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7" rupBuild="24332"/>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3\October\"/>
    </mc:Choice>
  </mc:AlternateContent>
  <bookViews>
    <workbookView xWindow="-120" yWindow="-120" windowWidth="29040" windowHeight="15840" tabRatio="453" activeTab="0"/>
  </bookViews>
  <sheets>
    <sheet name="MonthlyReportForm" sheetId="26" r:id="rId2"/>
    <sheet name="EntryInstructions" sheetId="2" r:id="rId3"/>
    <sheet name="16T80061 &amp; 16T64136" sheetId="3" r:id="rId4"/>
    <sheet name="17T80077" sheetId="5" r:id="rId5"/>
    <sheet name="0PT37302" sheetId="9" r:id="rId6"/>
    <sheet name="0PT37182" sheetId="10" r:id="rId7"/>
    <sheet name="0PT38174" sheetId="11" r:id="rId8"/>
    <sheet name="NA" sheetId="16" r:id="rId9"/>
    <sheet name="0PT39835" sheetId="17" r:id="rId10"/>
    <sheet name="0PT39896" sheetId="18" r:id="rId11"/>
    <sheet name="0PT39845" sheetId="19" r:id="rId12"/>
    <sheet name="0PT39846" sheetId="20" r:id="rId13"/>
    <sheet name="0PT39531" sheetId="23" r:id="rId14"/>
    <sheet name="0PT44498" sheetId="27" r:id="rId15"/>
    <sheet name="0PT44880" sheetId="29" r:id="rId16"/>
    <sheet name="0PT45017" sheetId="31" r:id="rId17"/>
    <sheet name="0PT46371" sheetId="33" r:id="rId18"/>
    <sheet name="0PT49039" sheetId="34" r:id="rId19"/>
    <sheet name="0PT49133" sheetId="35" r:id="rId20"/>
    <sheet name="0PT49056" sheetId="36" r:id="rId21"/>
    <sheet name="0PT49421" sheetId="39" r:id="rId22"/>
    <sheet name="0PT50023" sheetId="40" r:id="rId23"/>
    <sheet name="0PT49068" sheetId="41" r:id="rId24"/>
    <sheet name="0PT49135" sheetId="42" r:id="rId25"/>
  </sheets>
  <definedNames>
    <definedName name="_xlnm.Print_Area" localSheetId="17">'0PT49039'!$A$1:$D$25</definedName>
    <definedName name="_xlnm.Print_Area" localSheetId="23">'0PT49135'!$A$1:$D$25</definedName>
    <definedName name="_xlnm.Print_Area" localSheetId="0">MonthlyReportForm!$A$1:$W$974</definedName>
    <definedName name="_xlnm.Print_Titles" localSheetId="0">MonthlyReportForm!$1:$1</definedName>
    <definedName name="Z_E42A823E_C816_4F22_81A1_E08DEF3923CC_.wvu.Cols" localSheetId="5" hidden="1">'0PT37182'!$X:$X</definedName>
    <definedName name="Z_E42A823E_C816_4F22_81A1_E08DEF3923CC_.wvu.Cols" localSheetId="4" hidden="1">'0PT37302'!$X:$X</definedName>
    <definedName name="Z_E42A823E_C816_4F22_81A1_E08DEF3923CC_.wvu.Cols" localSheetId="6" hidden="1">'0PT38174'!$X:$X</definedName>
    <definedName name="Z_E42A823E_C816_4F22_81A1_E08DEF3923CC_.wvu.Cols" localSheetId="8" hidden="1">'0PT39835'!$X:$X</definedName>
    <definedName name="Z_E42A823E_C816_4F22_81A1_E08DEF3923CC_.wvu.Cols" localSheetId="2" hidden="1">'16T80061 &amp; 16T64136'!$X:$X</definedName>
    <definedName name="Z_E42A823E_C816_4F22_81A1_E08DEF3923CC_.wvu.Cols" localSheetId="3" hidden="1">'17T80077'!$X:$X</definedName>
    <definedName name="Z_E42A823E_C816_4F22_81A1_E08DEF3923CC_.wvu.Cols" localSheetId="1" hidden="1">EntryInstructions!$W:$W</definedName>
    <definedName name="Z_E42A823E_C816_4F22_81A1_E08DEF3923CC_.wvu.Cols" localSheetId="7" hidden="1">NA!$X:$X</definedName>
  </definedNames>
  <calcPr calcId="191029"/>
  <customWorkbookViews>
    <customWorkbookView name="Ray, Linsey - Personal View" guid="{e42a823e-c816-4f22-81a1-e08def3923cc}" activeSheetId="1" xWindow="240" yWindow="-9" windowWidth="1938" windowHeight="1048" mergeInterval="0" personalView="1" maximized="1"/>
  </customWorkbookViews>
  <extLst/>
</workbook>
</file>

<file path=xl/calcChain.xml><?xml version="1.0" encoding="utf-8"?>
<calcChain xmlns="http://schemas.openxmlformats.org/spreadsheetml/2006/main">
  <c r="B30" i="3" l="1"/>
</calcChain>
</file>

<file path=xl/sharedStrings.xml><?xml version="1.0" encoding="utf-8"?>
<sst xmlns="http://schemas.openxmlformats.org/spreadsheetml/2006/main" count="13517" uniqueCount="3637">
  <si>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</si>
  <si>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</si>
  <si>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</si>
  <si>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</si>
  <si>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</si>
  <si>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</si>
  <si>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</si>
  <si>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</si>
  <si>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</si>
  <si>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</si>
  <si>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</si>
  <si>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</si>
  <si>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</si>
  <si>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</si>
  <si>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</si>
  <si>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</si>
  <si>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</si>
  <si>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</si>
  <si>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</si>
  <si>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</si>
  <si>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</si>
  <si>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</si>
  <si>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</si>
  <si>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</si>
  <si>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25.101(c)(5)(B)</t>
  </si>
  <si>
    <t>1926.9 kcmil ACSS/TW</t>
  </si>
  <si>
    <t>City of Dallas, Dallas County</t>
  </si>
  <si>
    <t>Varies</t>
  </si>
  <si>
    <t>City of Graham, Young County</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</si>
  <si>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</si>
  <si>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</si>
  <si>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</si>
  <si>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</si>
  <si>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</si>
  <si>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</si>
  <si>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</si>
  <si>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</si>
  <si>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</si>
  <si>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</si>
  <si>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</si>
  <si>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</si>
  <si>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</si>
  <si>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N/A</t>
  </si>
  <si>
    <t>City of Monahans, Ward County</t>
  </si>
  <si>
    <t>City of Anna, Collin County</t>
  </si>
  <si>
    <t>Howard County</t>
  </si>
  <si>
    <t>Lattice Steel Towers</t>
  </si>
  <si>
    <t>Wood H-Frame</t>
  </si>
  <si>
    <t xml:space="preserve">959.6 kcmil ACSS/TW </t>
  </si>
  <si>
    <t>City of Sulphur Springs, Hopkins County</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</si>
  <si>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</si>
  <si>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</si>
  <si>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</si>
  <si>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</si>
  <si>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</si>
  <si>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</si>
  <si>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</si>
  <si>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</si>
  <si>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</si>
  <si>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</si>
  <si>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</si>
  <si>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</si>
  <si>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</si>
  <si>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</si>
  <si>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</si>
  <si>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</si>
  <si>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</si>
  <si>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</si>
  <si>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</si>
  <si>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</si>
  <si>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</si>
  <si>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</si>
  <si>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</si>
  <si>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</si>
  <si>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</si>
  <si>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</si>
  <si>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</si>
  <si>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 xml:space="preserve"> na</t>
  </si>
  <si>
    <t>City of Grand Prairie, Dallas County</t>
  </si>
  <si>
    <t xml:space="preserve"> Steel Pole</t>
  </si>
  <si>
    <t>Reeves County</t>
  </si>
  <si>
    <t>City of Paris, Lamar County</t>
  </si>
  <si>
    <t>City of Wichita Falls, Wichita County</t>
  </si>
  <si>
    <t>City of Sherman, Grayson County</t>
  </si>
  <si>
    <t>Concrete H-Frame</t>
  </si>
  <si>
    <t>Steel Pole</t>
  </si>
  <si>
    <t>Odessa EHV - Riverton and Moss - Riverton 345 kV Line</t>
  </si>
  <si>
    <t>Crane, Ector, Loving, Reeves, Ward, and Winkler Counties</t>
  </si>
  <si>
    <t>City of Garland, Dallas County</t>
  </si>
  <si>
    <t>This project is to construct the new double-circuit 345 kV line connecting the Odessa EHV Switching Station and the Moss Switching Station to the Riverton Switching Station.</t>
  </si>
  <si>
    <t>Estimated cost included in CCN Application (Route 1180)</t>
  </si>
  <si>
    <t>City of Sweetwater, Nolan County</t>
  </si>
  <si>
    <t>City of Carrollton, Denton County</t>
  </si>
  <si>
    <t>City of Colorado City, Mitchell County</t>
  </si>
  <si>
    <t>Loving County</t>
  </si>
  <si>
    <t>Owl Hills - Tunstill POD 138 kV Line</t>
  </si>
  <si>
    <t>Culberson and Reeves Counties</t>
  </si>
  <si>
    <t>Estimated cost included in CCN Application (Route 15)</t>
  </si>
  <si>
    <t>Sand Lake - Solstice 345 kV Line</t>
  </si>
  <si>
    <t>*THIS IS A JOINT PROJECT WITH AEP TEXAS - ALL COSTS SHOWN IN TABLE BELOW ARE ONCOR'S PORTION OF THE PROJECT</t>
  </si>
  <si>
    <t>Estimated cost included in CCN Application (Route 320)</t>
  </si>
  <si>
    <t>City of Wink, Winkler County</t>
  </si>
  <si>
    <t>City of Benbrook, Tarrant County</t>
  </si>
  <si>
    <t>Estimated cost once a route is approved and CCN granted (Route 15)</t>
  </si>
  <si>
    <t>City of Temple, Bell County</t>
  </si>
  <si>
    <t>City of Snyder, Scurry County</t>
  </si>
  <si>
    <t>Estimated cost once a route is approved and CCN granted (Route 1180)</t>
  </si>
  <si>
    <t>City of Denton, Denton County</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</si>
  <si>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</si>
  <si>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</si>
  <si>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City of Stanton, Martin County</t>
  </si>
  <si>
    <t>Riverton - Kyle Ranch 138 kV Line</t>
  </si>
  <si>
    <t>Construct the new single-circuit 138 kV line connecting the Riverton Switch station to the Kyle Ranch Substation.</t>
  </si>
  <si>
    <t>Estimated cost once a route is approved and CCN granted (Route X)</t>
  </si>
  <si>
    <t>Estimated cost included in CCN Application (Route 7)</t>
  </si>
  <si>
    <t>City of Grapevine, Tarrant County</t>
  </si>
  <si>
    <t>City of Big Spring, Howard County</t>
  </si>
  <si>
    <t>Abernathy - Wadsworth 345 kV Line</t>
  </si>
  <si>
    <t>Hale and Lubbock Counties</t>
  </si>
  <si>
    <t>Steel Poles or Lattice Steel Towers</t>
  </si>
  <si>
    <t>Southeast - New Oliver - Oliver 115 kV Line (SNO)</t>
  </si>
  <si>
    <t>Wadworth - New Oliver - Farmland 345 kV Line</t>
  </si>
  <si>
    <t>Southeast - New Oliver - Oliver 115 kV Line</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</si>
  <si>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</si>
  <si>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</si>
  <si>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</si>
  <si>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</si>
  <si>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</si>
  <si>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</si>
  <si>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</si>
  <si>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</si>
  <si>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</si>
  <si>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</si>
  <si>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</si>
  <si>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</si>
  <si>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</si>
  <si>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</si>
  <si>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</si>
  <si>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Installation with new single-circuit, steel monopole dead end structures. The installation is at the request of the Canyon Wind.</t>
  </si>
  <si>
    <t>Installation for Canyon Wind POI, Scurry County South Switch-Canyon Wind 138 kV Line</t>
  </si>
  <si>
    <t>City of Gainesville, Cooke County</t>
  </si>
  <si>
    <t>25.83(a)(3)</t>
  </si>
  <si>
    <t>138/345</t>
  </si>
  <si>
    <t>Odessa County</t>
  </si>
  <si>
    <t>Establish substation with one transformer and two feeder breakers</t>
  </si>
  <si>
    <t>City of Waco, McLennan County</t>
  </si>
  <si>
    <t>City of Comanche, Comanche County</t>
  </si>
  <si>
    <t>Ogallala - Abernathy 345 kV Line</t>
  </si>
  <si>
    <t>Castro, Hale and Swisher Counties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</si>
  <si>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</si>
  <si>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</si>
  <si>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</si>
  <si>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</si>
  <si>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</si>
  <si>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</si>
  <si>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</si>
  <si>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</si>
  <si>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</si>
  <si>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</si>
  <si>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</si>
  <si>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</si>
  <si>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</si>
  <si>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</si>
  <si>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</si>
  <si>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</si>
  <si>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</si>
  <si>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</si>
  <si>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</si>
  <si>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</si>
  <si>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t>Martin County</t>
  </si>
  <si>
    <t>City of Midland, Midland County</t>
  </si>
  <si>
    <t>City of Kennedale, Tarrant County</t>
  </si>
  <si>
    <t>City of Cedar Hill, Dallas County</t>
  </si>
  <si>
    <t>City of Arlington, Tarrant County</t>
  </si>
  <si>
    <t>City of Hutto, Williamson County</t>
  </si>
  <si>
    <t>Estimated cost once a route is approved and CCN granted (Route 4a)</t>
  </si>
  <si>
    <t>600 CU HPFF</t>
  </si>
  <si>
    <t>City of Granbury, Hood County</t>
  </si>
  <si>
    <t>Sherry Switch: Two Line Terminal Upgrade</t>
  </si>
  <si>
    <t>Upgrade line terminal and associated equipment to meet as a part of upgrading the Handley Sherry 138 kV Double-circuit Line</t>
  </si>
  <si>
    <t>0PT40876
0PT39914</t>
  </si>
  <si>
    <t>Install a second transformer and remove transformers #1 and #2 at Stanton Substation. Complete installation of fiber for line protection, modify 138 kV bus protection to provide redundancy.</t>
  </si>
  <si>
    <t>City of Lufkin, Angelina County</t>
  </si>
  <si>
    <t>City of Orla, Culberson County</t>
  </si>
  <si>
    <t>City of Frisco, Collin County</t>
  </si>
  <si>
    <t>City of Odessa, Midland County</t>
  </si>
  <si>
    <t>City of Corsicana, Navarro County</t>
  </si>
  <si>
    <t>City of Prosper, Collin County</t>
  </si>
  <si>
    <t>City of Lancaster, Dallas County</t>
  </si>
  <si>
    <t>City of Mabank, Henderson County</t>
  </si>
  <si>
    <t>3/0 ACSR Pigeon</t>
  </si>
  <si>
    <t>Estimated cost once the route is approved and CCN granted</t>
  </si>
  <si>
    <t>City of Plano, Collin County</t>
  </si>
  <si>
    <t>City of Richardson, Dallas County</t>
  </si>
  <si>
    <t>City of Weatherford, Parker County</t>
  </si>
  <si>
    <t>Bearkat - Longshore 345 kV Line</t>
  </si>
  <si>
    <t>Glasscock and Howard Counties</t>
  </si>
  <si>
    <t>Construct the new single-circuit 345 kV line connecting the WETT Bearkat Switch to the Oncor Longshore Switch.</t>
  </si>
  <si>
    <t xml:space="preserve">1926.9 kcmil ACSS/TW </t>
  </si>
  <si>
    <t>Estimated cost included in CCN Application (Route 102)</t>
  </si>
  <si>
    <t>Estimated cost once a route is approved and CCN granted (Route 1)</t>
  </si>
  <si>
    <t>*THIS IS A JOINT PROJECT WITH WETT - ALL COSTS SHOWN IN TABLE BELOW ARE ONCOR'S PORTION OF THE PROJECT</t>
  </si>
  <si>
    <t>0PT39030 SB</t>
  </si>
  <si>
    <t>City of Tyler, Bell County</t>
  </si>
  <si>
    <t>Scurry County South Switch: Add 138 kV line terminal for Canyon Wind</t>
  </si>
  <si>
    <t>795 ACSR Drake</t>
  </si>
  <si>
    <t>2 - 795 ACSR Drake</t>
  </si>
  <si>
    <t>Application Filed 9/20/2018. Final Order issued on 10/14/19. This is a Sharyland acquired project for the LP&amp;L ERCOT integration. Originally filed under the NTU predecessor report.</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</si>
  <si>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</si>
  <si>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</si>
  <si>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 xml:space="preserve"> </t>
  </si>
  <si>
    <t>Upton County</t>
  </si>
  <si>
    <t>Bell County</t>
  </si>
  <si>
    <t>Midland County</t>
  </si>
  <si>
    <t>636 ACSR Grosbeak</t>
  </si>
  <si>
    <t>City of Everman, Tarrant County</t>
  </si>
  <si>
    <t>Reterminate the Everman Switch - Venus Switch 345 kV Line from Everman Switch to new Timberview Switch.</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</si>
  <si>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</si>
  <si>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</si>
  <si>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</si>
  <si>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</si>
  <si>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</si>
  <si>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</si>
  <si>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Allen Sw - Monticello Sw 345kV Line: Stouts Creek Cut In</t>
  </si>
  <si>
    <t>City of Pecos, Reeves County</t>
  </si>
  <si>
    <t>Steel Lattice Tower</t>
  </si>
  <si>
    <t>City of Henrietta, Clay County</t>
  </si>
  <si>
    <t>4/0 ACSR Penguin</t>
  </si>
  <si>
    <t>2-795 ACSR Drake</t>
  </si>
  <si>
    <t>Young County</t>
  </si>
  <si>
    <t>Hopkins County</t>
  </si>
  <si>
    <t>Establish station by installing three 345 kV, 3200 A circuit breakers in a 3-breaker ring bus arrangement for a (POI). Station will connect to the Allen Switch- Monticello Switch 345 kV line.</t>
  </si>
  <si>
    <t xml:space="preserve">Ennis West Switch: Install 138 kV circuit breakers </t>
  </si>
  <si>
    <t xml:space="preserve">Install 138 kV circuit breakers and re-terminate Oncor line terminals </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</si>
  <si>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</si>
  <si>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</si>
  <si>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Rebuild the existing Renner - Allen/Plano Tennyson 138 kV line with double circuit, bundled conductor</t>
  </si>
  <si>
    <t>City of Fairfield, Freestone County</t>
  </si>
  <si>
    <t xml:space="preserve">2-1590 ACSR Falcon </t>
  </si>
  <si>
    <t>Renner Switch- Allen Switch/Plano Tennyson Switch 138 kV Line: Rebuild STR 11/4D - Plano Tennyson</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</si>
  <si>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</si>
  <si>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</si>
  <si>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</si>
  <si>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City of Ennis, Ellis County</t>
  </si>
  <si>
    <t>1590 ACSR Falcon</t>
  </si>
  <si>
    <t>City of Killeen, Bell County</t>
  </si>
  <si>
    <t>0PT40515</t>
  </si>
  <si>
    <t xml:space="preserve">13T80013 
16T80061 </t>
  </si>
  <si>
    <t>0PT42794</t>
  </si>
  <si>
    <t>0PT42143</t>
  </si>
  <si>
    <t>0PT42139</t>
  </si>
  <si>
    <t>Celina Southeast Sub : Install transformer #2 with one transformer and two UG feeder breakers</t>
  </si>
  <si>
    <t>City of Celina, Collin County</t>
  </si>
  <si>
    <t xml:space="preserve"> Install transformer #2 with one transformer and two UG feeder breakers</t>
  </si>
  <si>
    <t>City of Red Oak, Ellis County</t>
  </si>
  <si>
    <t>Install transformer #2 with one transformer and two 25 kV feeder breakers.</t>
  </si>
  <si>
    <t xml:space="preserve">Plano Shiloh Road Sub : Install a third transformer at Plano Shiloh Rd and three breakers </t>
  </si>
  <si>
    <t xml:space="preserve">Install a third transformer at Plano Shiloh Rd and three breakers </t>
  </si>
  <si>
    <t>City of Toco, Lamar County</t>
  </si>
  <si>
    <t>City of Elm Mott, McLennan County</t>
  </si>
  <si>
    <t>2-1926.9 ACSS/TW Cumberland</t>
  </si>
  <si>
    <t xml:space="preserve">Waco West Switch – Waco East Switch 138kV Line: Rebuild Waco West Switch - Structure 1/8 Line Section </t>
  </si>
  <si>
    <t>Rebuild the 10.6-mile Waco West Switch - Structure 1/8 138 kV line section of the Waco West Switch – Waco East Switch 138 kV Line.</t>
  </si>
  <si>
    <t>NA</t>
  </si>
  <si>
    <t>Toco Switch: Add a single line terminal to establish POI</t>
  </si>
  <si>
    <t>Everman Switch - Venus Switch 345 kV Line : Reterminate at Timberview Switch</t>
  </si>
  <si>
    <t>Line work associated with connecting the 345 kV Stouts Creek Switch</t>
  </si>
  <si>
    <t>0PT42378</t>
  </si>
  <si>
    <t>0PT42380</t>
  </si>
  <si>
    <t>0PT42381</t>
  </si>
  <si>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</si>
  <si>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</si>
  <si>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25.101(C)(5)(F)</t>
  </si>
  <si>
    <t>Relocation with new double circuit, steel monopole, tangent structures.</t>
  </si>
  <si>
    <t>Relocation with new single circuit, steel monopole, tangent &amp; dead end structures.</t>
  </si>
  <si>
    <t xml:space="preserve">Concrete H-Frame </t>
  </si>
  <si>
    <t>Relocation with new double circuit, steel monopole, tangent &amp; dead end structures.</t>
  </si>
  <si>
    <t>Upgrade line terminal and associated equipment as a part of upgrading the Handley – Sherry 138 kV double-circuit line.</t>
  </si>
  <si>
    <t>City of Mansfield, Tarrant County</t>
  </si>
  <si>
    <t>0PT42176</t>
  </si>
  <si>
    <t xml:space="preserve">Brookhollow Sub : Install transformer #3 with one transformer and two feeder breakers </t>
  </si>
  <si>
    <t xml:space="preserve">Install transformer #3 with one transformer and two feeder breakers. </t>
  </si>
  <si>
    <t>City of Waco, Hill County</t>
  </si>
  <si>
    <t>Handley-Saginaw 138 kV: SE Connector Relocation For TxDOT</t>
  </si>
  <si>
    <t>Handley-Richland Hills 69 kV: SE Connector Relocation For TxDOT</t>
  </si>
  <si>
    <t xml:space="preserve">Application Filed 7/10/2015. Administrative Approval received on 09/25/2015.
</t>
  </si>
  <si>
    <t>Application Filed 1/17/2017. Final Order issued on 9/29/2017.</t>
  </si>
  <si>
    <t>City of Kermit, Winkler County</t>
  </si>
  <si>
    <t>Handley-Liggett 138 kV: SE Connector Relocation For TxDOT</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</si>
  <si>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</si>
  <si>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</si>
  <si>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</si>
  <si>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</si>
  <si>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Lubbock County</t>
  </si>
  <si>
    <t>1926.9 ACSS/TW Cumberland</t>
  </si>
  <si>
    <t>Replace the 138 kV Underground Transmission Terminations at Audelia and Lake Highlands Sub.</t>
  </si>
  <si>
    <t>959.6 ACSS/TW Suwannee</t>
  </si>
  <si>
    <t xml:space="preserve">Rebuild the section of the Stanton East Switch - Spraberry Switch 69 kV Line that crosses Interstate 20 in Martin County. </t>
  </si>
  <si>
    <t xml:space="preserve">Initial Estimated Project Cost </t>
  </si>
  <si>
    <t>0PT04329
(R8444)</t>
  </si>
  <si>
    <t>0PT38110
(M5278)</t>
  </si>
  <si>
    <t>0PT38112
(M5278)</t>
  </si>
  <si>
    <t>0PT38114
(M5278)</t>
  </si>
  <si>
    <t>0PT41810
(R984)</t>
  </si>
  <si>
    <t>18T65206
(M3047)</t>
  </si>
  <si>
    <t>0PT38695
(R463)</t>
  </si>
  <si>
    <t>0PT42090
(R6097)</t>
  </si>
  <si>
    <t>0PT03981
(M5155)</t>
  </si>
  <si>
    <t>0PT04155
0PT38702</t>
  </si>
  <si>
    <t>0PT40650
(R8540)</t>
  </si>
  <si>
    <t>19T63016
(R8444)</t>
  </si>
  <si>
    <t>0PT40648
(R8544)</t>
  </si>
  <si>
    <t>0PT41627
(R984)</t>
  </si>
  <si>
    <t>0PT41218
(M4311)</t>
  </si>
  <si>
    <t>0PT41447
(M5317)</t>
  </si>
  <si>
    <t>0PT41016
(M5222)</t>
  </si>
  <si>
    <t>0PT40560
(R6132)</t>
  </si>
  <si>
    <t>0PT03978
(M5155)</t>
  </si>
  <si>
    <t>0PT41031
18T80022
(M5278)</t>
  </si>
  <si>
    <t>248,571,042
(t-line) 
18,840,070
(stations)</t>
  </si>
  <si>
    <t>88,807,431
(t-line)
9,122,137
(stations)</t>
  </si>
  <si>
    <t>21,452,317
(t-line)
27,949,110
(stations)</t>
  </si>
  <si>
    <t xml:space="preserve">27,244,439
(t-line)
3,100,331
(stations)
</t>
  </si>
  <si>
    <t>68,922,778
(t-line)
22,523,721
(stations)
(Oncor Portion)</t>
  </si>
  <si>
    <t>21,226,008
(t-line)
3,301,428
(stations)</t>
  </si>
  <si>
    <t>56,702,358
(t-line)
9,635,269
(stations)</t>
  </si>
  <si>
    <t>77,538,361
(t-line)
24,168,146
(stations)</t>
  </si>
  <si>
    <t>0PT39845
0PT41452
0PT39732
0PT39967
0PT39629
0PT39630
(R3006) 
(R3001)
 (R3014) 
(R3013)</t>
  </si>
  <si>
    <t>City of Brownwood, Brown County</t>
  </si>
  <si>
    <t>Establish substation with one transformer and two feeder breakers.</t>
  </si>
  <si>
    <t>Establish station with one transformer and two feeder breakers.</t>
  </si>
  <si>
    <t xml:space="preserve">Replace the existing autotransformer and install one 345 kV, 3200A circuit breaker on the 345 kV bus. </t>
  </si>
  <si>
    <t>0PT42179</t>
  </si>
  <si>
    <t>0PT42377
(M4247)</t>
  </si>
  <si>
    <t>0PT43602
0PT43314</t>
  </si>
  <si>
    <t>City of Saginaw, Tarrant County</t>
  </si>
  <si>
    <t>Ferris Switch - Waxahachie OCF 69kV Line: Rebuild Ferris - Str 28/253</t>
  </si>
  <si>
    <t>City of Waxahachie, Ellis County</t>
  </si>
  <si>
    <t xml:space="preserve">Rebuild the structure 17/458 to structure 28/353 section of the Ferris Switch to Waxahachie OCF 69kV Line. </t>
  </si>
  <si>
    <t>115/345</t>
  </si>
  <si>
    <t xml:space="preserve">25.101(c)(5)(B) </t>
  </si>
  <si>
    <t>2-959.6 ACSS/TW Suwannee</t>
  </si>
  <si>
    <t>Utility Project Number</t>
  </si>
  <si>
    <t>Mountain Creek Switch : Install two 138 kV, 3200 A circuit breakers</t>
  </si>
  <si>
    <t>Oil Mill Lake Sub : Rebuild Marlin sub on new site</t>
  </si>
  <si>
    <t>Establish station to replace Marlin with two transformers. Connect the station to the Marlin Switch – Groesbeck Switch 69 kV line and install three 138 kV line sectionalizing switches.</t>
  </si>
  <si>
    <t xml:space="preserve">Rexall Switch : Replace two 138 kV circuit breakers with auto sectionalizing switches </t>
  </si>
  <si>
    <t xml:space="preserve">Replace two 138 kV circuit breakers with auto sectionalizing switches </t>
  </si>
  <si>
    <t>Navarro County</t>
  </si>
  <si>
    <t>0PT41599
(M4093)</t>
  </si>
  <si>
    <t>0PT43555
(R8492)</t>
  </si>
  <si>
    <t>0PT41754
0PT40063</t>
  </si>
  <si>
    <t>City of Carrollton, Dallas County</t>
  </si>
  <si>
    <t>1233.6 ACSS/TW Yukon</t>
  </si>
  <si>
    <t>2- 795 ACSR Drake</t>
  </si>
  <si>
    <t xml:space="preserve">Install two 138 kV, 3200 A circuit breakers for Mountain Creek Switch- Cedar Crest Switch 138 kV double-circuit line. </t>
  </si>
  <si>
    <t>City of Venus, Ellis County</t>
  </si>
  <si>
    <t>Relocation is a request and 100% reimbursable by the Texas Department of Transportation.</t>
  </si>
  <si>
    <t>North Andrews Switch - Means 138 kV Line: Install Landfill POD to Re-terminate Exxon Means POD</t>
  </si>
  <si>
    <t>City of Dermott, Scurry County</t>
  </si>
  <si>
    <t>Jones County</t>
  </si>
  <si>
    <t>2-1590 ACSR Falcon</t>
  </si>
  <si>
    <t>25.101(C)(5)(B)</t>
  </si>
  <si>
    <t>Kyle Ranch - Quarry Field 138 kV Line (Modification of route approved in Docket No. 49302)</t>
  </si>
  <si>
    <t>Construct the new single-circuit 138 kV line connecting the relocated Kyle Ranch Substation to the Quarry Field Switch station.</t>
  </si>
  <si>
    <t>Steel 3-Pole</t>
  </si>
  <si>
    <t>Estimated cost included in CCN Application (Modified Route)</t>
  </si>
  <si>
    <t xml:space="preserve">Estimated cost once a route is approved and CCN granted </t>
  </si>
  <si>
    <t>Big Spring - Buzzard Draw 69 kV: Rebuild the line to operate at 138kV</t>
  </si>
  <si>
    <t>0PT40627 
(R8523)</t>
  </si>
  <si>
    <t>0PT43638</t>
  </si>
  <si>
    <t>Replace two existing transformers and add one feeder breakers to bank #1</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</si>
  <si>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</si>
  <si>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</si>
  <si>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</si>
  <si>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0PT43543</t>
  </si>
  <si>
    <t>City of Princeton, Collin County</t>
  </si>
  <si>
    <t xml:space="preserve">0PT42651
</t>
  </si>
  <si>
    <t>0PT39290</t>
  </si>
  <si>
    <t xml:space="preserve">Kennedale Sub : Remove the existing 345 kV transformers from substation and install a 3rd transformer </t>
  </si>
  <si>
    <t>Elkhart Sub : Install transformer #2 with one transformer and one feeder breaker</t>
  </si>
  <si>
    <t>Install transformer #3 with one transformer and two feeder breakers</t>
  </si>
  <si>
    <t>Install transformer #2 with one transformer and one feeder breaker</t>
  </si>
  <si>
    <t>Establish a new substation with one transformer and two feeder breakers and demolish the existing station.</t>
  </si>
  <si>
    <t>0PT39845
0PT41440
0PT41442
0PT39634 
0PT39635 
0PT39628 
0PT39626
0PT41832 
0PT39633 (44.7%)
0PT41847
0PT44486
0PT44487
(R3006) 
(R3004) 
(R3010) 
(R3009) 
(R3001)</t>
  </si>
  <si>
    <t>Midland East Switch - Midessa South Switch 138 kV Line : Reterminate</t>
  </si>
  <si>
    <t>0PT44371</t>
  </si>
  <si>
    <t>Reterminate the Midland East Switch - Midessa South Switch 138 kV Line to the Midland East Switch Station.</t>
  </si>
  <si>
    <t>1500 AL HPFF</t>
  </si>
  <si>
    <t>City of Chico, Wise County</t>
  </si>
  <si>
    <t>Wood Pole</t>
  </si>
  <si>
    <t>Temple Sub - Little River Sub 69 kV Line: Reroute for Little River Road Expansion</t>
  </si>
  <si>
    <t>This project is to re-route and rebuild the section of line affected by the Little River Road Expansion and Blackland Road Extension projects.</t>
  </si>
  <si>
    <t>Wink Basin Tap No 1 East 69 kV Line: Wink Basin Sub - Wink Gulf Tap 69 kV Section Rebuild</t>
  </si>
  <si>
    <t>Wink Switch - Keystone No 1 East 69 kV Line: Shifting Sands Sub - Wink Gulf Tap 69 kV Section Rebuild</t>
  </si>
  <si>
    <t>Everman Switch: Reconfigure 345 kV station by constructing a 4-breaker 345 kV in a ring bus arrangement</t>
  </si>
  <si>
    <t>Midland East Switch: 138 kV station rebuild</t>
  </si>
  <si>
    <t>138/69</t>
  </si>
  <si>
    <t>Pecos County</t>
  </si>
  <si>
    <t>City of Crane, Crane County</t>
  </si>
  <si>
    <t>Replace two 138 kV circuit breakers</t>
  </si>
  <si>
    <t>Replace one 138 kV circuit breaker</t>
  </si>
  <si>
    <t>Establish substation with one transformers and two feeder breakers</t>
  </si>
  <si>
    <t>Replace switchgear with outdoor feeder breakers and install distribution automation on two feeders</t>
  </si>
  <si>
    <t>0PT40959
0PT41841</t>
  </si>
  <si>
    <t xml:space="preserve">0PT41041
0PT42306
(R8479) </t>
  </si>
  <si>
    <t>0PT41032
(M5278)</t>
  </si>
  <si>
    <t>0PT43953
(R8538)</t>
  </si>
  <si>
    <t>Reindeer Sub : Establish substation with one transformers and two feeder breakers</t>
  </si>
  <si>
    <t>Goddard Sub : Replace switchgear with outdoor feeder breakers and install distribution automation on two feeders</t>
  </si>
  <si>
    <t>Courtney Creek (Pecos) Switch: Establish 138/69 kV Switching Station</t>
  </si>
  <si>
    <t>Rebuild the 138 kV switch as an 13-breaker initial, 18-breaker ultimate breaker-and-a-half arrangement.</t>
  </si>
  <si>
    <t>0PT39494
0PT38777
(M4275)</t>
  </si>
  <si>
    <t>0PT44750
(R8538)</t>
  </si>
  <si>
    <t>0PT44472
(R6151)</t>
  </si>
  <si>
    <t>0PT45010
(R8581)</t>
  </si>
  <si>
    <t>Cost and project was updated to include ROW estimates in November 2020.  This was not accurate and the project is being revised back to its original values.</t>
  </si>
  <si>
    <t>0PT43492 0PT44173
0PT44830
(R8563)</t>
  </si>
  <si>
    <t>0PT43597
(R8573)</t>
  </si>
  <si>
    <t>0PT38463
(R9015)</t>
  </si>
  <si>
    <t>0PT41017
0PT41805</t>
  </si>
  <si>
    <t>Stuart (formerly Bryan Avenue) Substation: Convert Station from 69 kV to 138 kV operation by rebuilding a new substation to replace the existing station</t>
  </si>
  <si>
    <t>0PT41229
0PT39325</t>
  </si>
  <si>
    <t>City of Hudson Oaks, Parker County</t>
  </si>
  <si>
    <t>Handley Switch: Remove 69 kV station, and add 138 kV terminal by using the existing autotransformer position</t>
  </si>
  <si>
    <t>345/138</t>
  </si>
  <si>
    <t>0PT40561
(R990)</t>
  </si>
  <si>
    <t>Birthright County</t>
  </si>
  <si>
    <t>Establish 345 kV ring-bus switch in the Farmersville Switch-Monticello Switch 345 kV line and give generator one point-of-interconnection</t>
  </si>
  <si>
    <t>City of Krum, Denton County</t>
  </si>
  <si>
    <t>Falls County</t>
  </si>
  <si>
    <t>City of Graford, Palo Pinto County</t>
  </si>
  <si>
    <t>East Levee Switch : Replace one 138 kV circuit breaker</t>
  </si>
  <si>
    <t>0PT44089</t>
  </si>
  <si>
    <t>Beacon Hill Substation : Establish station with one transformer and two feeder breakers</t>
  </si>
  <si>
    <t xml:space="preserve">795 ACSR Drake </t>
  </si>
  <si>
    <t>0PT41015
(M5222)</t>
  </si>
  <si>
    <t>City of Dew, Freestone County</t>
  </si>
  <si>
    <t>0PT44443
0PT44618</t>
  </si>
  <si>
    <t>Blackwater Draw – Paleo Bess Solar 345 kV Line: Line Interconnection</t>
  </si>
  <si>
    <t>Commerce Switch - Scatter Branch Sub 138 kV Line: Rebuild and convert 69 kV Line to 138 kV operation</t>
  </si>
  <si>
    <t>Soap Creek Switch: Establish a new 138 kV, 3 breaker ring bus station for point-of-interconnection</t>
  </si>
  <si>
    <t>Establish substation by installing three 3200 A, 138 kV circuit breakers in a 3-breaker ring bus arrangement for a point-of-interconnection.</t>
  </si>
  <si>
    <t>City of Abernathy, Hale County</t>
  </si>
  <si>
    <t xml:space="preserve">Dermott Switch : Establish a line terminal </t>
  </si>
  <si>
    <t>Add one 3200 A, 138 kV circuit breaker to establish a point-of-interconnection.</t>
  </si>
  <si>
    <t>Wallaby Switch : Install three 3200 A ,345 kV circuit breakers in a ring bus configuration</t>
  </si>
  <si>
    <t>City of Dawn, Deaf Smith County</t>
  </si>
  <si>
    <t>Establish switching station by installing three 3200 A, 345 kV circuit breakers in a ring bus configuration.</t>
  </si>
  <si>
    <t>Pin Oak (formerly known as Big Brown Tap) Switch: Establish 138 kV substation using a 5-breaker 138 kV breaker-and-a-half arrangement</t>
  </si>
  <si>
    <t>Midland East Switch: 345 kV substation rebuild</t>
  </si>
  <si>
    <t xml:space="preserve">Rebuild the Midland East 345 kV Switch as a 7-breaker 345 kV breaker-and-a-half bus arrangement. Install two 3200 A, 138 kV circuit breakers and two new autotransformers as apart of rebuilding the Midland East Switch 345/138 kV Switch.
</t>
  </si>
  <si>
    <t>0PT44585
(R3023)</t>
  </si>
  <si>
    <t>0PT38085
(M364)</t>
  </si>
  <si>
    <t>0PT04017
(M4250)</t>
  </si>
  <si>
    <t xml:space="preserve"> 2-959.6 ACSS/TW Suwannee</t>
  </si>
  <si>
    <t>Steel Pole, Wood H-Frame</t>
  </si>
  <si>
    <t xml:space="preserve">On hold </t>
  </si>
  <si>
    <t>0PT43082
(R8573)</t>
  </si>
  <si>
    <t>0PT41741
(R3021)</t>
  </si>
  <si>
    <t>Install a new, single-circuit 345 kV transmission line from Blackwater Draw Switch station dead-end to a Point of Interconnection (“POI”) on a dead-end structure located near the Blackwater Draw Switch east property boundary.</t>
  </si>
  <si>
    <t>Line Work Associated with Mary Avenue Substation</t>
  </si>
  <si>
    <t xml:space="preserve">Upgrade the 3-miles Plano West Switch - Richardson 138 kV Line </t>
  </si>
  <si>
    <t>Plano West Switch - Richardson 138 kV Line : Rebuild</t>
  </si>
  <si>
    <t>Mary Avenue 138 kV Line Cut-in</t>
  </si>
  <si>
    <t xml:space="preserve">Upgrade the 4-mile Love Bird Tap - Camp Wisdom 138 kV Line </t>
  </si>
  <si>
    <t>Replace Bank #1 with 47 MVA, 138/69-21.6 kV transformer. Also includes all work associated with PETE 40783 (Install Distribution Automation on Feeders 6321).</t>
  </si>
  <si>
    <t xml:space="preserve">Temporary work </t>
  </si>
  <si>
    <t>Upgrade line equipment as a part of rebuilding the 138 kV line</t>
  </si>
  <si>
    <t>0PT44234</t>
  </si>
  <si>
    <t>Taylor West Sub : Install transformer #3 with one transformer and two feeder breakers</t>
  </si>
  <si>
    <t>Rebuild a section from Commerce Switch to Scatter branch (Str 56/3) of the Commerce Switch - Royse Switch 69 kV Line and convert to 138 kV operation.</t>
  </si>
  <si>
    <t>0PT40937
0PT42656</t>
  </si>
  <si>
    <t>Midland East Switch - Midland Downtown Sub 138 kV Line : Install Second Circuit From Midland East - Str. 13/8</t>
  </si>
  <si>
    <t>Kemp Ranch Switch - Cedar Hill Switch 138 kV Line : Cut-In to Establishing Soap Creek Sw</t>
  </si>
  <si>
    <t>Midland East Switch - Spraberry Switch 138 kV Line : Rebuild</t>
  </si>
  <si>
    <t>1033.5 ACSR Curlew</t>
  </si>
  <si>
    <t>0PT45248
(R8147)</t>
  </si>
  <si>
    <t>0PT43986 (M4324)</t>
  </si>
  <si>
    <t>Blackwater Draw Switch : Add rung with two 345 kV breakers</t>
  </si>
  <si>
    <t>Install two 3200 A, 345 kV circuit breakers as part of installing a 345 kV point-of-interconnection.</t>
  </si>
  <si>
    <t>Hale County</t>
  </si>
  <si>
    <t>City of Midlothian, Ellis County</t>
  </si>
  <si>
    <t>Ellis County</t>
  </si>
  <si>
    <t xml:space="preserve">City of Henderson, Rusk County </t>
  </si>
  <si>
    <t>City of Terrell, Kaufman County</t>
  </si>
  <si>
    <t>City of Tool, Henderson County</t>
  </si>
  <si>
    <t>Will White POI : Establish 138 kV point-of-interconnection</t>
  </si>
  <si>
    <t>Establish a 138 kV point -of-interconnection including the installation of three 138 kV 2000 A motor operated sectionalizing switches.</t>
  </si>
  <si>
    <t>Kitsee POI : Establish 138 kV point-of-interconnection</t>
  </si>
  <si>
    <t>Establish a 138 kV point-of-interconnection including the installation of three 138 kV, 2000 A motor operated sectionalizing switches.</t>
  </si>
  <si>
    <t>Killeen Switch : Replace 345/138 kV autotransformer #1</t>
  </si>
  <si>
    <t>Replace the existing autotransformer #1 and install two 37.5 MVAR reactor banks on the tertiary of the new autotransformer. Install one 345 kV, 3200 A circuit breaker.</t>
  </si>
  <si>
    <t>Mockingbird Sub: Reconfigure for double tap connection to 138 kV lines.</t>
  </si>
  <si>
    <t>Reconfigure for double tap connection to 138 kV lines</t>
  </si>
  <si>
    <t xml:space="preserve">Install a second circuit onto new double-circuit structures from Midland East Switch to Str. 13/8 for the Midland East Switch - Midland Downtown Sub 138 kV Line. </t>
  </si>
  <si>
    <t>Line work associated with connecting the 138 kV Soap Creek Switch</t>
  </si>
  <si>
    <t>Rebuild the Midland East Switch - Spraberry Switch 138 kV Line on double-circuit structures with one circuit in place from Midland East Switch to Spraberry Switch.</t>
  </si>
  <si>
    <t>0PT38107 
0PT45301
(R8147)</t>
  </si>
  <si>
    <t>0PT39309</t>
  </si>
  <si>
    <t>Install transformer #4 with two feeder breakers and also add two feeder breakers on transformer #3</t>
  </si>
  <si>
    <t>0PT44266
(R797)</t>
  </si>
  <si>
    <t>0PT43651
(R8558)</t>
  </si>
  <si>
    <t>0PT45276</t>
  </si>
  <si>
    <t>Handley-Lancaster 138 kV: SE Connector Relocation for TxDOT</t>
  </si>
  <si>
    <t>0PT45221</t>
  </si>
  <si>
    <t>0PT42892</t>
  </si>
  <si>
    <t>Norwood-NW Carrollton 138 kV: I-35 E Phase 2 Relocation for TxDOT</t>
  </si>
  <si>
    <t>0PT42888</t>
  </si>
  <si>
    <t>Liggett-Collin 138 kV: I-35 E Phase 2 Relocation for TxDOT</t>
  </si>
  <si>
    <t>Azle Sub : Upgrade 138 kV line terminals</t>
  </si>
  <si>
    <t>0PT43970</t>
  </si>
  <si>
    <t>Install transformer #3 with two feeder breakers</t>
  </si>
  <si>
    <t>City of Holliday, Archer County</t>
  </si>
  <si>
    <t>Upgrade 138 kV line terminal and associated equipment</t>
  </si>
  <si>
    <t>Centralia: Install 55.2 MVAR 138 kV capacitor bank</t>
  </si>
  <si>
    <t>City of Denison, Grayson County</t>
  </si>
  <si>
    <t xml:space="preserve">Lamesa Switch: Replace existing 138/69 kV autotransformer #1 </t>
  </si>
  <si>
    <t>City of Lamesa, Dawson County</t>
  </si>
  <si>
    <t>Replace existing 138/69 kV autotransformer #1</t>
  </si>
  <si>
    <t>City of Wilmer, Dallas County</t>
  </si>
  <si>
    <t>Cow Bayou Switch : Establish a 138 kV POI 4-breaker ring bus switchyard</t>
  </si>
  <si>
    <t>City of North Prairie, Falls County</t>
  </si>
  <si>
    <t>Establish a 138 kV POI 4-breaker ring bus switchyard</t>
  </si>
  <si>
    <t>Brown: Install 55.2 MVAR 138 kV capacitors and relay modifications for Buzzard Draw Switch 138 kV line terminal</t>
  </si>
  <si>
    <t>City of Ackerly, Martin County</t>
  </si>
  <si>
    <t>Venus Switch: Upgrade line terminal and associated equipment on two circuit breakers</t>
  </si>
  <si>
    <t>Upgrade line terminal and associated equipment on two circuit breakers</t>
  </si>
  <si>
    <t>Relocation with new double circuit, steel monopole, tangent and angle structures on Handley-Lancaster 138 kV Line.</t>
  </si>
  <si>
    <t>Liggett Switch - Norwood Switch 138 kV Line: OPGW</t>
  </si>
  <si>
    <t>Install OPGW on the Liggett to Norwood 138kV Line.</t>
  </si>
  <si>
    <t>Relocation with new double circuit, steel monopole, tangent and dead end structures on Norwood-NW Carrollton 138 kV Line.</t>
  </si>
  <si>
    <t>Relocation with new double circuit, steel monopole, tangent structure on Liggett-Collin 138 kV Line.</t>
  </si>
  <si>
    <t>18T65208 (M4088)</t>
  </si>
  <si>
    <t>Rebuild 3.2 mile section of Northaven Switch - Morrison Lane Switch 138 kV Double Circuit Line from Morrison Lane Switch to Marsh Lane Sub.</t>
  </si>
  <si>
    <t xml:space="preserve">Steel Pole </t>
  </si>
  <si>
    <t>Construct the new single-circuit 138 kV line connecting the Johnson Draw POD to the proposed Flat Iron Substation.</t>
  </si>
  <si>
    <t>0PT45122</t>
  </si>
  <si>
    <t>Calmont Sub : Add transformer #8 with 3 feeders and rework 138 bus, and remove transformer #2 and #3 along with switchgear</t>
  </si>
  <si>
    <t>Add transformer #8 with 3 feeders and rework 138 bus, and remove transformer #2 and #3 along with LV switchgear</t>
  </si>
  <si>
    <t>Establish a new substation with one transformer and one feeder breaker</t>
  </si>
  <si>
    <t>Williamson County</t>
  </si>
  <si>
    <t>0PT44243</t>
  </si>
  <si>
    <t>Kleberg Sub : Replace transformer #2 and rebuild LV bus with two feeder breakers per transformer</t>
  </si>
  <si>
    <t>Replace transformer #2 and rebuild LV bus with two feeder breakers per transformer</t>
  </si>
  <si>
    <t>Kimball Road Sub : Install bank #3 with one transformer and one feeder breaker</t>
  </si>
  <si>
    <t xml:space="preserve"> Install bank #3 with one transformer and one feeder breaker</t>
  </si>
  <si>
    <t>0PT44228</t>
  </si>
  <si>
    <t xml:space="preserve">City of Pflugerville, Travis County </t>
  </si>
  <si>
    <t>Swisher County</t>
  </si>
  <si>
    <t>Establish station and install three 345 kV, 3200 A circuit breakers in a ring bus configuration</t>
  </si>
  <si>
    <t>0PT45124</t>
  </si>
  <si>
    <t>Loy Lake Sub : Establish station with one transformer, two feeder breakers and three18.4 MVAR 138 kV capacitors</t>
  </si>
  <si>
    <t>Establish station with one transformer, two feeder breakers and three18.4 MVAR 138 kV capacitors</t>
  </si>
  <si>
    <t>Install one capacitor bank consisting of three 18.4 MVAR stages of 138 kV voltage and supervisory controlled emergency transmission capacitors.</t>
  </si>
  <si>
    <t xml:space="preserve">Ector County </t>
  </si>
  <si>
    <t>0PT44264
0PT44838
(R6139)</t>
  </si>
  <si>
    <t>Bird Nest Sub : Install bank #2 with one transformer and two feeder breakers</t>
  </si>
  <si>
    <t>Install bank #2 with one transformer and two feeder breakers</t>
  </si>
  <si>
    <t>Lakecrest Sub : Add station #2 with one transformer and four feeder breakers</t>
  </si>
  <si>
    <t>Add station #2 with one transformer and four feeder breakers</t>
  </si>
  <si>
    <t>Handley SES - Lakewood Sub - Pantego Sub 138 kV Line: Rebuild North and South Circuits</t>
  </si>
  <si>
    <t xml:space="preserve">Rebuild the Handley SES - Lakewood Sub - Pantego Sub North and South Circuits (Phase 1) of the Handley SES - Sherry 138 kV Line. </t>
  </si>
  <si>
    <t>17T62191
0PT39212
0PT45873
0PT45874
0PT45875
(M5155)</t>
  </si>
  <si>
    <t>0PT44317
(R4022)</t>
  </si>
  <si>
    <t>0PT43989
(R8568)</t>
  </si>
  <si>
    <t>0PT43655
(R8561)</t>
  </si>
  <si>
    <t>0PT41261
(R6157)</t>
  </si>
  <si>
    <t xml:space="preserve">0PT43978
0PT44757 (R8551)
</t>
  </si>
  <si>
    <t>0PT43591
(M4230)</t>
  </si>
  <si>
    <t>0PT42132
(R3022)</t>
  </si>
  <si>
    <t>0PT45371</t>
  </si>
  <si>
    <t>Handley-Duval 138 kV: SE Connector Relocation for TxDOT</t>
  </si>
  <si>
    <t>Royse Switch - Rowlett Sub 138 kV Line : Reconductor Royse Switch to Fate Sub</t>
  </si>
  <si>
    <t>Waxahachie Switch - Bardwell Switch 69 kV Line : Rebuild</t>
  </si>
  <si>
    <t>Duck Cove Tap #1 - Wills Point Sub 69 kV Line: Rebuild</t>
  </si>
  <si>
    <t>Eskota Switch - Sweetwater No. 2 Sub 69 kV Line: Rebuild the Flintkote Tap 69 kV section</t>
  </si>
  <si>
    <t>Midland East Switch - Falcon Seaboard Switch 345 kV Line : Reterminate at Midland East Switch</t>
  </si>
  <si>
    <t>NTUSU Midland East Switch - Midland County Northwest Switch 345 kV Line : Reterminate</t>
  </si>
  <si>
    <t>Payne Switch - Royse City 138 kV Line : Rebuild Audie Murphy POI to Royse Switch</t>
  </si>
  <si>
    <t>1/0 ACSR Raven</t>
  </si>
  <si>
    <t>City of Pecos, Culberson County</t>
  </si>
  <si>
    <t xml:space="preserve">Establish Old Michigan POD to Cimarex’s Triple Crown Substation. </t>
  </si>
  <si>
    <t>Relocation with new double circuit, steel monopole, tangent structure on Handley-Duval 138 kV Line.</t>
  </si>
  <si>
    <t>0PT45108 (M4236)</t>
  </si>
  <si>
    <t>Royse City, Rockwall County</t>
  </si>
  <si>
    <t>Reconductor the Royse Switch - 10/10C (Fate Sub) section of the Royse Switch - Rowlett Sub 138 kV Line.</t>
  </si>
  <si>
    <t xml:space="preserve">Rebuild Oncor’s 5.1 mile portion of the 11.5 mile Weatherford Switch – Flat Rock BEPC POI – Azle Switch 138 kV Line. </t>
  </si>
  <si>
    <t>0PT44895
(R8601)</t>
  </si>
  <si>
    <t>0PT44514 (R8583)</t>
  </si>
  <si>
    <t>Line work associated with connecting the 69 kV Beacon Hill Substation</t>
  </si>
  <si>
    <t>0PT44127 (M4320)</t>
  </si>
  <si>
    <t>Rebuild the Waxahachie Switch – Bardwell Lake Switch section of the Hillsboro - Waxahachie 69 kV Line.</t>
  </si>
  <si>
    <t>0PT43899 (R8570)</t>
  </si>
  <si>
    <t>Upgrade the Flintkote Tap 69 kV Line from the Eskota Switch - Sweetwater No. 2 Sub 69kV Line.</t>
  </si>
  <si>
    <t>Conversion to 138 kV as a part of rebuilding the Waco East Switch - Elm Mott Switch 69 kV line conversion to 138 kV operation</t>
  </si>
  <si>
    <t>0PT43251 (R8258)</t>
  </si>
  <si>
    <t>Reterminate the Midland East Switch - Falcon Seaboard Switch 345 kV Line to the Midland East Switch Station.</t>
  </si>
  <si>
    <t>0PT43250 (R8258)</t>
  </si>
  <si>
    <t>Reterminate the Midland East Switch - Midland County Northwest Switch 345 kV Line to the Midland East Switch Station.</t>
  </si>
  <si>
    <t>Rebuild the Audie Murphy POI to Royse Switch section of the Payne Switch - Royse City 138 kV line.</t>
  </si>
  <si>
    <t>0PT02808 (M4250)</t>
  </si>
  <si>
    <t>Cedar Hill Switch 138 kV Line - Camp Wisdom 138 kV Line: Rebuild Cedar Hill Switch - Love Bird Tap Section</t>
  </si>
  <si>
    <t>Cut in the (LST) Navarro SW - (CNP) Limestone 345 kV Line to establish the new Outlaw Switch</t>
  </si>
  <si>
    <t>Iron Bridge Tap - Ables Springs Tap West 138 kV Line: Kitsee POI for Rayburn's Duck Cove Sub</t>
  </si>
  <si>
    <t>Establish Kitsee POI for Rayburn Country Electric Cooperative’s Duck Cove substation.</t>
  </si>
  <si>
    <t>City of Marlin, Falls County</t>
  </si>
  <si>
    <t>Old Country Switch 345 kV Tap Line</t>
  </si>
  <si>
    <t>Construct the new single-circuit 345 kV line connecting the proposed Old Country Switch to Oystercatcher Solar's proposed substation.</t>
  </si>
  <si>
    <t xml:space="preserve"> Lattice Steel Towers</t>
  </si>
  <si>
    <r>
      <t>Project No.  0PT44880</t>
    </r>
    <r>
      <rPr>
        <b/>
        <sz val="12"/>
        <color rgb="FFFF0000"/>
        <rFont val="Calibri"/>
        <family val="2"/>
      </rPr>
      <t xml:space="preserve"> </t>
    </r>
    <r>
      <rPr>
        <b/>
        <sz val="12"/>
        <rFont val="Calibri"/>
        <family val="2"/>
      </rPr>
      <t xml:space="preserve"> - </t>
    </r>
    <r>
      <rPr>
        <b/>
        <i/>
        <sz val="12"/>
        <rFont val="Calibri"/>
        <family val="2"/>
      </rPr>
      <t>Old Country Switch 345 kV Tap Line -</t>
    </r>
    <r>
      <rPr>
        <b/>
        <sz val="12"/>
        <rFont val="Calibri"/>
        <family val="2"/>
      </rPr>
      <t xml:space="preserve">  Transmission Line Project</t>
    </r>
  </si>
  <si>
    <t>Estimated cost included in CCN Application - Route 54</t>
  </si>
  <si>
    <t>0PT45742</t>
  </si>
  <si>
    <t xml:space="preserve">Prairie Creek Sub : Replace transformers #1 and #2 </t>
  </si>
  <si>
    <t xml:space="preserve">Replace transformers #1 and #2 and add six circuit breakers
</t>
  </si>
  <si>
    <t>Install two capacitor banks each consisting of three 18.4 MVAR stages of 138 kV voltage and supervisory controlled transmission capacitors.</t>
  </si>
  <si>
    <t>City of McGregor, McLennan County</t>
  </si>
  <si>
    <t>Marlin South Sub: Install 27.6 MVAR 69 kV capacitor bank</t>
  </si>
  <si>
    <t xml:space="preserve">Install a bank consisting of three 9.2 MVAR stages of 69 kV voltage and supervisory controlled transmission capacitors. </t>
  </si>
  <si>
    <t>Cyclone Switch : Establish 3 breaker ring bus station</t>
  </si>
  <si>
    <t>Outlaw Switch: Establish four breaker ring bus station</t>
  </si>
  <si>
    <t>City of Richland, Navarro County</t>
  </si>
  <si>
    <t>Establish four breaker ring bus station.</t>
  </si>
  <si>
    <t xml:space="preserve">Upgrade terminal equipment on one circuit breaker to 2000A, and upgrade the line relaying communications to fiber. </t>
  </si>
  <si>
    <t>City of Navarro, Navarro County</t>
  </si>
  <si>
    <t>Rebuild existing Navarro 138 kV station in a 10-breaker 138 kV breaker-and-a-half arrangement.</t>
  </si>
  <si>
    <t>0PT43592
(M4122)</t>
  </si>
  <si>
    <t>0PT42269
(R6160)</t>
  </si>
  <si>
    <t>Flat Rock BEPC Switch - Azle Switch 138 kV Line : Rebuild 138 kV Line Section</t>
  </si>
  <si>
    <t>Establish Outlaw Switch in the Navarro SW (LST) -Limestone (CNP) 345 kV Line</t>
  </si>
  <si>
    <t xml:space="preserve"> 959.6 ACSS/TW Suwannee</t>
  </si>
  <si>
    <t>0PT43598
(R468)</t>
  </si>
  <si>
    <t>0PT43028
(M4701)</t>
  </si>
  <si>
    <t>0PT43026
0PT45543
(R6159)</t>
  </si>
  <si>
    <t>Administrative approval received on 9/8/2021. Application Filed 2/4/2021.This project covers the work necessary to obtain PUCT approval for a modified route between the relocated Kyle Ranch station location in Docket No. 49302 and the Quarry Field switch.</t>
  </si>
  <si>
    <t>Aquifer Tap : Install 110.4 MVAR 138 kV capacitors</t>
  </si>
  <si>
    <t>McDonald Rd Switch - Spraberry Switch 138 kV Line : Cut-in to Desert Wind Sub</t>
  </si>
  <si>
    <t>0PT45324</t>
  </si>
  <si>
    <t>China Grove Switch - Paint Creek Sub 138 kV Line : Install new H-Frame Switch at Radium Substation</t>
  </si>
  <si>
    <t>0PT42891</t>
  </si>
  <si>
    <t>Desoto Switch - Sterrett Switch 138kV Line: Rebuild Glenn Heights (BEC) to Sterrett SW</t>
  </si>
  <si>
    <t>0PT45741</t>
  </si>
  <si>
    <t>0PT45121</t>
  </si>
  <si>
    <t>0PT44253 0PT46213 (R3021)</t>
  </si>
  <si>
    <t>Cut in the Windmill Switch - AJ Swope Switch 345 kV Line to establish Wallaby Switch.</t>
  </si>
  <si>
    <t>0PT45834 0PT46000 (R8569)</t>
  </si>
  <si>
    <t>0PT44967 (M4122)</t>
  </si>
  <si>
    <t>City of Garden City, Glasscock County</t>
  </si>
  <si>
    <t>Replace the existing wood 3-pole switch POI structure with a steel H-frame switch re-used from the Ennis Creek project. Install new 3-pole deadend "outrigger" structure. Replace adjacent wood H-frame suspension structures with new wood H-frame suspension structures.</t>
  </si>
  <si>
    <t>Relocation with new double circuit, steel monopole, deadend structures on Norwood-Denton-Bowie 138 kV Line.</t>
  </si>
  <si>
    <t>0PT44966 (M4122)</t>
  </si>
  <si>
    <t>Navarro Sub : Reconfigure 138 kV bus &amp; relocate line terminals to Revolution Switch</t>
  </si>
  <si>
    <t>Reconfigure 138 kV bus &amp; relocate line terminals to Revolution Switch.</t>
  </si>
  <si>
    <t>0PT42594</t>
  </si>
  <si>
    <t>City of Caddo Mills, Hunt County</t>
  </si>
  <si>
    <t>Establish substation with two transformers to replace Caddo Mills Sub.</t>
  </si>
  <si>
    <t>0PT44254</t>
  </si>
  <si>
    <t>Dalrock Sub: Upgrade line equipment</t>
  </si>
  <si>
    <t>City of Rowlett, Rockwall County</t>
  </si>
  <si>
    <t>Upgrade line equipment.</t>
  </si>
  <si>
    <t>0PT44260</t>
  </si>
  <si>
    <t>Rowlett Sub: Upgrade line equipment</t>
  </si>
  <si>
    <t>Wichita Falls Riverbend Sub : Upgrade both transformers</t>
  </si>
  <si>
    <t>Upgrade both transformers</t>
  </si>
  <si>
    <t>Sabana Sub : Establish station with one transformer and two feeder breakers</t>
  </si>
  <si>
    <t>City of Proctor, Comanche County</t>
  </si>
  <si>
    <t>Norwood-Denton-Bowie 138 kV: I-35 E Phase 2 Relocation for TxDOT</t>
  </si>
  <si>
    <t xml:space="preserve">Rebuild the Duck Cove Tap #1 - Wills Point Sub 69 kV </t>
  </si>
  <si>
    <t>0PT44242
0PT44554
(R6144)</t>
  </si>
  <si>
    <t>0PT44244</t>
  </si>
  <si>
    <t>0PT43642
(R3023)</t>
  </si>
  <si>
    <t>0PT45227
(R6160)</t>
  </si>
  <si>
    <t>Handley - Sherry 138 kV Line: Rebuild Pantego Sub - Sherry Line Section (North Circuit)</t>
  </si>
  <si>
    <t>Handley - Sherry 138 kV Line: Rebuild Pantego Sub - Sherry Line Section (South Circuit)</t>
  </si>
  <si>
    <t>0PT45025</t>
  </si>
  <si>
    <t>0PT44572
(R6160)</t>
  </si>
  <si>
    <t>0PT44730 (M4071)</t>
  </si>
  <si>
    <t>Cedar Crest Switch - Wall Street Sub 138 kV Line: 69 kV to 138 kV Line Conversion</t>
  </si>
  <si>
    <t>0PT43618 (R990)</t>
  </si>
  <si>
    <t>Sulphur Springs County</t>
  </si>
  <si>
    <t>Replacing structures 29/4 - 30/2 on the Farmersville Switch - Monticello Switch 345kV Line to allow the north circuit to cut in to the new Birthright Switch station</t>
  </si>
  <si>
    <t>0PT46322</t>
  </si>
  <si>
    <t>Wolf Switch - General Tire Switch 138 kV Line: Judkins Sub Cut-In</t>
  </si>
  <si>
    <t>Ector County</t>
  </si>
  <si>
    <t>0PT43467 (M4701)</t>
  </si>
  <si>
    <t>Monticello Switch - Farmersville Switch 345 kV Line : Line Cut-In to Cyclone Switch</t>
  </si>
  <si>
    <t>Cut in the Monticello - Farmersville 345 kV Line to establish the new Cyclone Switching Station</t>
  </si>
  <si>
    <t xml:space="preserve">Brushy Creek Switch - Taylor Switch 138kV Line: Rebuild </t>
  </si>
  <si>
    <t>Rebuild the Brushy Creek - Taylor 138 kV line.</t>
  </si>
  <si>
    <t>2 -795 ACSR Drake</t>
  </si>
  <si>
    <t xml:space="preserve"> Rebuild the Handley-Sherry 138kV Line: Pantego Sub to Sherry Sub</t>
  </si>
  <si>
    <t>Creslenn Ranch: Rebuild 69 kV station to a four position ring bus</t>
  </si>
  <si>
    <t>Establish a new 69 kV four position ring bus to replace the existing 69 kV at Trinidad Switch.</t>
  </si>
  <si>
    <t>0PT44226</t>
  </si>
  <si>
    <t>0PT44246</t>
  </si>
  <si>
    <t xml:space="preserve">Temple Northwest Sub : Replace two 138-12.5 kV transformers </t>
  </si>
  <si>
    <t>Replace two 138-12.5 kV transformers</t>
  </si>
  <si>
    <t>0PT44258</t>
  </si>
  <si>
    <t>Temple Southeast Sub : Replace 138-12.5 kV transformer #1 and replace station #1 circuit breakers</t>
  </si>
  <si>
    <t xml:space="preserve">Establish new station by installing three 345 kV, 5000 A circuit breakers in a 3-breaker ring bus arrangement. </t>
  </si>
  <si>
    <t>0PT45886</t>
  </si>
  <si>
    <t>Judkins Sub : Replace transformers #1 and #2 with two transformers</t>
  </si>
  <si>
    <t xml:space="preserve"> Replace transformers #1 and #2 with two transformers</t>
  </si>
  <si>
    <t>High Plains POD: Establish a 138 kV point of delivery (POD)</t>
  </si>
  <si>
    <t>Establish a 138 kV point of delivery (POD)</t>
  </si>
  <si>
    <t>Odessa EHV Switch : Relay upgrades for 138 kV and auto# 2</t>
  </si>
  <si>
    <t>Upgrade relaying for 138 kV, 345/138 kV and auto # 2</t>
  </si>
  <si>
    <t>Johnson Draw POD - Flat Iron 138 kV Line</t>
  </si>
  <si>
    <t>CCN Application Withdrawn on 10/21/21. Project is proceeding under 25.101(c)(5)(A) as an exempt project under SB 1281. Initial costs have been removed in accordance with the MCPR entry instructions.</t>
  </si>
  <si>
    <t xml:space="preserve">0PT44118
0PT44363
0PT44874
(R8580)
</t>
  </si>
  <si>
    <t>0PT46052
0PT46421
(R8602)</t>
  </si>
  <si>
    <t>0PT44850
(R51561)</t>
  </si>
  <si>
    <t>0PT43824
(R6142)</t>
  </si>
  <si>
    <t>0PT46336
(R990)</t>
  </si>
  <si>
    <t>0PT37599
0PT39320 (M5155)</t>
  </si>
  <si>
    <t>0PT45598
(M4230)</t>
  </si>
  <si>
    <t>Reconductor the portion of the 345kV Venus Switch - Cedar Hill Switch circuit that goes from Britton Road station to structure 14/4 using a conductor rated for 3200 A or greater.</t>
  </si>
  <si>
    <t>0PT43019
(M4230)</t>
  </si>
  <si>
    <t xml:space="preserve">Line work associated with the conversion of the Cedar Crest - Wall Street Line from 69 kV to 138 kV operation. </t>
  </si>
  <si>
    <t>336.4 ACSR Linnet</t>
  </si>
  <si>
    <t>Upgrade to 138 kV and extend alignment to Handley 138 kV Station.</t>
  </si>
  <si>
    <t>Station grading began prior to reporting on the MCPR. All construction work has ceased and will resume 45 days from the reporting date on June 28.</t>
  </si>
  <si>
    <t>0PT43957
0PT44928 0PT44608 
(R8258)</t>
  </si>
  <si>
    <t>0PT46586</t>
  </si>
  <si>
    <t>Preston North Sub - Meadow Creek Sub 138 kV Line : Rebuild/Replace Cathodic Protection System</t>
  </si>
  <si>
    <t>0PT45398</t>
  </si>
  <si>
    <t>Farmersville Switch - Anna Switch 345 kV Line : Insulator Replacement</t>
  </si>
  <si>
    <t>Stanton East Switch - Spraberry Switch 69 kV Line : CMPC Line Hardening (Str. 40/7 - 40/9)</t>
  </si>
  <si>
    <t>0PT46384</t>
  </si>
  <si>
    <t>0PT46386</t>
  </si>
  <si>
    <t xml:space="preserve">Parker Switch : Replace two overdutied breakers </t>
  </si>
  <si>
    <t xml:space="preserve">Carrollton Northwest Switch : Replace three overdutied breakers </t>
  </si>
  <si>
    <t xml:space="preserve">Kirkland Park Switch : Replace two overdutied breakers </t>
  </si>
  <si>
    <t>Establish point of delivery with installation of three stages of 36.8 MVAR 138 kV capacitor banks.</t>
  </si>
  <si>
    <t xml:space="preserve">Weatherford Switch : Upgrade 138 kV line terminal </t>
  </si>
  <si>
    <t>Upgrade all line terminal and associated equipment for the 138 kV circuit breaker.</t>
  </si>
  <si>
    <t>Crater Rock Switch : Establish three breaker ring POI station</t>
  </si>
  <si>
    <t>Establish three breaker ring POI station.</t>
  </si>
  <si>
    <t>13T65029</t>
  </si>
  <si>
    <t xml:space="preserve">Taylor Sub: Establish 138 kV ring bus and upgrade distribution station </t>
  </si>
  <si>
    <t xml:space="preserve">Establish a new four position 138 kV ring bus to replace the existing 138 kV switching station, including the installation of one 138/69 kV autotransformer. </t>
  </si>
  <si>
    <t>0PT46197 (R6187)</t>
  </si>
  <si>
    <t>Sandow Switch - Temple Switch 138 kV Line: Install Tin Roof POD</t>
  </si>
  <si>
    <t xml:space="preserve">Replace the cathodic protection system on the Preston North - Meadow Creek 138 kV Line. </t>
  </si>
  <si>
    <t>Collin County</t>
  </si>
  <si>
    <t>Replace 411 existing polymer insulator assemblies with toughened glass insulator assemblies on the Farmersville - Anna Switch 345 kV Line.</t>
  </si>
  <si>
    <t>0PT46134
(R6187)</t>
  </si>
  <si>
    <t>Tin Roof POD: Establish 138 kV point of delivery with capacitor bank</t>
  </si>
  <si>
    <t>0PT44295
(M5172)</t>
  </si>
  <si>
    <t>0PT45737
0PT46724
(R8604)</t>
  </si>
  <si>
    <t>Lawrence Sub : Establish with one transformer and two 25 kV feeder breakers</t>
  </si>
  <si>
    <t>Kaufman County</t>
  </si>
  <si>
    <t>Establish with one transformer and two feeder breakers .</t>
  </si>
  <si>
    <t>0PT43825
(R6143)</t>
  </si>
  <si>
    <t>Replace three breakers</t>
  </si>
  <si>
    <t>Application Filed 1/14/2020. Final order issued on 5/7/2021.</t>
  </si>
  <si>
    <t>Replace two breakers</t>
  </si>
  <si>
    <t xml:space="preserve">Kirkland Park Switch : Replace two breakers </t>
  </si>
  <si>
    <t>0PT44498
0PT04088
0PT42631
(R8384)</t>
  </si>
  <si>
    <t>Wink Basin Tap No 1 East 69 kV Line: Structure 3/2 - Structure 4/1 69 kV Section Rebuild to 138 kV</t>
  </si>
  <si>
    <t>0PT43740</t>
  </si>
  <si>
    <t>Nacogdoches-Chireno 138 kV: SH 21 @ Carizzo Creek Relocation for TxDOT</t>
  </si>
  <si>
    <t>0PT43246</t>
  </si>
  <si>
    <t>East Waco-West Waco, M&amp;M Tap 138 kV: TxDOT Relocation for SH 6 @ Loop 340</t>
  </si>
  <si>
    <t>Rosemont Sub : Establish station with a double tap arrangement with two transformers and eight circuit breakers.</t>
  </si>
  <si>
    <t>Rosedale Sub : Establish substation with two transformers</t>
  </si>
  <si>
    <t>Establish substation with two transformers and six feeder breakers</t>
  </si>
  <si>
    <t>Remove transformers #1 and #2 with the removal of the associated switchgear.</t>
  </si>
  <si>
    <t>Fort Smith Switch : Establish 345 kV ring bus station for point-of-interconnection (POI).</t>
  </si>
  <si>
    <t>Establish new station by installing three 345 kV, 3200 A circuit breakers in a 3-breaker ring bus arrangement for a point-of interconnection (POI).</t>
  </si>
  <si>
    <t>Relocation with new single circuit, steel monopole, tangent &amp; swing angle structures.</t>
  </si>
  <si>
    <t>Wink Switch - Wink Basin Sub 138 kV Line : 69 kV Conversion to 138 kV</t>
  </si>
  <si>
    <t>Rebuild the 4.0 mile structure 8/7 to Shifting Sands section of the Wink Switch-Keystone No 1 East 69 kV line.</t>
  </si>
  <si>
    <t>Wink Switch - Keystone No 1 East 69 kV Line: Shifting Sands Sub - Wink Gulf Tap 69 kV section rebuild structure 8/7 to Shifting Sands Sub</t>
  </si>
  <si>
    <t>Cedar Crest Switch - Industrial Blvd Switch 138 kV Line : Reterminate at Compton Sub</t>
  </si>
  <si>
    <t>Replace existing wood pole H-frames with two (2) new single-circuit, concrete H-frame tangent structures (Str. 4/2 and 4/3).</t>
  </si>
  <si>
    <t>0PT46725
(M5222)</t>
  </si>
  <si>
    <t>0PT41468
(R6195)</t>
  </si>
  <si>
    <t>Ivy League 138 kV Line</t>
  </si>
  <si>
    <t>Construct the new single-circuit 138 kV line connecting the proposed Ivy League Substation to TNMP's existing Longneck Substation.</t>
  </si>
  <si>
    <t>Estimated cost included in CCN Application - Route 4626</t>
  </si>
  <si>
    <t>0PT44327 0PT46292
(R8581)</t>
  </si>
  <si>
    <t>0PT45399 0PT45955 (R8594)</t>
  </si>
  <si>
    <t>0PT42081</t>
  </si>
  <si>
    <t>DFW C East - DFW B East 138 kV Line: Rebuild Cathodic Protection System</t>
  </si>
  <si>
    <t>Eskota Switch - Sweetwater No. 2 Sub 69 kV Line: Rebuild</t>
  </si>
  <si>
    <t>Caddo Mills Explorer Tap - Caddo Mills Explorer Sub 69 kV Line Rebuild</t>
  </si>
  <si>
    <t>Baylor - Seymour 69 kV Line : Rebuild</t>
  </si>
  <si>
    <t>Rose Hill Switch - Rose Hill Tap 138 kV Line: Reterminate Rose Hill Station</t>
  </si>
  <si>
    <t>Reterminate Rose Hill Switch - Rose Hill Tap 138 kV Line into new Rose Hill Switch Station.</t>
  </si>
  <si>
    <t>Terrell South Switch-Rose Hill Switch 138 kV Line: Reterminate Rose Hill Station</t>
  </si>
  <si>
    <t>Reterminate Terrell South Switch - Rose Hill Switch 138 kV Line into new Rose Hill Switch Station.</t>
  </si>
  <si>
    <t xml:space="preserve">Eskota Switch - Sweetwater No. 2 Sub 69 kV Line: Rebuild the U.S. Gypsum Sub Tap section </t>
  </si>
  <si>
    <t>Rebuild the Caddo Mills Explorer Tap 69 kV Line.</t>
  </si>
  <si>
    <t>Rebuild a section from Caddo Mills Explorer Tap to Burrow POI of the Commerce Switch - Royse Switch 69 kV Line.</t>
  </si>
  <si>
    <t xml:space="preserve">Install one lattice tower to raise line for new Pin Oak Station. </t>
  </si>
  <si>
    <t>City of Star, Mills County</t>
  </si>
  <si>
    <t>0PT40139
(R6183)</t>
  </si>
  <si>
    <t>Hill County</t>
  </si>
  <si>
    <t xml:space="preserve">Establish 138 kV station for Point-of-Interconnection (POI), by installing three 138 kV, 3200 A circuit breakers in a 3-breaker ring bus arrangement </t>
  </si>
  <si>
    <t>0PT46093</t>
  </si>
  <si>
    <t>Graford Sub : Rebuild existing substation to rural substation skid</t>
  </si>
  <si>
    <t>Rebuild existing substation to rural substation skid</t>
  </si>
  <si>
    <t>0PT42249
(M4346)</t>
  </si>
  <si>
    <t>Install five 138 kV, 3200 A circuit breakers in a ring bus arrangement and install one 138 kV point-of-interconnection (POI).</t>
  </si>
  <si>
    <t>0PT46156
(R6116)</t>
  </si>
  <si>
    <t>City of Rockdale, Milam County</t>
  </si>
  <si>
    <t>Install 138 kV air core reactors on auto #1 and auto #2</t>
  </si>
  <si>
    <t>City of Enloe, Delta County</t>
  </si>
  <si>
    <t>0PT46716</t>
  </si>
  <si>
    <t>Moorehead Sub : Install two transformers with two feeder breakers</t>
  </si>
  <si>
    <t>Install two transformers with two feeder breakers</t>
  </si>
  <si>
    <t>0PT45995 (R2014)</t>
  </si>
  <si>
    <t>0PT46736 (M3010)</t>
  </si>
  <si>
    <t>0PT43898 (R8570)</t>
  </si>
  <si>
    <t xml:space="preserve">Rebuild the 1.37 mile U.S. Gypsum Sub Tap section of the Eskota Switch - Sweetwater No. 2 Sub 69 kV line to DCSP with both circuits installed. </t>
  </si>
  <si>
    <t xml:space="preserve">Russell Gap Switch : Establish 3-breaker ring bus for POI </t>
  </si>
  <si>
    <t>Establish 345 kV 3-breaker ring bus for point-of-interconnection.</t>
  </si>
  <si>
    <t>Ash Creek Switch : Establish 138 kV station for POI</t>
  </si>
  <si>
    <t>Hawk Hollow Switch : Establish 5-breaker ring POI station</t>
  </si>
  <si>
    <t>Sandow Switch: Install 138 kV air core reactors on auto #1 and auto #2</t>
  </si>
  <si>
    <t>0PT43690
0PT47058
(M3009)</t>
  </si>
  <si>
    <t>Crossroads Switch : Establish station for POI</t>
  </si>
  <si>
    <t>Establish a POI switching station by installing three 138 kV, 3200 A circuit breakers in a ring bus arrangement to provide a single POI.</t>
  </si>
  <si>
    <t>0PT44322
(M4320)</t>
  </si>
  <si>
    <t>Bardwell Lake Switch: Disconnect two 69 kV line terminals &amp; upgrade line terminals</t>
  </si>
  <si>
    <t>Disconnect two 69 kV line terminals &amp; upgrade line terminals.</t>
  </si>
  <si>
    <t xml:space="preserve">Consavvy Switch: Establish as a 10-breaker and a half bus arrangement. </t>
  </si>
  <si>
    <t>Establish as a 10-breaker and a half bus arrangement. Install two autotransformers and four MVAR reactors</t>
  </si>
  <si>
    <t>0PT40622
(M5222)</t>
  </si>
  <si>
    <t>0PT40680
(M5222)</t>
  </si>
  <si>
    <t>0PT45887
(R8602)</t>
  </si>
  <si>
    <t>0PT46334
(M5155)</t>
  </si>
  <si>
    <t>0PT44632
0PT45249
(R6152)</t>
  </si>
  <si>
    <t xml:space="preserve">0PT44296 (M5172)
</t>
  </si>
  <si>
    <t>Andrews North Sub - Mustang Sub 138 kV Line : Rebuild</t>
  </si>
  <si>
    <t>Little River-Holland 69 kV Line: Rebuild</t>
  </si>
  <si>
    <t>0PT46594</t>
  </si>
  <si>
    <t>Rivercrest Switch - Clarksville Switch 69 kV Line : Refurbish</t>
  </si>
  <si>
    <t>Rebuild Andrews North Sub - Mustang Sub 138 kV Line.</t>
  </si>
  <si>
    <t>City of Little River-Academy, Bell County</t>
  </si>
  <si>
    <t>Rebuild the 9.1 mile Little River - Holland 69 kV Line</t>
  </si>
  <si>
    <t>Replacing cross-arms and insulators on the Rivercrest Switch - Clarksville Switch 69 kV Line.</t>
  </si>
  <si>
    <t>0PT45117 (R5156)</t>
  </si>
  <si>
    <t>SL Clear Crossing (ETT) - Willow Creek Switch 345 kV Line: Cut-In to establish Thomas Price Switch</t>
  </si>
  <si>
    <t xml:space="preserve"> Cut-In to establish Thomas Price Switch.</t>
  </si>
  <si>
    <t>0PT46658 (R6143)</t>
  </si>
  <si>
    <t>Sandow Switch - Taylor Sub 138 kV Line: Taylor Sub Retermination</t>
  </si>
  <si>
    <t>Reterminate the Sandow - Taylor 138 kV line at the Taylor Station</t>
  </si>
  <si>
    <t>Tower One Sub: Establish substation</t>
  </si>
  <si>
    <t>Establish substation using two 69 kV, 2000 A circuit breakers and three sectionalizing switches.</t>
  </si>
  <si>
    <t>0PT43646
(M4292)</t>
  </si>
  <si>
    <t>Royse Switch: Upgrade one circuit breaker line terminal upgrade</t>
  </si>
  <si>
    <t>Upgrade one circuit breaker line terminal</t>
  </si>
  <si>
    <t>0PT44233</t>
  </si>
  <si>
    <t>Bangs Sub : Rebuild station by installing transformer #2 and two feeder breakers and decommission transformer #1</t>
  </si>
  <si>
    <t>Rebuild station by installing transformer #2 and two feeder breakers and decommission transformer #1</t>
  </si>
  <si>
    <t>0PT44267
(R6140)</t>
  </si>
  <si>
    <t>Rockdale Sub : Install transformer #2 with two feeders</t>
  </si>
  <si>
    <t xml:space="preserve">Install a second transformer with two feeders and add FID to the existing substation. </t>
  </si>
  <si>
    <t>0PT46419</t>
  </si>
  <si>
    <t>Centralia Sub : Install transformer #4 with two feeder breakers</t>
  </si>
  <si>
    <t>Install transformer #4 with two feeder breakers</t>
  </si>
  <si>
    <t>0PT46638</t>
  </si>
  <si>
    <t>Mount Enterprise Switch : Replace two 345 kV circuit breakers</t>
  </si>
  <si>
    <t>Replace two 345 kV circuit breakers</t>
  </si>
  <si>
    <t>0PT46640</t>
  </si>
  <si>
    <t>0PT46729</t>
  </si>
  <si>
    <t>636 ACSR GROSBEAK</t>
  </si>
  <si>
    <t>City of Royse City, Rockwall County</t>
  </si>
  <si>
    <t>Compton Street Sub : Replace transformers #1 &amp; #2</t>
  </si>
  <si>
    <t>0PT45445
(M4702)</t>
  </si>
  <si>
    <t>Saltillo Switch : Establish a 3-breaker ring bus for POI station</t>
  </si>
  <si>
    <t>Establish a 3-breaker ring bus for POI station</t>
  </si>
  <si>
    <t>Long Prairie Switch : Establish 3-breaker ring bus for POI station</t>
  </si>
  <si>
    <t>Establish 3-breaker ring bus for POI station</t>
  </si>
  <si>
    <t>Short Grass Sub: Establish new substation</t>
  </si>
  <si>
    <t>Establish a new substation to replace the existing Archer City Sub.</t>
  </si>
  <si>
    <t>Hopewell Switch: Establish 4-breaker 69 kV ring bus station</t>
  </si>
  <si>
    <t>Establish with a 4-breaker ring bus using 69 kV, 2000A breakers.</t>
  </si>
  <si>
    <t>Rose Hill Switch : Rebuild Rose Hill Sub Tap to 3-breaker ring</t>
  </si>
  <si>
    <t xml:space="preserve">Rebuild the existing 138 kV Rose Hill Tap into a three position 138 kV ring bus configuration. </t>
  </si>
  <si>
    <t>0PT46413</t>
  </si>
  <si>
    <t>Mountain Branch Sub : Establish new sub with one transformer and three 12.5 kV feeders</t>
  </si>
  <si>
    <t>0PT46508</t>
  </si>
  <si>
    <t>Dollarhide Sub : Upgrade relaying on capacitor bank #1</t>
  </si>
  <si>
    <t>0PT46587</t>
  </si>
  <si>
    <t>Mustang Sub : Install one transformer with two feeder breakers on bank #2</t>
  </si>
  <si>
    <t>0PT44257</t>
  </si>
  <si>
    <t>Cleburne West Sub : Install bank #2 with one transformer and two feeder breakers</t>
  </si>
  <si>
    <t>0PT46207</t>
  </si>
  <si>
    <t>Copperas Cove East Switch : Install bank #2 with a one transformer</t>
  </si>
  <si>
    <t>0PT44343
(M4071)</t>
  </si>
  <si>
    <t>Cedar Crest Sub : Convert substation to 138 kV operation and rebuild 13.8 kV substation</t>
  </si>
  <si>
    <t>0PT46619</t>
  </si>
  <si>
    <t>Tule Canyon Switch : Install three 345 kV SSVTs</t>
  </si>
  <si>
    <t>Install three 345 kV SSVTs that were removed from Abernathy Switch.</t>
  </si>
  <si>
    <t>0PT46875
0PT47739
(R8611)</t>
  </si>
  <si>
    <t>0PT44304
(R6141)</t>
  </si>
  <si>
    <t>Peppervine Switch: 138 kV Station Rebuild</t>
  </si>
  <si>
    <t>Rebuild the 138 kV Switch with ten 3200 A or greater, 138 kV circuit breakers in a breaker-and-a-half arrangement.</t>
  </si>
  <si>
    <t>0PT47344
(M4330)</t>
  </si>
  <si>
    <t>Haggerty Switch : Establish breaker-and-a-half station</t>
  </si>
  <si>
    <t xml:space="preserve"> Establish station with one transformer and two feeder breakers. </t>
  </si>
  <si>
    <t>City of Bowie, Montague County</t>
  </si>
  <si>
    <t>City of Bangs, Brown County</t>
  </si>
  <si>
    <t>City of Saltillo, Hopkins County</t>
  </si>
  <si>
    <t>City of Cleburne, Johnson County</t>
  </si>
  <si>
    <t>City of Silverton, Briscoe County</t>
  </si>
  <si>
    <t xml:space="preserve">City of Kaufman, Kaufman County </t>
  </si>
  <si>
    <t>Eastland County</t>
  </si>
  <si>
    <t>City of Copperas Cove, Coryell County</t>
  </si>
  <si>
    <t>Rebuild substation with two transformers and eight feeder breakers and remove existing switchgear station.</t>
  </si>
  <si>
    <t>Establish new sub with one transformer and three 12.5 kV feeders.</t>
  </si>
  <si>
    <t>Upgrade relaying on capacitor bank #1.</t>
  </si>
  <si>
    <t>Install one transformer with two feeder breakers on bank #2.</t>
  </si>
  <si>
    <t>Install bank #2 with one transformer and two feeder breakers.</t>
  </si>
  <si>
    <t>Install bank #2 with a one transformer.</t>
  </si>
  <si>
    <t>Convert the 69 kV substation to 138 kV operation by installing a new loop in - loop out configuration and removing the 69 kV equipment.</t>
  </si>
  <si>
    <t>Establish 138 kV point of delivery.</t>
  </si>
  <si>
    <t>Establish breaker-and-a-half station.</t>
  </si>
  <si>
    <t>Establish Breaker-and-a-half Station for SAS.</t>
  </si>
  <si>
    <t>Cities of Richland, Pursley, and Currie, Navarro County</t>
  </si>
  <si>
    <t>City of Taylor, Williamson County</t>
  </si>
  <si>
    <t>Cities of Mabelle and Seymour,
Baylor County</t>
  </si>
  <si>
    <t>City of Wills Point, Van Zandt County</t>
  </si>
  <si>
    <t>City of Archer, Archer County</t>
  </si>
  <si>
    <t>138</t>
  </si>
  <si>
    <t>0PT43226 0PT44828
(R4015)</t>
  </si>
  <si>
    <t>0PT44313 0PT44748
(R4022)</t>
  </si>
  <si>
    <t>0PT43089 0PT44822
(R4015)</t>
  </si>
  <si>
    <t>0PT46333 0PT47029
(M3010)</t>
  </si>
  <si>
    <t>0PT44232 0PT44749 0PT47519</t>
  </si>
  <si>
    <t>0PT46695 0PT47758 0PT47760 (R6215)</t>
  </si>
  <si>
    <t>0PT45724 0PT47700 (R8596)</t>
  </si>
  <si>
    <t>Application Filed 3/16/2018. Final Order issued on 9/17/2018.</t>
  </si>
  <si>
    <t xml:space="preserve">Application Filed 8/31/2018. Administrative Approval received on 11/20/2018. </t>
  </si>
  <si>
    <t>Application Filed 11/7/2018. Final Order issued on 6/26/2019.</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</si>
  <si>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</si>
  <si>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Application Filed 9/6/2018. Final Order issued on 9/26/2019.</t>
  </si>
  <si>
    <t>0PT43905
0PT46229
(R6137)</t>
  </si>
  <si>
    <t>0PT39293
17T80045
0PT40089</t>
  </si>
  <si>
    <t>Trinidad Switch - Palestine Switch 69 kV Line : Retermination into Creslenn Ranch</t>
  </si>
  <si>
    <t>Midland County Northwest Switch - Texaco Mabee Tap 138 kV Line : Rebuild</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</si>
  <si>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</si>
  <si>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</si>
  <si>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</si>
  <si>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</si>
  <si>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Weatherford Switch – BEPC Flat Rock Tap Switch 138 kV Line: Rebuild 138 kV Line Section using a conductor rated 2569 A or greater.</t>
  </si>
  <si>
    <t>Big Spring Switch - Gunsight Switch 138 kV Line : Crossarm Replacement</t>
  </si>
  <si>
    <t>0PT46569</t>
  </si>
  <si>
    <t>D East 1- D East 2 138 kV Line: Rebuild Cathodic Protection</t>
  </si>
  <si>
    <t>0PT45684</t>
  </si>
  <si>
    <t>Wichita Falls South Switch - Burnett Switch 138 kV Line : CMPC Line Hardening (Str. 7/3 - 7/8)</t>
  </si>
  <si>
    <t>0PT45941</t>
  </si>
  <si>
    <t>0PT45131</t>
  </si>
  <si>
    <t>0PT44229</t>
  </si>
  <si>
    <t>Smith Creek (Formerly Bellevue Sub): Rebuild 69 kV station with a rural design</t>
  </si>
  <si>
    <t>0PT39846
0PT41891 
0PT39637 
0PT39968 
0PT39636 
0PT41986
0PT39632 (18.1%)
0PT44518
0PT44519
(R3007) 
(R3011) 
(R3003)</t>
  </si>
  <si>
    <t>Abernathy - North - North Loop 345/115 kV Line</t>
  </si>
  <si>
    <t>39,782,000 (t-line)
33,367,000 (stations)</t>
  </si>
  <si>
    <t>44,361,677
(t-line)
20,274,578
(stations)</t>
  </si>
  <si>
    <t>City of Jewett, Leon County</t>
  </si>
  <si>
    <t>City of Royse, Rockwall County</t>
  </si>
  <si>
    <t>0PT46062 (R8581)</t>
  </si>
  <si>
    <t>0PT45023 (M4071)</t>
  </si>
  <si>
    <t>0PT43900 (R6142)</t>
  </si>
  <si>
    <t>0PT44949 (R6142)</t>
  </si>
  <si>
    <t>Reterminate the Trinidad Switch - Palestine Switch from Trinidad Sw to the new Creslenn Ranch Switch</t>
  </si>
  <si>
    <t>Rebuild the Midland County NW Switch - Texaco Mabee Tap 138 kV Line.</t>
  </si>
  <si>
    <t xml:space="preserve">na </t>
  </si>
  <si>
    <t xml:space="preserve">25.101(c)(5)(D) </t>
  </si>
  <si>
    <t>OPT47396 (R4028)</t>
  </si>
  <si>
    <t>City of Seymour, Baylor County</t>
  </si>
  <si>
    <t>0PT44759 (M4320)</t>
  </si>
  <si>
    <t>City of Forreston, Ellis County</t>
  </si>
  <si>
    <t xml:space="preserve">Reconductor the Handley Switch - Executive Parkway Switch 138 kV Line between the Hurst Substation - International Airport Substation. </t>
  </si>
  <si>
    <t>Rebuild the 2.3-mile
Oncor owned section of the 6.4-mile Weatherford – BEPC Flat Rock Substation 138 kV Line.</t>
  </si>
  <si>
    <t>Steel H-Frame, Steel Pole</t>
  </si>
  <si>
    <t>0PT46166 (R6142)</t>
  </si>
  <si>
    <t>0PT46165 (R6142)</t>
  </si>
  <si>
    <t>0PT46163 (6142)</t>
  </si>
  <si>
    <t>0PT44950 (R6142)</t>
  </si>
  <si>
    <t>Trinidad Switch - Athens Switch 69 kV Line : Retermination into Creslenn Ranch</t>
  </si>
  <si>
    <t>0PT46874
(R8609)</t>
  </si>
  <si>
    <t>Meyers Draw POD : Establish 138 kV point of delivery</t>
  </si>
  <si>
    <t>Establish 138 kV point of delivery</t>
  </si>
  <si>
    <t>0PT43163
(R4015)</t>
  </si>
  <si>
    <t>City of Bellevue, Clay County</t>
  </si>
  <si>
    <t>Rebuild 69 kV station with a rural design</t>
  </si>
  <si>
    <t>Antler Hollow Sub : Establish with two transformers and three feeder breakers</t>
  </si>
  <si>
    <t>City of Stephenville, Erath County</t>
  </si>
  <si>
    <t>Establish with two transformers and three feeder breakers</t>
  </si>
  <si>
    <t>Grand Prairie Sub : Rebuild substation</t>
  </si>
  <si>
    <t>Rebuild substation with eight distribution feeders, new transformers and modify 138 kV bus work to configure a loop in loop out arrangement.</t>
  </si>
  <si>
    <t>0PT44414
(M5216)</t>
  </si>
  <si>
    <t>Euless South Sub: 138 kV line terminal upgrade</t>
  </si>
  <si>
    <t>City of Euless, Tarrant County</t>
  </si>
  <si>
    <t xml:space="preserve">0PT44416
(M5216)
</t>
  </si>
  <si>
    <t>Hurst Sub: 138 kV line terminal upgrade</t>
  </si>
  <si>
    <t>City of Hurst, Tarrant County</t>
  </si>
  <si>
    <t>Upgrade all line terminal and associated equipment to meet or exceed 2000 A.</t>
  </si>
  <si>
    <t xml:space="preserve">Trinity Sub : Install second transformer with two feeder breakers </t>
  </si>
  <si>
    <t xml:space="preserve">Install second transformer with two feeder breakers </t>
  </si>
  <si>
    <t>0PT46970</t>
  </si>
  <si>
    <t>Taylor West Sub : Install bank #4 with one transformer and two feeder breakers</t>
  </si>
  <si>
    <t>Install bank #4 with one transformer and two feeder breakers</t>
  </si>
  <si>
    <t>0PT46844
(R8610)</t>
  </si>
  <si>
    <t>Schumm POD : Establish 138 kV point of delivery</t>
  </si>
  <si>
    <t>0PT46726</t>
  </si>
  <si>
    <t>Salt Lake Substation : Install bank #2 with one transformer and two feeder breakers</t>
  </si>
  <si>
    <t>Install bank #2 with one transformer and two feeder breakers and decommission transformer #1.</t>
  </si>
  <si>
    <t>0PT45394</t>
  </si>
  <si>
    <t>Midlothian South Sub : Replace transformers #1 and #2</t>
  </si>
  <si>
    <t>Replace transformers #1 and #2 and relay upgrades on two feeder breakers</t>
  </si>
  <si>
    <t>0PT44870
(R8581)</t>
  </si>
  <si>
    <t>Wink Switch : Convert line terminal with 138 kV circuit breakers</t>
  </si>
  <si>
    <t>Convert line terminal with 138 kV circuit breakers</t>
  </si>
  <si>
    <t>0PT44341
(M4064)</t>
  </si>
  <si>
    <t>Convert station to 138 kV operation by replacing transformer and install eight feeder switchgears.</t>
  </si>
  <si>
    <t>0PT46628 0PT47096
(R985)</t>
  </si>
  <si>
    <t>Caddo Mills Explorer Tap : Rebuild tap to support line conversion upgrade</t>
  </si>
  <si>
    <t>Rebuild tap to support line conversion upgrade and utilize motor operated switches.</t>
  </si>
  <si>
    <t>Odessa EHV Switch - Monahans - Wolf Switch: Line work for Dry Wind Tap to Sandhills Sub</t>
  </si>
  <si>
    <t>City of Monahans, Crane County</t>
  </si>
  <si>
    <t>Establish the Dry Wind Tap and install the new circuit from Dry Wind Tap to Sandhills Sub</t>
  </si>
  <si>
    <t xml:space="preserve">25.101(c)(5)(A) </t>
  </si>
  <si>
    <t xml:space="preserve">Wolf Switch - General Tire Switch: Rebuild Sandhills Tap – Sandhills Substation 138 kV line section using double-circuit structures </t>
  </si>
  <si>
    <t xml:space="preserve">Rebuild the Sandhills Tap – Sandhills Sub 138 kV line </t>
  </si>
  <si>
    <t>City of Monahans, Ector and Crane County</t>
  </si>
  <si>
    <t>0PT43707
(M4324)</t>
  </si>
  <si>
    <t>0PT44263
(M4236)</t>
  </si>
  <si>
    <t>Trinidad Sub - Navarro Switch 69 kV Line: Retermination into Creslenn Ranch Switch</t>
  </si>
  <si>
    <t>Reterminate the Trinidad Switch - Navarro Switch from Trinidad Switch to the new Creslenn Ranch Switch</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</si>
  <si>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</si>
  <si>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</si>
  <si>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BEPC Flat Rock Tap Switch – BEPC Flat Rock Substation: Rebuild 138 kV Line Section using a conductor rated 2569 A or greater.</t>
  </si>
  <si>
    <t>Trinidad Switch 69 kV Line to Power Plant</t>
  </si>
  <si>
    <t>Reterminate the Luminant Power Plant 69kV from Trinidad Switch to a new POI from the Navarro Switch - Creslenn Ranch Switch 69kV Line</t>
  </si>
  <si>
    <t xml:space="preserve">Trinidad Switch 138 kV Interconnection Line to Trinidad Autotransformer </t>
  </si>
  <si>
    <t xml:space="preserve">Reterminate the Trinidad Switch 69kV Auto Line, create new Creslenn Ranch Switch to Trinidad Switch 69kV Line </t>
  </si>
  <si>
    <t>Rebuild a section of the Wichita Falls South—Burnett 138 kV line that crosses US-287 in Wichita
County.</t>
  </si>
  <si>
    <t>Reterminate the Trinidad Switch - Athens Switch from Trinidad Switch to the new Creslenn Ranch Switch</t>
  </si>
  <si>
    <t>0PT40577</t>
  </si>
  <si>
    <t>0PT39816</t>
  </si>
  <si>
    <t>0PT46236 
(R8581)</t>
  </si>
  <si>
    <t>0PT44230 0PT46714</t>
  </si>
  <si>
    <t>0PT43983
0PT44754 0PT47107
(R8562)</t>
  </si>
  <si>
    <t>0PT42929</t>
  </si>
  <si>
    <t>0PT46771
0PT47830
0PT47832
0PT45669
(R8498)</t>
  </si>
  <si>
    <t>0PT47343 0PT47759 (R6216)</t>
  </si>
  <si>
    <t>0PT43960 0PT46326
(R985)</t>
  </si>
  <si>
    <t>0PT45033 0PT46670 (M5172)</t>
  </si>
  <si>
    <t>0PT44435
(R6159)</t>
  </si>
  <si>
    <t>0PT44765 (R6152)</t>
  </si>
  <si>
    <t>0PT44767 0PT45247
(R6170)</t>
  </si>
  <si>
    <t>0PT44873 0PT47804 (R8600)</t>
  </si>
  <si>
    <t>0PT46332 0PT47028 (M3010)</t>
  </si>
  <si>
    <t>0PT43686
 (M4323)</t>
  </si>
  <si>
    <t>0PT46660 (R6143)</t>
  </si>
  <si>
    <t>Temple Sub - Taylor Sub 69 kV Line: Taylor Sub Retermination</t>
  </si>
  <si>
    <t>Reterminate the Temple - Taylor 69 kV line at the Taylor Station</t>
  </si>
  <si>
    <t>0PT46830 (R8610)</t>
  </si>
  <si>
    <t>0PT46632 (R8604)</t>
  </si>
  <si>
    <t>Horseshoe Springs Switch - Three Mile Draw Switch 138 kV Line : Install Crater Rock Switch for Hayhurst Texas Solar's Allen Sub</t>
  </si>
  <si>
    <t>0PT46847 (R8609)</t>
  </si>
  <si>
    <t>0PT46323</t>
  </si>
  <si>
    <t>Valley South Sub - Farmersville Switch 345 kV Line: Erosion Control at Structure 24/2</t>
  </si>
  <si>
    <t>City of Blue Ridge, Collin County</t>
  </si>
  <si>
    <t>Relocate structure 24/2 on the Valley South Sub - Farmersville Switch 345 kV Line</t>
  </si>
  <si>
    <t>0PT47169 (R8622)</t>
  </si>
  <si>
    <t xml:space="preserve"> Steel H-Frame, Steel Pole</t>
  </si>
  <si>
    <t>Stanton East Switch - Spraberry Switch 69 kV Line : CMPC Line Hardening (Str. 26/11 &amp; 26/12)</t>
  </si>
  <si>
    <t>Rebuild the section of the Stanton East Switch - Spraberry Switch 69 kV Line that crosses IH-20 in
Midland, TX.</t>
  </si>
  <si>
    <t xml:space="preserve">0PT43962
(R985)
</t>
  </si>
  <si>
    <t>Scatter Branch Sub - Caddo Mills Explorer Tap 69 kV Line: Rebuild Scatter Branch - Caddo Mills Explorer Tap</t>
  </si>
  <si>
    <t>City of Greenville, Hunt County</t>
  </si>
  <si>
    <t>Dry Wind Tap : Establish new tap to Sandhills Substation</t>
  </si>
  <si>
    <t>Establish new tap to Sandhills Substation.</t>
  </si>
  <si>
    <t>0PT47567
(R4028)</t>
  </si>
  <si>
    <t>Baylor Switch : Add motor operator and transclosure for line switch</t>
  </si>
  <si>
    <t>0PT45683
(M5324)</t>
  </si>
  <si>
    <t>0PT46153
(R8027)</t>
  </si>
  <si>
    <t>City of Tulia, Swisher County</t>
  </si>
  <si>
    <t>0PT46641</t>
  </si>
  <si>
    <t>Allen Switch : Replace two 138 kV circuit breakers</t>
  </si>
  <si>
    <t>0PT46892
0PT47001</t>
  </si>
  <si>
    <t>Sandhills Sub : Replace transformer #1 and two feeder breakers</t>
  </si>
  <si>
    <t>Crane County</t>
  </si>
  <si>
    <t>Replace bank #1 and two feeder breakers.</t>
  </si>
  <si>
    <t>0PT47736</t>
  </si>
  <si>
    <t>Sandhills Sub : Install transformer #3 with one feeder breaker</t>
  </si>
  <si>
    <t>Install transformer #3 with one feeder breaker</t>
  </si>
  <si>
    <t>0PT46507</t>
  </si>
  <si>
    <t>Twin Oaks Switch: Upgrade relaying on 345 kV North and South bus</t>
  </si>
  <si>
    <t>Robertson County</t>
  </si>
  <si>
    <t>Upgrade 345 kV North and South bus protection to provide redundancy for three phase faults.</t>
  </si>
  <si>
    <t>0PT46639</t>
  </si>
  <si>
    <t>Century Switch : Replace one 345 kV circuit breaker</t>
  </si>
  <si>
    <t>Replace one 345 kV circuit breaker</t>
  </si>
  <si>
    <t>0PT46883</t>
  </si>
  <si>
    <t>Deen Switch : Install security measures</t>
  </si>
  <si>
    <t>Install security measures</t>
  </si>
  <si>
    <t>0PT41706
(R8607)</t>
  </si>
  <si>
    <t>Pacific Switch : Establish 3-breaker ring bus for POI</t>
  </si>
  <si>
    <t>City of Brookston, Lamar County</t>
  </si>
  <si>
    <t>Establish 345 kV, 3 breaker ring bus for point of interconnection.</t>
  </si>
  <si>
    <t>0PT46606
(R8621)</t>
  </si>
  <si>
    <t>0PT46971</t>
  </si>
  <si>
    <t>City of Parker, Collin County</t>
  </si>
  <si>
    <t xml:space="preserve"> Install transformer #2 with two feeder breakers</t>
  </si>
  <si>
    <t>0PT48057</t>
  </si>
  <si>
    <t>Burnett Switch : Oil Containment</t>
  </si>
  <si>
    <t>Install station oil containment</t>
  </si>
  <si>
    <t>0PT44324
(M4320)</t>
  </si>
  <si>
    <t>Italy Sub: 69 kV line terminal upgrade</t>
  </si>
  <si>
    <t>City of Italy, Ellis County</t>
  </si>
  <si>
    <t>69 kV line terminal upgrade.</t>
  </si>
  <si>
    <t>0PT44273</t>
  </si>
  <si>
    <t>Establish 138 kV line terminal and retire 69 kV station</t>
  </si>
  <si>
    <t>0PT47406</t>
  </si>
  <si>
    <t>Replace MDAR relay panels for four circuit breakers</t>
  </si>
  <si>
    <t>Flat Iron Substation – Barr Ranch Switch – Quickriver Tap 138 kV Line</t>
  </si>
  <si>
    <t xml:space="preserve">Estimated cost included in CCN </t>
  </si>
  <si>
    <t>0PT47010</t>
  </si>
  <si>
    <t>Rocky Creek Switch : Install HV Breaker and Transformer monitors and associated communications equipment</t>
  </si>
  <si>
    <t>City of Crowley, Tarrant County</t>
  </si>
  <si>
    <t>Install HV Breaker and Transformer monitors and associated communications equipment at Rocky Creek Switch.</t>
  </si>
  <si>
    <t>McGregor Phillips-Harris Creek 69 kV Rebuild</t>
  </si>
  <si>
    <t>Cut-in for Crater Rock 138 kV Switch on the Horseshoe Springs Switch - Three Mile Draw Switch 138 kV Line.</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</si>
  <si>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</si>
  <si>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</si>
  <si>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</si>
  <si>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</si>
  <si>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</si>
  <si>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</si>
  <si>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</si>
  <si>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</si>
  <si>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</si>
  <si>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Ashby POD : Establish a 138 kV point of delivery (POD).</t>
  </si>
  <si>
    <t>Establish a 138 kV for point of delivery (POD).</t>
  </si>
  <si>
    <t>Red Sand POD : Establish 138 kV point of delivery (POD)</t>
  </si>
  <si>
    <t>Establish 138 kV point of delivery (POD).</t>
  </si>
  <si>
    <t>Delaware River Switch : Establish 3-breaker ring bus for point of interconnection (POI)</t>
  </si>
  <si>
    <t>Establish 138 kV, 3-breaker ring bus for point of interconnection (POI).</t>
  </si>
  <si>
    <t>New ROW Width (Feet)</t>
  </si>
  <si>
    <t>City of Round Rock, Williamson County</t>
  </si>
  <si>
    <t xml:space="preserve">This project is to rebuild the 21 mile section of Big Spring to Buzzard Draw 69 kV Line. </t>
  </si>
  <si>
    <t>Cedar Hill Switch 138 kV Line - Camp Wisdom 138 kV Line (Camp Wisdom - Love Bird Tap)</t>
  </si>
  <si>
    <t>Northaven Switch  - Morrison Lane Switch 138 kV Line: Rebuild Marsh Lane-Morrison Lane</t>
  </si>
  <si>
    <t>Flintkote South Tap - Flintkote Switch 69 kV Line : Cut-in for Beacon Hill Sub</t>
  </si>
  <si>
    <t>Rebuild a section of the Cedar Hill Switch – Love Bird Tap 138 kV Line.</t>
  </si>
  <si>
    <t>0PT44154  (R790)</t>
  </si>
  <si>
    <t>Venus Switch - Cedar Hill Switch 345 kV Line: Reconductor Britton Road - STR 14/4</t>
  </si>
  <si>
    <t>Venus Switch - Cedar Hill Switch 345 kV Line: Reconductor Venus Switch - Britton Road</t>
  </si>
  <si>
    <t xml:space="preserve">Reterminate for the rebuild of Judkins substation. </t>
  </si>
  <si>
    <t>0PT44782 0PT46251 (R6153)</t>
  </si>
  <si>
    <t>Rebuild the 1.0 mile Structure 3/2 - Structure 4/1 section of the Wink Switch - Keystone No 1 East 69 kV line.</t>
  </si>
  <si>
    <t xml:space="preserve">Reterminate the existing Cedar Crest Switch – Industrial Blvd Switch 138 kV Line into Compton Street Substation. The adjacent Cedar Crest Switch - Dealey Substation 138 kV Line will also have a structure replaced. </t>
  </si>
  <si>
    <t>0PT45707 0PT47747 (R8581)</t>
  </si>
  <si>
    <t xml:space="preserve">Rebuild the Cathodic Protection System on the DFW C East - DFW B East 138 kV Line. </t>
  </si>
  <si>
    <t>Rebuilding 12.2 miles of double circuit wood poles with new steel poles. Installing one circuit.</t>
  </si>
  <si>
    <t>0PT43959 0PT46325 (R985)</t>
  </si>
  <si>
    <t>Burrow POI - Caddo Mills Explorer Tap 69 kV Line Rebuild</t>
  </si>
  <si>
    <t xml:space="preserve">Rebuild the existing 15 mile single circuit wood pole Baylor - Seymour 69 kV line utilizing 138 kV double circuit steel poles with one circuit in place. </t>
  </si>
  <si>
    <t>Big Brown Switch - Richland Chambers Switch 345 kV Line : Raise Line for Pin Oak Switch 138 kV</t>
  </si>
  <si>
    <t xml:space="preserve">16T64147 (R6151) </t>
  </si>
  <si>
    <t>0PT46339  0PT47740 (R8611)</t>
  </si>
  <si>
    <t>0PT43312  0PT46324 (R8558)</t>
  </si>
  <si>
    <t>0PT42879 0PT47805 (R4015)</t>
  </si>
  <si>
    <t>0PT45364 0PT44946</t>
  </si>
  <si>
    <t>Seymour Tap - Olney BEPC Switch 69 kV Line : Relocation of 3 Structures</t>
  </si>
  <si>
    <t>Rebuild the Bardwell Lake Switch - Italy section of the Hillsboro - Waxahachie 69 kV Line. Bundle existing circuits of the Italy - Hillsboro section of the Hillsboro - Waxahachie 69 kV Line.</t>
  </si>
  <si>
    <t>0PT43481 0PT45336 (M5172)</t>
  </si>
  <si>
    <t>0PT43447 0PT46560 (R2014)</t>
  </si>
  <si>
    <t>Trinidad Switch - Fairfield West - Long Lake Sub 138 kV Line : Rebuild from Big Brown Tap to Pin Oak Switch 138 kV</t>
  </si>
  <si>
    <t>Rebuild Trinidad Switch-Fairfield West-Long Lake from Big Brown Tap over to structure 4/9 and new cut-in for Pin Oak Switch.</t>
  </si>
  <si>
    <t xml:space="preserve">Replace 80 structures on and all crossarms on Big Spring - China Grove - Gunsight 138 kV line. </t>
  </si>
  <si>
    <t xml:space="preserve">Line work associated to demolish the Trinidad Switch 69 kV yard, connections remain the same, new structures needed </t>
  </si>
  <si>
    <t xml:space="preserve">Blagg Sub: Establish Substation with one Transf. and Two Feeder Breakers: </t>
  </si>
  <si>
    <t xml:space="preserve">Establish Substation with one Transf. and Two Feeder Breakers </t>
  </si>
  <si>
    <t>Triangle Sub : Install one Transformer on #2</t>
  </si>
  <si>
    <t>Manning POD: Establish a 138 kV POD</t>
  </si>
  <si>
    <t xml:space="preserve">Establish a 138 kV POD on the LCRA Crane East - Crane 138 kV line.  </t>
  </si>
  <si>
    <t>Blair Lake Sub : Establish station with 47 MVA, 138/69-21.6 kV Transformer and Install Distribution Automation on Feeder 6321</t>
  </si>
  <si>
    <t>Driver Sub : Install transformer #4 with one transformer and two feeders</t>
  </si>
  <si>
    <t xml:space="preserve">Handley Switch: Upgrade line terminal and associated equipment </t>
  </si>
  <si>
    <t>Timberview Switch: Establish 345 kV Switch</t>
  </si>
  <si>
    <t>Establish 345 kV switch bus with a 15-breaker and-a-half bus arrangement.</t>
  </si>
  <si>
    <t>Prosper Sub : Establish substation with one transformer and two feeder breakers</t>
  </si>
  <si>
    <t xml:space="preserve">Carrollton Northwest Switch : Replace the existing autotransformer </t>
  </si>
  <si>
    <t>Remove the existing 345 kV transformers from substation and install a 3rd transformer and complete distribution feeder exit work</t>
  </si>
  <si>
    <t>Lake Brownwood Sub : Establish a new substation with one transformer and two feeder breakers</t>
  </si>
  <si>
    <t>Midland Downtown Sub : Replace two existing transformers and add one feeder breakers to bank #1.</t>
  </si>
  <si>
    <t xml:space="preserve">Reconfigure 345 kV station by constructing a 4-breaker 345 kV in a ring bus arrangement. </t>
  </si>
  <si>
    <t>Blain (formerly known as Dew)  Sub : Establish substation with one transformer and two feeder breakers</t>
  </si>
  <si>
    <t>Royse Switch: 138 kV terminal upgrade</t>
  </si>
  <si>
    <t>Inwood Road Sub : Install transformer #3 with one transformer and three switchgear style breakers</t>
  </si>
  <si>
    <t>Install transformer #3 with one transformer and three switchgear style breakers</t>
  </si>
  <si>
    <t xml:space="preserve">Waco M&amp;M Mars Sub : Install transformer #3 with 2 feeder breakers </t>
  </si>
  <si>
    <t xml:space="preserve">Install three 345 kV, 3200 A circuit breakers in a ring bus arrangement to establish station. </t>
  </si>
  <si>
    <t>Desoto Switch: Line terminal upgrade for one circuit breaker</t>
  </si>
  <si>
    <t>Wall Street Sub : Replace station #2 transformer and replace existing oil low voltage circuit breakers</t>
  </si>
  <si>
    <t>Replace station #2 transformer and replace existing oil low voltage circuit breakers.</t>
  </si>
  <si>
    <t>White Settlement West Sub : Install a 138-25 kV transformer #2 with one feeder breaker</t>
  </si>
  <si>
    <t>Install 138-25 kV transformer #2 with one feeder breaker</t>
  </si>
  <si>
    <t>Replace 138-12.5kV transformer #1 and replace station #1 circuit breakers</t>
  </si>
  <si>
    <t xml:space="preserve">Thomas Price Switch: Establish new station by installing three 345 kV, 5000 A circuit breakers in a 3-breaker ring bus arrangement. </t>
  </si>
  <si>
    <t>City of Thorndale, Milam County</t>
  </si>
  <si>
    <t xml:space="preserve">City of Hillsboro, Hill County </t>
  </si>
  <si>
    <t>Hemphill Sub : Replace one 138 kV circuit breaker</t>
  </si>
  <si>
    <t>Parker Maxwell Creek Sub : Install transformer #2 with two feeder breakers</t>
  </si>
  <si>
    <t>Temple Pecan Creek Switch : Replace MDAR relay panels for four circuit breakers</t>
  </si>
  <si>
    <t>17T80077 
0PT38181 
0PT38182 
0PT38179 
0PT38178
0PT38426 (97.31%)
19T63008 
0PT38517 
0PT38518
0PT38372 
0PT38838
(R8356) 
(R8429)
(R8351)</t>
  </si>
  <si>
    <t>20,628,000 (t-line)  1,847,000 (stations)</t>
  </si>
  <si>
    <t>Pecos, Reeves, and Ward Counties</t>
  </si>
  <si>
    <t xml:space="preserve">This project is to construct the new double-circuit 345 kV line connecting the Oncor Sand Lake Switch to the AEP Texas Solstice Switch. </t>
  </si>
  <si>
    <t>Loving and Reeves Counties</t>
  </si>
  <si>
    <t xml:space="preserve">Construct the new single-circuit 138 kV line connecting the planned Flat Iron Substation to the proposed Quickriver Tap. The new line will be routed through a proposed intermediate station called Barr Ranch Switch. </t>
  </si>
  <si>
    <t>Construct the new single-circuit 345 kV line connecting the existing Ogallala station to the existing Abernathy station. This project is part of the LP&amp;L integration into the ERCOT system.</t>
  </si>
  <si>
    <t>Construct the new single-circuit 345 kV line connecting the existing Abernathy station to the existing Wadsworth station. This project is part of the LP&amp;L integration into the ERCOT system.</t>
  </si>
  <si>
    <t>Construct the new single-circuit 345 kV line connecting the existing Wadsworth station to the existing Farmland station, routed through one of two options for the proposed New Oliver station. This project is part of the LP&amp;L integration into the ERCOT system.</t>
  </si>
  <si>
    <t>Application Filed 12/19/2018. Originally filed under the NTU predecessor report. Final Order issued on 1/23/20. This is a Sharyland acquired project for the LP&amp;L ERCOT integration. Originally filed under the NTU predecessor report.</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</si>
  <si>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</si>
  <si>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SL Salt Flat Road - SkyWest 138 kV Line: Rebuild</t>
  </si>
  <si>
    <t xml:space="preserve">Rebuild the Salt Flat Road - SkyWest 138 kV line to 1926 ACSS/TW capable structures. </t>
  </si>
  <si>
    <t>Sterrett Switch - Sardis Switch 138kV Line: Reconfigure Str 31/6 to 31/11 to accommodate Desoto to Sterrett Rebuild</t>
  </si>
  <si>
    <t xml:space="preserve">Cut-in the McDonald Rd- Switch-Spraberry Switch 138 kV line and the Spraberry Switch-Garden City 69 kV into the new Desert Wind Sub and decommission Garden City </t>
  </si>
  <si>
    <t>City of Trinidad, Henderson County</t>
  </si>
  <si>
    <t>Relocation and replacement of structure on Seymour Tap - Olney BEPC Switch 69 kV Line.</t>
  </si>
  <si>
    <t xml:space="preserve">Creslenn Ranch Switch - Trinidad Switch 69 kV Line :New Interconnection </t>
  </si>
  <si>
    <t xml:space="preserve"> Steel 3-Pole, Steel H-Frame, Steel Pole</t>
  </si>
  <si>
    <t>Concrete Pole, Wood Pole</t>
  </si>
  <si>
    <t xml:space="preserve">Install one capacitor bank consisting of three 18.4 MVAR stages of 138 kV voltage and supervisory controlled emergency transmission capacitors. </t>
  </si>
  <si>
    <t>Battleground (formerly known 
as Coupland) Sub : Establish substation with one transformer and one feeder breaker</t>
  </si>
  <si>
    <t>0PT43958 (R985)</t>
  </si>
  <si>
    <t>9,196,000 (t-line)          4,325,000 (station)</t>
  </si>
  <si>
    <t>0PT46371      0PT46696 
0PT46746   0PT46984    0PT46983
0PT46728
0PT46818
0PT47825
(R8574)</t>
  </si>
  <si>
    <t>35,106,020 (t-line)          8,602,965 (station)</t>
  </si>
  <si>
    <t>0PT39835
0PT39844 
0PT39623 
0PT39631   
0PT39632 (56.2%)
(R3005)
(R3002) 
(R3003)</t>
  </si>
  <si>
    <t xml:space="preserve">Wadsworth - New Oliver - Farmland 345 kV Line (WNF)   </t>
  </si>
  <si>
    <t xml:space="preserve">Lubbock and Lynn Counties      </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</si>
  <si>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</si>
  <si>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Steel Poles or Lattice Steel Towers (345 kV) Steel Poles (115 kV)</t>
  </si>
  <si>
    <t>175 (345 kV)    60 (115 kV)</t>
  </si>
  <si>
    <t>City of Commerce, Hunt County</t>
  </si>
  <si>
    <t>Marrs Switching Station – Rolling Hills Substation 138 kV Line: Re-terminate the Marrs Switching Station – Rolling Hills Substation 138 kV Line at Marrs Switching Station</t>
  </si>
  <si>
    <t>Midland East Sub - Spraberry  Switch 138 kV Line : Cut in to Consavvy Switch</t>
  </si>
  <si>
    <t>0PT46033</t>
  </si>
  <si>
    <t>Kemp Ranch Switch - Sardis Switch 138 kV Line : Reterminate at Midlothian South Sub</t>
  </si>
  <si>
    <t>0PT45940</t>
  </si>
  <si>
    <t>Wichita Falls North Switch - Pleasant Valley Switch 69 kV Line : CMPC Line Hardening (Str. 2/12 - 2/15)</t>
  </si>
  <si>
    <t>0PT45939</t>
  </si>
  <si>
    <t>Burnett Switch - Pleasant Valley Switch 69 kV Line : CMPC Line Hardening (Str. 4/11 - 4/14)</t>
  </si>
  <si>
    <t>0PT45538</t>
  </si>
  <si>
    <t>Audelia Termination- Lake Highlands 138 kV Line: U.G. Termination Replacement</t>
  </si>
  <si>
    <t>Brownwood - Coleman Co. 69 kV and 138 kV Line : Reterminate 138 kV line into Bangs Sub due to Station Rebuild</t>
  </si>
  <si>
    <t>SL Ogallala - Tule Canyon 345 kV Line: Kress Switch Interconnection</t>
  </si>
  <si>
    <t>Lake Creek Switch - Waco West Switch 138 kV Line : Reterminate at Peppervine Switch</t>
  </si>
  <si>
    <t>Desoto Switch - Sterrett Switch 138 kV Line: Rebuild Desoto to Glenn Heights (BEC)</t>
  </si>
  <si>
    <t>Watermill Switch - Seagoville Switch 138 kV Line : Relocate Str. 3/3 and 3/1</t>
  </si>
  <si>
    <t>The scope of this project entails relocating structures 3/3 and 3/1 on Watermill Switch - Seagoville Switch 138 kV Line.</t>
  </si>
  <si>
    <t>Rebuild section of Waco West to McGregor Phillips 69kV  to establish new Harris Creek Station.</t>
  </si>
  <si>
    <t>Wood 3 - Pole, Wood Pole</t>
  </si>
  <si>
    <t>0PT46946 (M5222)</t>
  </si>
  <si>
    <t>Re-terminate the Marrs Switching Station – Rolling Hills Substation 138 kV Line at a new terminal location in the Marrs Switching Station to accommodate the for the new Marrs Switching Station</t>
  </si>
  <si>
    <t>0PT46934 (R8498)</t>
  </si>
  <si>
    <t xml:space="preserve">Loop in the existing Midland East Sub - Spraberry Switch 138 kV Line into Consavvy 138 kV Switch. </t>
  </si>
  <si>
    <t>Steel Pole, Wood Pole</t>
  </si>
  <si>
    <t>Rebuild the section of the Burnett Switch - Pleasant Valley Switch 69 kV Line that crosses Interstate 44.</t>
  </si>
  <si>
    <t>0PT45138 (R6164)</t>
  </si>
  <si>
    <t>City of Bangs,
Brown County</t>
  </si>
  <si>
    <t>0PT44570
(R6160)</t>
  </si>
  <si>
    <t xml:space="preserve">Modify the Corsicana Substation CB 15015/15020 – Navarro Substation 138 kV transmission line. </t>
  </si>
  <si>
    <t>City of Kress, Kress County</t>
  </si>
  <si>
    <t>Cut-In the Ogallala - Tule Canyon 345 kV Line to establish the new Kress Switch.</t>
  </si>
  <si>
    <t>0PT43720
(R6141)</t>
  </si>
  <si>
    <t>City of Waco, McLennon County</t>
  </si>
  <si>
    <t>Retermination into new Peppervine Switch</t>
  </si>
  <si>
    <t>0PT43678
(R6144)</t>
  </si>
  <si>
    <t>#1 Cu</t>
  </si>
  <si>
    <t>0PT43477 (M4122)</t>
  </si>
  <si>
    <t>City of Glenn Heights, Dallas and Ellis County</t>
  </si>
  <si>
    <t>Rebuild the Desoto to Glenn Heights section of the Desoto to Sterrett 138 kV line</t>
  </si>
  <si>
    <t>1926.9 ACSS/ TW Cumberland</t>
  </si>
  <si>
    <t>2-959.6  ACSS/TW Suwannee</t>
  </si>
  <si>
    <t>0PT46763
(M4175)</t>
  </si>
  <si>
    <t>Lancaster Sub - Desoto Pleasant Run 138 kV Line Reconductor</t>
  </si>
  <si>
    <t>City of Desoto, Dallas County</t>
  </si>
  <si>
    <t>Reconductor the 3.6-mile Lancaster Sub - Desoto Pleasant Run section of the Watermill - Cedar Hill 138 kV Line</t>
  </si>
  <si>
    <t>0PT45103
(M4175)</t>
  </si>
  <si>
    <t>Reindeer Sub - Lancaster Sub 138 kV Line: Reconductor</t>
  </si>
  <si>
    <t>Reconductor the Reindeer Sub - Lancaster Sub 138 kV line section</t>
  </si>
  <si>
    <t>959.6 ACSS/TW/E3X Suwannee</t>
  </si>
  <si>
    <t>0PT46762
(M4175)</t>
  </si>
  <si>
    <t>Watermill Switch - Reindeer Sub 138 kV Line: OPGW Replacement</t>
  </si>
  <si>
    <t>Replace the existing shield wire on the Watermill Switch - Reindeer Sub section of the Watermill Switch - Cedar Hill Switch Sub 138 kV Line.</t>
  </si>
  <si>
    <t>0PT46646
(R6183)</t>
  </si>
  <si>
    <t>City of Hubbard, Hill County</t>
  </si>
  <si>
    <t>0PT46529
(R6185)</t>
  </si>
  <si>
    <t>Trinidad Switch - Navarro Switch 138 kV Line : Cut-In for Long Prairie Switch</t>
  </si>
  <si>
    <t>0PT42423
(M4346)</t>
  </si>
  <si>
    <t>Rivercrest Switch - Paris Switch 138 kV Line : Eiffel Solar Interconnect at Hawk Hollow Switch</t>
  </si>
  <si>
    <t xml:space="preserve"> Cut in the Rivercrest Switch - Paris Switch and Paris Switch - Tenaska - Lamar Blossom 138kV Lines to establish the new Hawk Hollow Switch Station.</t>
  </si>
  <si>
    <t>0PT46497
(M3009)</t>
  </si>
  <si>
    <t>Paris Switch - Commerce Switch 138 kV Line: Cut-in to establish Crossroads Switch</t>
  </si>
  <si>
    <t>Cut in the Paris Switch - Commerce Switch 138 kV Line to establish Crossroads Switch Station.</t>
  </si>
  <si>
    <t>0PT39029</t>
  </si>
  <si>
    <t>This project will reterminate the Hurst to Bell 138 kV Line into the new Bell Helicopter Owned Sub.</t>
  </si>
  <si>
    <t>0PT46901 (R8574)</t>
  </si>
  <si>
    <t>Pegasus South Tap - Quickriver Tap 138 kV Line</t>
  </si>
  <si>
    <t>Rebuild the Pegasus South Tap - Quickriver Tap 138 kV Line on double-circuit structures with one circuit in place from Pegasus South Tap to Quickriver tap. Cut in the Pegasus South Tap to Pegasus South 138 kV Line to establish the new Quickriver Tap.</t>
  </si>
  <si>
    <t>0PT46966 (R8574)</t>
  </si>
  <si>
    <t>Pleasant Farms - Pegasus South Tap 138 kV Line</t>
  </si>
  <si>
    <t>Rebuild the Pleasant Farms - Pegasus South Tap 138 kV Line on double-circuit structures with one circuit in place from Pleasant Farms - Pegaus South Tap.</t>
  </si>
  <si>
    <t>0PT41809
0PT47334
(R8607)</t>
  </si>
  <si>
    <t>McGregor Phillips-Harris Creek 138 kV : Rebuild</t>
  </si>
  <si>
    <t>Rebuild section of Waco West to McGregor Phillips 69 kV  to establish new Harris Creek Station.</t>
  </si>
  <si>
    <t>Stephenville Switch - Comanche Switch 138 kV Line : Sabana Substation Cut-In</t>
  </si>
  <si>
    <t>Line work associated with connecting the new 138kV Sabana Substation.</t>
  </si>
  <si>
    <t>0PT43718
(R6141)</t>
  </si>
  <si>
    <t>Waco West Switch - Waco East Switch - Elm Mott Switch 138 kV Line : Reterminate at Peppervine Switch</t>
  </si>
  <si>
    <t>0PT43719
(R6141)</t>
  </si>
  <si>
    <t>0PT43721
(R6141)</t>
  </si>
  <si>
    <t>Waco East Sub - Waco West Switch 138 kV Line : Reterminate at Peppervine Switch</t>
  </si>
  <si>
    <t>0PT43727
(R6141)</t>
  </si>
  <si>
    <t>Waco West Switch - Waco West Sub 138 kV Line : Reterminate at Peppervine Switch</t>
  </si>
  <si>
    <t xml:space="preserve">0PT47250
</t>
  </si>
  <si>
    <t>Oakland Sub - Medill Terminal Sub 138 kV Line : Add OPGW</t>
  </si>
  <si>
    <t>City of Dallas,
Dallas County</t>
  </si>
  <si>
    <t xml:space="preserve">Install OPGW and 4 splice boxes from Oakland Sub to Medill Terminal Sub. </t>
  </si>
  <si>
    <t>0PT47314 (R8498)</t>
  </si>
  <si>
    <t>Longshore Switch - Odessa EHV Sub 345 kV Line: Cut-In to establish Consavvy Switch</t>
  </si>
  <si>
    <t>0PT46941 (R8498)</t>
  </si>
  <si>
    <t>Morgan Creek Switch - Quail Switch 345 kV Line : Cut-In to establish Consavvy Switch</t>
  </si>
  <si>
    <t>0PT46936 (R8498)</t>
  </si>
  <si>
    <t>Spraberry Switch - Stanton East Switch 69 kV Line : Reroute around Consavvy Switch</t>
  </si>
  <si>
    <t>0PT47089 (R6206)</t>
  </si>
  <si>
    <t>City of Eastland, Eastland County</t>
  </si>
  <si>
    <t>Buchanan Ranch  Sub : Add two transformers with four feeder breakers and replace existing transformer</t>
  </si>
  <si>
    <t>Add two transformers with four feeder breakers and replace existing transformer</t>
  </si>
  <si>
    <t>0PT45165
(M3015)</t>
  </si>
  <si>
    <t>Krum West Switch : Establish a 345 kV point of interconnection (POI)</t>
  </si>
  <si>
    <t>Modify to provide one 345 kV point of interconnection.</t>
  </si>
  <si>
    <t>0PT46491</t>
  </si>
  <si>
    <t>Wilmer  Switch : Upgrade relaying on auto #1</t>
  </si>
  <si>
    <t>Upgrade auto #1 panels and add 3V0 equipment</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</si>
  <si>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</si>
  <si>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</si>
  <si>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</si>
  <si>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0PT47987</t>
  </si>
  <si>
    <t>Roanoke Sub: Install transformer #4 and two feeder breakers</t>
  </si>
  <si>
    <t>City of Roanoke, Denton County</t>
  </si>
  <si>
    <t>Install transformer #4 and two feeder breakers</t>
  </si>
  <si>
    <t>0PT46894
0PT47833
0PT47813
0PT46566
(R8593)</t>
  </si>
  <si>
    <t>Expanse Switch: Establish 345/138 kV station</t>
  </si>
  <si>
    <t>Establish as a 6-breaker, 138 kV breaker-and-a-half bus arrangement with 3200 A terminals, and a 3-breaker 345 kV single breaker arrangement. Install two autotransformers and four MVAR reactors.</t>
  </si>
  <si>
    <t>0PT46199</t>
  </si>
  <si>
    <t>Stephen F. Austin Sub : Relocate substation demarcation</t>
  </si>
  <si>
    <t>Relocate substation demarcation</t>
  </si>
  <si>
    <t>0PT48180
(M5329 )</t>
  </si>
  <si>
    <t>Elizabethtown : Establish 138 kV point of interconnection (POI).</t>
  </si>
  <si>
    <t>Establish 138 kV point of interconnection (POI).</t>
  </si>
  <si>
    <t>0PT46620</t>
  </si>
  <si>
    <t>DFW Northwest Sub : Reconfigure 138 kV lines and bus configuration.</t>
  </si>
  <si>
    <t>Add two138 kV breakers to the tie bus connecting these lines.</t>
  </si>
  <si>
    <r>
      <t xml:space="preserve">Project No.  0PT45017, 0PT42342, 0PT42455, 0PT42146  - </t>
    </r>
    <r>
      <rPr>
        <b/>
        <i/>
        <sz val="12"/>
        <rFont val="Calibri"/>
        <family val="2"/>
      </rPr>
      <t>Ivy League Substation 138 kV Line -</t>
    </r>
    <r>
      <rPr>
        <b/>
        <sz val="12"/>
        <rFont val="Calibri"/>
        <family val="2"/>
      </rPr>
      <t xml:space="preserve">  Transmission Line Project</t>
    </r>
  </si>
  <si>
    <t>Estimated cost once a route is approved and CCN granted (Modified Route 320)</t>
  </si>
  <si>
    <t xml:space="preserve"> City of Fort Worth, Tarrant County</t>
  </si>
  <si>
    <t>Reterminate the Kemp Ranch Switch - Sardis Switch 138 kV Line at Midlothian South Sub</t>
  </si>
  <si>
    <t>Rebuild a section of the Wichita Falls North Switch to Pleasant Valley Switch 69 kV across Interstate 44 in Wichita County.</t>
  </si>
  <si>
    <t>Corsicana Sub to Navarro Sub 138 kV Line: Re-terminate at Revolution Switch</t>
  </si>
  <si>
    <t>Hillsboro Switch - Navarro Switch 138 kV Line: Install Ash Creek Switch for Pitts Dudik Solar</t>
  </si>
  <si>
    <t>Cut in the Navarro - Hillsboro 138 kV Line to establish the new Ash Creek Switch Station.</t>
  </si>
  <si>
    <t>Cut in the Trinidad Switch - Navarro Switch 138 kV Line to establish the new Long Prairie Switch Station.</t>
  </si>
  <si>
    <t>Waco East Switch - Bellmead Sub 69kV Line: Conversion to 138 kV</t>
  </si>
  <si>
    <t xml:space="preserve">Cut-in the Longshore Switch - Odessa EHV Sub double circuit 345 kV line to establish the new Consavvy Switch. </t>
  </si>
  <si>
    <t>Cut-In the Morgan Creek Switch - Quail Switch double circuit 345 kV line into the new Consavvy Switch.</t>
  </si>
  <si>
    <t>Rebuild 0.6 miles of the Spraberry Switch - Stanton East Switch 69kV line around Consavvy 138 kV Switch Station.</t>
  </si>
  <si>
    <t>Leon Switch - Cisco 138 kV Line: Retermination into Mountain Branch Sub</t>
  </si>
  <si>
    <t>Re-terminate into the New Mountain Branch Sub</t>
  </si>
  <si>
    <t>0PT46988 (R8616)</t>
  </si>
  <si>
    <t>City of Nacogdoches, Nacogdoches County</t>
  </si>
  <si>
    <t>Remove connector to Proctor Substation to accommodate the removal and decommissioning of Proctor Station</t>
  </si>
  <si>
    <t>City of Midland, Martin County</t>
  </si>
  <si>
    <t>STATIONS</t>
  </si>
  <si>
    <t>29,339,500
(t-line)
1,700,000 (station)
(Oncor Portion)</t>
  </si>
  <si>
    <t xml:space="preserve">17,161,000
(t-line) </t>
  </si>
  <si>
    <t>87,876,048
(t-line)
8,304,600 (stations)</t>
  </si>
  <si>
    <t>56,736,759
(t-line)
9,403,700 (stations)</t>
  </si>
  <si>
    <t>67,769,000
(t-line)
20,638,000 (stations)</t>
  </si>
  <si>
    <t>19,207,000
(t-line)
3,040,000 (stations)</t>
  </si>
  <si>
    <t>49,110,000
(t-line) 
17,600,000 
(stations)
(Oncor Portion)</t>
  </si>
  <si>
    <t>26,499,000
 (t-line) 
 7,232,000 
(stations)</t>
  </si>
  <si>
    <t>199,729,000
 (t-line) 
 23,832,000 
(stations)</t>
  </si>
  <si>
    <t>34,827,900
(t-line)
1,685,394
(Station)
(Oncor Portion)</t>
  </si>
  <si>
    <t>0PT45495
0PT43815
(M5172)</t>
  </si>
  <si>
    <t>0PT46950
0PT48085
(R8612)</t>
  </si>
  <si>
    <t>0PT43961
0PT44072
0PT48344
(R2014)</t>
  </si>
  <si>
    <t>0PT39531 0PT44980
0PT45164 0PT42867
(R9057)</t>
  </si>
  <si>
    <t>Estimated cost once a route is approved and CCN granted (Route 69)</t>
  </si>
  <si>
    <r>
      <t xml:space="preserve">Project No. 0PT44498, 0PT04088, 0PT42631 - </t>
    </r>
    <r>
      <rPr>
        <b/>
        <i/>
        <sz val="12"/>
        <rFont val="Calibri"/>
        <family val="2"/>
      </rPr>
      <t>Kyle Ranch - Quarry Field 138 kV Line -</t>
    </r>
    <r>
      <rPr>
        <b/>
        <sz val="12"/>
        <rFont val="Calibri"/>
        <family val="2"/>
      </rPr>
      <t xml:space="preserve">  Transmission Line Project  (Modification Of Route Approved In Docket No. 49302)</t>
    </r>
  </si>
  <si>
    <t>Sargent Road Switch - Industrial Blvd Switch 138 kV Line : Rebuild</t>
  </si>
  <si>
    <t>Moss Switch - Red Lakes Switch 138 kV Line : Rebuild</t>
  </si>
  <si>
    <t>Watermill Switch - Cedar Crest Switch 138 kV Line : Reterminate at Cedar Crest Sub (West)</t>
  </si>
  <si>
    <t>Yucca Drive Switch - Northern Natural Gas Sub 69 kV Line: Cut-in Courtney Creek Switch - Fort Stockton Switch (AEP) 138 kV Line</t>
  </si>
  <si>
    <t xml:space="preserve">Blackland Switch - Terrell Switch 138 kV Line: Establish Lawrence Substation </t>
  </si>
  <si>
    <t>Watermill Switch - Cedar Crest Switch 138 kV Line : Reterminate at Cedar Crest Sub (East)</t>
  </si>
  <si>
    <t>Sherry Switch - Fish Creek Switch 138 kV Line : Grand Prairie Associated Line Work (North Circuit)</t>
  </si>
  <si>
    <t>Sherry Switch - Cedar Hill  Switch 138 kV Line : Grand Prairie Associated Line Work (South Circuit)</t>
  </si>
  <si>
    <t>Venus Switch - Sam Switch 345 kV Line : Cut-in to establish Fort Smith Switch</t>
  </si>
  <si>
    <t xml:space="preserve">Whitney Switch - Stephenville Switch 138 kV Line: Antler Hollow Associated Line Work (North Circuit) </t>
  </si>
  <si>
    <t>Holliday Sub - Bowman Switch 138 kV Line : Cut-In to Establish Pecan Tree Sub</t>
  </si>
  <si>
    <t>Hopewell - Johnson SS (BEPC) 138 kV Line: Reterminate to establish Hopewell Switch</t>
  </si>
  <si>
    <t>0PT47321</t>
  </si>
  <si>
    <t>Mountain Creek  Switch - West Levee Switch 138 kV Line : Line Hardening</t>
  </si>
  <si>
    <t>0PT45396</t>
  </si>
  <si>
    <t>Graham Switch - Burwick Switch 345 kV Line : Insulator Replacement</t>
  </si>
  <si>
    <t>0PT40247</t>
  </si>
  <si>
    <t>EPDC Sub - SOUTH MAIN TERMINAL Sub 138 kV Line : Replace Terminations &amp; Rebuild Cathodic Protection System</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</si>
  <si>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</si>
  <si>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</si>
  <si>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</si>
  <si>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</si>
  <si>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Crane Switch - Odessa North Sub 69 kV Line : Cut In to Establish Apple Sub</t>
  </si>
  <si>
    <t>Hopewell - Joy (BEPC) 138 kV Line: Reterminate to establish Hopewell Switch</t>
  </si>
  <si>
    <t>Construct the cut-in line for the new Mallard Sw station.</t>
  </si>
  <si>
    <t>Install a second circuit on the Brushy Creek - Mallard 138 kV line from 1/5A to Mallard</t>
  </si>
  <si>
    <t>Construct the cut-in line for the new Pintail Sw station.</t>
  </si>
  <si>
    <t>Install a second circuit on the Pintail - Hutto 138 kV line from Pintail to Taylor West</t>
  </si>
  <si>
    <t>Construct the tie line between the Mallard and Pintail switching stations.</t>
  </si>
  <si>
    <t>Construct the POD line from Pintail to SAS FAB1</t>
  </si>
  <si>
    <t>Steel 2 - Pole, Steel Pole</t>
  </si>
  <si>
    <t>Construct the POD line from Mallard to SAS FAB1</t>
  </si>
  <si>
    <t>0PT46925 (R8624)</t>
  </si>
  <si>
    <t>Centerline</t>
  </si>
  <si>
    <t>The existing ROW width is centerline only easement. This will remain in place to allow for a future circuit. An additional centerline only easement will be acquired, on which the new POD line section will be placed.</t>
  </si>
  <si>
    <t>City of Farmersville, Collin County</t>
  </si>
  <si>
    <t>0PT44965 (R8479)</t>
  </si>
  <si>
    <t>City of Odessa, Odessa County</t>
  </si>
  <si>
    <t>Reterminate the Watermill Switch - Cedar Crest Switch 138 kV Line on the east side of Cedar Crest Sub.</t>
  </si>
  <si>
    <t>0PT46565 (M4071)</t>
  </si>
  <si>
    <t xml:space="preserve">Reterminate the Fairfield West - Mexia Main 138 kV Line at its new terminal location at Fairfield West Switch. </t>
  </si>
  <si>
    <t>0PT48075 (R6136)</t>
  </si>
  <si>
    <t>City of Grand Falls, Ward County</t>
  </si>
  <si>
    <t xml:space="preserve">Cut in the Yucca Drive Switching Station – Northern Natural Sub 69 kV Line to establish the new Courtney Creek 138 kV Switching Station </t>
  </si>
  <si>
    <t>0PT45022 (M4071)</t>
  </si>
  <si>
    <t>Reterminate the Watermill Switch - Cedar Crest Switch 138 kV Line on the west side of Cedar Crest Sub.</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</si>
  <si>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</si>
  <si>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</si>
  <si>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</si>
  <si>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</si>
  <si>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0PT47097
(M5136)</t>
  </si>
  <si>
    <t>0PT46691
(M5136)</t>
  </si>
  <si>
    <t>0PT46319
(R788)</t>
  </si>
  <si>
    <t>0PT44731
(R788)</t>
  </si>
  <si>
    <t>Line work associated with establishing Antler Hollow Substation</t>
  </si>
  <si>
    <t xml:space="preserve">Line work associated with establishing Antler Hollow Substation. </t>
  </si>
  <si>
    <t>City of Grand Prairie,
Dallas County</t>
  </si>
  <si>
    <t>City of Stephenville,
Erath County</t>
  </si>
  <si>
    <t xml:space="preserve">Mills County </t>
  </si>
  <si>
    <t xml:space="preserve">Cut - In to Brown - Killeen Switch 345 kV Line to Establish Russell Gap Switch </t>
  </si>
  <si>
    <t>0PT47477 (R4022)</t>
  </si>
  <si>
    <t>Replace 138 kV Underground Transmission Terminations and rebuild Cathodic Protection System at EPDC SUB.</t>
  </si>
  <si>
    <t>Rebuild the 14.0 mile Moss Switch - Red Lakes Switch 138 kV line.</t>
  </si>
  <si>
    <t>Establish the Lawrence Substation on the Blackland Switch - Terrell Switch 138 kV Line</t>
  </si>
  <si>
    <t>0PT00208 (M3038)</t>
  </si>
  <si>
    <t xml:space="preserve">Cut in to the Venus Switch - Sam Switch 345 kV Line to establish Fort Smith Switch </t>
  </si>
  <si>
    <t>Replace 5 poles along the Mountain Creek  Switch - West Levee Switch 138 kV Line</t>
  </si>
  <si>
    <t>Cut in to the Farmersville Switch - Monticello Switch 345 kV Line to establish Saltillo Switch</t>
  </si>
  <si>
    <t>0PT46747 (R6195)</t>
  </si>
  <si>
    <t>0PT46781 (M4702)</t>
  </si>
  <si>
    <t xml:space="preserve"> 1926.9 ACSS/TW Cumberland</t>
  </si>
  <si>
    <t>0PT43881 (R4022)</t>
  </si>
  <si>
    <t>Apple Sub (formerly Pleasant Farms Sub) : Establish station with one 47 MVA, 138/69 kV and two feeder breakers</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</si>
  <si>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</si>
  <si>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</si>
  <si>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</si>
  <si>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</si>
  <si>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</si>
  <si>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</si>
  <si>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City of Cameron, Milam County</t>
  </si>
  <si>
    <t>0PT47360</t>
  </si>
  <si>
    <t>Coyote Sub: Install station #2</t>
  </si>
  <si>
    <t>Install station #2 in a loop-in, loop-out arrangement with one transformer and two feeder breakers.</t>
  </si>
  <si>
    <t>0PT45040
(R6217)</t>
  </si>
  <si>
    <t>0PT45039
(R6218)</t>
  </si>
  <si>
    <t>0PT45035
(R6188)</t>
  </si>
  <si>
    <t>0PT46828
(R8606)</t>
  </si>
  <si>
    <t>Grey Well Draw Switch: Rebuild 3-breaker ring bus</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</si>
  <si>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</si>
  <si>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</si>
  <si>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</si>
  <si>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</si>
  <si>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</si>
  <si>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</si>
  <si>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0PT45387
(R6208)</t>
  </si>
  <si>
    <t>Bell County East Switch : Establish a 345 kV POI for point of interconnection</t>
  </si>
  <si>
    <t>Project will be to replace Structure 1/1C which is located outside of Plano West Substation on the Allen Switch – Plano West 138 kV Line</t>
  </si>
  <si>
    <t xml:space="preserve"> Steel  Lattice Tower </t>
  </si>
  <si>
    <t>25.83(d)</t>
  </si>
  <si>
    <t>Milam County</t>
  </si>
  <si>
    <t>Bowman- Graham Switch 138 kV Line:  Cut-in to Short Grass Sub</t>
  </si>
  <si>
    <t>Cut in to the Bowman - Graham Switch 138 kV line to establish the new Short Grass Substation</t>
  </si>
  <si>
    <t>City of Richardson, Collin County</t>
  </si>
  <si>
    <t>Cut in to the Crane Switch - Odessa North Sub 69 kV Line to establish Apple Sub</t>
  </si>
  <si>
    <t>0PT47713 (R6216)</t>
  </si>
  <si>
    <t>0PT47710 (R6211)</t>
  </si>
  <si>
    <t>0PT47934 (R6215)</t>
  </si>
  <si>
    <t>0PT47711 (R6216)</t>
  </si>
  <si>
    <t>0PT46975 (R6215)</t>
  </si>
  <si>
    <t>Horseman Sub (formerly Saginaw SE Sub) : Establish 138 kV station with two transformers and four breakers</t>
  </si>
  <si>
    <t>Establish 138 kV station with two transformers and four breakers</t>
  </si>
  <si>
    <t xml:space="preserve"> Establish a 345 kV point of interconnection (POI)</t>
  </si>
  <si>
    <t>Brangus Switch: Establish 345 kV point of interconnection</t>
  </si>
  <si>
    <t>Gibson Switch: Establish 345 kV point of interconnection</t>
  </si>
  <si>
    <t>Little Pond Switch: Establish 345 kV point of interconnection</t>
  </si>
  <si>
    <t>Establish 138 kV three breaker ring bus station.</t>
  </si>
  <si>
    <t>0PT48011 (M4352)</t>
  </si>
  <si>
    <t>10,392,000
(t-line)
7,825,000
(station)</t>
  </si>
  <si>
    <t>0PT47762 0PT48228 (R6174)</t>
  </si>
  <si>
    <t>0PT43677 0PT48461
(R6144)</t>
  </si>
  <si>
    <t>0PT43691 0PT48058
(R6147)</t>
  </si>
  <si>
    <t>0PT45361
(R6185)</t>
  </si>
  <si>
    <t>Application Filed 8/26/2021. Application approved on 6/30/22 and final order issued on 7/14/22.</t>
  </si>
  <si>
    <t>Centerville Switch - Centerville Road - Lake Hubbard Switch 138 kV Double-Circuit Line: Reconductor</t>
  </si>
  <si>
    <t>Rowlett Sub - Oates Sub 138 kV Line : Rebuild</t>
  </si>
  <si>
    <t>Mustang Sub - Paul Davis Tap 138 kV Line : Rebuild</t>
  </si>
  <si>
    <t>0PT48275</t>
  </si>
  <si>
    <t>Hurst - Bell Helicopter 138 kV Line: Structure Modification</t>
  </si>
  <si>
    <t>0PT46826</t>
  </si>
  <si>
    <t>0PT46145</t>
  </si>
  <si>
    <t>SL AJ Swope Sub - Alibates Sub 345 kV Line : Galloping Device Installation</t>
  </si>
  <si>
    <t>0PT47517</t>
  </si>
  <si>
    <t>NW Carrollton  Sub - Gainesville  Sub 138 kV Line : Relocation for City of Denton Hickory Creek Road</t>
  </si>
  <si>
    <t>0PT43530</t>
  </si>
  <si>
    <t>0PT46509</t>
  </si>
  <si>
    <t>Elm Mott Switch : Upgrade relaying for capacitor bank #1</t>
  </si>
  <si>
    <t>0PT47310</t>
  </si>
  <si>
    <t>0PT46242</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</si>
  <si>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</si>
  <si>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</si>
  <si>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</si>
  <si>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Stone Creek Switch - Gainesville Sub 69 kV Line : I-35 Relocation for TxDOT</t>
  </si>
  <si>
    <t>Relocate structures 4/5, 4/6, 4/7 and 4/8 adjacent to I-35 in Gainesville, TX.</t>
  </si>
  <si>
    <t>Taylor Switch - Hutto Switch 138 kV Line: Mallard Switch Cut-in</t>
  </si>
  <si>
    <t>Brushy Creek Switch - Mallard Switch 138 kV Line: Add Second Circuit from Str. 1/5 to Mallard Switch</t>
  </si>
  <si>
    <t>Pintail Switch - Hutto Switch 138 kV Line: Pintail Switch Cut-in</t>
  </si>
  <si>
    <t>Pintail Switch - Hutto Switch 138 kV Line: Add Second Circuit from Pintail to Taylor West</t>
  </si>
  <si>
    <t>Mallard Switch - Pintail Switch 138 kV Line : Tie Lines</t>
  </si>
  <si>
    <t>Pintail Switch - SAS FAB1 138 kV Line: Construct New Double Circuit POD Line</t>
  </si>
  <si>
    <t>Mallard Switch - SAS FAB1 138kV Line: Construct New Double Circuit POD Line</t>
  </si>
  <si>
    <t>Pecan Tree Sub: Establish 138 kV substation and install one transformer with three feeder breakers</t>
  </si>
  <si>
    <t>Establish 138 kV substation and install one transformer with three feeder breakers</t>
  </si>
  <si>
    <t xml:space="preserve">          CCN APPLICATIONS - Oncor / LP&amp;L:  The following projects are being reported on behalf of Oncor and the City of Lubbock, by and through Lubbock Power &amp; Light</t>
  </si>
  <si>
    <t xml:space="preserve">          CCN APPLICATIONS - PENDING</t>
  </si>
  <si>
    <t xml:space="preserve">          CCN APPLICATIONS - APPROVED</t>
  </si>
  <si>
    <t>959.6 ACSS/TW SUWANNEE</t>
  </si>
  <si>
    <t>25.101(c)(5)(b)</t>
  </si>
  <si>
    <t>Replace a structure on the Hurst - Bell Helicopter 138-kV Line</t>
  </si>
  <si>
    <t xml:space="preserve">Replace structure 61/8A due to corrosion of structure leg. </t>
  </si>
  <si>
    <t>Steel H-Frame</t>
  </si>
  <si>
    <t>Carson County and Potter County</t>
  </si>
  <si>
    <t>2-1926.9 ACSR/TW Cumberland</t>
  </si>
  <si>
    <t>Rebuild the Texaco Mabee Tap to Midland East 138 kV Line.</t>
  </si>
  <si>
    <t>0PT46945
(M5222)</t>
  </si>
  <si>
    <t>Re-terminate the Handley Switching Station – Handley Substation 69 kV Strain Bus at its new terminal location at the Handley Switching Station</t>
  </si>
  <si>
    <t xml:space="preserve">Relocate  the NW Carrollton - Gainesville 138 kV Line at the request of the City of Denton </t>
  </si>
  <si>
    <t>n/a</t>
  </si>
  <si>
    <t>Relocation is at the request of the City of Denton and is 100% reimbursable by the City of Denton.</t>
  </si>
  <si>
    <t>Rebuild 13.1 miles of East Stiles – St. Lawrence 138kV Line</t>
  </si>
  <si>
    <t>0PT47380 (R8625)</t>
  </si>
  <si>
    <t>0PT47315 (R6207)</t>
  </si>
  <si>
    <t>0PT47771 (R6213)</t>
  </si>
  <si>
    <t>0PT47738 (R6210)</t>
  </si>
  <si>
    <t>0PT47431</t>
  </si>
  <si>
    <t>Medill Sub - East Network Sub 138 kV Line: Rebuild/Replace Cathodic Protection</t>
  </si>
  <si>
    <t>Eiland Switch : Relay protection upgrade</t>
  </si>
  <si>
    <t>Relay protection upgrade</t>
  </si>
  <si>
    <t>Rhome Sub: Replace 138 kV transformer</t>
  </si>
  <si>
    <t>City of Rhome, Wise County</t>
  </si>
  <si>
    <t>0PT46981
0PT47071</t>
  </si>
  <si>
    <t>Navigation Sub :  Establish substation with one transformer and two feeder breakers</t>
  </si>
  <si>
    <t>0PT48479</t>
  </si>
  <si>
    <t>Aroya Switch : Replace six overdutied breakers</t>
  </si>
  <si>
    <t>Replace six overdutied breakers.</t>
  </si>
  <si>
    <t>0PT48351
(R8625)</t>
  </si>
  <si>
    <t>Stephenson Lake POD : Establish 138 kV point of delivery (POD)</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</si>
  <si>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</si>
  <si>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</si>
  <si>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</si>
  <si>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</si>
  <si>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</si>
  <si>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</si>
  <si>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0PT47579
0PT47812
0PT47816
(M4327)</t>
  </si>
  <si>
    <t>City of Seagoville, Dallas County</t>
  </si>
  <si>
    <t>Estimated cost included in CCN Application of PUC Approved Route 152</t>
  </si>
  <si>
    <t>Glasscock and Reagan Counties</t>
  </si>
  <si>
    <t>0PT46744
(M4126)</t>
  </si>
  <si>
    <t>Steel 3 - Pole, Steel Pole</t>
  </si>
  <si>
    <t>Steel 3 - Pole, Steel H-Frame</t>
  </si>
  <si>
    <t>Steel 3 - Pole, Steel H-Frame, Steel Pole</t>
  </si>
  <si>
    <t>Steel Pole, Wood 3 - Pole</t>
  </si>
  <si>
    <t xml:space="preserve">Loop Nine Switch : Establish two 345 kV autos. </t>
  </si>
  <si>
    <t>Establish switch with a 345 kV six breaker ring bus with two autotransformers, and six 138 kV breakers in a breaker-and-a-half configuration.</t>
  </si>
  <si>
    <t>0PT47295</t>
  </si>
  <si>
    <t>Beals Creek Sub: Install transformer #3 and three feeder breakers</t>
  </si>
  <si>
    <t xml:space="preserve"> Install transformer and three feeder breakers.</t>
  </si>
  <si>
    <t>Ranchland Switch: Establish 138 kV ring bus</t>
  </si>
  <si>
    <t xml:space="preserve">Establish 138 kV ring bus with three feeder breakers. </t>
  </si>
  <si>
    <t>Plano Sub: Rebuild station</t>
  </si>
  <si>
    <t>Rebuild transformers and eight new switchgear type feeder breakers.</t>
  </si>
  <si>
    <t>0PT46403
(R6136)</t>
  </si>
  <si>
    <t>Fairfield West Sub: Reconfigure high side</t>
  </si>
  <si>
    <t xml:space="preserve">Reconfigure the high side of the substation. </t>
  </si>
  <si>
    <t>Mallard Switch : Establish breaker-and-a-half station</t>
  </si>
  <si>
    <t>Steel 3 - Pole</t>
  </si>
  <si>
    <t>Steel 2 - Pole, Steel 3 - Pole, Steel H-Frame, Steel Pole</t>
  </si>
  <si>
    <t>0PT43949 0PT46562
(M4236)</t>
  </si>
  <si>
    <t>0PT45726 0PT48485 (R8596)</t>
  </si>
  <si>
    <t>Establish substation with two transformers and three feeder breakers</t>
  </si>
  <si>
    <t>Dry Fork Sub : Establish substation with two transformers and three feeder breakers</t>
  </si>
  <si>
    <t>Replacing polymer insulators with toughened glass insulators.</t>
  </si>
  <si>
    <t>0PT43897 0PT43896  0PT48828 (R8570)</t>
  </si>
  <si>
    <t>0PT43548
0PT49066
(R4028)</t>
  </si>
  <si>
    <t>0PT46610  0PT48345 (R6184)</t>
  </si>
  <si>
    <t>0PT46992 (R6215)</t>
  </si>
  <si>
    <t>0PT44633
0PT44809 0PT47809
(R6170)</t>
  </si>
  <si>
    <t>0PT44337 0PT46862</t>
  </si>
  <si>
    <t>0PT45123 0PT43070</t>
  </si>
  <si>
    <t>0PT40880
0PT47840
(R6184)</t>
  </si>
  <si>
    <t>0PT47533 0PT48287
(R8612)</t>
  </si>
  <si>
    <t>0PT41807
0PT48762
(R8619)</t>
  </si>
  <si>
    <t>0PT44245 0PT44780</t>
  </si>
  <si>
    <t>0PT45535 0PT48288
(R6213)</t>
  </si>
  <si>
    <t xml:space="preserve">Application Filed 4/28/2022. Notice of  approval on 8/3/2022.  Completed Project scope to install single span and structure outside of Flat Iron substation to maximize crew safety from energized facilities. No further work will be performed until a Final Order is issued. </t>
  </si>
  <si>
    <t>0PT49021</t>
  </si>
  <si>
    <t>NTUSU Luther - Vealmoor 138 kV: High Temp Upgrade</t>
  </si>
  <si>
    <t xml:space="preserve">Reroute the North MEMC Southwest Tap 138kV single circuit line 0.6 miles into the new Haggerty 138 kV Switch Station. </t>
  </si>
  <si>
    <t>0PT47706 (M4330)</t>
  </si>
  <si>
    <t>Haggerty Switch Station: 138kV Line to TI SM1-1</t>
  </si>
  <si>
    <t>0PT47391
(R8619)</t>
  </si>
  <si>
    <t xml:space="preserve">Steel  Lattice Tower </t>
  </si>
  <si>
    <t>0PT47792
(M5324)</t>
  </si>
  <si>
    <t>Jacksboro Switch - Krum West Switch 345 kV Line : Cut-in Bird Dog Switch</t>
  </si>
  <si>
    <t xml:space="preserve">Denton County </t>
  </si>
  <si>
    <t xml:space="preserve">Dallas County </t>
  </si>
  <si>
    <t>0PT47674 (M4330)</t>
  </si>
  <si>
    <t>0PT47705 (M4330)</t>
  </si>
  <si>
    <t>0PT48310 (M4330)</t>
  </si>
  <si>
    <t>0PT48311 (M4330)</t>
  </si>
  <si>
    <t>0PT48967 (M5326)</t>
  </si>
  <si>
    <t>SL Pronghorn - Salt Flat Road 138 kV Line: Rebuild</t>
  </si>
  <si>
    <t>0PT47467</t>
  </si>
  <si>
    <t>DFW B East - DFW C East 138 kV Line: Replace U.G Terminations</t>
  </si>
  <si>
    <t>Grey Well Draw - Consavvy 138 kV Line: Install 2nd Circuit</t>
  </si>
  <si>
    <t>Establish a line section between Grey Well Draw and Consavvy by adding a second circuit to the existing Midland E – Spraberry 138 kV Line.</t>
  </si>
  <si>
    <t>Rebuild from Scatter Branch Sub to Caddo Mills Explorer Tap of the Commerce Switch - Royse Switch 69 kV Line.</t>
  </si>
  <si>
    <t>0PT47279
(M4331)</t>
  </si>
  <si>
    <t>0PT49020
(M4236)</t>
  </si>
  <si>
    <t>0PT47545</t>
  </si>
  <si>
    <t>Denton County</t>
  </si>
  <si>
    <t>Build a 345 kV Point of Interconnection (POI) to KCE TX 10, LLC Hummingbird Storage from Krum West Switch</t>
  </si>
  <si>
    <t>0PT48531 (M3015)</t>
  </si>
  <si>
    <t>City of Murchison, Henderson County</t>
  </si>
  <si>
    <t>0PT48089
(M5359)</t>
  </si>
  <si>
    <t>City of Fort Worth, Denton County</t>
  </si>
  <si>
    <t>Cut in the Hicks Switch - Roanoke Switch 138 kV Line to establish the new Elizabethtown POI</t>
  </si>
  <si>
    <t>0PT48102
(M4352)</t>
  </si>
  <si>
    <t>Greenville Avenue Switch - Lomo Alto Sub 138 kV Line : Relocate Line Section for Station Rebuild</t>
  </si>
  <si>
    <t xml:space="preserve">Relocate 4 structures of the Greenville Avenue Switch - Lomo Alto 138 kV Line. </t>
  </si>
  <si>
    <t>0PT47753
(R6208)</t>
  </si>
  <si>
    <t>Establish a 345 kV point of interconnection (POI).</t>
  </si>
  <si>
    <t>Steel 3-Pole, Steel Pole</t>
  </si>
  <si>
    <t>0PT47754
(R6209)</t>
  </si>
  <si>
    <t>0PT47990
(R6209)</t>
  </si>
  <si>
    <t>Bell County East Switch - TNP ONE Switch 345 kV Line : Raise Structure 1/2</t>
  </si>
  <si>
    <t>Install shunts required to increase the 9.84 mile Luther - Vealmoor 138 kV line maximum operating
temperature.</t>
  </si>
  <si>
    <t>959.6  ACSS/TW Suwannee</t>
  </si>
  <si>
    <t>0PT47676  (M4330)</t>
  </si>
  <si>
    <t>2-1926.9  ACSS/TW Cumberland</t>
  </si>
  <si>
    <t>0PT47803
(M5326)</t>
  </si>
  <si>
    <t>0PT47761
(M4327)</t>
  </si>
  <si>
    <t>Pebble Creek Switch: Install breakers on rung to establish line terminals</t>
  </si>
  <si>
    <t>Install two 138 kV breakers on rungs 5 and 6 to establish the line terminals</t>
  </si>
  <si>
    <t>0PT47526</t>
  </si>
  <si>
    <t xml:space="preserve">Oran Sub : Rebuild existing substation with rural substation skid </t>
  </si>
  <si>
    <t xml:space="preserve">Rebuild existing substation with rural substation skid </t>
  </si>
  <si>
    <t>0PT46328
(M4205)</t>
  </si>
  <si>
    <t>Carrollton Northwest Switch : Terminate Carrollton East and Northlake Switch</t>
  </si>
  <si>
    <t>Terminate existing Carrollton East Switch</t>
  </si>
  <si>
    <t>0PT46493</t>
  </si>
  <si>
    <t>Anna Switch: Upgrade relaying on auto #2</t>
  </si>
  <si>
    <t>Upgrade 345 kV auto #2 protection to provide redundancy for three phase faults. Install one 345 kV circuit breaker on auto #2</t>
  </si>
  <si>
    <t>0PT47618
(M4701)</t>
  </si>
  <si>
    <t>Cedar Hill Switch : Replace 138 kV overdutied breaker</t>
  </si>
  <si>
    <t>0PT46857
(M4094)</t>
  </si>
  <si>
    <t>Liggett Switch: Upgrade 138 kV circuit breaker</t>
  </si>
  <si>
    <t>Upgrade circuit breakers to meet or exceed 3200 A.</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</si>
  <si>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</si>
  <si>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</si>
  <si>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</si>
  <si>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</si>
  <si>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</si>
  <si>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</si>
  <si>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</si>
  <si>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</si>
  <si>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</si>
  <si>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</si>
  <si>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</si>
  <si>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0PT47154 (M5101)</t>
  </si>
  <si>
    <t>Sherry Switch: Upgrade circuit breakers to 3200 A</t>
  </si>
  <si>
    <t>Upgrade circuit breakers to 3200 A</t>
  </si>
  <si>
    <t>0PT47702
(M4330)</t>
  </si>
  <si>
    <t>Sherman TI Sub : Yard Expansion</t>
  </si>
  <si>
    <t xml:space="preserve">Expand station for new lines from Haggerty Switch and remove slip bus. </t>
  </si>
  <si>
    <t>0PT47044</t>
  </si>
  <si>
    <t>Graham Plant Switch : Replace two circuit breakers</t>
  </si>
  <si>
    <t xml:space="preserve"> Replace two circuit breakers</t>
  </si>
  <si>
    <t>0PT47142
(R6191)</t>
  </si>
  <si>
    <t xml:space="preserve">City of Lorena, McLennan County </t>
  </si>
  <si>
    <t>Buffalo Sub: Upgrade 138 kV circuit breaker</t>
  </si>
  <si>
    <t xml:space="preserve">Upgrade 138 kV circuit breaker. Modify 138 kV bus protection to provide redundancy. </t>
  </si>
  <si>
    <t>South Bend Sub : Rebuild station with Delta-Star skid mount</t>
  </si>
  <si>
    <t xml:space="preserve">Rebuild existing substation utilizing a skid mounted substation. </t>
  </si>
  <si>
    <t>DFW Mid Cities Sub : Establish station with two transformers and four feeder breakers</t>
  </si>
  <si>
    <t>Establish station with two transformers and four feeder breakers</t>
  </si>
  <si>
    <t>0PT43100
R4015)</t>
  </si>
  <si>
    <t>Fisher Road Switch:  Add new 138 kV terminal</t>
  </si>
  <si>
    <t>Add new 138 kV terminal with 2000 A terminal rating</t>
  </si>
  <si>
    <t>0PT47225
(M4331)</t>
  </si>
  <si>
    <t>Newton Branch Sub: Establish station with one transformer and two feeder breakers</t>
  </si>
  <si>
    <t>Establish station with one transformer and two feeder breakers</t>
  </si>
  <si>
    <t>Haggerty Switch Station: Sherman TI 138 kV Tie Line to XFMR #2</t>
  </si>
  <si>
    <t>Haggerty Switch Station: Sherman TI 138 kV Tie Line to XFMR #1</t>
  </si>
  <si>
    <t>Valley-Anna 138 kV Line: Establish Haggerty 138 kV Switch</t>
  </si>
  <si>
    <t>Haggerty Switch Station: 138 kV Line to TI SM1-2</t>
  </si>
  <si>
    <t>Athens - Tyler Switch 69 kV: Rebuild Murchison to Str 33/1 to 138 kV</t>
  </si>
  <si>
    <t>Rebuild a 6.7 miles section of the Athens to Tyler Switch 69 kV line as a 138 kV double circuit line with only one circuit installed.</t>
  </si>
  <si>
    <t>Bowman Switch : Replace existing autotransformer #1</t>
  </si>
  <si>
    <t>Cut in the Kemp Ranch Switch - Sardis Switch 138 kV Line to establish the new Newton Branch Substation.</t>
  </si>
  <si>
    <t>0PT43948 0PT46138
(M4236)</t>
  </si>
  <si>
    <t>0PT44238 0PT46722 (R6215)</t>
  </si>
  <si>
    <t>0PT37302 
0PT38601
0PT04138 
0PT38858          (50%)  0PT37751  (50%)
(R8428)</t>
  </si>
  <si>
    <t>0PT37182 
0PT40453 
0PT38505  
0PT38427 (95.57%) 0PT39348 0PT39349
(R8380)
(R8420)</t>
  </si>
  <si>
    <t>Sargent Road Switch - West Levee Sub 345 kV Line : Replace OPGW</t>
  </si>
  <si>
    <t>0PT49001</t>
  </si>
  <si>
    <t>Graham Plant Switch - Cook Field Road Switch 345 kV Line : Relocate structure 27/6</t>
  </si>
  <si>
    <t>Odessa EHV – Spraberry 138 kV Line: Salt Lake Substation Cut-In</t>
  </si>
  <si>
    <t>Watermill  Switch - Sargent Road Switch 345 kV Line : Replace OPGW</t>
  </si>
  <si>
    <t>0PT47591</t>
  </si>
  <si>
    <t>Watermill Switch - Seagoville Switch 138 kV Line : Replace Structures 9/1 and 9/4</t>
  </si>
  <si>
    <t>0PT48745</t>
  </si>
  <si>
    <t>Jewett Switch - Lake Creek Switch 138 kV Line : Replace structure 31/2 with steel H-frame</t>
  </si>
  <si>
    <t>0PT48983</t>
  </si>
  <si>
    <t>Bellevue Sub - Bowie Sub 69 kV Line: Reconfiguration Remove Bowie Sub Connection</t>
  </si>
  <si>
    <t>0PT48971</t>
  </si>
  <si>
    <t>Stryker Creek Switch - Lufkin Switch 345 kV Line : Replace and relocate tower 23/2</t>
  </si>
  <si>
    <t xml:space="preserve">SL Ogallala  Switch - Tule Canyon  Switch 345 kV Line : Cut-in for Ozark Trail Switch </t>
  </si>
  <si>
    <t>Carrollton Northwest Switch - Carrollton East Switch 138 kV Line : Line Termination at Carrollton Northwest</t>
  </si>
  <si>
    <t xml:space="preserve">Wolfcamp Tap - Courtney Creek Switch 69 kV Line: Add 2nd Circuit </t>
  </si>
  <si>
    <t>0PT47513</t>
  </si>
  <si>
    <t>Killeen Taft Sub - Killeen Switch 138 kV Line : Install OPGW</t>
  </si>
  <si>
    <t>Valley Switch - Paris Switch 345 kV Line : Cut-in for Pacific Switch</t>
  </si>
  <si>
    <t>Hicks Switch - Deen Switch 138 kV Line : Cut in to Horseman Sub (formerly Saginaw SE Sub)</t>
  </si>
  <si>
    <t>Roanoke Switch - Euless Switch 138 kV Line : Retermination at Roanoke Switch</t>
  </si>
  <si>
    <t xml:space="preserve">NTUSU Brown Sub - Grady Sub 138 kV Line: Expanse Switch Cut In </t>
  </si>
  <si>
    <t>0PT46985</t>
  </si>
  <si>
    <t>Temple Switch - Temple Sub 138 kV Line : Install OPGW</t>
  </si>
  <si>
    <t>0PT47231</t>
  </si>
  <si>
    <t>Mountain Creek Switch - West Levee 138 kV Line: Line Reroute for Campion 138 kV Sub</t>
  </si>
  <si>
    <t>Mountain Creek Switch - Norwood Switch 138 kV Line: Establish Transmission Loop Feed for Campion 138 kV Sub</t>
  </si>
  <si>
    <t>Mountain Creek Switch - West Dallas 138 kV Line: Establish Transmission Loop Feed for Campion 138 kV Sub</t>
  </si>
  <si>
    <t>Mesquite East Switch - Sunnyvale 138 kV Line: Rebuild</t>
  </si>
  <si>
    <t>Cumby Tap Switch - Cumby Sub 69 kV Line : Conversion to 138 kV</t>
  </si>
  <si>
    <t>McGregor Phillips Tap Switch - Waco West Switch 69 kV Line : Rebuild Structure 24/4B to McGregor Phillips Switch</t>
  </si>
  <si>
    <t>Tin Roof POD: Install 2nd Capacitor Bank for POD</t>
  </si>
  <si>
    <t>0PT48480</t>
  </si>
  <si>
    <t>0PT48077</t>
  </si>
  <si>
    <t>0PT47325</t>
  </si>
  <si>
    <t>Mesquite North Sub : Upgrade Terminal to 3200A</t>
  </si>
  <si>
    <t>Thornton East Sub : Add Line Switches and FID</t>
  </si>
  <si>
    <t>Weatherford West Switch : Upgrade CB#4375 Terminal to 3200A</t>
  </si>
  <si>
    <t>Centerville  Switch : Upgrade relaying on capacitor bank #1</t>
  </si>
  <si>
    <t>Sunnyvale Sub : Upgrade terminals to 3200A</t>
  </si>
  <si>
    <t>0PT48098 0PT49115 (R6172)</t>
  </si>
  <si>
    <t>City of Abilene, Jones County</t>
  </si>
  <si>
    <t>0PT02607 (R9022)</t>
  </si>
  <si>
    <t xml:space="preserve">Cut in the Big Spring Switch - China Grove Switch - Gunsight Switch 138 kV Line to establish the new Vincent substation. </t>
  </si>
  <si>
    <t>Install OPGW from Temple Switch to Temple Substation</t>
  </si>
  <si>
    <t>0PT49337 (M3019)</t>
  </si>
  <si>
    <t>City of Cumby, Hopkins County</t>
  </si>
  <si>
    <t>Commerce Switch - Sulphur Springs Switch 138 kV Line: Reterminate at Cumby Tap</t>
  </si>
  <si>
    <t xml:space="preserve">Reterminate the Commerce Switch - Sulphur Springs Switch 138 kV line at Cumby Tap. </t>
  </si>
  <si>
    <t>0PT48229 (R6182)</t>
  </si>
  <si>
    <t>City of Palestine, Anderson County</t>
  </si>
  <si>
    <t xml:space="preserve">Reterminate the Palestine - Palestine South 138 kV line at Palestine South. </t>
  </si>
  <si>
    <t>0PT48223 (R6182)</t>
  </si>
  <si>
    <t>0PT48642 (R8649)</t>
  </si>
  <si>
    <t>0PT43540 (M5317)</t>
  </si>
  <si>
    <t>Establish 138 kV point of interconnection of the Tyson Nick Solar generating facility</t>
  </si>
  <si>
    <t>0PT47983 (R8669)</t>
  </si>
  <si>
    <t>0PT47982 (R8660)</t>
  </si>
  <si>
    <t>0PT49060</t>
  </si>
  <si>
    <t>0PT48629</t>
  </si>
  <si>
    <t>The existing OPGW between West Levee and Sargent Road is damaged and no spare fibers exist. This project is to replace the existing OPGW.</t>
  </si>
  <si>
    <t>336.4 ACSR Linnett</t>
  </si>
  <si>
    <t>Replace one structure of the Fisher Road - Oklaunion 345 kV line</t>
  </si>
  <si>
    <t xml:space="preserve">Culberson County </t>
  </si>
  <si>
    <t>0PT47790 0PT48725
(R6182)</t>
  </si>
  <si>
    <t>0PT44557 (M5314)</t>
  </si>
  <si>
    <t>1926.9 ACSS/TW CUMBERLAND</t>
  </si>
  <si>
    <t xml:space="preserve">Line work associated with the retermination of both the Deen Sw - Roanoke Sw and Roanoke Sw - Euless Sub 138 kV Lines. </t>
  </si>
  <si>
    <t>0PT48603
(M5330)</t>
  </si>
  <si>
    <t xml:space="preserve">Martin County </t>
  </si>
  <si>
    <t>0PT46932 0PT48703 (R8593)</t>
  </si>
  <si>
    <t xml:space="preserve">Dawson County </t>
  </si>
  <si>
    <t xml:space="preserve">Line Work Associated with Retermination of Lamesa Sub </t>
  </si>
  <si>
    <t>0PT47795 (M5323)</t>
  </si>
  <si>
    <t>Lamar County</t>
  </si>
  <si>
    <t xml:space="preserve">0PT48650 </t>
  </si>
  <si>
    <t>0PT44564 (M5310)</t>
  </si>
  <si>
    <t xml:space="preserve">1926.9 ACSS/TW/E3X Cumberland </t>
  </si>
  <si>
    <t>0PT48643 (R8595)</t>
  </si>
  <si>
    <t>0PT48506 (R4015)</t>
  </si>
  <si>
    <t>Krum Switch - Jacksboro Switch 345 kV Line : Increase Foundation Reveal Cap</t>
  </si>
  <si>
    <t>Replace structures on Watermill  Switch - Seagoville Switch 138 kV Line</t>
  </si>
  <si>
    <t>Relocate structure on Jewett - Long Lake - Palestine South 138 kV Line</t>
  </si>
  <si>
    <t xml:space="preserve">Steel A-Frame </t>
  </si>
  <si>
    <t xml:space="preserve">Increase foundation caps on  structures for Krum Switch - Jacksboro Switch 345 kV Line. </t>
  </si>
  <si>
    <t>0PT48116 (M4322)</t>
  </si>
  <si>
    <t>0PT48118 (M4322)</t>
  </si>
  <si>
    <t>0PT47106 0PT47929 (R8617)</t>
  </si>
  <si>
    <t>0PT43639 (M4322)</t>
  </si>
  <si>
    <t>Reconfiguration remove Bowie Sub connection on the Bellevue Sub - Bowie Sub 69 kV Line.</t>
  </si>
  <si>
    <t>0PT48508 (R4015)</t>
  </si>
  <si>
    <t>0PT43468 (M4205)</t>
  </si>
  <si>
    <t>Rebuild the 9.3-mile Wolfcamp Tap - Courtney Creek Switch 69 kV Line section of the 51.7-mile Yucca Drive Switch - Northern Natural 69 kV Line.</t>
  </si>
  <si>
    <t>Rebuild 13.8 miles of the Yucca Drive Switch – Northern Natural Substation 69 kV Line between Blair Lake Substation – the new Courtney Creek Switch and convert the circuit to 138 kV.</t>
  </si>
  <si>
    <t>0PT48780 0PT47487 (R8027)</t>
  </si>
  <si>
    <t>0PT48845 (R8621)</t>
  </si>
  <si>
    <t>0PT47787 (R8621)</t>
  </si>
  <si>
    <t>Handley - Lancaster 138 kV: Replace STR 2/6 due to Erosion</t>
  </si>
  <si>
    <t xml:space="preserve">Limestone County </t>
  </si>
  <si>
    <t xml:space="preserve">Replace structure on Jewett Switch - Lake Creek Switch 138 kV Line.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</si>
  <si>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</si>
  <si>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</si>
  <si>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</si>
  <si>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</si>
  <si>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</si>
  <si>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</si>
  <si>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</si>
  <si>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0PT48309 (M4330)</t>
  </si>
  <si>
    <t>City of Forney, Kaufman County</t>
  </si>
  <si>
    <t xml:space="preserve">Remove wave trap and upgrade line communication to fiber. </t>
  </si>
  <si>
    <t>0PT48441
(R8606)</t>
  </si>
  <si>
    <t>Cottonfield Sub: 138 kV line terminal upgrade</t>
  </si>
  <si>
    <t>Replace three 138 kV air switches and associated bus work for 3200 A capability</t>
  </si>
  <si>
    <t>0PT48938
(R8660)</t>
  </si>
  <si>
    <t>Captain Jack POD : Establish 138 kV point of delivery (POD)</t>
  </si>
  <si>
    <t>Establish 138 kV point of delivery (POD)</t>
  </si>
  <si>
    <t>0PT49046
(R8669)</t>
  </si>
  <si>
    <t>White Dune POD : Establish 138 kV point of delivery (POD)</t>
  </si>
  <si>
    <t>0PT46511</t>
  </si>
  <si>
    <t>Replace four overdutied breakers</t>
  </si>
  <si>
    <t>City of Mesquite, Dallas County</t>
  </si>
  <si>
    <t>Add line switches and FID</t>
  </si>
  <si>
    <t>Upgrade circuit breaker terminal to 3200A</t>
  </si>
  <si>
    <t>Upgrade 138 kV line switches to meet or exceed 2000 A</t>
  </si>
  <si>
    <t>Disconnect the existing substation and rebuild to operate at 138 kV.</t>
  </si>
  <si>
    <t>0PT47322</t>
  </si>
  <si>
    <t>0PT46861
(R4025)</t>
  </si>
  <si>
    <t>0PT46879
(R8304)</t>
  </si>
  <si>
    <t>Adobe Meadows Sub: 138 kV line terminal upgrade</t>
  </si>
  <si>
    <t>City of Sunnyvale, Dallas County</t>
  </si>
  <si>
    <t>The upgrade will replace all 138 kV switches, bus, and terminal equipment to meet 3200A.</t>
  </si>
  <si>
    <t>City of Monahans, Ector County</t>
  </si>
  <si>
    <t>Moser Canyon POD: Establish 138 kV point of delivery (POD) for station</t>
  </si>
  <si>
    <t xml:space="preserve"> Establish 138 kV point of delivery (POD) for station</t>
  </si>
  <si>
    <t>Sandhills Tap : Upgrade existing terminal equipment</t>
  </si>
  <si>
    <t xml:space="preserve">Upgrade all line terminal and associated equipment to meet or exceed 3200 A. </t>
  </si>
  <si>
    <t>Mesquite East Switch : Upgrade one circuit breaker terminal to 3200A and add two new terminals</t>
  </si>
  <si>
    <t>Upgrade one circuit breaker terminal to 3200A and add two new terminals</t>
  </si>
  <si>
    <t>0PT47532
0PT48955
(R8612)</t>
  </si>
  <si>
    <t>0PT47207
(M4137)</t>
  </si>
  <si>
    <t>0PT44528 0PT44520 (R3022)</t>
  </si>
  <si>
    <t>Fairfield West - Mexia Main 138 kV Line: Retermination into Fairfield West Switch</t>
  </si>
  <si>
    <t>Handley Switch – Handley Sub 69 kV Strain Bus: Rebuild and Reconfigure as the Handley Switch - Rosedale Sub 138 kV Line</t>
  </si>
  <si>
    <t>0PT47201
(M4137)</t>
  </si>
  <si>
    <t xml:space="preserve">Reconductor the Decordova Switch - Carmichael Bend Switch 138 kV line where it crosses Lake Granbury. </t>
  </si>
  <si>
    <t xml:space="preserve">The work required to loop the Ogallala Switch - Tule Canyon Switch 345 kV line into Ozark Trail Switch. </t>
  </si>
  <si>
    <t>Mitchell County</t>
  </si>
  <si>
    <t>Installing OPGW from Killeen Taft Sub to Killeen Switch. Leave splice drop at Killeen Elms Road.</t>
  </si>
  <si>
    <t>Venus Switch Sta. - Cedar Hill 138 kV Line: Padera Sub Cut In</t>
  </si>
  <si>
    <t>Loop in the Brown Sub - Grady Sub 138 kV line into the new Expanse 345/138 kV Switch</t>
  </si>
  <si>
    <t>McKenzie Draw - Lamesa Sub 138 kV Line: Lamesa Sub Cut - In</t>
  </si>
  <si>
    <t>Establish the transmission loop feed into the new Campion 138 kV Sub.</t>
  </si>
  <si>
    <t>Rebuild the Mesquite East Switch - Sunnyvale 138 kV Line.</t>
  </si>
  <si>
    <t>0PT49440
(R6187)</t>
  </si>
  <si>
    <t xml:space="preserve">Upgrade the line terminals to 3200 A at Mesquite North Sub. </t>
  </si>
  <si>
    <t xml:space="preserve">0PT47205
(M4137)
</t>
  </si>
  <si>
    <t>0PT47126
(M5519)</t>
  </si>
  <si>
    <t>0PT46769
(M4127)</t>
  </si>
  <si>
    <t>0PT46003
(R8595)</t>
  </si>
  <si>
    <t>0PT47350
0PT47102
(R8649)</t>
  </si>
  <si>
    <t>Ennis Southeast Sub : Install transformer #2 with two feeders</t>
  </si>
  <si>
    <t>0PT44231
0PT47655
0PT48829
(R6224)</t>
  </si>
  <si>
    <t>0PT44259
0PT44210
(M5310)</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</si>
  <si>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</si>
  <si>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</si>
  <si>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</si>
  <si>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</si>
  <si>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</si>
  <si>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</si>
  <si>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Millers Ferry Road Sub : Install transformer #2 with one transformer and two feeder breakers</t>
  </si>
  <si>
    <t>0PT47199
(M4137)</t>
  </si>
  <si>
    <t>Lamesa Switch : Rebuild/convert existing substation to 138 kV with two transformers</t>
  </si>
  <si>
    <t>Wichita Falls PPG Sub: Upgrade 138 kV line terminals and equipment</t>
  </si>
  <si>
    <t>Upgrade 138 kV line terminals and equipment</t>
  </si>
  <si>
    <t>Project previously placed on hold due to permitting; estimated start date updated to reflect initial date of project construction.</t>
  </si>
  <si>
    <t>Application Filed 2/19/2019.  Final Order issued on 3/12/2020. Originally filed under the NTU predecessor report. Project was inadvertently overwritten by a duplicate project last month and is being re-added.</t>
  </si>
  <si>
    <t>0PT39815 0PT43848</t>
  </si>
  <si>
    <t>0PT48230 0PT49393 (R8326)</t>
  </si>
  <si>
    <t>0PT46074 0PT46072
(R8565)</t>
  </si>
  <si>
    <t>0PT46644 0PT47903 (R8614)</t>
  </si>
  <si>
    <t>0PT48973</t>
  </si>
  <si>
    <t>Martin Lake Switch  - Stryker Creek Switch  345 kV Line : Replace and relocate Str. 41/1</t>
  </si>
  <si>
    <t>Hutto Switch - Gilleland Creek Switch 138 kV Line : Cut-in to establish Double Creek Sub</t>
  </si>
  <si>
    <t>0PT48618</t>
  </si>
  <si>
    <t>0PT48483</t>
  </si>
  <si>
    <t>0PT48482</t>
  </si>
  <si>
    <t>0PT48481</t>
  </si>
  <si>
    <t>0PT48070</t>
  </si>
  <si>
    <t>0PT47351</t>
  </si>
  <si>
    <t>0PT47778</t>
  </si>
  <si>
    <t xml:space="preserve">Rebuild the Cathodic Protection System on the D East 1- D East 2 138 kV Line. </t>
  </si>
  <si>
    <t>Haggerty Switch Station - MEMC Southwest Substation (North) 138 kV Line</t>
  </si>
  <si>
    <t>Haggerty Switch Station - MEMC Southwest Substation (South) 138 kV Line</t>
  </si>
  <si>
    <t>Vincent Sub : Establish substation with one transformer</t>
  </si>
  <si>
    <t>Replace three 138 kV air switches and three 138 kV lightning arresters on transformer #2</t>
  </si>
  <si>
    <t>1926.9  ACSS/TW Cumberland</t>
  </si>
  <si>
    <t>2 - 1926.9 ACSS/TW Cumberland</t>
  </si>
  <si>
    <t>Steel Lattice Tower, Steel Pole</t>
  </si>
  <si>
    <t>Steel 3-Pole, Steel H-Frame</t>
  </si>
  <si>
    <t>2 -1926.9 ACSS/TW Cumberland</t>
  </si>
  <si>
    <t xml:space="preserve">2 -1926.9 ACSS Cumberland </t>
  </si>
  <si>
    <t>Blue Mound Sub : Install SODG on one feeder breaker</t>
  </si>
  <si>
    <t>Install a distribution and transmission transfer trip protection scheme.</t>
  </si>
  <si>
    <t>Moss Switch : Replace two overdutied breakers</t>
  </si>
  <si>
    <t>Replace two overdutied breakers</t>
  </si>
  <si>
    <t>Kirkland Park Switch : Replace four overdutied breakers</t>
  </si>
  <si>
    <t xml:space="preserve"> Replace four overdutied breakers </t>
  </si>
  <si>
    <t>Remove all equipment in the 138 kV yard and reconfigure autotransformer #2</t>
  </si>
  <si>
    <t>McGregor Phillips Sub: Rebuild 138 kV station</t>
  </si>
  <si>
    <t>Remove the existing autotransformer equipment and structures. Establish a new 138 kV distribution station with two transformers.</t>
  </si>
  <si>
    <t>Hillsboro Sub : Modify relaying for connecting terminal to Ash Creek Switch for point of interconnection (POI)</t>
  </si>
  <si>
    <t>Modify relaying for connecting terminal to Ash Creek Switch for point of interconnection (POI)</t>
  </si>
  <si>
    <t>Thorndale North Sub: Install bank #2 with one transformer and two feeder breakers</t>
  </si>
  <si>
    <t>Mason Sub: Replace two transformers</t>
  </si>
  <si>
    <t>Westmoreland North Sub: Install transformer #2 and one feeder breaker</t>
  </si>
  <si>
    <t>Install transformer #2 and one feeder breaker</t>
  </si>
  <si>
    <t>0PT46303
(R944)</t>
  </si>
  <si>
    <t>Cumby Sub: Convert station to 138 kV operation</t>
  </si>
  <si>
    <t>Convert station to 138 kV operation</t>
  </si>
  <si>
    <t>0PT46293</t>
  </si>
  <si>
    <t>Euless South Sub : Replace Transformer #1 and #2 failed HU relays</t>
  </si>
  <si>
    <t>Replace Transformer #1 and #2  HU relays.</t>
  </si>
  <si>
    <t>Marrs Switch: Terminate 138 kV Duval Switch Line</t>
  </si>
  <si>
    <t>City of Forest Hill, Tarrant County</t>
  </si>
  <si>
    <t>Terminate the new 138 kV Duval Switch Line</t>
  </si>
  <si>
    <t>City of Tatum, Rusk County</t>
  </si>
  <si>
    <t>0PT48376 (R6224)</t>
  </si>
  <si>
    <t>SL East Stiles – Rocky Road 138 kV Line: Rebuild </t>
  </si>
  <si>
    <t>Rebuild the SL East Stiles – Rocky Road 138 kV Line.</t>
  </si>
  <si>
    <t>0PT47802
(R6217)</t>
  </si>
  <si>
    <t>Cut into the Bell County East - TNP One (TNMP) 345 kV Line to establish the new Brangus Switch.</t>
  </si>
  <si>
    <t>0PT48608</t>
  </si>
  <si>
    <t>25.101(c)(5)(a)</t>
  </si>
  <si>
    <t>Tesoro Switch: Establish station as a 10-breaker 345 kV breaker-and-a-half bus arrangement</t>
  </si>
  <si>
    <t>Establish station as a 10-breaker 345 kV breaker-and-a-half bus arrangement</t>
  </si>
  <si>
    <t>31,803,179
(LINE)
9,754,393
(STATION)</t>
  </si>
  <si>
    <t>Build new line section to cut in Double Creek 138 kV Sub.</t>
  </si>
  <si>
    <t>Replace Insulators and Varmit Guards on various structures of Bell County East Switch - Sandow Switch 345 kV Line.</t>
  </si>
  <si>
    <t>Bell County East Switch - Sandow Switch 345 kV Line : Replacement of Insulators and Installation of Varmit Guards</t>
  </si>
  <si>
    <t>0PT48124
(R6141)</t>
  </si>
  <si>
    <t>0PT46683
(R6172)</t>
  </si>
  <si>
    <t>0PT44568
(R6183)</t>
  </si>
  <si>
    <t>0PT48200
(R6223)</t>
  </si>
  <si>
    <t>Tiger Creek Switch : Establish 3-breaker ring -bus arrangement point of interconnection (POI)</t>
  </si>
  <si>
    <t>Establish 3-breaker ring-bus arrangement point of interconnection (POI)</t>
  </si>
  <si>
    <t>Buchanan Ranch Sub: Install 110.4 MVAR capacitor bank</t>
  </si>
  <si>
    <t>Install 110.4 MVAR capacitor bank</t>
  </si>
  <si>
    <t>0PT47410
(R8616)</t>
  </si>
  <si>
    <t xml:space="preserve"> 2 -1926.9 ACSS/TW Cumberland</t>
  </si>
  <si>
    <t>0PT48355
0PT49178
(R8530)</t>
  </si>
  <si>
    <t>0PT48360
0PT49382 (R8606)</t>
  </si>
  <si>
    <t>0PT49323
0PT49343
(R8606)</t>
  </si>
  <si>
    <t>0PT42093 0PT42844 (R8591)</t>
  </si>
  <si>
    <t>0PT47494
0PT49132
(R8622)</t>
  </si>
  <si>
    <t>0PT46402 0PT45497
(R6136)</t>
  </si>
  <si>
    <t>0PT41699
(R1752)</t>
  </si>
  <si>
    <t>Greenville Avenue Switch - Kirkland Park Switch 138 kV Line : Retermination</t>
  </si>
  <si>
    <t>Brushy Creek  Switch - Mallard Switch 138 kV Line : 69 kV Line Rebuild from Brushy Creek to Str. 1/5</t>
  </si>
  <si>
    <t>0PT43770</t>
  </si>
  <si>
    <t>0PT43768</t>
  </si>
  <si>
    <t>0PT43747</t>
  </si>
  <si>
    <t xml:space="preserve">Red Lakes Switch - Penwell POD 138 kV Line: Rebuild </t>
  </si>
  <si>
    <t>Burnett Switch - Old Lake Switch 69 kV Line : Rebuild Lanham Tap - Old Lake Section to 138 kV</t>
  </si>
  <si>
    <t>Royalty Substation – Blair Lake Substation 69 kV Line : Conversion to 138 kV</t>
  </si>
  <si>
    <t>0PT49268</t>
  </si>
  <si>
    <t>0PT48783</t>
  </si>
  <si>
    <t>Royse Switch - Rowlett Sub 138 kV Line : Reconductor Fate Sub to Rockwall Sub</t>
  </si>
  <si>
    <t>Reconductor the Fate Sub - Rockwall Sub section of the Royse Switch - Rowlett 138 kV Line.</t>
  </si>
  <si>
    <t>Royse Switch - Rowlett Sub 138 kV Line : Reconductor Rockwall Sub to Rowlett Sub</t>
  </si>
  <si>
    <t>Reconductor the Rockwall Sub - Rowlett Sub section of the Royse Switch - Rowlett 138 kV Line.</t>
  </si>
  <si>
    <t>Station Property</t>
  </si>
  <si>
    <t>Re-terminate the Greenville Avenue Switch - Kirkland Park Switch 138 kV Line to the new Greenville Avenue Substation Dead Ends.</t>
  </si>
  <si>
    <t>2- 959.6 ACSS/TW Suwannee</t>
  </si>
  <si>
    <t>0PT48359 0PT49344
(R8530)</t>
  </si>
  <si>
    <t>0PT47022
(R6136)</t>
  </si>
  <si>
    <t>Rebuild the Taylor - Elgin 69 kV line from Brushy Creek - Structure 1/5 as the Brushy Creek - Mallard 138 kV Line</t>
  </si>
  <si>
    <t>Rebuild a 9.2 miles section of the Athens to Tyler Switch 69 kV line as a 138 kV double circuit line with only one circuit installed.</t>
  </si>
  <si>
    <t>Line will be operating as 69kV initially when it's back in service, once other associated line/station projects are finalized it will be converted to 138kV</t>
  </si>
  <si>
    <t>0PT45889 (R6173)</t>
  </si>
  <si>
    <t>City of Holland, Bell County</t>
  </si>
  <si>
    <t>0PT43937
(R6146)</t>
  </si>
  <si>
    <t>City of Waco, Waco County</t>
  </si>
  <si>
    <t>0PT43936
(R6146)</t>
  </si>
  <si>
    <t>0PT43935
(R6146)</t>
  </si>
  <si>
    <t>Relocation is at the request of the City of Frisco and is 100% reimbursable by the City of Frisco.</t>
  </si>
  <si>
    <t>0PT43159 0PT49345
(R8530)</t>
  </si>
  <si>
    <t>Rebuild the 11.0 mile Red Lakes Switch - Penwell POD 138 kV line</t>
  </si>
  <si>
    <t>0PT42525
(R4015)</t>
  </si>
  <si>
    <t>City of Wichita Falls, Clay County</t>
  </si>
  <si>
    <t>0PT42092 0PT49409 (R8591)</t>
  </si>
  <si>
    <t>Rebuild the Royalty Substation – Blair Lake Substation section of the Yucca Drive Switch – Northern Natural 69 kV Line and convert the circuit to 138 kV.</t>
  </si>
  <si>
    <t>0PT49951 (R6172)</t>
  </si>
  <si>
    <t>Bewley Sub : Rebuild 138 kV substation</t>
  </si>
  <si>
    <t>Rebuild 138 kV substation.</t>
  </si>
  <si>
    <t>Roanoke West Sub : Replace failed transformer #1</t>
  </si>
  <si>
    <t xml:space="preserve">Replace transformer #1 and the associated relay panel due to transformer failure.  </t>
  </si>
  <si>
    <t>Paris Switch : Replace three 345 kV circuit breaker</t>
  </si>
  <si>
    <t>Replace three 345 kV circuit breaker</t>
  </si>
  <si>
    <t>0PT47255
0PT47105</t>
  </si>
  <si>
    <t>Starr Ranch Sub (Norman Crossing): Establish station</t>
  </si>
  <si>
    <t>0PT47143
(R6191)</t>
  </si>
  <si>
    <t>City of Bruceville-Eddy, Falls County</t>
  </si>
  <si>
    <t>0PT49960</t>
  </si>
  <si>
    <t>Mary Avenue Sub : Establish with one transformer and four feeder breakers</t>
  </si>
  <si>
    <t>Establish with one transformer and four feeder breakers</t>
  </si>
  <si>
    <t>Failed Equipment</t>
  </si>
  <si>
    <t>Odessa EHV 138 kV: Replace seven oil pumps on Auto #2</t>
  </si>
  <si>
    <t xml:space="preserve">Ward County </t>
  </si>
  <si>
    <t>Rebuild/Reconductor the 9.5 mile Moss Switch - Red Lakes Switch 138 kV Line.</t>
  </si>
  <si>
    <t xml:space="preserve">1926.9 ACSS/TW Cumberland </t>
  </si>
  <si>
    <t xml:space="preserve">SL Buffalo Switch - Triangle Switch 138 kV Line : Rebuild </t>
  </si>
  <si>
    <t>Rebuild the Buffalo Switch - Triangle Switch138 kV Line on double-circuit structures with one circuit in place from Buffalo - Triangle.</t>
  </si>
  <si>
    <t>Trinidad - Mexia 138 kV Line: Retermination at Ranchland Switch</t>
  </si>
  <si>
    <t xml:space="preserve">Reterminate the Fairfield West - Jewett 138 kV Line at its new terminal location at  Ranchland Switch. </t>
  </si>
  <si>
    <t xml:space="preserve">Rebuild the Milford Exxon Tap - Hillsboro section of the Italy Sub - Hillsboro Switch 69 kV </t>
  </si>
  <si>
    <t>Chandler West Switch to Murchison Switch 69 kV: Rebuild to 138 kV</t>
  </si>
  <si>
    <t xml:space="preserve"> Midland County</t>
  </si>
  <si>
    <t>Waco West - Waco East Switch - Elm Mott 138 kV Line: Retermination at  McLane Switch</t>
  </si>
  <si>
    <t xml:space="preserve">Reterminate the Waco West - Waco East Switch - Elm Mott 138 kV Line at its new terminal location at McLane Switch. </t>
  </si>
  <si>
    <t>Lake Creek Switch - Waco East Switch 138 kV Line : Retermination at McLane Switch.</t>
  </si>
  <si>
    <t xml:space="preserve">Reterminate the Lake Creek Switch - Waco East Switch 138 kV Line at its new terminal location at McLane Switch. </t>
  </si>
  <si>
    <t>Waco East  Switch - Waco West  Sub 138 kV Line : Retermination at McLane Switch.</t>
  </si>
  <si>
    <t xml:space="preserve">Reterminate the Waco East Switch - Waco West Sub 138 kV Line at its new terminal location at McLane Switch. </t>
  </si>
  <si>
    <t xml:space="preserve"> Ward, Winkler and Ector Counties </t>
  </si>
  <si>
    <t>Ward and Pecos Counties</t>
  </si>
  <si>
    <t>0PT48522
(M4352)</t>
  </si>
  <si>
    <t xml:space="preserve">SL Driver Switch  - SkyWest Switch 138 kV Line : Rebuild </t>
  </si>
  <si>
    <t>Rebuild 11.9 miles from T37 - SkyWest Switch section of the Driver Switch - SkyWest Switch  138 kV Line.</t>
  </si>
  <si>
    <t>SkyWest : Upgrade 138 kV driver line terminal  to be rated at 3200 A</t>
  </si>
  <si>
    <t>Driver : Upgrade 138 kV SkyWest line terminal to meet or exceed 3200 A</t>
  </si>
  <si>
    <t>0PT46882
(R8479)</t>
  </si>
  <si>
    <t>0PT46733
0PT48788
(M5172)</t>
  </si>
  <si>
    <t>0PT48556 0PT48577 (R8597)</t>
  </si>
  <si>
    <t xml:space="preserve">0PT44887
0PT50208
0PT39254 </t>
  </si>
  <si>
    <t>0PT46409 0PT50103</t>
  </si>
  <si>
    <t>0PT47745 0PT49243
(R8618)</t>
  </si>
  <si>
    <t>0PT44227
0PT48161</t>
  </si>
  <si>
    <t>0PT46295 0PT48759
(R8564)</t>
  </si>
  <si>
    <t>0PT47542</t>
  </si>
  <si>
    <t>0PT47407</t>
  </si>
  <si>
    <t>0PT47323</t>
  </si>
  <si>
    <t>SL Coyote – Luther 138 kV Line: Coyote Retermination</t>
  </si>
  <si>
    <t>Construct the cut-in line for the new Teal Switch station.</t>
  </si>
  <si>
    <t>Line work associated with reterminating the Coyote - Luther 138 kV Line at its new terminal location at Coyote Substation.</t>
  </si>
  <si>
    <t>0PT48946
0PT49111</t>
  </si>
  <si>
    <t>Rebuild the South Midland - Pecan Grove 138 kV line.</t>
  </si>
  <si>
    <t>Yucca Drive Switch - Moss Switch 138 kV Line: Rebuild Section from Moss Switch to Future Oxy POD</t>
  </si>
  <si>
    <t>Midland and Upton Counties</t>
  </si>
  <si>
    <t xml:space="preserve">City of Mansfield, Tarrant County </t>
  </si>
  <si>
    <t>0PT50268
(R6146)</t>
  </si>
  <si>
    <t>McLane Switch : Rebuild station into a six breaker ring bus</t>
  </si>
  <si>
    <t>Rebuild station into a six breaker ring bus</t>
  </si>
  <si>
    <t>0PT49260
(M3013)</t>
  </si>
  <si>
    <t>Valley South: Install two 345 kV reactors</t>
  </si>
  <si>
    <t>Fannin County</t>
  </si>
  <si>
    <t>Install two 345 kV reactors, two 3200 A circuit breakers and two 3200 A sectionalizing switches.</t>
  </si>
  <si>
    <t>0PT48779
(R8674)</t>
  </si>
  <si>
    <t>SL Driver Sub : Addition of 138 kV line terminal</t>
  </si>
  <si>
    <t>Addition of 138 kV line terminal</t>
  </si>
  <si>
    <t>0PT48249</t>
  </si>
  <si>
    <t>Goodnight Sub: Establish station with one transformer and two feeder breakers</t>
  </si>
  <si>
    <t>0PT48182
(R8623)</t>
  </si>
  <si>
    <t>Morgan Creek Switch : Upgrade terminal to 3200 A as part of establishing a 138 kV point of delivery (POD).</t>
  </si>
  <si>
    <t>Upgrade terminal to 3200 A as part of establishing a 138 kV point of delivery (POD).</t>
  </si>
  <si>
    <t>0PT48181
(R8623)</t>
  </si>
  <si>
    <t>Barber Lake Switch : Upgrade terminal to 3200 A as part of establishing a 138 kV point of delivery (POD)</t>
  </si>
  <si>
    <t>0PT47932
(R6228)</t>
  </si>
  <si>
    <t>McGuffey POD : Establish 138 kV point of delivery (POD)</t>
  </si>
  <si>
    <t>0PT47799
(R6143)</t>
  </si>
  <si>
    <t>Remove autotransformer as part of relocating the autotransformer to Taylor Switch.</t>
  </si>
  <si>
    <t>0PT47775</t>
  </si>
  <si>
    <t>Hutto Switch : Replace electromechanical relays for auto #1</t>
  </si>
  <si>
    <t>Replace electromechanical relays for auto #1.</t>
  </si>
  <si>
    <t>Brushy Creek Switch : Install 138 kV line terminal for Mallard Switch</t>
  </si>
  <si>
    <t>Install 138 kV line terminal for Mallard Switch</t>
  </si>
  <si>
    <t>0PT47531</t>
  </si>
  <si>
    <t>Waco Sanger Avenue Sub: Install transformer #2</t>
  </si>
  <si>
    <t>Install one transformer #2 and three feeder breakers. Replace existing control center with one pre-wired control center.</t>
  </si>
  <si>
    <t>0PT47518</t>
  </si>
  <si>
    <t>Western Hills Sub: Install feeder on station #3 and upgrade relaying</t>
  </si>
  <si>
    <t>Install feeder on station #3 and upgrade relaying.</t>
  </si>
  <si>
    <t>0PT47439</t>
  </si>
  <si>
    <t>Ferris Sub: Rebuild station</t>
  </si>
  <si>
    <t>City of Ferris, Ellis County</t>
  </si>
  <si>
    <t>0PT47362</t>
  </si>
  <si>
    <t>Venus Switch: Remove station #4, and install station #6 with three feeders and  install one feeder on station #5</t>
  </si>
  <si>
    <t>Remove station #4, and install station #6 with three feeders and install one feeder on station #5</t>
  </si>
  <si>
    <t>Southmayd Switch: Establish 138 kV station for point of interconnection (POI)</t>
  </si>
  <si>
    <t>City of Southmayd, Grayson County</t>
  </si>
  <si>
    <t>Establish 138 kV station for point of interconnection (POI)</t>
  </si>
  <si>
    <t>Old Lake Switch: Establish station with an autotransformer and a 3-breaker 69 kV ring bus</t>
  </si>
  <si>
    <t>Establish station with a 100 MVA autotransformer and a 3-breaker 69 kV ring bus.</t>
  </si>
  <si>
    <t>Midpoint Switch : Establish 3 breaker ring arrangement point of interconnection (POI)</t>
  </si>
  <si>
    <t xml:space="preserve"> Establish 3 breaker ring arrangement point of interconnection (POI)</t>
  </si>
  <si>
    <t>Ghost Town Switch: Establish 138 kV point of interconnection (POI)</t>
  </si>
  <si>
    <t>City of Caddo, Stephens County</t>
  </si>
  <si>
    <t>Establish 138 kV point of interconnection (POI)</t>
  </si>
  <si>
    <t>Rebuild the SL South Midland Switch - Cottonfield 138 kV Line.</t>
  </si>
  <si>
    <t>SL South Midland Switch - Cottonfield 138 kV Line: Rebuild</t>
  </si>
  <si>
    <t>0PT50313</t>
  </si>
  <si>
    <t>Terrell SWT Switch - Seagoville SWT Switch 138 kV Line : Reject Pole Replacements(GLT)</t>
  </si>
  <si>
    <t>City of Kaufman, Kaufman County</t>
  </si>
  <si>
    <t>Pole replacements on the Terrell SWT Switch - Seagoville SWT Switch 138 kV Line.</t>
  </si>
  <si>
    <t>0PT50298</t>
  </si>
  <si>
    <t>Ennis West  Switch - Sterrett Switch 138 kV Line : Replace (13) Wood Poles, (2) X-Arms, (4) X-Braces &amp; (15) Insulators.</t>
  </si>
  <si>
    <t>Replacement of crossarms and poles on the Ennis West  Switch - Sterrett Switch 138 kV Line.</t>
  </si>
  <si>
    <t>0PT50387</t>
  </si>
  <si>
    <t>0PT49561</t>
  </si>
  <si>
    <t>Fisher Rd Switch : Re-gasket Auto#1</t>
  </si>
  <si>
    <t>Re-gasket Auto #1 at Fisher Rd Switch.</t>
  </si>
  <si>
    <t>0PT45437
(R6190)</t>
  </si>
  <si>
    <t>Cut in Pepper Creek Switch on the Temple Elm Creek Switch - Belton Switch 138 kV DCKT Line.</t>
  </si>
  <si>
    <t>Morgan Creek - Spraberry (138KV): Replace cross arms, insulators and cross braces - 32 frames</t>
  </si>
  <si>
    <t>Replacement of crossarms, insulators and braces on the Morgan Creek - Spraberry 138 kV line.</t>
  </si>
  <si>
    <t>0PT47671
(M3228)</t>
  </si>
  <si>
    <t>0PT44344
(M4071)</t>
  </si>
  <si>
    <t>0PT45607
(R6213)</t>
  </si>
  <si>
    <t>0PT44328
(R8570)</t>
  </si>
  <si>
    <t>Elgin Switch : Retire assets associated with autotransformer.</t>
  </si>
  <si>
    <t>0PT47717
(R6211)</t>
  </si>
  <si>
    <t xml:space="preserve">Rebuild station for a 4 transformer or 3 transformers &amp; capacitor bank ultimate. </t>
  </si>
  <si>
    <t>0PT46623
(M4338)</t>
  </si>
  <si>
    <t>0PT45155
(R3028)</t>
  </si>
  <si>
    <t>Armstrong County</t>
  </si>
  <si>
    <t>0PT44863
(R6246)</t>
  </si>
  <si>
    <t>0PT47577 (M4327)</t>
  </si>
  <si>
    <t>Watermill Switch - Desoto Switch 345 kV Line : Cut-In Loop Nine Switch</t>
  </si>
  <si>
    <t>Cut-in Watermill - Desoto and Waltermill - Cedar Hill 345 kV lines to establish the new Loop Nine Switch.</t>
  </si>
  <si>
    <t xml:space="preserve"> Steel 2 - Pole, Steel Pole</t>
  </si>
  <si>
    <t>0PT47850 (M4335)</t>
  </si>
  <si>
    <t>Pebble Creek Switch - Red Mesquite 138 kV Lines: Install 2 single circuit POD lines</t>
  </si>
  <si>
    <t>Build a new Pebble Creek Switch - Red Mesquite Substation 138 kV Line.</t>
  </si>
  <si>
    <t xml:space="preserve"> Steel 2 - Pole, Steel 3 - Pole, Steel Pole </t>
  </si>
  <si>
    <t>0PT47041 (M4327)</t>
  </si>
  <si>
    <t>2 - 959.6 ACSS/TW Suwannee</t>
  </si>
  <si>
    <t>Bull Head POD: Establish 138 kV point of delivery (POD)</t>
  </si>
  <si>
    <t>Rendon Sub: Establish station</t>
  </si>
  <si>
    <t>Establish station with two transformers and four feeder breakers.</t>
  </si>
  <si>
    <t>Cedar Crest 138 kV Switch : Remove auto's and reconfigure line terminal layout and upgrade circuit breaker</t>
  </si>
  <si>
    <t>Remove auto's and reconfigure line terminal layout and upgrade circuit breaker.</t>
  </si>
  <si>
    <t>Shafter Lake Sub : Establish stations #3 &amp; #4 each with one transformer one feeder breaker</t>
  </si>
  <si>
    <t>Establish stations #3 &amp; #4 each with one transformer one feeder breaker</t>
  </si>
  <si>
    <t>Nacogdoches Southeast Switch - Redland Switch 345 kV Line</t>
  </si>
  <si>
    <t>Nacogdoches and Angelina Counties</t>
  </si>
  <si>
    <t>Construct the new 345 kV line in the vacant circuit position on the existing Nacogdoches Southeast Switch - Redland Switch 138 kV transmission line.</t>
  </si>
  <si>
    <t>21,502,000 (t-line)          17,123,000 (station)</t>
  </si>
  <si>
    <t>Lattice Steel Towers or Steel Poles</t>
  </si>
  <si>
    <t>Glasscock County</t>
  </si>
  <si>
    <t>Start date updated to reflect initial construction date.</t>
  </si>
  <si>
    <t>0PT47931
(R8633)</t>
  </si>
  <si>
    <t>0PT47613 0PT48959 (R8612)</t>
  </si>
  <si>
    <t>0PT46842
0PT48981
(R8304)</t>
  </si>
  <si>
    <t>0PT44429
0PT44430
(R8564)</t>
  </si>
  <si>
    <t>Forest Hill  Switch - Handley Switch 69 kV Line : Line Conversion To 138 kV (Handley Switch-Duval Section)</t>
  </si>
  <si>
    <t>Forest Hill Switch - Handley Switch 69 kV Line: Convert Bryan Ave Tap to Forest Hill to 138 kV</t>
  </si>
  <si>
    <t>Hillsboro Substation to Navarro Substation 138 kV Retermination/Shoo-Fly</t>
  </si>
  <si>
    <t>Wolf Switch - General Tire Switch: Rebuild Sandhills Tap – Dry Wind Tap 138 kV line section using double-circuit structures</t>
  </si>
  <si>
    <t>Brownwood Sub - Dublin Sub 69 kV Line : Proctor Removal</t>
  </si>
  <si>
    <t>Waco West Switch - McGregor Phillips - Temple Elm Creek Switch 138 kV Line: Reterminate at Peppervine Switch</t>
  </si>
  <si>
    <t>SL Consavvy Switch - Pronghorn Switch 138 kV Line: Rebuild</t>
  </si>
  <si>
    <t>Burnett Switch - Old Lake Switch 69 kV Line: Rebuild Fisher Road - Lanham Tap section to 138 kV</t>
  </si>
  <si>
    <t>Trinidad Switch - Eustace Southeast Sub 138 kV Line : Replace Structure 61/8A</t>
  </si>
  <si>
    <t>Texaco Mabee Tap - Midland East  Switch 138 kV Line : Double Circuit Line Rebuild</t>
  </si>
  <si>
    <t>Bell County East Switch - TNP One (TNMP)  Switch 345 kV Line : Cut-in to establish Hog Creek Switch</t>
  </si>
  <si>
    <t>Lavender Switch – SDC Wilmer (Focus) 138kV Line: Station Tie Lines Build</t>
  </si>
  <si>
    <t>North Network Sub - Bryan Sub 138 kV Line</t>
  </si>
  <si>
    <t>Decordova Switch – Carmichael Bend Switch 138 kV Line: Reconductor</t>
  </si>
  <si>
    <t>Pin Oak Switch - Fairfield West Switch 138 kV Line: Rebuild from Fairfield West to Fairfield Switch (BEPC) 138 kV</t>
  </si>
  <si>
    <t>Fisher Road Switch - Riley 345 kV Line: Raise Structure 1/1</t>
  </si>
  <si>
    <t>Graham - Morgan Creek 345 kV line (South): Reterminate at Mulberry Creek due to Station Rebuild</t>
  </si>
  <si>
    <t>Delaware River Switch - Delaware Ranch Sub 138 kV Line: Build</t>
  </si>
  <si>
    <t>Palestine  - Palestine South 138 kV line: Reterminate at Palestine South</t>
  </si>
  <si>
    <t>Palestine South - Long Lake 138 kV line: Reterminate at Palestine South</t>
  </si>
  <si>
    <t>Horseshoe Spring Switch - Riverton Switch 138 kV Line : Cut-in for Delaware River Switch</t>
  </si>
  <si>
    <t>Palestine - Crockett 69 kV Line: Rebuild Palestine Switch - Elkhart Switch</t>
  </si>
  <si>
    <t>Penwell  POD - Wolf Switch 138 kV Line : Rebuild</t>
  </si>
  <si>
    <t>Italy Sub - Hillsboro Switch 69 kV Line: Rebuild Milford Exxon Tap - Hillsboro Switch</t>
  </si>
  <si>
    <t>Holland Sub - Bartlett Tap 69kV Line: Rebuild from Holland Sub to Str. 62/5</t>
  </si>
  <si>
    <t>Liggett-Collin 138 kV: Panther Creek Parkway Relocation for City of Frisco</t>
  </si>
  <si>
    <t>Collin-Frisco (BEC) 138 kV: Panther Creek Parkway Relocation for City of Frisco</t>
  </si>
  <si>
    <t>Collin-Renner 138 kV: Panther Creek Parkway Relocation for City of Frisco</t>
  </si>
  <si>
    <t>Hutto - Taylor 138 kV Line: Cut In Teal Switch</t>
  </si>
  <si>
    <t>Pebble Creek Switch - Loop Nine Switch 138 kV Line: Construct Line</t>
  </si>
  <si>
    <t>Dillon POD : Establish 138 kV POD</t>
  </si>
  <si>
    <t>Stouts Creek Switch : Establish Station for (POI)</t>
  </si>
  <si>
    <t>Campion (formerly Bluebonnet Lakes) Sub : Establish station with one transformer and two feeder breakers</t>
  </si>
  <si>
    <t>Bell Mountain (formerly Hudson Oaks) Substation : Establish substation with one transformer and two feeder breakers</t>
  </si>
  <si>
    <t>Birthright Switch: Establish 3 breaker ring bus switch and modify relaying at Monticello Switch and Farmersville Switch</t>
  </si>
  <si>
    <t>Sycamore Creek Sub :  Install transformer #4 with two feeder breakers</t>
  </si>
  <si>
    <t>Kress Switch :  Establish station and install three 345 kV, 3200 A circuit breakers in a ring bus configuration</t>
  </si>
  <si>
    <t>Revolution Switch:  Rebuild 138 kV station in a 10-breaker 138 kV breaker-and-a-half arrangement</t>
  </si>
  <si>
    <t>Caddo Mills Hwy 66 Sub - Establish a new 138-25 kV substation with two transformers</t>
  </si>
  <si>
    <t>Handley  Switch : Remove transformers #1 and #2 with the removal of the associated switchgear</t>
  </si>
  <si>
    <t>Yantis Ranch POD : Establish 138 kV point of delivery</t>
  </si>
  <si>
    <t>Pintail Switch : Establish Breaker-and-a-half Station for SAS</t>
  </si>
  <si>
    <t>Buntin Drive Sub : Convert station to 138 kV operation</t>
  </si>
  <si>
    <t>Bird Dog Switch:  Establish a 345 kV for point of interconnection (POI)</t>
  </si>
  <si>
    <t>Terrell Switch: Establish  138 kV terminal and retire 69 kV station</t>
  </si>
  <si>
    <t>Hog Creek Switch: Establish 345 kV point of interconnection</t>
  </si>
  <si>
    <t>Carrollton Northwest Switch : Replace four overdutied breakers</t>
  </si>
  <si>
    <t>Centerville Road Sub: Upgrade 138 kV line switches</t>
  </si>
  <si>
    <t>Double Creek Sub : Establish substation with two transformers and four feeder breakers</t>
  </si>
  <si>
    <t>Hutto Switch : Replace three overdutied breakers</t>
  </si>
  <si>
    <t>Waco West Switch: Remove 138 kV yard &amp; reconfigure auto connection</t>
  </si>
  <si>
    <t>Eddy Sub: Rebuild substation with two transformers</t>
  </si>
  <si>
    <t>Blackstock Sub: Establish substation with one transformer and two feeder breakers</t>
  </si>
  <si>
    <t>Reterminate the Forest Hill Switch - Handley Switch 69 kV Line at its new terminal location at the Handley Switch Station and at the Duval Switch Station for the 138 kV line conversion.</t>
  </si>
  <si>
    <t>Reterminate the Forest Hill Switch - Handley Switch 69 kV Line at its new terminal location at the Marrs Switch Station</t>
  </si>
  <si>
    <t>Line work associated with new 138kV Revolution Switch Station</t>
  </si>
  <si>
    <t xml:space="preserve">Rebuild the Sandhills Tap - Dry Wind Tap line section on the Wolf Switch - General Tire Switch 138 kV line </t>
  </si>
  <si>
    <t>Line work associated with converting Bangs substation to 138 kV. The work is occurring on the Brownwood - Coleman County 69 kV and 138 kV line.</t>
  </si>
  <si>
    <t>Yucca Drive Switching Station – Northern Natural Sub 69 kV Line to establish the new Courtney Creek 138 kV Switching Station</t>
  </si>
  <si>
    <t>Rebuild of the Consavvy - Pronghorn section of the S Midland - Pronghorn 138 kV Line</t>
  </si>
  <si>
    <t>Line Work Associated with connecting Grand Prairie Substation for the Sherry Switch - Fish Creek 138 kV Line.</t>
  </si>
  <si>
    <t>Line Work Associated with connecting Grand Prairie Substation with Sherry Switch - Cedar Hill Switch 138 kV Line.</t>
  </si>
  <si>
    <t xml:space="preserve">This project is to cut-in the Holliday Sub - Bowman Switch 138 kV Line to the planned Pecan Tree Sub.  </t>
  </si>
  <si>
    <t xml:space="preserve">Reconductor the Centerville Switch to Lake Hubbard 138 kV Double Circuit line </t>
  </si>
  <si>
    <t>Rebuild the Rowlett Sub -Oates 138 kV Line.</t>
  </si>
  <si>
    <t>Rebuild the Mustang Sub - Paul Davis Tap 138 kV Line.</t>
  </si>
  <si>
    <t>Rebuild Burnett - Lanham Tap section of the Burnett Switch - Old Lake Switch 69 kV Line to 138 kV.</t>
  </si>
  <si>
    <t>Install spacer dampers and replace hardware on  AJ Swope Sub - Alibates Sub 345 kV Line</t>
  </si>
  <si>
    <t xml:space="preserve">Cut into the Lake Creek - Jewett 138 kV Line to establish the new Riesel Switch </t>
  </si>
  <si>
    <t xml:space="preserve">Cut into the Temple - Lake Creek 345 kV Line to establish the new Belfalls Switch. </t>
  </si>
  <si>
    <t>Cut into the Bell County East-TNP One (TNMP) 345 kV Line to establish the new Hog Creek Switch</t>
  </si>
  <si>
    <t xml:space="preserve">Replace the cathodic protection system on the Medill Sub-East Network Sub 138 kV Line. </t>
  </si>
  <si>
    <t xml:space="preserve">Build the new tie line between the new Haggerty 138 kV Switch Station and existing Sherman TI Substation (XFMR #2)  </t>
  </si>
  <si>
    <t xml:space="preserve">Build the new tie line between the new Haggerty 138 kV Switch Station and existing Sherman TI Substation (XFMR #1)  </t>
  </si>
  <si>
    <t xml:space="preserve">Reroute the Valley/Anna 138kV double circuit line 0.3 miles into the new Haggerty 138 kV Switch Station </t>
  </si>
  <si>
    <t xml:space="preserve">Build the new line between the new Haggerty 138 kV Switch Station and new TI SM1-1 </t>
  </si>
  <si>
    <t xml:space="preserve">Build the new line between the new Haggerty 138 kV Switch Station and new TI SM1-2 </t>
  </si>
  <si>
    <t xml:space="preserve">Cut in the Jacksboro Switch - Krum West Switch 345 kV Line to establish the new Bird Dog Switch </t>
  </si>
  <si>
    <t>Rebuild the Pronghorn-Salt Flat Road 138 kV line to 1926 ACSS/TW capable structures.</t>
  </si>
  <si>
    <t xml:space="preserve">Replace six 138 kV Underground Transmission Terminations at DFW B East - DFW C East.  </t>
  </si>
  <si>
    <t>Replace six 138 kV Underground Transmission Terminations at North Network-Bryan Sub 138kV.</t>
  </si>
  <si>
    <t xml:space="preserve"> Establish a 345 kV point of interconnection (POI).</t>
  </si>
  <si>
    <t>Modify a section of BCE-TNP ONE 345 kV line.</t>
  </si>
  <si>
    <t xml:space="preserve">Line work associated with establishing a new transformer on Salt Lake Substation </t>
  </si>
  <si>
    <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t>
  </si>
  <si>
    <t xml:space="preserve">Line work associated with rebuilding Mulberry Creek 345 kV Switch Station </t>
  </si>
  <si>
    <t>To provide service to the Customer’s generating facility, modifications to one circuit of the double circuit 345 kV transmission line will be necessary. The work required to loop the Valley Switch - Paris Switch 345 kV line into Pacific Switch.</t>
  </si>
  <si>
    <t xml:space="preserve">Cut-In to Venus Switch - Cedar Hill 138 kV Line to Establish Padera Substation  </t>
  </si>
  <si>
    <t xml:space="preserve">Cut in the Hicks Switch - Deen Switch 138 kV line to the Horseman Sub.  </t>
  </si>
  <si>
    <t xml:space="preserve">Replacing structure on Handley - Lancaster 138 kV Line. </t>
  </si>
  <si>
    <t>Reroute the South MEMC Southwest Tap 138 kV single circuit line 0.6 miles into the new Haggerty 138 kV Switch</t>
  </si>
  <si>
    <t xml:space="preserve">Line Reroute for Campion 138 kV Sub. </t>
  </si>
  <si>
    <t xml:space="preserve">Establish Transmission Loop Feed for Campion 138 kV Sub. </t>
  </si>
  <si>
    <t xml:space="preserve">Build the tie line between the new Delaware River Switch and existing Delaware Ranch Sub. </t>
  </si>
  <si>
    <t xml:space="preserve">Reterminate the Palestine South - Long Lake 138 kV line at Palestine South.  </t>
  </si>
  <si>
    <t xml:space="preserve">Rebuild the Palestine - Crockett 69 kV line from Palestine Switch - Elkhart Switch.  </t>
  </si>
  <si>
    <t>Reterminate the Cumby Tap Switch - Cumby Sub 69 kV line at Cumby Sub.</t>
  </si>
  <si>
    <t>Rebuild McGregor Phillips Tap Switch - Waco West Switch 69 kV Line from Structure 24/4B to McGregor Phillips Switch.</t>
  </si>
  <si>
    <t xml:space="preserve">Replacing Structure on Martin Lake Switch  - Stryker Creek Switch  345 kV Line. </t>
  </si>
  <si>
    <t>Rebuild the Holland Sub - Str 62/5 section of the Taylor Switch - Holland 69 kV Line.</t>
  </si>
  <si>
    <t xml:space="preserve">Relocation with new double circuit, steel monopole, tangent structures. </t>
  </si>
  <si>
    <t xml:space="preserve">Relocation with new double circuit, steel monopole, tangent structure. </t>
  </si>
  <si>
    <t>Rebuild Lanham Tap - Old Lake section of the Burnett Switch - Old Lake Switch 69 kV Line to 138 kV.</t>
  </si>
  <si>
    <t xml:space="preserve">Build a new Pebble Creek Switch - New Loop 9 Station 138 kV Line. </t>
  </si>
  <si>
    <t>Install a new 138 kV bay with two 138 kV, 3200 A circuit breakers and associated equipment to install a 138 kV POI for customer's generator.</t>
  </si>
  <si>
    <t>Provide a 138 kV (POD) on the Andrews North McKenzie Draw 138 kV line by installing three138 kV 3200 A motor operated sectionalizing switches and low-voltage metering.</t>
  </si>
  <si>
    <t>Add a single line terminal to the existing ring-bus for the POI.</t>
  </si>
  <si>
    <t>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t>
  </si>
  <si>
    <t>Rebuild  a new substation to replace the four existing transformers and switchgear feeder breakers with two transformers and eight new switchgear type feeder breakers.</t>
  </si>
  <si>
    <t>Remove all existing 69 kV equipment from the station and add 138 kV terminal by using the existing autotransformer position.</t>
  </si>
  <si>
    <t>Establish 138 kV substation using a 5-breaker 138 kV breaker-and-a-half arrangement as part of rebuilding the Big Brown Tap 138 kV Switch.</t>
  </si>
  <si>
    <t>Establish station with one transformer and two feeders</t>
  </si>
  <si>
    <t>Establish station with a double tap arrangement with two transformers and eight circuit breakers.</t>
  </si>
  <si>
    <t xml:space="preserve">Add a motor operator and transclosure to facilitate line upgrades.  </t>
  </si>
  <si>
    <t>Establish a 138 kV for point of interconnection (POI)</t>
  </si>
  <si>
    <t xml:space="preserve">Establish new station by installing three 138 kV, 3200 A circuit breakers in a 3-breaker ring bus arrangement. </t>
  </si>
  <si>
    <t>Establish a 345 kV point of interconnection (POI)</t>
  </si>
  <si>
    <t>Upgrade relaying for capacitor bank #1</t>
  </si>
  <si>
    <t xml:space="preserve">Replace 138 kV transformer and 138 kV motor operated switches </t>
  </si>
  <si>
    <t>Replace overdutied 345 kV circuit breakers as part of providing one 345 kV point of interconnection (POI)</t>
  </si>
  <si>
    <t xml:space="preserve">Upgrade relaying on capacitor bank #1 </t>
  </si>
  <si>
    <t>Install second 110 MVAR capacitor bank for POD.</t>
  </si>
  <si>
    <t>Install  transformer #2 with one transformer and two 12.5 kV feeder breakers</t>
  </si>
  <si>
    <t>Establish substation with two transformers and four feeder breakers</t>
  </si>
  <si>
    <t>Establish two transformers and four feeder breakers</t>
  </si>
  <si>
    <t>Replace three overdutied breakers</t>
  </si>
  <si>
    <t>Replace transformer #1 and #2</t>
  </si>
  <si>
    <t xml:space="preserve">Rebuild substation with two transformers . </t>
  </si>
  <si>
    <r>
      <t xml:space="preserve">Project No.  0PT49039, 0PT40468, 0PT41164, 0PT41070  - </t>
    </r>
    <r>
      <rPr>
        <b/>
        <i/>
        <sz val="12"/>
        <rFont val="Calibri"/>
        <family val="2"/>
      </rPr>
      <t>Nacogdoches SE Switch - Redland Switch 345 kV Line -</t>
    </r>
    <r>
      <rPr>
        <b/>
        <sz val="12"/>
        <rFont val="Calibri"/>
        <family val="2"/>
      </rPr>
      <t xml:space="preserve">  Transmission Line Project</t>
    </r>
  </si>
  <si>
    <t>Lake Creek Switch - Marlin Switch 69kV Line: Conversion to 138kV</t>
  </si>
  <si>
    <t>Stone Creek Sw - Anna Sw 138 kV Line: Cut In Haggerty Switch</t>
  </si>
  <si>
    <t>0PT48458</t>
  </si>
  <si>
    <t xml:space="preserve"> City of Waco, McLennan County</t>
  </si>
  <si>
    <t xml:space="preserve">Steel 3-Pole, Steel H-Frame </t>
  </si>
  <si>
    <t>Rebuild the 4.1 mile Oncor owned section of the 6.4-mile Weatherford – BEPC Flat Rock Substation 138 kV Line.</t>
  </si>
  <si>
    <t>Concrete Pole</t>
  </si>
  <si>
    <t>Steel 3-Pole, Steel H-Frame, Steel Pole</t>
  </si>
  <si>
    <t>Rebuild the Pin Oak Switch – Fairfield West Switch 138 kV Line section from Fairfield West to Fairfield Switch (BEPC) using double circuit structures with one circuit in place.</t>
  </si>
  <si>
    <t>Cut-in to the Morgan Creek Switch-McDonald Road 138 kV Line to establish the new Navigation Substation.</t>
  </si>
  <si>
    <t xml:space="preserve">Getty Vealmoor 138 kV Tap Line: Cut-In to Establish Vincent Sub </t>
  </si>
  <si>
    <t>City of Stiles, Reagan Country</t>
  </si>
  <si>
    <t>Steel 2-Pole</t>
  </si>
  <si>
    <t>Steel 2-Pole, Steel 3-Pole, Steel H-Frame, Steel Pole</t>
  </si>
  <si>
    <t>City of Big Springs, Howard County</t>
  </si>
  <si>
    <t>City of Marlin, Walls County</t>
  </si>
  <si>
    <t>Frow Sub: Establish substation with one transformer and two feeder breakers</t>
  </si>
  <si>
    <t>Salt Lake Sub : Install transformer #3</t>
  </si>
  <si>
    <t>Install transformer #3 and one feeder breaker</t>
  </si>
  <si>
    <t>Padera Sub: Establish substation with two transformers and four feeder breakers</t>
  </si>
  <si>
    <t>City of McLennan, McLennan County</t>
  </si>
  <si>
    <t>Install bank #3 with one transformer and three feeder breakers.</t>
  </si>
  <si>
    <t>Poetry Switch - Establish 345 kV, 3200 A Switch for point of interconnection (POI)</t>
  </si>
  <si>
    <t>Establish 345 kV, 3200 A switch for point of interconnection (POI)</t>
  </si>
  <si>
    <t>Lake Creek Switch: Transfer trip addition, line terminal upgrade for the addition of point of interconnection (POI)</t>
  </si>
  <si>
    <t>Transfer trip addition, line terminal upgrade for the addition of point of interconnection (POI)</t>
  </si>
  <si>
    <t>Circuit breaker line terminal upgrade</t>
  </si>
  <si>
    <t>Temple County</t>
  </si>
  <si>
    <t>City of Elgin, Temple County</t>
  </si>
  <si>
    <t>0PT46209 (R1743)</t>
  </si>
  <si>
    <t>Rebuild the 13.7-mile Lake Creek Switch - Marlin Switch 69 kV Line, using 138 kV double-circuit structures with one circuit in place.</t>
  </si>
  <si>
    <t xml:space="preserve">The project will cut in the Stone Creek - Anna Switch 138 kV line into the new Haggerty Switch. </t>
  </si>
  <si>
    <t>Snyder Switch : Replace one 138 kV circuit breaker</t>
  </si>
  <si>
    <t xml:space="preserve">Replace one 138 kV circuit breaker. </t>
  </si>
  <si>
    <t>0PT46203
(R6214)</t>
  </si>
  <si>
    <t>McFall Switch : Establish 69 kV station for point of interconnection (POI)</t>
  </si>
  <si>
    <t>Establish 69 kV station for point of interconnection (POI)</t>
  </si>
  <si>
    <t>0PT49102
(M4354)</t>
  </si>
  <si>
    <t>Bloomdale Switch : Establish four breaker ring bus</t>
  </si>
  <si>
    <t>City of McKinney, Collin County</t>
  </si>
  <si>
    <t>Establish three breaker 138 kV ring bus (ultimate four breaker) for point of interconnection (POI).</t>
  </si>
  <si>
    <t>Edwards Sub : Rebuild station with replacing bank #1 &amp; installing new bank #2 for point of interconnection (POI)</t>
  </si>
  <si>
    <t>City of Odessa, Crane County</t>
  </si>
  <si>
    <t>Rebuild station with replacing bank #1 &amp; installing new bank #2 with one transformer for point of interconnection (POI)</t>
  </si>
  <si>
    <t>0PT47786</t>
  </si>
  <si>
    <t>0PT47402</t>
  </si>
  <si>
    <t>Robinson Northwest Sub: Install bank #2 and two feeder breakers</t>
  </si>
  <si>
    <t xml:space="preserve"> Install bank #2 and two feeder breakers</t>
  </si>
  <si>
    <t>0PT46621</t>
  </si>
  <si>
    <t>DFW Southwest Sub : Reconfigure high side bus with breakers and FIDs</t>
  </si>
  <si>
    <t>Reconfigure high side bus with breakers and FIDs</t>
  </si>
  <si>
    <t>0PT46500
0PT48949
(R985)</t>
  </si>
  <si>
    <t>Burrow POI : Convert from 69 kV to 138 kV for point of interconnection (POI)</t>
  </si>
  <si>
    <t>Convert from 69 kV to 138 kV for point of interconnection (POI)</t>
  </si>
  <si>
    <t>Charca Sub : Establish with one transformer and one feeder breaker and relay upgrade</t>
  </si>
  <si>
    <t>Establish with one transformer and one feeder breaker and relay upgrade</t>
  </si>
  <si>
    <t>0PT42592
(R985)</t>
  </si>
  <si>
    <t>Royse Switch: Remove 69 kV yard and establish 138 kV terminal to Commerce Switch</t>
  </si>
  <si>
    <t>Remove 69 kV yard and establish 138 kV terminal to Commerce Switch</t>
  </si>
  <si>
    <t>Cumby Tap Switch: Remove auto #1 &amp; 69 kV equipment and reconfigure as 138 kV ring bus</t>
  </si>
  <si>
    <t>Remove autotransformer #1, 69 kV equipment and reconfigure station as a 138 kV ring bus and install deadend.</t>
  </si>
  <si>
    <t>0PT48387</t>
  </si>
  <si>
    <t xml:space="preserve">Mulberry Creek Switch: Rebuild the existing station </t>
  </si>
  <si>
    <t>City of Abilene, Taylor County</t>
  </si>
  <si>
    <t>Rebuild the existing 345 kV switching station as a 4-breaker ring bus.</t>
  </si>
  <si>
    <t>Base Camp Switch : 138 kV station rebuild</t>
  </si>
  <si>
    <t>Rebuild the existing 138 kV Eagle Mountain switching station.</t>
  </si>
  <si>
    <t>0PT50394</t>
  </si>
  <si>
    <t>Terrell Switch - Kaufman Northwest - Seagoville: 138kV Reject Pole Replacements (GLT)</t>
  </si>
  <si>
    <t>Replace Various Poles on the Terrell Switch - Kaufman Northwest - Seagoville 138kV line.</t>
  </si>
  <si>
    <t>0PT50514</t>
  </si>
  <si>
    <t>Temple Switch - Minerva Sub 69 kV Line : Replace Multiple Structures, Cross Arms and insulators (GLT)</t>
  </si>
  <si>
    <t>Replace Various Structures, Cross Arms and Insulators on the Temple Switch - Minerva Sub 69 kV Line.</t>
  </si>
  <si>
    <t>0PT50529</t>
  </si>
  <si>
    <t>Yucca Drive Switch - Moss Switch 138 kV Line: Replace Wood Poles, Insulators and Crossarms (GLT)</t>
  </si>
  <si>
    <t>Replace Various Wood Poles, Insulators and Crossarms on the Yucca Drive Switch - Moss Switch 138 kV Line.</t>
  </si>
  <si>
    <t>0PT50557</t>
  </si>
  <si>
    <t>Terrell Switch - Terrell South 138kV Line : Replace 7 poles (GLT Project)</t>
  </si>
  <si>
    <t>Replace Various Poles on the Terrell Switch - Terrell South 138kV Line.</t>
  </si>
  <si>
    <t>0PT47269</t>
  </si>
  <si>
    <t>Sherry Switch : Regasket Auto #2</t>
  </si>
  <si>
    <t>Regasket Auto #2 at Sherry Switch.</t>
  </si>
  <si>
    <t>0PT50761</t>
  </si>
  <si>
    <t>Gainesville Tap 69 SWT 210 - Gainesville Camp Howze SWT 206: Replace H-Frame 3/9, 5/6, 6/5, 6/6, 7/3, 7/11, 7/12, 8/1, 8/6, 8/7 (GLT)</t>
  </si>
  <si>
    <t>Cooke County</t>
  </si>
  <si>
    <t>Replace Various H-Frames on the Gainesville Tap - Gainesville Camp Howze 69kV Line.</t>
  </si>
  <si>
    <t>0PT50793</t>
  </si>
  <si>
    <t>Watermill to Parkdale: 138Kv GLT Pole Replacement - Line Section: Southside Filtration Tap West - Southside Filtration</t>
  </si>
  <si>
    <t>Dallas County</t>
  </si>
  <si>
    <t>Replace Various Poles on the Watermill to Parkdale 138kV Line.</t>
  </si>
  <si>
    <t>Single Wood Pole</t>
  </si>
  <si>
    <t>0PT46302
(R944)</t>
  </si>
  <si>
    <t>Harris Creek Sub : Establish substation with one transformer</t>
  </si>
  <si>
    <t>Establish substation with one transformer and two feeder breakers for replacement project for the failed McGregor Sub.</t>
  </si>
  <si>
    <t>Yarborough Sub : Install bank #2 and upgrade bank #1  transformer</t>
  </si>
  <si>
    <t>0PT46505</t>
  </si>
  <si>
    <t>Lake Creek Switch : Upgrade relaying on auto #2</t>
  </si>
  <si>
    <t>City of Riesel, McLennan County</t>
  </si>
  <si>
    <t>Ector County, Ward County, Winkler County</t>
  </si>
  <si>
    <t>Emergency Project</t>
  </si>
  <si>
    <t>0PT46759  0PT46760
(R8606)</t>
  </si>
  <si>
    <t>0PT38174 
0PT40267
0PT04144 (50%) 0PT38426 (2.69%)
0PT40670 0PT40867 (50%) 
(R8427)</t>
  </si>
  <si>
    <t>0PT46739
(R8605)</t>
  </si>
  <si>
    <t>0PT48509
0PT49817
0PT50835
(R4015)</t>
  </si>
  <si>
    <t>0PT47718 0PT49097</t>
  </si>
  <si>
    <t>0PT46085
0PT48258 (R6138)</t>
  </si>
  <si>
    <t>0PT46982 0PT49815 (R8615)</t>
  </si>
  <si>
    <t>0PT42619 (R8591)</t>
  </si>
  <si>
    <t>0PT46785 0PT49067 (M4326)</t>
  </si>
  <si>
    <t>0PT44255
0PT44779
(M5283)</t>
  </si>
  <si>
    <t>0PT47404
0PT46924</t>
  </si>
  <si>
    <t>Waco West Switch - Temple 69 kV Line: Cut-In to Establish Bronze Age 138 kV Switch</t>
  </si>
  <si>
    <t>Waco West Switch - Temple 69 kV Line: Cut-In to Establish Eddy 138 kV Switch</t>
  </si>
  <si>
    <t>Waco West Switch - Temple 69 kV Line: Cut-In to Establish Lorena 138 kV Switch</t>
  </si>
  <si>
    <t>Sam Switch - Tradinghouse  Switch 345 kV Line : Cut-in to establish Tiger Creek Switch</t>
  </si>
  <si>
    <t>0PT49849</t>
  </si>
  <si>
    <t>Martin Lake  Switch - Stryker Creek Switch 345 kV Line : Replace and relocate tower 29/1</t>
  </si>
  <si>
    <t>Odessa Sub - Midessa South Switch 138 kV Line : Establish Tesoro Switch</t>
  </si>
  <si>
    <t>0PT49478</t>
  </si>
  <si>
    <t>Edwards Tap - Edwards Sub 138 kV Line : Cut In</t>
  </si>
  <si>
    <t>0PT49464</t>
  </si>
  <si>
    <t>Venus Switch - Sam Switch 345 kV Line : Insulator Replacement</t>
  </si>
  <si>
    <t>0PT49406</t>
  </si>
  <si>
    <t>Liggett Switch - Hackberry Switch 138 kV Line : Replace Trigas Tap Structure 6/3A</t>
  </si>
  <si>
    <t>Blue Acres- Yosemite 138 kV Line: Rebuild</t>
  </si>
  <si>
    <t>0PT48029</t>
  </si>
  <si>
    <t>Ferris Sub - Wilmer Sub 69 kV Line : Ferris Sub Cut In</t>
  </si>
  <si>
    <t>Buchanan Ranch Sub - Blue Acres Sub 138 kV Line : Rebuild</t>
  </si>
  <si>
    <t>Allen Switch - Anna Switch 138 kV Line : Install POI for RCEC at Bloomdale 138 kV Switch</t>
  </si>
  <si>
    <t>Structure 3/6 – Thorntonville Sub – Ward Switch 69 kV Conversion to 138 kV</t>
  </si>
  <si>
    <t>Yucca Drive Switch - Structure 3/6 - 69 kV Line Conversion to 138 kV</t>
  </si>
  <si>
    <t>Pebble Creek Switch - Compass's Station: Install PODs #3 &amp; #4</t>
  </si>
  <si>
    <t>Marlin Switch - Lott Sub 69 kV Line : Retermination</t>
  </si>
  <si>
    <t>Marlin Switch - Groesbeck Sub 69 kV Line : Retermination</t>
  </si>
  <si>
    <t>Burrow POI - Royse Switch 138 kV Line: Rebuild and convert 69 kV Line to 138 kV operation</t>
  </si>
  <si>
    <t>Royse Switch - Blackland - Terrell Switch 138 kV Line: Re-termination at Terrell Switch</t>
  </si>
  <si>
    <t>Morgan Creek Switch - Barber Lake  Switch 138 kV Line : Rebuild the East circuit</t>
  </si>
  <si>
    <t>0PT48004</t>
  </si>
  <si>
    <t>Watermill Switch - Parkdale Switch 138 kV Line : Erosion Mitigation</t>
  </si>
  <si>
    <t>Waco West - Waco East Switch - Elm Mott Switch 138 kV Line : Waco Sanger Cut In</t>
  </si>
  <si>
    <t>0PT47417</t>
  </si>
  <si>
    <t>Preston North Sub - Meadow Creek Sub 138 kV Line : Pumping Plant Replacement</t>
  </si>
  <si>
    <t>Cedar Crest Switch - Wall Street Sub 138 kV Line: Reterminate at Cedar Crest Switch</t>
  </si>
  <si>
    <t>Commerce Switch - Royse Switch 69 kV Line: Re-termination at Commerce Switch and Line conversion to 138 kV Operation</t>
  </si>
  <si>
    <t>Bennett Road Switch - Bowie Switch 69 kV Line : CMPC Line Hardening (Str. 86/3 - 86/4)</t>
  </si>
  <si>
    <t>0PT47928</t>
  </si>
  <si>
    <t>Revolution Switch – Generator 138 kV Transmission Line Addition</t>
  </si>
  <si>
    <t>Royse  Switch - Shamburger Switch 345 kV Line : Cut-in to establish Poetry Switch</t>
  </si>
  <si>
    <t>Italy Sub - Hillsboro Switch 69 kV Line: Rebuild Italy Sub - Milford Exxon Tap</t>
  </si>
  <si>
    <t>Pintail Switch - Teal Switch 138 kV Line : Add Second Circuit from Taylor West to Teal</t>
  </si>
  <si>
    <t>0PT50100</t>
  </si>
  <si>
    <t>Judkins Sub : Install feeder for Distributed Energy Storage Resource (DESR)</t>
  </si>
  <si>
    <t>Upgrade main through line terminals to 3200A.</t>
  </si>
  <si>
    <t>0PT49854</t>
  </si>
  <si>
    <t>Killeen Clear Creek Sub : Upgrade relaying to suburban IV</t>
  </si>
  <si>
    <t>0PT47359</t>
  </si>
  <si>
    <t>0PT48013</t>
  </si>
  <si>
    <t>0PT48078</t>
  </si>
  <si>
    <t>0PT47543</t>
  </si>
  <si>
    <t>0PT48718</t>
  </si>
  <si>
    <t>0PT47204</t>
  </si>
  <si>
    <t>Mesquite Town East Sub : Upgrade terminal to 3200A</t>
  </si>
  <si>
    <t>0PT47045</t>
  </si>
  <si>
    <t>Commerce Switch : Add 138 kV terminal addition for 138 kV Royse line conversion</t>
  </si>
  <si>
    <t>0PT48723</t>
  </si>
  <si>
    <t>0PT46506</t>
  </si>
  <si>
    <t>0PT47647</t>
  </si>
  <si>
    <t>0PT48014</t>
  </si>
  <si>
    <t>Estimated cost included in CCN Application of PUC Approved Route 4626</t>
  </si>
  <si>
    <t>0PT49483</t>
  </si>
  <si>
    <t>NTUSU Farmland Sub (345KV): Replace Failed Station Service XFR</t>
  </si>
  <si>
    <t>Lynn County</t>
  </si>
  <si>
    <t>Replace Station Service Transformer at Farmland 345kV Sub.</t>
  </si>
  <si>
    <t>0PT50792</t>
  </si>
  <si>
    <t>Gainesville Tap 69 SWT 211(N.O) - Gainesville East Tap 69 SWT 205: Replace H Frame 27/4, 27/7, 27/11, 28/1, 30/1, 30/2, 30/3, 30/4, 30/5, 30/6, 31/5, 31/7, 31/8 (GLT)</t>
  </si>
  <si>
    <t>Paris Switch : Modify relaying for new line terminal</t>
  </si>
  <si>
    <t>Modify relaying for new line terminal for point of interconnection (POI).</t>
  </si>
  <si>
    <t>0PT47930 (R8624)</t>
  </si>
  <si>
    <t>Wrage Ranch : Establish 138 kV Point of Delivery (POD)</t>
  </si>
  <si>
    <t>Install new feeder for Distributed Energy Storage Resource, including a transmission overvoltage protection scheme with three 138 kV CCVTs.</t>
  </si>
  <si>
    <t>Dealey Street Sub : Upgrade line terminal to 3200A</t>
  </si>
  <si>
    <t>Roughneck Tap: 138 kV line terminal upgrade</t>
  </si>
  <si>
    <t>Upgrade all associated terminal equipment to meet or exceed 3200A.</t>
  </si>
  <si>
    <t>0PT49759
(R6208)</t>
  </si>
  <si>
    <t>Bell County East Switch : Establish 345 kV point of interconnection (POI)</t>
  </si>
  <si>
    <t>Establish 345 kV point of interconnection (POI)</t>
  </si>
  <si>
    <t>Pantego Sub: Replace two transformers</t>
  </si>
  <si>
    <t>Replace two transformers  and control center with a pre-wired control center.</t>
  </si>
  <si>
    <t>0PT47356
0PT46922</t>
  </si>
  <si>
    <t>Runaway Bay Sub: Establish substation with one transformer</t>
  </si>
  <si>
    <t>Wise County</t>
  </si>
  <si>
    <t>Lemmon Ave Sub : Install transformers #3 and #4</t>
  </si>
  <si>
    <t>Establish stations #3 and #4 with two transformers and eight new switchgear type feeder breakers.</t>
  </si>
  <si>
    <t>Salt Lake Sub : Install transformer #4 and one feeder breaker</t>
  </si>
  <si>
    <t>Install transformer #4 and one feeder breaker</t>
  </si>
  <si>
    <t>Gasland Sub: Install transformer #2 with one transformer and two feeder breakers</t>
  </si>
  <si>
    <t>Install transformer #2 with one transformer and two feeder breakers.</t>
  </si>
  <si>
    <t>Bronze Age Sub : Establish substation with one transformer</t>
  </si>
  <si>
    <t>Anna Switch : Install two reactors on the tertiary of autotransformer #2</t>
  </si>
  <si>
    <t>Install two reactors on the tertiary of autotransformer #2.</t>
  </si>
  <si>
    <t>Barr Ranch Sub: Install bank #3 with one transformer and two feeder breakers</t>
  </si>
  <si>
    <t>Install bank #3 with one transformer and two feeder breakers for point of interconnection (POI).</t>
  </si>
  <si>
    <t>Upgrade the 138 kV line terminal and associated equipment to meet or exceed 3200 A.</t>
  </si>
  <si>
    <t>Burwick Switch : Replace three circuit breakers</t>
  </si>
  <si>
    <t>City of Bryson, Jack County</t>
  </si>
  <si>
    <t>Replace three circuit breakers.</t>
  </si>
  <si>
    <t>0PT44272
(M3223)</t>
  </si>
  <si>
    <t>Royse Switch: Establish new 138 kV line terminal and disconnect existing Terrell 69 kV line</t>
  </si>
  <si>
    <t>Establish new 138 kV line terminal and disconnect existing Terrell 69 kV line</t>
  </si>
  <si>
    <t>0PT42598
(R985)</t>
  </si>
  <si>
    <t>Add  line terminal by installing a new 138 kV single-breaker terminal position.</t>
  </si>
  <si>
    <t>0PT40856
(R3029)</t>
  </si>
  <si>
    <t>AJ Swope Switch : Establish 345 kV terminal</t>
  </si>
  <si>
    <t>Establish 345 kV terminal.</t>
  </si>
  <si>
    <t>Wall Street Sub : Convert Cedar Crest line terminal to 138 kV operation</t>
  </si>
  <si>
    <t xml:space="preserve">Upgrade existing bus to 3200A and convert Cedar Crest Line to 138 kV operation. </t>
  </si>
  <si>
    <t>Cedar Hill Switch : Upgrade relaying on auto #2</t>
  </si>
  <si>
    <t xml:space="preserve">Upgrade 345 kV auto #2 protection to provide redundancy for three phase faults. </t>
  </si>
  <si>
    <t>Taylor West Sub : Install bank #2 with one transformer and two feeder breakers</t>
  </si>
  <si>
    <t>0PT49495
(M4014)</t>
  </si>
  <si>
    <t>Collin  Switch : Install two reactors on the tertiary of autotransformer #2</t>
  </si>
  <si>
    <t>Install two 37.5 MVAR reactors on the tertiary of autotransformer #2.</t>
  </si>
  <si>
    <t>0PT47405
0PT46905</t>
  </si>
  <si>
    <t>Castleman Sub: Establish substation with one transformer and two feeder breakers</t>
  </si>
  <si>
    <t>City of Hewitt, McLennan County</t>
  </si>
  <si>
    <t>Matilda  Sub : Install transformer #3, #4, and associated switchgear</t>
  </si>
  <si>
    <t>Establish stations #3 and #4 with two transformers and eight switchgear feeder breakers.</t>
  </si>
  <si>
    <t>0PT48554 0PT49571 0PT50862 (R8646)</t>
  </si>
  <si>
    <t>SL Einstein – St. Lawrence 138 kV Line: Rebuild </t>
  </si>
  <si>
    <t>0PT47911 0PT47900 0PT50219 (R8626)</t>
  </si>
  <si>
    <t>SL Triangle - Yosemite 138kV Line: Rebuild</t>
  </si>
  <si>
    <t>Rebuild the Triangle - Yosemite 138 kV line.</t>
  </si>
  <si>
    <t>0PT50159 (R6191)</t>
  </si>
  <si>
    <t xml:space="preserve">Cut in the Waco West Switch - Temple 69 kV Line to the establish the new Bronze Age Switch. </t>
  </si>
  <si>
    <t>0PT50158
(R6191)</t>
  </si>
  <si>
    <t xml:space="preserve">Cut in the Waco West Switch - Temple 69 kV Line to the establish the new Eddy Switch.  </t>
  </si>
  <si>
    <t>0PT50157
(R6191)</t>
  </si>
  <si>
    <t xml:space="preserve">Cut in the Waco West Switch - Temple 69 kV Line to the establish the new Lorena Switch.  </t>
  </si>
  <si>
    <t>City of Waco, Bell County</t>
  </si>
  <si>
    <t>Cut in tiger Creek Switch on the Sam Switch - Tradinghouse Switch 345 Line.</t>
  </si>
  <si>
    <t>2 - 1590 ACSR Falcon</t>
  </si>
  <si>
    <t>0PT49807 0PT51085 (R8626)</t>
  </si>
  <si>
    <t>Rebuild a section of the Falcon Seaboard - Midland East 345 kV line.</t>
  </si>
  <si>
    <t>0PT49766 (R8634)</t>
  </si>
  <si>
    <t>Cut in for Edwards Tap - Edwards Sub 138 kV Line.</t>
  </si>
  <si>
    <t>Wood Multi - Pole</t>
  </si>
  <si>
    <t xml:space="preserve">Replace 555 polymer insulator assemblies on the Venus Switch to Sam Switch 345kV line with 555 glass bell insulator assemblies. </t>
  </si>
  <si>
    <t xml:space="preserve">795 ACSS Drake </t>
  </si>
  <si>
    <t>Replace Trigas Tap Structure 6/3A on Liggett Switch - Hackberry Switch 138 kV Line</t>
  </si>
  <si>
    <t xml:space="preserve">Steel 3 - Pole </t>
  </si>
  <si>
    <t>0PT48544 0PT48742 0PT50861 (R8638)</t>
  </si>
  <si>
    <t xml:space="preserve">Rebuild of the Yosemite  - Blue Acres 138 kV Line. </t>
  </si>
  <si>
    <t xml:space="preserve">Reconfigure and reterminate the Ferris Sub - Wilmer Sub 69 kV Line at the two (2) new terminals at Ferris Sub. </t>
  </si>
  <si>
    <t>0PT47905 (R8616)</t>
  </si>
  <si>
    <t>Rebuild the Blue Acres - Buchanan Ranch 138 kV line.</t>
  </si>
  <si>
    <t>0PT48846 0PT50051 (M4354)</t>
  </si>
  <si>
    <t>Cut-in the Allen Switch - Anna Switch 138 kV Line to establish Bloomdale 138 kV Switch</t>
  </si>
  <si>
    <t>0PT45958 0PT49410 (R8591)</t>
  </si>
  <si>
    <t xml:space="preserve">Rebuild  the Yucca Drive Switch – Crane Substation 69 kV Line between Structure 3/4 – Thorntonville Substation – Ward Switch and convert the circuit to 138 kV. </t>
  </si>
  <si>
    <t>0PT40562 0PT49411 (R8591)</t>
  </si>
  <si>
    <t>0PT47665 (M4329)</t>
  </si>
  <si>
    <t>0PT44505 (M5283)</t>
  </si>
  <si>
    <t>Everman Sw. - Cleburne Sw. 138 kV Line: Wilshire Sub Cut-In</t>
  </si>
  <si>
    <t xml:space="preserve">Line work associated to Cutting In Wilshire Substation. The work is occurring on the Everman Switch - Cleburne Switch 138 kV line. </t>
  </si>
  <si>
    <t>Install two 345 POIs to connect Oncor's Expanse Switch to WETT's Volta Switch.</t>
  </si>
  <si>
    <t>0PT43963 (R985)</t>
  </si>
  <si>
    <t>Rebuild the 69 kV Line using a conductor rated 1649 A or greater as a part of the Commerce - Royse 69 kV line conversion to 138 kV</t>
  </si>
  <si>
    <t>0PT45420 (M3223)</t>
  </si>
  <si>
    <t>0PT45228
(M3223)</t>
  </si>
  <si>
    <t>Re-terminate the Royse Switch - Blackland - Terrell Switch 138 kV Line to the Terrell Switch Station.</t>
  </si>
  <si>
    <t>0PT48019 (R8672)</t>
  </si>
  <si>
    <t>Cut into the Marrs Switch - Rolling Hills 138 kV Line to establish the new Rolling Hills Substation.</t>
  </si>
  <si>
    <t>Relocate a structure on the Watermill Switch - Parkdale Switch 138 kV Line.</t>
  </si>
  <si>
    <t>0PT47962 0PT49372 (R6220)</t>
  </si>
  <si>
    <t>0PT47961 0PT49224 (R6220)</t>
  </si>
  <si>
    <t>Terminate the idle Waco North Tap - Waco West Sub 138 kV Line on new steel monopole deadends to accommodate the new Waco Sanger Avenue Sub configuration</t>
  </si>
  <si>
    <t>0PT47958 0PT49225 (R6220)</t>
  </si>
  <si>
    <t xml:space="preserve">Reterminate the Waco West - Waco East Switch - Elm Mott 138 kV Line at its new terminal location at Waco Sanger Avenue Sub. </t>
  </si>
  <si>
    <t>0PT47634 (M3205)</t>
  </si>
  <si>
    <t>Greenbrier Switch - Royse Switch 138 kV Line: Blackstock Substation Cut-In</t>
  </si>
  <si>
    <t>Cut in the Greenbrier Switch - Royse Switch 138 kV Line to establish the new Blackstock Substation.</t>
  </si>
  <si>
    <t>City of Dallas,  Dallas County</t>
  </si>
  <si>
    <t xml:space="preserve">Replacing the one existing UG Transmission HPFF Pressurization Plants at Preston North Sub with a new HPFF Pressurization Plant. </t>
  </si>
  <si>
    <t>0PT46976 (M4336)</t>
  </si>
  <si>
    <t xml:space="preserve">Payne – MEMC Southwest Tap 138 kV Line: Rebuild </t>
  </si>
  <si>
    <t>0PT46563 (M4071)</t>
  </si>
  <si>
    <t>0PT46499 (R985)</t>
  </si>
  <si>
    <t>Rebuild 0.7 miles of the Mountain Creek Switch - West Dallas Sub 138 kV Line and 0.93 miles of the Mountain Creek Switch - West Levee Switch 138 kV Line.</t>
  </si>
  <si>
    <t>0PT44573
(R6160)</t>
  </si>
  <si>
    <t>0PT49552
(M3228)</t>
  </si>
  <si>
    <t xml:space="preserve">Cut in the Royse  Switch - Shamburger Switch 345 kV Line to establish the new Poetry Switch. </t>
  </si>
  <si>
    <t>0PT47963 (R6220)</t>
  </si>
  <si>
    <t>Reroute the Waco West Switch - McGregor Phillips Switch 69 kV Line around the rebuilt Waco Sanger Avenue Sub</t>
  </si>
  <si>
    <t>0PT45417
(M3223)</t>
  </si>
  <si>
    <t>0PT48909 0PT49546 (R6138)</t>
  </si>
  <si>
    <t>0PT48044 (M5231)</t>
  </si>
  <si>
    <t>City of Burleson, Tarrant County</t>
  </si>
  <si>
    <t>0PT48279 (M4326)</t>
  </si>
  <si>
    <t>Rebuild the Italy Sub - Milford Exxon Tap section of the Italy Sub - Hillsboro Switch 69 kV Line.</t>
  </si>
  <si>
    <t>Install a second circuit on the Pintail - Teal 138 kV line from Taylor West to Teal</t>
  </si>
  <si>
    <t>City of Marlin,
Falls County</t>
  </si>
  <si>
    <t>Line work associated to Reterminating Marlin Switch.</t>
  </si>
  <si>
    <t>0PT41465
(R1752)</t>
  </si>
  <si>
    <t>0PT41466
(R1752)</t>
  </si>
  <si>
    <t>0PT50250 (R6260)</t>
  </si>
  <si>
    <t>City of Gorman, Comanche County</t>
  </si>
  <si>
    <t>0PT48097 0PT49201 (R6172)</t>
  </si>
  <si>
    <t>McGregor Phillips Tap Switch - Waco West Switch 69 kV Line : Rebuild Structure 15/2 to Harris Creek Sub</t>
  </si>
  <si>
    <t xml:space="preserve">Rebuild from structure 15/2 to Harris Creek Sub on double circuit monopoles with one circuit installed. </t>
  </si>
  <si>
    <t>0PT49982
(R6094)</t>
  </si>
  <si>
    <t xml:space="preserve">Rebuild Yucca Drive Switch – Structure 3/6 – Thorntonville Sub – Ward Switch – Royalty – Coyanosa – Blair Lake Sub – Wolfcamp Tap – Courtney Creek 69 kV line and convert the circuit to 138 kV. </t>
  </si>
  <si>
    <t>City of Burleson,
Johnson County</t>
  </si>
  <si>
    <t>Terrell Switch - Kaufman Northwest - Seagoville Switch 138 kV Line: Retermination at Terrell Switch</t>
  </si>
  <si>
    <t>Re-terminate the Terrell Switch - Kaufman Northwest - Seagoville Switch 138 kV Line to the Terrell Switch Station.</t>
  </si>
  <si>
    <t>Forest Hill Sub: Install bank #3 with one transformer and three feeder breakers</t>
  </si>
  <si>
    <t>0PT02608
0PT44837
(R9022)</t>
  </si>
  <si>
    <t>This line is a shared ownership with Brazos and Brazos will reimburse Oncor for their portion of the cost.</t>
  </si>
  <si>
    <t>Pin Oak Switch - Fairfield West Switch 138 kV Line: Rebuild Fairfield Switch (BEPC) - Big Brown Tap</t>
  </si>
  <si>
    <t>Rebuild the 2.8 mile Pin Oak Switch – Fairfield West Switch 138 kV Line section from Fairfield Switch (BEPC) to Big Brown Tap using double circuit structures with one circuit in place.</t>
  </si>
  <si>
    <t>City of Bruceville-Eddy, McLennan County</t>
  </si>
  <si>
    <t>City of Henderson,  Rusk County</t>
  </si>
  <si>
    <t>Falcon Seaboard - Midland East 345 kV Line: Replace Structures 61/2-61/5</t>
  </si>
  <si>
    <t xml:space="preserve"> Ellis and Hill Counties</t>
  </si>
  <si>
    <t>Martin and Midland Counties</t>
  </si>
  <si>
    <t>Waco East Switch - Bellmead Sub 138 kV Line: Retermination at Waco East</t>
  </si>
  <si>
    <t xml:space="preserve">Reterminate the Waco East Switch - Bellmead Sub 138 kV Line at its new terminal location at McLane Switch. </t>
  </si>
  <si>
    <t>Expanse Switch - Volta Switch 345 kV Line: Tie Lines</t>
  </si>
  <si>
    <t>City of Royse City,
Hunt &amp; Collin Counties</t>
  </si>
  <si>
    <t>0PT45229 0PT48785
(M3223)</t>
  </si>
  <si>
    <t>0PT47024
(R6191)</t>
  </si>
  <si>
    <t>Waco West Switch - Temple 69 kV Line: Convert to 138 kV</t>
  </si>
  <si>
    <t>0PT41464 (R1752)</t>
  </si>
  <si>
    <t>Marrs Switch - Rolling Hills 138 kV Line: Rolling Hills Substation Cut In</t>
  </si>
  <si>
    <t>Waco West Switch - Temple Elm Creek Switch 138 kV Line : Waco Sanger Avenue Sub Cut In</t>
  </si>
  <si>
    <t>Waco North Sub - Waco West Sub 138 kV Line : Waco Sanger Avenue Sub Cut In</t>
  </si>
  <si>
    <t>Re-terminate the Commerce Substation - Royse Switch 69 kV Line into Commerce Switch.</t>
  </si>
  <si>
    <t>Oncor to establish Revolution 138 kV Switch to provide a point-of-interconnection for a solar generator</t>
  </si>
  <si>
    <t>Waco West Switch - McGregor Phillips Switch 69 kV Line : Waco Sanger Avenue Sub Cut In</t>
  </si>
  <si>
    <t>Everman Switch - Burleson Switch 138 kV Line: Cut-in to Est Rendon Sub</t>
  </si>
  <si>
    <t xml:space="preserve">Cut in the Everman Switch - Burleson Switch 138 kV line to establish the new Rendon Substation. </t>
  </si>
  <si>
    <t>0PT50482 (R6211)</t>
  </si>
  <si>
    <t>0PT48105 (M4323)</t>
  </si>
  <si>
    <t>0PT46378 (M4212)</t>
  </si>
  <si>
    <t>0PT49494 (M4013)</t>
  </si>
  <si>
    <t>Potter County</t>
  </si>
  <si>
    <t>0PT48536     0PT49159 (R8642)</t>
  </si>
  <si>
    <t>0PT48339 0PT48464
(R6094)</t>
  </si>
  <si>
    <t>0PT47103 0PT47345 (R8618)</t>
  </si>
  <si>
    <t>0PT42928
0PT44208
0PT49193</t>
  </si>
  <si>
    <t>0PT45041
0PT49586
(R6210)</t>
  </si>
  <si>
    <t>0PT48541
0PT46372
0PT47882
0PT48590
(R8634)</t>
  </si>
  <si>
    <t>0PT44256
0PT44755</t>
  </si>
  <si>
    <t>Application Filed 1/18/2022. Final Order issued on 12/15/2022.</t>
  </si>
  <si>
    <t>Morgan Creek Switch - Sun Switch 138 kV Line : Structure Replacement</t>
  </si>
  <si>
    <t>0PT50618</t>
  </si>
  <si>
    <t>0PT49480</t>
  </si>
  <si>
    <t>Graham Plant Switch - Breckenridge-Leon Switch 138 kV Line : Substation reconfiguration</t>
  </si>
  <si>
    <t>Royse Switch - Nevada 138 kV Line: Blackstock Substation Cut-In</t>
  </si>
  <si>
    <t>Odessa EHV Switch - Spraberry Switch 138 kV Line : Establish Tesoro Switch</t>
  </si>
  <si>
    <t>Hutto Switch - Gilleland Creek Switch 138 kV line: Cut-In to Establish Star Ranch Sub</t>
  </si>
  <si>
    <t>Taylor Switch - Sandow Switch 138 kV Line : Cut-in for Rookie Switch</t>
  </si>
  <si>
    <t>Consavvy Switch - Quail Switch 345 kV Line : Establish Tesoro Switch</t>
  </si>
  <si>
    <t xml:space="preserve">Establish 69 kV point of interconnection (POI).
</t>
  </si>
  <si>
    <t>Elm Mott Switch:  Add a line terminal</t>
  </si>
  <si>
    <t>Add a line terminal to convert 69 kV Waco East Switch line to 138 kV</t>
  </si>
  <si>
    <t>0PT46385</t>
  </si>
  <si>
    <t>0PT47856</t>
  </si>
  <si>
    <t>Keller Wall Price - Keller Magnolia 138 kV Transmission Line and Keller Wall Price - Roanoke 138 kV Rebuild</t>
  </si>
  <si>
    <t>Tarrant County</t>
  </si>
  <si>
    <t>Construct the new 138 kV transmission line connecting the proposed Keller Wall Price Switch to the existing Keller Magnolia Tap; rebuild the existing 138 kV line from the Keller Wall Price Substation to the existing Keller Magnolia Tap.</t>
  </si>
  <si>
    <t>5,658,000 (t-line)  6,360,000(stations)</t>
  </si>
  <si>
    <t>Steel Poles</t>
  </si>
  <si>
    <t>Project No.  0PT49133  - Keller Wall Price – Keller Magnolia 138 kV Transmission Line Project (“KWP-KM”) and Keller Wall Price – Roanoke 138 kV Rebuild Project (“KWP-R”)</t>
  </si>
  <si>
    <t xml:space="preserve"> Estimated cost included in CCN Application </t>
  </si>
  <si>
    <t xml:space="preserve">KWP- KM </t>
  </si>
  <si>
    <t xml:space="preserve">KWP - R </t>
  </si>
  <si>
    <t>0PT50897 (R8672)</t>
  </si>
  <si>
    <t>Replace and restring structure to accommodate Morgan Creek - Barber Lake 138 kV Line.</t>
  </si>
  <si>
    <t>Cut in the Breckenridge - Graham line 69 kV to re-establish Southbend Sub.</t>
  </si>
  <si>
    <t>Wood H - Frame</t>
  </si>
  <si>
    <t xml:space="preserve">Retermination of the Graham Plant Switch - Breckenridge-Leon Switch 138 kV Line to establish the higher voltage of South bend Sub. </t>
  </si>
  <si>
    <t>0PT50337 (M3205)</t>
  </si>
  <si>
    <t>0PT48041 (M4322)</t>
  </si>
  <si>
    <t>0PT49251 (R3029)</t>
  </si>
  <si>
    <t>0PT49236 (M4338)</t>
  </si>
  <si>
    <t>Grayson County</t>
  </si>
  <si>
    <t xml:space="preserve">Cut in the Stone Creek  Switch - Whitesboro Jordan Sub 138 kV Line to establish the new Southmayd Switch. </t>
  </si>
  <si>
    <t>Cut into the Odessa EHV Switch - Spraberry Switch 138 kV Line to establish the new Tesoro Switch.</t>
  </si>
  <si>
    <t>0PT47633 (R6178)</t>
  </si>
  <si>
    <t>Steel 3-pole, Steel Pole, Steel H-Frame, Steel Pole</t>
  </si>
  <si>
    <t>0PT47794 (R6219)</t>
  </si>
  <si>
    <t xml:space="preserve">Cut in the Taylor Switch - Sandow Switch 138 Line to establish the new Rookie Switch. </t>
  </si>
  <si>
    <t>0PT48667 0PT49223 (M4137)</t>
  </si>
  <si>
    <t>0PT46380
(M4212)</t>
  </si>
  <si>
    <t>Cut into the Consavvy Switch - Quail Switch 345 kV Line to establish the new Tesoro Switch.</t>
  </si>
  <si>
    <t>0PT48664 (M4137)</t>
  </si>
  <si>
    <t>0PT50372 (R8581)</t>
  </si>
  <si>
    <t>0PT50371 (R8581)</t>
  </si>
  <si>
    <t>Wood  3 - Pole, Wood H-Frame</t>
  </si>
  <si>
    <t>Templeton Sub: Establish substation with one transformer</t>
  </si>
  <si>
    <t>0PT50249
(R6260)</t>
  </si>
  <si>
    <t>Ellison Springs POI: Establish 69 kV point of interconnection (POI)</t>
  </si>
  <si>
    <t>City of De Leon, Comanche County</t>
  </si>
  <si>
    <t>0PT44334 (R6147)</t>
  </si>
  <si>
    <t>Industrial Blvd Switch : Replace three overdutied breakers</t>
  </si>
  <si>
    <t>Replace 138 kV overdutied circuit breakers</t>
  </si>
  <si>
    <t>0PT48773 (R8606)</t>
  </si>
  <si>
    <t>South Midland Switch : Reconfigure the 138 kV high side</t>
  </si>
  <si>
    <t>Lake Texoma Sub : Replace transformer #1 and install transformer #2</t>
  </si>
  <si>
    <t>Replace transformer #1 and install transformer #2</t>
  </si>
  <si>
    <t>Line work associated with the conversion of the Cedar Crest-Wall Street Line from 69 kV to 138 kV operation. Reterminate line from Cedar Crest Sub to Cedar Crest Switch.</t>
  </si>
  <si>
    <t>Rebuild the Payne-MEMC Southwest Tap 138 kV Line</t>
  </si>
  <si>
    <t>Build two additional points of delivery from Pebble Creek Switch-Compass Station 138kV</t>
  </si>
  <si>
    <t>Rebuild the SL Einstein – St. Lawrence 138 kV Line</t>
  </si>
  <si>
    <t>0PT48698
0PT48727
 (M4330)</t>
  </si>
  <si>
    <t>City of Rowlett &amp; Garland, Dallas County</t>
  </si>
  <si>
    <t>Steel 3-Pole, Steel H –Frame Switch, Steel Pole</t>
  </si>
  <si>
    <t>Wood 3-Pole, Wood H-Frame</t>
  </si>
  <si>
    <t>Upgrade relaying on auto #2.</t>
  </si>
  <si>
    <t>Replace various oil pumps on Auto #2.</t>
  </si>
  <si>
    <t>Replace various H frames on Gainesville Tap 69 SWT 211(N.O)-Gainesville East Tap 69 SWT 205.</t>
  </si>
  <si>
    <t>0PT49258 0P48066 (R3028)</t>
  </si>
  <si>
    <t xml:space="preserve">Cut in the Alibates Switch - Tule Canyon Switch 345 kV Line to establish the new Midpoint Switch. </t>
  </si>
  <si>
    <t>Steel Lattice Towers</t>
  </si>
  <si>
    <t xml:space="preserve">Breckenridge - Graham 69 kV Line : South Bend Station Re-termination </t>
  </si>
  <si>
    <t>Cut-in the Templeton Substation into the Ennis West Switch - Sterrett Switch 138 kV Line</t>
  </si>
  <si>
    <t>0PT47361
0PT47104
(M4332)</t>
  </si>
  <si>
    <t>Reconfigure the 138 kV high side</t>
  </si>
  <si>
    <t>0PT51479</t>
  </si>
  <si>
    <t>Watermill BKR 45 Switch - Parkdale BKR 590 Switch 138 kV Line : Install Insulator on 52 Structures</t>
  </si>
  <si>
    <t>City of Hutchins and Wilmer, Dallas County</t>
  </si>
  <si>
    <t>1431 ACSR Plover</t>
  </si>
  <si>
    <t>Single Steel Pole</t>
  </si>
  <si>
    <t>SL Alibates Switch - Tule Canyon Switch 345 kV Line: Establish Midpoint Switch for point of interconnection (POI)</t>
  </si>
  <si>
    <t>AJ Swope Switch - Carol Wind POI 345 kV Line : Install Line for point of interconnection (POI)</t>
  </si>
  <si>
    <t xml:space="preserve"> Establish 345 kV point of interconnection (POI)</t>
  </si>
  <si>
    <t>Lattice Tower</t>
  </si>
  <si>
    <t xml:space="preserve"> Steel H-Frame, Wood H-Frame</t>
  </si>
  <si>
    <t>Steel Pole, Wood H-Frame, Wood Pole</t>
  </si>
  <si>
    <t>Cedar Crest Switch - Dealey Street - West Levee Switch 138 kV Line: Reconductor</t>
  </si>
  <si>
    <t>Reconductor the T27 - Dealey Street - West Levee Switch section of the Cedar Crest Switch - Dealey Street - West Levee Switch 138 kV line.</t>
  </si>
  <si>
    <t>Wink Switch Autotransformer #1 - Wink Switch 69 kV Line: Re-termination</t>
  </si>
  <si>
    <t>Install insulators on various poles on Watermill - Parkdale 138 kV line.</t>
  </si>
  <si>
    <t>Midessa South Switch - Odessa EHV Switch 345 kV Line : Establish Tesoro Switch</t>
  </si>
  <si>
    <t>0PT49133
0PT51087
0PT51249  0PT51093     0PT51094      0PT51095       0PT51096</t>
  </si>
  <si>
    <t>Built the two (2) new tie lines between Oncor's Lavender station and Stream's Focus station</t>
  </si>
  <si>
    <t>Jewett-Long Lake-Palestine South 138 kV Line: Relocate Structure 2/9</t>
  </si>
  <si>
    <t>Blair Lake Substation-Courtney Creek Switch 69 kV Line: Conversion to 138 kV</t>
  </si>
  <si>
    <t>Bell County East Switch-TNP One (TNMP) Switch 345 kV Line: Cut-in to establish Brangus Switch</t>
  </si>
  <si>
    <t>SL South Midland – Pecan Grove 138 kV Line: Rebuild</t>
  </si>
  <si>
    <t>Mountain Creek Switch-West Dallas Sub-West Levee Switch 138kV Line: Structure Replacement</t>
  </si>
  <si>
    <t>Cut into  the Midessa South Switch - Odessa EHV Switch 345 kV Line to establish the new Tesoro Switch.</t>
  </si>
  <si>
    <t>Install transformer #2 with  two feeder breakers.</t>
  </si>
  <si>
    <t>0PT45225 
0PT49226 
(M4292)</t>
  </si>
  <si>
    <t>0PT48054 0PT48267 (R944)</t>
  </si>
  <si>
    <t>0PT41200 0PT51456
(R944)</t>
  </si>
  <si>
    <t>0PT46851 0PT47714 0PT48213 (R6211)</t>
  </si>
  <si>
    <t>0PT46136 
0PT48269 
(R6094)</t>
  </si>
  <si>
    <t>0PT46327 0PT49964
(R6190)</t>
  </si>
  <si>
    <t>0PT47525 0PT50782</t>
  </si>
  <si>
    <t>0PT41021 
(M5222)</t>
  </si>
  <si>
    <t>Driver Sub - DJ Hutt 138 kV: Station Tie Line Build</t>
  </si>
  <si>
    <t>Cedar Crest Switch - Sargent RD Sub 138 kV Line : Reterminate at Cedar Crest SW</t>
  </si>
  <si>
    <t>Ward Switch - Royalty Sub 69 kV Line : Conversion to 138 kV</t>
  </si>
  <si>
    <t>0PT46488</t>
  </si>
  <si>
    <t>0PT49588</t>
  </si>
  <si>
    <t>Calmont Switch - Benbrook  Switch 138 kV Line: Add OPGW</t>
  </si>
  <si>
    <t>0PT50003</t>
  </si>
  <si>
    <t>0PT39896
0PT40341
0PT39625
0PT41983  
0PT39632 (25.7%)   
0PT39633 (55.3%)
0PT40608
0PT44515
0PT44516
(R3008) 
(R3003)
(R3001)</t>
  </si>
  <si>
    <t>0PT49517 (R8674)</t>
  </si>
  <si>
    <t>0PT45019 (M4071)</t>
  </si>
  <si>
    <t>Reterminate the Cedar Crest SW – Sargent Road Sub 138 kV Line from its existing bay to its new bay.</t>
  </si>
  <si>
    <t>City of Grandfalls, Ward County</t>
  </si>
  <si>
    <t xml:space="preserve">Rebuild the Ward Switch – Royalty Substation section of the Yucca Drive Switch – Crane Substation 69 kV Line. </t>
  </si>
  <si>
    <t>0PT45959 0PT49227 (R8591)</t>
  </si>
  <si>
    <t>1926.9 ACSS/TW Cumberland, 959.6 ACSS/TW Suwannee</t>
  </si>
  <si>
    <t xml:space="preserve">959.6 ACSS/TW Suwannee </t>
  </si>
  <si>
    <t xml:space="preserve">Steel 3-pole, Steel Pole, Steel H-Frame, </t>
  </si>
  <si>
    <t xml:space="preserve">0.1
</t>
  </si>
  <si>
    <t xml:space="preserve">0.12
</t>
  </si>
  <si>
    <t>Install OPGW from Calmont Switch to Benbrook Switch.</t>
  </si>
  <si>
    <t>0PT48043 (R6226)</t>
  </si>
  <si>
    <t xml:space="preserve">Quartz Sand Switch: Establish 138 kV station </t>
  </si>
  <si>
    <t>City of Stanton, Glasscock County</t>
  </si>
  <si>
    <t>Establish as a 5-breaker 138 kV breaker-and-a-half bus arrangement.</t>
  </si>
  <si>
    <t>Raceway Switch : Establish 138 kV, 3 breaker ring bus station for point of interconnection (POI)</t>
  </si>
  <si>
    <t>Establish 138 kV, 3 breaker ring bus station for point of interconnection (POI).</t>
  </si>
  <si>
    <t>Bear Pen Switch: Establish 345 kV station for point of interconnection (POI)</t>
  </si>
  <si>
    <t>Establish 345 kV station for point of interconnection (POI)</t>
  </si>
  <si>
    <t>Dos Rios Switch: Establish 138 kV station for point of interconnection (POI)</t>
  </si>
  <si>
    <t>Establish 138 kV station for point of interconnection (POI).</t>
  </si>
  <si>
    <t>Comanche Switch : Replace two 138 kV circuit breakers</t>
  </si>
  <si>
    <t>Denton Creek Switch: Establish 138 kV station for point of interconnection (POI)</t>
  </si>
  <si>
    <t>Ennis West Switch - Sterrett Switch 138 kV Line: Cut In Templeton Substation</t>
  </si>
  <si>
    <t xml:space="preserve">Stone Creek  Switch - Whitesboro Jordan Sub 138 kV Line : Cut-in Southmayd Switch </t>
  </si>
  <si>
    <t xml:space="preserve">Cut-in the Hutto Switch - Gilleland Creek 138 kV line to establish the new Starr Ranch Sub. </t>
  </si>
  <si>
    <t>Install one span of wire to connect the customer owned transmission line for point of interconnection (POI)</t>
  </si>
  <si>
    <t>Dermott Switch - Endurance Park Storage POI 138 kV Line : Install line for point of interconnection (POI)</t>
  </si>
  <si>
    <t>Install a 138 kV Point of Interconnection (POI).</t>
  </si>
  <si>
    <t>Andrews County South Switch - Fullerton Switch 138 kV Line : POI for point of interconnection</t>
  </si>
  <si>
    <t>Rebuild the Wink Basin Sub - Wink Gulf Tap 69 kV section on the Wink Basin Tap No 1 East 69 kV line</t>
  </si>
  <si>
    <t xml:space="preserve">Rebuild the Shifting Sands Sub - Wink Gulf Tap 69 kV section on the Wink Switch - Keystone No 1 East 69 kV line. </t>
  </si>
  <si>
    <t xml:space="preserve">2-1926.9 ACSS/TW Suwanee </t>
  </si>
  <si>
    <t>Horseshoe Springs Switch - Riverton Switch 138 kV Line : Install Old Michigan point of delivery (POD)</t>
  </si>
  <si>
    <t>Buzzard Draw Switch - Getty Vealmoor Tap 138 kV Line : Install point of delivery (POD)</t>
  </si>
  <si>
    <t>Buzzard Draw Switch - Getty Vealmoor Tap 138 kV Line : Install Wildhorse point of delivery (POD)</t>
  </si>
  <si>
    <t>Buzzard Draw Switch – Getty Vealmoor Tap 138 kV Line: Install High Plains point of delivery (POD)</t>
  </si>
  <si>
    <t xml:space="preserve">Establish High Plains point of delivery (POD) </t>
  </si>
  <si>
    <t>Mankin Switch – Kaufman Northwest Switch 138 kV Line: Will White point of interconnection (POI)</t>
  </si>
  <si>
    <t>Establish the Will White point of interconnection (POI)</t>
  </si>
  <si>
    <t>Windmill Switch - AJ Swope Switch 345 kV Line : Wallaby Switch Cut In for point of interconnection (POI)</t>
  </si>
  <si>
    <t>Farmersville Switch - Monticello Switch 345 kV North Circuit Line : Install a 345 kV point of interconnection (POI)</t>
  </si>
  <si>
    <t>Installing two single circuit 3-pole structures to cut in the Farmersville Switch - Monticello Switch 345kV Line to the new Birthright Switch creating a 345 kV point-of-interconnection (POI)</t>
  </si>
  <si>
    <t>Farmersville Switch - Monticello Switch 345 kV South Circuit Line : Install a 345 kV point-of-interconnection (POI)</t>
  </si>
  <si>
    <t>Steel 3-Pole, Steel Lattice Tower, Steel Pole</t>
  </si>
  <si>
    <t>Provide a 138 kV point of delivery (POD)</t>
  </si>
  <si>
    <t>Rebuild Wink Switch - Wink Basin 69 kV section on the Wink Switch - Keystone No 1 East 69 kV Line.</t>
  </si>
  <si>
    <t>Buzzard Draw – Lamesa Switch 138 kV line: Install Hardy Morgan point of interconnection (POI)</t>
  </si>
  <si>
    <t>Establish Hardy Morgan point of interconnection (POI)</t>
  </si>
  <si>
    <t>Quarry Field Switch - Wink Switch 138 kV Line : Install Yantis Ranch point of delivery (POD)</t>
  </si>
  <si>
    <t>Establish Yantis Ranch point of delivery (POD)</t>
  </si>
  <si>
    <t>Sandhills Tap - Sandhills Sub 138 kV Line: Schumm point of delivery (POD)</t>
  </si>
  <si>
    <t>Provide a 138 kV point of delivery (POD) on the Sandhills Tap - Sandhills 138 kV Line Section.</t>
  </si>
  <si>
    <t>Spraberry Switch - Polecat Switch 138 kV line: Establish Meyers Draw point of delivery (POD)</t>
  </si>
  <si>
    <t>Establish Meyers Draw Point of Delivery (POD)</t>
  </si>
  <si>
    <t>Quarry Field  Switch - Wink Switch 138 kV Line : Install Ashby point of delivery (POD)</t>
  </si>
  <si>
    <t>Winkler County</t>
  </si>
  <si>
    <t>Establish the point of delivery (POD) on the Quarry Field Switch – Wink Switch 138 kV Line</t>
  </si>
  <si>
    <t>Glass Ranch Switch - Sale Ranch Switch 138 kV Line : Red Sand point of delivery (POD)</t>
  </si>
  <si>
    <t>Establish Red Sand Point of Delivery (POD)</t>
  </si>
  <si>
    <t>Barber Lake Switch - Morgan Creek Switch 138 kV Line : Install Moser Canyon point of delivery (POD)</t>
  </si>
  <si>
    <t>Rebuild 0.4-miles of the Barber Lake Switch - Morgan Creek Switch 138kV Line East Circuit to establish the Moser Canyon point of delivery (POD)</t>
  </si>
  <si>
    <t>Steel 3-Pole, Steel H-Frame, Steel Pole, Wood Pole</t>
  </si>
  <si>
    <t>Farmersville Switch - Monticello Switch 345 kV Line : Cut-in Saltillo Switch</t>
  </si>
  <si>
    <t>Payne Switch - Royse City 138 kV Line: Rebuild Greenbrier Switch for point of interconnection (POI)</t>
  </si>
  <si>
    <t>Rebuild the Greenbrier Switch point of interconnection (POI)</t>
  </si>
  <si>
    <t>Desoto Pleasant Run - Desoto Hampton Road 138-kV Line Reconductor</t>
  </si>
  <si>
    <t>Reconductor the 2.1 mile Desoto Pleasant Run - Cedar Hill section of the Watermill - Cedar Hill 138 kV Line</t>
  </si>
  <si>
    <t>Spraberry Switch - Polecat Switch 138 kV Line: Install Stephenson Lake point of delivery (POD)</t>
  </si>
  <si>
    <t>Establish Stephenson Lake Point of Delivery (POD) on the Spraberry-Polecat 138 kV Line</t>
  </si>
  <si>
    <t>Lake Creek Switch - Jewett Switch 138 kV Line: Install Riesel Switch</t>
  </si>
  <si>
    <t>Temple Switch - Lake Creek Switch 345 kV Line: Cut-in to Establish Belfalls Switch</t>
  </si>
  <si>
    <t>Sale Ranch  Switch - Natural Dam Switch 138 kV Line : Install Rock Lake point of delivery (POD)</t>
  </si>
  <si>
    <t>Provide a 138 kV point of delivery (POD) on the Sale Ranch - Natural Dam 138 kV Line</t>
  </si>
  <si>
    <t>Wolf Switch - Moss Switch 345 kV Line : Cut-in Meteor Switch 345 kV</t>
  </si>
  <si>
    <t xml:space="preserve">Cut in the Wolf Switch - Moss Switch 345 kV Line to establish the new Meteor Switch 345 kV </t>
  </si>
  <si>
    <t>2- 1926.9 ACSS/TW Cumberland</t>
  </si>
  <si>
    <t>Watermill Switch - Parkdale Switch 138 kV Line: Cut-in Lavender Switch</t>
  </si>
  <si>
    <t>Cut in the Watermill Switch - Parkdale Switch 138 kV Line to establish the new Lavender Switch</t>
  </si>
  <si>
    <t>Kemp Ranch Switch - Sardis Switch 138 kV Line : Cut-in Newton Branch Sub</t>
  </si>
  <si>
    <t>Krum West Switch - Hummingbird Storage POI 345 kV Line: Install Line</t>
  </si>
  <si>
    <t>Hicks Switch - Roanoke Switch 138 kV Line : Install Elizabethtown  point of interconnection (POI)</t>
  </si>
  <si>
    <t>Bell County East Switch - Chillingham POI 345 kV Line: Install Line for point of interconnection (POI)</t>
  </si>
  <si>
    <t>Bell County East Switch - Five Wells POI 345 kV Line: Install Line for point of interconnection (POI)</t>
  </si>
  <si>
    <t>Morgan Creek Switch - McDonald Road 138 kV Line : Install Navigation Sub</t>
  </si>
  <si>
    <t>SL Blue Acres Sub - Grey Well Draw Sub 138 kV Line : Rebuild</t>
  </si>
  <si>
    <t>Tyson Nick Solar: Establish a 138kV POI for customer's generator at Toco Switch</t>
  </si>
  <si>
    <t>1534.0 ACAR, 795 ACSR DRAKE</t>
  </si>
  <si>
    <t>Cut-in the Horseshoe Springs Switch - Riverton Switch 138 kV Line to establish the new Delaware River Switch</t>
  </si>
  <si>
    <t>Wink Switch - Aroya Switch 138 kV Line : Establish White Dune 138 kV point of delivery (POD)</t>
  </si>
  <si>
    <t>Provide a 138 kV point-of-delivery (POD) on the Wink Switch - Aroya Switch 138 kV Line Section.</t>
  </si>
  <si>
    <t>Wolf Switch - Wink Switch 138 kV Line : Establish Arenosa 138 kV point of delivery (POD)</t>
  </si>
  <si>
    <t xml:space="preserve">Provide a 138 kV point-of-delivery (POD) on the Wolf Switch - Wink Switch 138 kV Line Section. </t>
  </si>
  <si>
    <t>City of Brownsboro, City of Chandler, Henderson County</t>
  </si>
  <si>
    <t>Rebuild the first 12.7 miles of the Yucca Drive Switch - Moss Switch 138 kV Line, starting at Moss Switch.</t>
  </si>
  <si>
    <t>Waco West Switch - Temple Elm Creek Switch 138 kV Line: Install McGuffey point of delivery (POD)</t>
  </si>
  <si>
    <t>Flat Iron Substation - Barr Ranch Switch - Quickriver Tap 138 kV Line: Install Bull Head point of delivery (POD)</t>
  </si>
  <si>
    <t>Temple Elm Creek Switch - Belton Switch 138 kV Line : Install Pepper Creek Switch</t>
  </si>
  <si>
    <t>1926.9 ACSS/TW Cumberland , 959.6 ACSS/TW  Suwannee</t>
  </si>
  <si>
    <t>Steel 2-Pole, Steel 3-Pole, Steel Pole</t>
  </si>
  <si>
    <t>Cut into the Odessa Sub- Midessa South Sw. 138 kV Line to establish the new Tesoro Sw.</t>
  </si>
  <si>
    <t>Steel 2-Pole, Steel Multi-pole, Steel Pole</t>
  </si>
  <si>
    <t>Monahans, Ward and Reeves Counties</t>
  </si>
  <si>
    <t>Monahans, Ward County</t>
  </si>
  <si>
    <t>Convert the 31.4 mile existing 69 kV Line to 138 kV operations. This conversion contains a rebuild of the Eddy - Troy line section.</t>
  </si>
  <si>
    <t>Rebuild the East Circuit of the Morgan Creek Switch - Barber Lake Switch 138 kV Line.</t>
  </si>
  <si>
    <t>1926.9 ACSS/TW Cumberland, 795 ACSR Drake</t>
  </si>
  <si>
    <t>Cut in the Waco West Switch - Temple Elm Creek Switch 138 kV Line at the Waco Sanger Avenue Sub.</t>
  </si>
  <si>
    <t>Line work associated with the hardening of the Bennett Road Switch – Bowie Switch 69 kV Line.</t>
  </si>
  <si>
    <t>2 -1926.9  ACSS/TW Cumberland</t>
  </si>
  <si>
    <t>Leon Switch - Dublin Sub 69 kV Line: Establish Ellison Springs 69 kV point of interconnection (POI)</t>
  </si>
  <si>
    <t>City of Midkiff,Upton County</t>
  </si>
  <si>
    <t>Nelson Switch : Establish a 138 kV point of interconnection (POI)</t>
  </si>
  <si>
    <t>Establish a 138 kV point of interconnection (POI) by installing one 138 kV, 3200 A circuit breaker in existing ring-bus.</t>
  </si>
  <si>
    <t>Rosenthal Sub: Establish one transformer with two feeder breakers and one tie breaker</t>
  </si>
  <si>
    <t>Establish one transformer with two feeder breakers and one tie breaker.</t>
  </si>
  <si>
    <t>City of Buffalo, Leon County</t>
  </si>
  <si>
    <t xml:space="preserve">Establish a new switching station with fifteen 138 kV breakers, two 345 kV breakers, two autotransformers, and four reactors. </t>
  </si>
  <si>
    <t>Install bank #2 and upgrade bank #1 with one transformer</t>
  </si>
  <si>
    <t>Upgrade relaying to suburban IV and replace feeder breakers.</t>
  </si>
  <si>
    <t>0PT38113
(M5278)</t>
  </si>
  <si>
    <t>Re-terminate the Wink Switch Autotransformer #1 - Wink Switch 69 kV Line on the Structure 1/2 - Wink Switch section.</t>
  </si>
  <si>
    <t>0PT49660
0PT48928
(R8670)</t>
  </si>
  <si>
    <t>0PT49486
(R8678)</t>
  </si>
  <si>
    <t>0PT47093
(M3063)</t>
  </si>
  <si>
    <t>0PT49018
(R6231)</t>
  </si>
  <si>
    <t>0PT49981
(M3500)</t>
  </si>
  <si>
    <t>0PT51082</t>
  </si>
  <si>
    <t>City of Southmayd, Cooke County and Grayson County</t>
  </si>
  <si>
    <t>Wood H Frame</t>
  </si>
  <si>
    <t>Application Filed 1/12/2023.  Received Notice of Approval 4/5/23</t>
  </si>
  <si>
    <t>Cut-In to Establish South Hewitt Sub</t>
  </si>
  <si>
    <t>Cut in the Waco West - Temple 69 kV Line at the newly established Castleman Sub</t>
  </si>
  <si>
    <t>City of Mt Vernon, Franklin County</t>
  </si>
  <si>
    <t>Stone Creek Switch BKR 15445 and BKR 15450 - Gainesville East Tap 69 kV SWT 205</t>
  </si>
  <si>
    <t>Replace various H-Frames on Stone Creek - Gainesville 69 kV line.</t>
  </si>
  <si>
    <t>Lufkin Switch - Redland Switch 138 kV Line: Kolb Lake POD</t>
  </si>
  <si>
    <t xml:space="preserve">Provide a 138 kV point of delivery to Kolb Lake POD </t>
  </si>
  <si>
    <t>Montfort - Shankle 138 kV Line: Replaced all poles for 5 structures(GLT)</t>
  </si>
  <si>
    <t>Ellis County &amp; Navarro County</t>
  </si>
  <si>
    <t>Replace various structures on Montfort - Shankle 138 kV Line.</t>
  </si>
  <si>
    <t>25.10(c)(5)(B)</t>
  </si>
  <si>
    <t>Steel 2-Pole, Steel Pole</t>
  </si>
  <si>
    <t>1233.6 ACSS/TW Yukon, 959.6 ACSS/TW Suwannee</t>
  </si>
  <si>
    <t>Steel 2- Pole, Steel Pole</t>
  </si>
  <si>
    <t>0PT42416
0PT44921 (M4292)</t>
  </si>
  <si>
    <t xml:space="preserve"> Steel 3-Pole, Steel Pole</t>
  </si>
  <si>
    <t>0PT46954
0PT48954 (R8612)</t>
  </si>
  <si>
    <t>Hurst - Bell 138 kV Line: Bell Helicopter point of delivery (POD)</t>
  </si>
  <si>
    <t>Steel 2- Pole</t>
  </si>
  <si>
    <t>0PT46764 0PT50786 (M4175)</t>
  </si>
  <si>
    <t>Steel 3- Pole</t>
  </si>
  <si>
    <t>Rebuild the 5.5 mile SL Blue Acres Sub - Grey Well Draw Sub 138 kV Line with double circuit capable structures.</t>
  </si>
  <si>
    <t>0PT50224 0PT49040
(R6165)</t>
  </si>
  <si>
    <t>0PT48553  0PT49641 0PT51256 (R8640)</t>
  </si>
  <si>
    <t>0PT40890 0PT50173 0PT51209
(R9047)</t>
  </si>
  <si>
    <t>Steel 2-Pole, Steel 3 - Pole,  Steel Pole</t>
  </si>
  <si>
    <t>0PT47500 0PT51397
(R6228)</t>
  </si>
  <si>
    <t>0PT45938
0PT51211</t>
  </si>
  <si>
    <t>Cut in the Royse Switch - Nevada 138 kV Line to establish the new Blackstock Substation.</t>
  </si>
  <si>
    <t>McDonald Road Switch - Spraberry  Switch 138 kV Line : Install Oncor Wrage Ranch POD</t>
  </si>
  <si>
    <t>Mesquite E Station - Mesquite N Station 138 kV Line: Rebuild  Mesquite Town East Station -Mesquite North Station - Mesquite North Tap</t>
  </si>
  <si>
    <t>Rebuild the  Mesquite Town East Station - Mesquite North Station - Mesquite North Tap 138 kV Line.</t>
  </si>
  <si>
    <t>Mesquite E Station - Mesquite N Station 138 kV Line: Rebuild Sunnyvale Station  to Mesquite Town East Station</t>
  </si>
  <si>
    <t>Rebuild the Sunnyvale -  Mesquite Town East Station 138 kV Line.</t>
  </si>
  <si>
    <t>Dooley Sub - Wink Switch 69 kV Line : Re-termination of Structure 20/9 - Wink Switch</t>
  </si>
  <si>
    <t>Re-terminate the Dooley Sub - Wink Switch 69 kV Line on the Structure 20/8 - Wink Switch section.</t>
  </si>
  <si>
    <t>0PT46414
0PT50443</t>
  </si>
  <si>
    <t>0PT47124
 0PT51570
(R8659)</t>
  </si>
  <si>
    <t>0PT44209
0PT44619
(M5261)</t>
  </si>
  <si>
    <t>0PT49790
0PT47302
(R6191)</t>
  </si>
  <si>
    <t>0PT47806 (R6218)</t>
  </si>
  <si>
    <t>0PT47807 (R6188)</t>
  </si>
  <si>
    <t>0PT48986 (R8659)</t>
  </si>
  <si>
    <t>0PT48994 (R8659)</t>
  </si>
  <si>
    <t>Bell County East Switch - TNP One (TNMP) Switch 345 kV Line : Cut-in to establish Gibson Switch</t>
  </si>
  <si>
    <t>Bell County East Switch - TNP One (TNMP) Switch 345 kV Line : Cut-in to establish Little Pond Switch</t>
  </si>
  <si>
    <t>Royse Switch - Terrell Switch 138/69 kV Line: Re-terminate at Terrell Switch</t>
  </si>
  <si>
    <t>Re-terminate the Royse Switch - Terrell Switch 138 kV and 69 kV Lines to the Terrell Switch Station.</t>
  </si>
  <si>
    <t>Establish a Point of Interconnect on the Leon Switch - Dublin Sub 69 kV line.</t>
  </si>
  <si>
    <t>Midland East Switch - Midessa South Switch 138 kV Line : Cut-In Sloan Switch for Point of Interconnection</t>
  </si>
  <si>
    <t>Cut in the Midland East Switch - Midessa South Switch 138 kV Line to establish Sloan Switch</t>
  </si>
  <si>
    <t xml:space="preserve">Ramhorn Hill - Dunham 345 kV Transmission Line </t>
  </si>
  <si>
    <t>Denton and Tarrant Counties</t>
  </si>
  <si>
    <t>Construct the new double circuit 345 kV transmission line connecting the proposed Ramhorn Hill Switch to the proposed Dunham Switch on triple circuit capable structures to accommodate a future 138 kV circuit.</t>
  </si>
  <si>
    <t>175,208,000 (t-line)  74,858,000(stations)</t>
  </si>
  <si>
    <t>Application Filed 6/8/2023.</t>
  </si>
  <si>
    <t>Estimated cost included in CCN Application - Route 179</t>
  </si>
  <si>
    <t xml:space="preserve">Estimated cost included in CCN Application of PUC Approved Route </t>
  </si>
  <si>
    <t>Cut into the Bell County East - TNP One (TNMP) 345 kV Line to establish the new Gibson Switch.</t>
  </si>
  <si>
    <t>City of Burlington, Milam County</t>
  </si>
  <si>
    <t>Cut into the Bell County East - TNP One (TNMP) 345 kV Line to establish the new Little Pond Switch.</t>
  </si>
  <si>
    <t>0PT51535</t>
  </si>
  <si>
    <t>Fairfield West Sub: Install settlement only distribution generator (SODG) on one feeder</t>
  </si>
  <si>
    <t>Install settlement only distribution generator (SODG) on one feeder.</t>
  </si>
  <si>
    <t>0PT50089</t>
  </si>
  <si>
    <t>Webb Sub : Replace failed transformer #3</t>
  </si>
  <si>
    <t>Replace failed transformer #3</t>
  </si>
  <si>
    <t>Endeavor Switch : Establish 345 kV station for a point of interconnection (POI)</t>
  </si>
  <si>
    <t>Establish 345 kV station for a point of interconnection (POI)</t>
  </si>
  <si>
    <t>City of Milano, Milam County</t>
  </si>
  <si>
    <t>0PT46105
(R6094)</t>
  </si>
  <si>
    <t>Tyler Switch : Upgrade one circuit breaker terminal to 2000A</t>
  </si>
  <si>
    <t>City of Glen Rose, Somervell County</t>
  </si>
  <si>
    <t>0PT47268
(M4356)</t>
  </si>
  <si>
    <t>7,481,835 (stations)</t>
  </si>
  <si>
    <t>0PT49664 (M4001)</t>
  </si>
  <si>
    <t>0PT47779 (R6255)</t>
  </si>
  <si>
    <t>Upgrade jumpers on one circuit breaker terminal to be rated  2000A.</t>
  </si>
  <si>
    <t>0PT45620 (M3232)</t>
  </si>
  <si>
    <t>Nautilus Switch : Establish 345 kV station for a   point of interconnection (POI)</t>
  </si>
  <si>
    <t>Establish 345 kV station for point of interconnection (POI).</t>
  </si>
  <si>
    <t xml:space="preserve">Tri Corner Switch : Add a breaker and a half rung to existing station for new point of interconnection (POI) </t>
  </si>
  <si>
    <t>0PT51063</t>
  </si>
  <si>
    <t xml:space="preserve">Comanche Switch: Auto 1 Re-Gasket </t>
  </si>
  <si>
    <t>Regasket Auto 1 at Comanche Switch</t>
  </si>
  <si>
    <t>0PT50292</t>
  </si>
  <si>
    <t>Moss Switch 345/138 kV: Replace (6) Oil Pumps on Auto #1</t>
  </si>
  <si>
    <t>Replace oil pumps on Auto #1 at Moss Switch 345/138 kV</t>
  </si>
  <si>
    <t>0PT50734</t>
  </si>
  <si>
    <t>Royse City Switch : Replace Pumps &amp; Regasket Auto Transformer #3</t>
  </si>
  <si>
    <t>Replace pumps and regasket Auto #3 at Royse City Switch.</t>
  </si>
  <si>
    <t>0PT49056
(M5148)</t>
  </si>
  <si>
    <t xml:space="preserve">Establish a 138 kV Point of Interconnection from Sloan Switch to customer. </t>
  </si>
  <si>
    <t>0PT48716</t>
  </si>
  <si>
    <t>5,257,000 (t-line)</t>
  </si>
  <si>
    <t>Concrete H-Frame, Steel H-Frame</t>
  </si>
  <si>
    <t xml:space="preserve">Steel 2-Pole </t>
  </si>
  <si>
    <t xml:space="preserve"> Steel 3-Pole, Steel H-Frame, Steel Pole, Wood H-Frame</t>
  </si>
  <si>
    <t>0PT48802 0PT45446
(R6146)</t>
  </si>
  <si>
    <t>Royse Switch - Terrell Switch 138/69 kV Line: Re-terminate at Royse Switch</t>
  </si>
  <si>
    <t>Re-terminate the Royse Switch - Terrell Switch 138 kV and 69 kV Line to the Royse Switch Station.</t>
  </si>
  <si>
    <t>0PT50561</t>
  </si>
  <si>
    <t>0PT44139 0PT51654
(M5323)</t>
  </si>
  <si>
    <t>0PT43108 0PT44821
(R4015)</t>
  </si>
  <si>
    <t>0PT45017      0PT42342   0PT42455    0PT42146 0PT50566</t>
  </si>
  <si>
    <t>0PT49492</t>
  </si>
  <si>
    <t>0PT50080</t>
  </si>
  <si>
    <t>0PT50805</t>
  </si>
  <si>
    <t>0PT50806</t>
  </si>
  <si>
    <t>0PT51492</t>
  </si>
  <si>
    <t>Anna  Switch : Replace existing SSVTs</t>
  </si>
  <si>
    <t xml:space="preserve">Replace existing SSVTs and upgrade grounding grid </t>
  </si>
  <si>
    <t>0PT50485 
(M4356)</t>
  </si>
  <si>
    <t>Carrollton Northwest : Replace one overdutied 138 kV circuit breaker</t>
  </si>
  <si>
    <t>Replace one overdutied 138 kV circuit breaker</t>
  </si>
  <si>
    <t>0PT48106  
(R6252)</t>
  </si>
  <si>
    <t>Files Valley Switch: Establish 345 kV ring bus station for a point of interconnection (POI)</t>
  </si>
  <si>
    <t>City of Itasca, Hill County</t>
  </si>
  <si>
    <t>Establish a 345 kV ring bus station for a point of interconnection (POI).</t>
  </si>
  <si>
    <t>0PT46515 
(R8530)</t>
  </si>
  <si>
    <t>Moss Switch: 138 kV circuit breaker line terminal upgrade</t>
  </si>
  <si>
    <t>Upgrade the 138 kV circuit breaker line terminal to 3200 A.</t>
  </si>
  <si>
    <t>Roanoke West Sub: Install transformer #3</t>
  </si>
  <si>
    <t xml:space="preserve">Install transformer #3, two 25 kV feeder breakers, one 25 kV bus tie breaker, 25 kV feeder ties, and new control center. </t>
  </si>
  <si>
    <t>0PT47403
0PT47108</t>
  </si>
  <si>
    <t>Vanguard Sub: Establish station with two transformers and five circuit breakers</t>
  </si>
  <si>
    <t>Establish substation with two transformers and five circuit breakers.</t>
  </si>
  <si>
    <t>Kaufman South Sub: Upgrade transformer #1 and install transformer #2</t>
  </si>
  <si>
    <t xml:space="preserve">Replace existing transformer #1, remove associated voltage regulators, and install transformer #2 with one feeder breaker. </t>
  </si>
  <si>
    <t>0PT47524 
(R4026)</t>
  </si>
  <si>
    <t>Bowman Switch : Replace auto transformer #2</t>
  </si>
  <si>
    <t>Replace existing  auto transformer #2</t>
  </si>
  <si>
    <t>0PT49746 _x000d_
0PT48318</t>
  </si>
  <si>
    <t>Steer Sub : Establish station with two transformers</t>
  </si>
  <si>
    <t xml:space="preserve"> Establish station with two transformers and four feeder breakers. </t>
  </si>
  <si>
    <t>Floyd Branch Sub: Establish station with one transformer and three feeder breakers</t>
  </si>
  <si>
    <t>Establish station with one transformer and three feeder breakers</t>
  </si>
  <si>
    <t>0PT48694 
(R8528)</t>
  </si>
  <si>
    <t>Olefin Switch: 138 kV line terminal modifications</t>
  </si>
  <si>
    <t xml:space="preserve">Modify 138 kV line terminals </t>
  </si>
  <si>
    <t>0PT47660 _x000d_
(M4328)</t>
  </si>
  <si>
    <t>Red Oak Sub : Upgrade existing terminal and associated equipment to meet or exceed 3200 A</t>
  </si>
  <si>
    <t>Upgrade existing terminal and associated equipment to meet or exceed 3200 A.</t>
  </si>
  <si>
    <t xml:space="preserve">0PT47440 _x000d_
0PT47099 _x000d_
</t>
  </si>
  <si>
    <t>Dorchester Sub: Establish station with one transformer and two feeder breakers</t>
  </si>
  <si>
    <t>0PT49446 
(R8671)</t>
  </si>
  <si>
    <t>Merrick POD : Establish 138 kV point of delivery (POD)</t>
  </si>
  <si>
    <t>0PT50900 _x000d_
(R8699)</t>
  </si>
  <si>
    <t>Wishbone POD : Establish 138 kV point of delivery (POD)</t>
  </si>
  <si>
    <t>Temple Elm Creek Switch : Replace relaying for Peppervine Switch</t>
  </si>
  <si>
    <t xml:space="preserve">Modify relaying as a part of establishing Peppervine Switch. </t>
  </si>
  <si>
    <t>0PT47355 _x000d_
0PT46906</t>
  </si>
  <si>
    <t>Circle Point Sub: Establish station with one transformer and two feeder breakers</t>
  </si>
  <si>
    <t>0PT49104 _x000d_
(R8679)</t>
  </si>
  <si>
    <t>Lamesa Switch : Add 138 kV rung and line terminal addition</t>
  </si>
  <si>
    <t>Add 138 kV rung and line terminal, two-breaker rung in breaker and a half arrangement with minimum terminal and equipment rating of 3200 A</t>
  </si>
  <si>
    <t>0PT48528 _x000d_
(R6256)</t>
  </si>
  <si>
    <t>Bale Switch POI : Establish 345 kV station for a point of interconnection (POI)</t>
  </si>
  <si>
    <t>Establish 345 kV station for a point of interconnection (POI).</t>
  </si>
  <si>
    <t>Hartring Sub : Establish substation with one transformer and install two feeder breakers</t>
  </si>
  <si>
    <t>City of Big Lake, Reagan County</t>
  </si>
  <si>
    <t>Establish substation with one transformer and install two feeder breakers.</t>
  </si>
  <si>
    <t>0PT48778 
(M4352)</t>
  </si>
  <si>
    <t xml:space="preserve">Greenville Ave Sub : Install two transformers </t>
  </si>
  <si>
    <t xml:space="preserve">Install two transformers </t>
  </si>
  <si>
    <t>0PT49834 _x000d_
(R8360)</t>
  </si>
  <si>
    <t>McDonald Road Switch: Upgrade 138 kV line terminal</t>
  </si>
  <si>
    <t>City of Ross, Glasscock County</t>
  </si>
  <si>
    <t>Upgrade 138 kV circuit breaker line terminal and associated equipment to meet or exceed 3200 A.</t>
  </si>
  <si>
    <t>0PT50837 
(M4347)</t>
  </si>
  <si>
    <t xml:space="preserve">Hackberry Switch: Upgrade 138 kV line terminal </t>
  </si>
  <si>
    <t>Upgrade 138 kV line terminals and associated equipment to meet or exceed 3200 A.</t>
  </si>
  <si>
    <t>Frankel City Sub : Upgrade bank#1 and install bank #2 with one transformer</t>
  </si>
  <si>
    <t>Upgrade bank #1 with one transformer and install one feeder breaker and install bank #2 with one transformer and four feeder breakers.</t>
  </si>
  <si>
    <t>Angelina County</t>
  </si>
  <si>
    <t>0PT50817 _x000d_
0PT51504</t>
  </si>
  <si>
    <t>Lazy Ranch Sub : Establish station with two 138 kV transformers</t>
  </si>
  <si>
    <t>Establish station with two transformers, four feeder breakers, one bus tie breaker, and five sectionalizing switches.</t>
  </si>
  <si>
    <t>0PT51092 _x000d_
(M5281)</t>
  </si>
  <si>
    <t>Kingsridge Switch: Establish 138 kV station</t>
  </si>
  <si>
    <t>City of Keller, Tarrant County</t>
  </si>
  <si>
    <t>Establish station as a 138 kV ring bus arrangement with 3200 A terminals.</t>
  </si>
  <si>
    <t>0PT44297 _x000d_
(R6146)</t>
  </si>
  <si>
    <t>Waco East Substation: Rebuild substation with two transformers</t>
  </si>
  <si>
    <t>Rebuild substation with two transformers and retire switching station</t>
  </si>
  <si>
    <t>0PT50194 _x000d_
0PT49507 _x000d_
(R6239)</t>
  </si>
  <si>
    <t>Temple Pecan Creek Switch: Install auto #2 and two 345 kV line terminals</t>
  </si>
  <si>
    <t>Install auto #2, two 345 kV line terminals, and one 138 kV line terminal.</t>
  </si>
  <si>
    <t>0PT50838 _x000d_
(M4347)</t>
  </si>
  <si>
    <t>DFW B East: 138 kV line terminal upgrades</t>
  </si>
  <si>
    <t>Upgrade 138 kV line terminal and associated equipment to meet or exceed 3200 A.</t>
  </si>
  <si>
    <t>0PT50379</t>
  </si>
  <si>
    <t>0PT51252</t>
  </si>
  <si>
    <t>Lake Arrowhead  Tap - Newport (BEPCO) 138 kV Line : Replace Bad Structures 55/6, 63/2, 65/9, 69/9, 71/1, 71/3, 90/3. (GLT)</t>
  </si>
  <si>
    <t>Montague and Clay County</t>
  </si>
  <si>
    <t>0PT48489  0PT46856</t>
  </si>
  <si>
    <t xml:space="preserve">0PT49421
0PT46128
0PT47652
</t>
  </si>
  <si>
    <t>North McCamey - Sand Lake 345 kV Line</t>
  </si>
  <si>
    <t>Crane, Crockett, Pecos, Reeves, Upton, and Ward Counties</t>
  </si>
  <si>
    <t>Construct the new double circuit 345 kV line connecting Oncor's existing Sand Lake Station to LCRA's existing North McCamey Station.</t>
  </si>
  <si>
    <t>159,264,500 (t-line)          5,534,000 (station)</t>
  </si>
  <si>
    <t xml:space="preserve">Application Filed 6/22/2023.  </t>
  </si>
  <si>
    <t xml:space="preserve">0PT50023
0PT41140
0PT41166
</t>
  </si>
  <si>
    <t>Lufkin Switch - Redland Switch 345 kV Line</t>
  </si>
  <si>
    <t>Construct the new single circuit 345 kV line connecting the existing Lufkin Switch to the existing Redland Switch on double circuit capable structures to accommodate a future 345 kV circuit.</t>
  </si>
  <si>
    <t xml:space="preserve">Application Filed 7/13/2023.  </t>
  </si>
  <si>
    <t>Estimated cost included in CCN Application - Route 65</t>
  </si>
  <si>
    <t>Initial Estimated 
Project Costs*:</t>
  </si>
  <si>
    <t>Substation Facilities**</t>
  </si>
  <si>
    <t>*This is a joint project with LCRA. The transmission line costs shown here are the filed transmission line costs for Route 65 divided by 2.</t>
  </si>
  <si>
    <t>** Oncor substation costs that were filed with the CCN application. Does not include LCRA substation costs.</t>
  </si>
  <si>
    <t>Estimated cost included in CCN Application - Route 6</t>
  </si>
  <si>
    <r>
      <t>Project No.  0PT49056  - Ramhorn Hill Switch - Dunham Switch 345 kV</t>
    </r>
    <r>
      <rPr>
        <b/>
        <i/>
        <sz val="12"/>
        <rFont val="Calibri"/>
        <family val="2"/>
      </rPr>
      <t xml:space="preserve"> </t>
    </r>
    <r>
      <rPr>
        <b/>
        <sz val="12"/>
        <rFont val="Calibri"/>
        <family val="2"/>
      </rPr>
      <t>Transmission Line Project</t>
    </r>
  </si>
  <si>
    <t>Replace various H-Frames on Hawk Hollow Switch - Lamar Blossom - Tenaska 138 kV Line.</t>
  </si>
  <si>
    <t>Replace various H-Frames on Lake Arrowhead  Tap - Newport (BEPCO) 138 kV Line.</t>
  </si>
  <si>
    <t>29,250,000 (t-line)          8,252,000 (station)</t>
  </si>
  <si>
    <t>Hawk Hollow Switch  BKR 20915 and BKR 20920 - Lamar Blossom FID-S 376 and SWT 373 (N.O.) - Tenaska BKR 5035: Replace H Frame  1/3, 2/5, 2/7, 3/4 (GLT)</t>
  </si>
  <si>
    <t>Concrete Pole, Steel H-Frame, Steel Pole</t>
  </si>
  <si>
    <t>0PT48008</t>
  </si>
  <si>
    <t>Lake Creek Switch - Marlin Switch 69 kV Line : Retermination</t>
  </si>
  <si>
    <t>Cannon Switch : Establish 138 kV station for a point of interconnection</t>
  </si>
  <si>
    <t>A breaker-and-a-half rung will be added to the existing station  for point of interconnection (POI).</t>
  </si>
  <si>
    <t>Establish the Landfill Point of Delivery (POD) by disconnecting the existing Exxon Means Tap from the Andrews North Sw. - McKenzie Draw Sw. 138 kV line and connecting to the Andrews North Sw. - Fullerton Sw. 138 kV line.</t>
  </si>
  <si>
    <t xml:space="preserve"> City of Hereford, Deaf Smith County</t>
  </si>
  <si>
    <t>2-959.6 ACSS/TW
Suwannee</t>
  </si>
  <si>
    <t>1250 CU HPFF</t>
  </si>
  <si>
    <t>2  -1926.9 ACSS/TW Cumberland</t>
  </si>
  <si>
    <t>0PT50414 (R8703)</t>
  </si>
  <si>
    <t>Upton Sub - Goodnight Sub 138 kV Line : Establish 138 kV Point of Interconnect for point of interconnection (POI)</t>
  </si>
  <si>
    <t>0PT47136 0PT45862 0PT51132 0PT47111
(R6165)</t>
  </si>
  <si>
    <t>0PT44880    0PT45654 
0PT49192   0PT46013    0PT46133   0PT43859 0PT50737
(M4172)</t>
  </si>
  <si>
    <t>0PT49039
0PT40468
0PT41164
0PT41070
0PT49515</t>
  </si>
  <si>
    <t>0PT49378</t>
  </si>
  <si>
    <t>0PT46977 (M4330)</t>
  </si>
  <si>
    <t>0PT48561 (R8303)</t>
  </si>
  <si>
    <t>0PT48572 (R8645)</t>
  </si>
  <si>
    <t>Payne - Valley 138 kV Line: Add OPGW</t>
  </si>
  <si>
    <t xml:space="preserve">Pebble Creek Switch - Desoto Switch 138 kV Line : Rebuild </t>
  </si>
  <si>
    <t>SL Driver – Hadacol Corner 138 kV Line: Rebuild </t>
  </si>
  <si>
    <t>Big Spring West Switch – Stanton East Switch 138 kV Line: Rebuild </t>
  </si>
  <si>
    <t>SL Tall City – Pecan Grove 138 kV Line: Rebuild</t>
  </si>
  <si>
    <t>SL Luther – Vealmoor 138 kV Line: Rebuild</t>
  </si>
  <si>
    <t>McDonald Road Sub - Morgan Creek Switch 138 kV Line: Rebuild Navigation Sub to Morgan Creek Switch</t>
  </si>
  <si>
    <t>McDonald Road Switch - Morgan Creek Switch 138 kV Line: Rebuild McDonald Road to Navigation Sub</t>
  </si>
  <si>
    <t>Spraberry Switch – Polecat Creek Switch 138 kV Line: Rebuild Spraberry Switch to Quartz Sand Switch</t>
  </si>
  <si>
    <t>Wichita Falls South Switch - Alvord Sub 138 kV Line : Replace Lake Arrowhead Tap</t>
  </si>
  <si>
    <t>0PT50076</t>
  </si>
  <si>
    <t>0PT50077</t>
  </si>
  <si>
    <t>0PT50079</t>
  </si>
  <si>
    <t>0PT50810</t>
  </si>
  <si>
    <t>0PT50811</t>
  </si>
  <si>
    <t>0PT50813</t>
  </si>
  <si>
    <t>0PT50815</t>
  </si>
  <si>
    <t>0PT50818</t>
  </si>
  <si>
    <t>0PT50850</t>
  </si>
  <si>
    <t>0PT50966</t>
  </si>
  <si>
    <t>0PT51117</t>
  </si>
  <si>
    <t>0PT51540</t>
  </si>
  <si>
    <t>0PT51635</t>
  </si>
  <si>
    <t>Century Sub: Install feeder for Distributed Energy Storage Resource (DESR)</t>
  </si>
  <si>
    <r>
      <t>Project No.  0PT49421  - North McCamey (LCRA) - Sand Lake (Oncor) 345 kV</t>
    </r>
    <r>
      <rPr>
        <b/>
        <i/>
        <sz val="12"/>
        <rFont val="Calibri"/>
        <family val="2"/>
      </rPr>
      <t xml:space="preserve"> </t>
    </r>
    <r>
      <rPr>
        <b/>
        <sz val="12"/>
        <rFont val="Calibri"/>
        <family val="2"/>
      </rPr>
      <t>Transmission Line Project</t>
    </r>
  </si>
  <si>
    <r>
      <t>Project No.  0PT50023  - Lufkin Switch - Redland Switch 345 kV</t>
    </r>
    <r>
      <rPr>
        <b/>
        <i/>
        <sz val="12"/>
        <rFont val="Calibri"/>
        <family val="2"/>
      </rPr>
      <t xml:space="preserve"> </t>
    </r>
    <r>
      <rPr>
        <b/>
        <sz val="12"/>
        <rFont val="Calibri"/>
        <family val="2"/>
      </rPr>
      <t>Transmission Line Project</t>
    </r>
  </si>
  <si>
    <t>Application Filed 3/23/2023.  Received a Revised Notice of Approval on 6/22/23.</t>
  </si>
  <si>
    <t>0PT48559 0PT51390 0PT51921 (R8637)</t>
  </si>
  <si>
    <t>Add OPGW to the Payne (16/10) to Valley 138 kV line.</t>
  </si>
  <si>
    <t>1590 ACSR FALCON</t>
  </si>
  <si>
    <t>0PT48567
0PT43110 
0PT52074  (R8636)</t>
  </si>
  <si>
    <t xml:space="preserve">Varies </t>
  </si>
  <si>
    <t xml:space="preserve"> Borden and Lamar County</t>
  </si>
  <si>
    <t xml:space="preserve">Rebuild the SL Luther - Vealmoor 138 kV Line </t>
  </si>
  <si>
    <t>Steel 3- Pole, Steel H-Frame Switch, Steel Pole</t>
  </si>
  <si>
    <t xml:space="preserve"> 2 - 959.6 ACSS/TW SUWANNEE</t>
  </si>
  <si>
    <t>0PT45633
(R6246)</t>
  </si>
  <si>
    <t>Graham Plant Switch - Breckenridge - Leon Switch 138 kV Line: Cut-in to establish Ghost Town Switch</t>
  </si>
  <si>
    <t xml:space="preserve">Cut in the Graham Plant Switch - Breckenridge - Leon Switch 138 kV line to establish the new Ghost Town Switch. </t>
  </si>
  <si>
    <t>0PT50441
(R8679)</t>
  </si>
  <si>
    <t>0PT50440
(R6253)</t>
  </si>
  <si>
    <t>0PT50335
(R6256)</t>
  </si>
  <si>
    <t>Jewett Switch - St. Johns Switch 345 kV Line: Cut-in to establish Bale Switch</t>
  </si>
  <si>
    <t xml:space="preserve">Cut in the Jewett Switch - St. Johns Switch 345 kV line to establish the new Bale Switch. </t>
  </si>
  <si>
    <t>0PT50370
(R6257)</t>
  </si>
  <si>
    <t>Lufkin  Switch - Crockett Switch 138 kV Line: Cut-in to establish Rowan Creek Switch</t>
  </si>
  <si>
    <t>Tyre Park Sub : Establish new substation</t>
  </si>
  <si>
    <t>Establish station with two transformers, two fault interrupting devices and five motor operated sectionalizing switches.</t>
  </si>
  <si>
    <t>0PT48697 _x000d_
(R8528)</t>
  </si>
  <si>
    <t>Odessa EHV Switch: Upgrade circuit breaker line terminal</t>
  </si>
  <si>
    <t>Upgrade circuit breaker line terminal and associated equipment to meet or exceed 3200 A.</t>
  </si>
  <si>
    <t>0PT49025 _x000d_
(R6173)</t>
  </si>
  <si>
    <t>Cathey Creek Sub: Install transformer #1 and two feeder breakers</t>
  </si>
  <si>
    <t xml:space="preserve">Install station with one transformer and two feeder breakers. </t>
  </si>
  <si>
    <t>Maverick Draw Sub : Install bank #2 with one transformer and two feeder breakers</t>
  </si>
  <si>
    <t>City of Salt Flat, Culberson County</t>
  </si>
  <si>
    <t xml:space="preserve">Install bank #2 with one transformer and two feeder breakers
</t>
  </si>
  <si>
    <t>Alcatraz Sub : Install bank #3 with one transformer and install two feeder breakers</t>
  </si>
  <si>
    <t>City of Mentone, Loving County</t>
  </si>
  <si>
    <t>Install bank #3 with one transformer and install two feeder breakers.</t>
  </si>
  <si>
    <t>Mariensfield Sub: Install bank #2 with one transformer and two feeder breakers</t>
  </si>
  <si>
    <t>Kyle Ranch Sub: Install bank #3 and two feeder breakers</t>
  </si>
  <si>
    <t>Crandall Sub: Install transformer #2 with one transformer and two feeder breakers</t>
  </si>
  <si>
    <t>City of Crandall, Kaufman County</t>
  </si>
  <si>
    <t>Willow Wells Sub:  Install bank #3 with one transformer and two feeder breakers</t>
  </si>
  <si>
    <t>Shifting Sands Sub : Install bank #2 with one transformer and two feeder breakers</t>
  </si>
  <si>
    <t>Install bank #2 with one transformer and install two feeder breakers.</t>
  </si>
  <si>
    <t>Britton Road Sub: Install transformer #3 and #4 with a feeder breaker on each station</t>
  </si>
  <si>
    <t>Install transformer #3 and #4 and include a feeder breaker on each station.</t>
  </si>
  <si>
    <t>Ivy League Sub: Install bank #2 with one transformer and two feeder breakers</t>
  </si>
  <si>
    <t>Ennis South Sub: Rebuild station with two transformers and with eight feeder breakers</t>
  </si>
  <si>
    <t>Rebuild station with two transformers and with eight feeder breakers.</t>
  </si>
  <si>
    <t>0PT51217
0PT48501</t>
  </si>
  <si>
    <t>Ridgeview Sub: Establish station with two transformers and four feeder breakers</t>
  </si>
  <si>
    <t>City of Allen, Collin County</t>
  </si>
  <si>
    <t>Establish 138 kV station with two transformers and four feeder breakers.</t>
  </si>
  <si>
    <t>0PT51523 
0PT50035
(R8677)</t>
  </si>
  <si>
    <t>Roadrunner POD: Install 138 kV capacitor bank</t>
  </si>
  <si>
    <t>Install one capacitor bank, including one circuit breaker, three circuit switchers, and three motor-operated air switches.</t>
  </si>
  <si>
    <t>0PT51524 _x000d_
(R8693)</t>
  </si>
  <si>
    <t>East Stiles Sub: Install 138 kV capacitor bank</t>
  </si>
  <si>
    <t>Install one capacitor bank, including one circuit breaker, three circuit switchers, and one motor-operated air switch.</t>
  </si>
  <si>
    <t>Tex Harvey Sub : Install bank #2 with one transformer and two feeder breakers</t>
  </si>
  <si>
    <t>0PT51547 _x000d_
(R8678)</t>
  </si>
  <si>
    <t>Slingshot POD : Establish 138 kV point of delivery (POD)</t>
  </si>
  <si>
    <t>Establish a 138 kV point of delivery (POD).</t>
  </si>
  <si>
    <t>0PT51623 _x000d_
(R8700)</t>
  </si>
  <si>
    <t>Centralia Sub: Install 138 kV capacitor Bank #2</t>
  </si>
  <si>
    <t>Install new feeder for Distributed Energy Storage Resource, including a transmission overvoltage protection scheme.</t>
  </si>
  <si>
    <t>0PT51560</t>
  </si>
  <si>
    <t>Melton Branch POD  : Install LV metering on twelve customer owned transformers</t>
  </si>
  <si>
    <t>Install LV metering on twelve customer owned transformers for point of delivery (POD).</t>
  </si>
  <si>
    <t>0PT46113
(R8591)</t>
  </si>
  <si>
    <t>Yucca Drive Switch: 138 kV line terminal addition</t>
  </si>
  <si>
    <t>Disconnect two line terminals and remove one autotransformer to add one line terminal.</t>
  </si>
  <si>
    <t>0PT46516 
(R8530)</t>
  </si>
  <si>
    <t>Ector Harper Sub: 138 kV line terminal upgrade</t>
  </si>
  <si>
    <t>Upgrade the 138 kV line terminal to 3200 A.</t>
  </si>
  <si>
    <t>0PT47658
0PT51210
(M4328)</t>
  </si>
  <si>
    <t>City of Desoto, 
Ellis County</t>
  </si>
  <si>
    <t>City of Wichita Falls,
Wichita County</t>
  </si>
  <si>
    <t>Replace POD switch structure on Wichita Falls South Switch - Alvord Sub 138 kV Line</t>
  </si>
  <si>
    <t>Steel H –Frame Switch, Steel Multi-pole</t>
  </si>
  <si>
    <t>0PT46786 (R4015)</t>
  </si>
  <si>
    <t>Old Lake Switch - Bellevue Sub 69 kV Line: Rebuild to Old Lake Switch - Smith Creek Sub</t>
  </si>
  <si>
    <t xml:space="preserve">Rebuild the Old Lake Switch -  Bellevue Sub. Bellevue Sub will be rebuilt as Smith Creek Sub. </t>
  </si>
  <si>
    <t>1926.9 ACSS/TW CUMBERLAND, 636 ACSR GROSBEAK</t>
  </si>
  <si>
    <t xml:space="preserve">Lamesa Switch -  POI 138 kV Line: Install Line </t>
  </si>
  <si>
    <t xml:space="preserve">Temple Pecan Creek Switch - POI 138 kV Line: Install Line </t>
  </si>
  <si>
    <t>0PT48020
(R8623)</t>
  </si>
  <si>
    <t>Steel 2 - Pole, Steel 3 - Pole, Steel Pole</t>
  </si>
  <si>
    <t>0PT48571 0PT51254 (R8360)</t>
  </si>
  <si>
    <t>Rebuild the McDonald Road Switch - Navigation Sub 138 kV section on the McDonald Road Switch - Morgan Creek Switch 138 kV line.</t>
  </si>
  <si>
    <t>0PT48570 0PT51255 (R8360)</t>
  </si>
  <si>
    <t xml:space="preserve">Rebuild the Onemile Switch (Big Spring West) – Stanton East Switch 138 kV Line. </t>
  </si>
  <si>
    <t>0PT48562 0PT49583 (R8635)</t>
  </si>
  <si>
    <t>Steel 3- Pole, Steel  pole</t>
  </si>
  <si>
    <t>Rebuild the Navigation Sub - Morgan Creek Switch 138 kV section on the McDonald Road Switch - Morgan Creek Switch 138 kV line.</t>
  </si>
  <si>
    <t>0PT50733</t>
  </si>
  <si>
    <t>Trinidad Switch : Replace Three 138kV bushings on Auto #6</t>
  </si>
  <si>
    <t>Henderson County</t>
  </si>
  <si>
    <t xml:space="preserve">Replace bushings on Auto #6 at Trinidad Switch
</t>
  </si>
  <si>
    <t>0PT48648
 R8634</t>
  </si>
  <si>
    <t>0PT49765
 R8634</t>
  </si>
  <si>
    <t>0PT49596 0PT51519
 (R8475)</t>
  </si>
  <si>
    <t>0PT46654 0PT50465</t>
  </si>
  <si>
    <t>0PT50281</t>
  </si>
  <si>
    <t>Brownwood Switch - Goldthwaithe Sub 138 kV Line : Replace 18 Poles identified during GLT</t>
  </si>
  <si>
    <t>Replace various poles identified during GLT on Brownwood Switch - Goldthwaithe Sub 138 kV Line.</t>
  </si>
  <si>
    <t>Rebuild the Red Oak to Desoto Switch 138 kV line.</t>
  </si>
  <si>
    <t>Rebuild the Driver – Hadacol Corner 138 kV line.</t>
  </si>
  <si>
    <t xml:space="preserve">Rebuild SL Tall City – Pecan Grove 138 kV Line. </t>
  </si>
  <si>
    <t>Rebuild the Lamesa Switch - Jim Payne POI 138 kV Line.</t>
  </si>
  <si>
    <t xml:space="preserve">Cut in the Lufkin  Switch - Crockett Switch 138 kV line to establish the Rowan Creek Switch. </t>
  </si>
  <si>
    <t>Morgan Creek Switch - Barber Lake Switch 138 kV Line: Rebuild the West circuit</t>
  </si>
  <si>
    <t>Rebuild the West circuit of Morgan Creek Switch - Barber Lake Switch 138 kV Line.</t>
  </si>
  <si>
    <t>China Lake Sub : Install bank #2 with one transformer and install two feeder breakers</t>
  </si>
  <si>
    <t>Rebuild the line from Spraberry Switch to the newly established Quartz Sand Switch.</t>
  </si>
  <si>
    <t>0PT47551 (R8709)</t>
  </si>
  <si>
    <t>City of Sylvester, Fisher County</t>
  </si>
  <si>
    <t>1926.9  ACSS/TW CUMBERLAND</t>
  </si>
  <si>
    <t>Steel 3 - Pole, Steel H –Frame Switch, Steel Pole</t>
  </si>
  <si>
    <t>0PT50272 (M4356)</t>
  </si>
  <si>
    <t>City of Combine, Dallas County</t>
  </si>
  <si>
    <t xml:space="preserve">Tri Corner Switch - Anole BESS 345 kV Line : Establish 345 kV POI </t>
  </si>
  <si>
    <t>0PT48505
(R8528)</t>
  </si>
  <si>
    <t>Odessa EHV Switch - Edwards Tap 138 kV Line: Rebuild</t>
  </si>
  <si>
    <t>Rebuild the Odessa EHV Switch to Edwards Tap 138kV Line</t>
  </si>
  <si>
    <t>Cut in the Tri Corner Switch – Anole BESS 345 kV line</t>
  </si>
  <si>
    <t>Brown and Mills County</t>
  </si>
  <si>
    <t>Waxahachie and Ellis County</t>
  </si>
  <si>
    <t xml:space="preserve">
1/0 ACSR Raven, 3/0 ACSR Pigeon,</t>
  </si>
  <si>
    <t xml:space="preserve"> 2 - 959.6 ACSS/TW SUWANNEE,  2 - 959.6 ACSS/TW/E3X  SUWANNEE, 1926.9 ACSS/TW CUMBERLAND</t>
  </si>
  <si>
    <t xml:space="preserve">Wise County Switch - Jack County Switch 138 kV Line: Cut - In to Establish Runaway Bay Substation </t>
  </si>
  <si>
    <t>0PT48038 (M3504)</t>
  </si>
  <si>
    <t>City of Runaway Bay, Wise County</t>
  </si>
  <si>
    <t>Cut into the Brazos Electric-owned line to establish Oncor Electric-owned Runaway Bay Substation.</t>
  </si>
  <si>
    <t>336.4 ACSR LINNETT</t>
  </si>
  <si>
    <t xml:space="preserve"> 2 - 1926.9 ACSS/TW Cumberland</t>
  </si>
  <si>
    <t xml:space="preserve">2-959.6 ACSS/TW Suwannee </t>
  </si>
  <si>
    <t xml:space="preserve">2- 959.6 ACSS/TW Suwanee </t>
  </si>
  <si>
    <t xml:space="preserve">2- 1926.9 ACSS/TW Cumberland </t>
  </si>
  <si>
    <t xml:space="preserve"> 2-1926.9 ACSS/TW Cumberland</t>
  </si>
  <si>
    <t>2- 1926.9 ACSS Cumberland</t>
  </si>
  <si>
    <t>1926.6 ACSS/TW Cumberland</t>
  </si>
  <si>
    <t xml:space="preserve"> 795 ACSR Drake </t>
  </si>
  <si>
    <t xml:space="preserve">959.6 ACSS/TW Cumberland </t>
  </si>
  <si>
    <t xml:space="preserve">954 ZTACCR/TW C7 - TS </t>
  </si>
  <si>
    <t xml:space="preserve">959.6 ACSS/TW/E3X Suwannee </t>
  </si>
  <si>
    <t>2-1926.9 ACSS/TW Cumberland,  2 - 795 ACSR Drake</t>
  </si>
  <si>
    <t>2 -959.6 ACSS/TW
Suwannee</t>
  </si>
  <si>
    <t>Steel 2 - Pole. Steel 3 - Pole, Steel Pole</t>
  </si>
  <si>
    <t>To accommodate the Desoto to Sterrett Rebuild, structures 31/6 - 31/11 will need to be upgraded and wire transferred to the new structures.</t>
  </si>
  <si>
    <t xml:space="preserve">Upgrade Glenn Heights to Sterrett section of the Desoto Sw- Sterrett Sw 138kV Line.  </t>
  </si>
  <si>
    <t>Sandow Switch - Taylor Sub 138 kV Line : Thorndale North Sub Re-termination</t>
  </si>
  <si>
    <t>Re-terminate existing Sandow Switch - Taylor 138 kV Line at its new location inside Thorndale North Sub.</t>
  </si>
  <si>
    <t>0PT51953</t>
  </si>
  <si>
    <r>
      <t xml:space="preserve">Project No.  0PT46371,0PT46696, 0PT46746, 0PT46984,0PT46983, 0PT46728, 0PT46818, 0PT47825  - </t>
    </r>
    <r>
      <rPr>
        <b/>
        <i/>
        <sz val="12"/>
        <rFont val="Calibri"/>
        <family val="2"/>
      </rPr>
      <t>Flat Iron Substation - Barr Ranch Switch - Quickriver Tap 138 kV Line -</t>
    </r>
    <r>
      <rPr>
        <b/>
        <sz val="12"/>
        <rFont val="Calibri"/>
        <family val="2"/>
      </rPr>
      <t xml:space="preserve">  Transmission Line Project</t>
    </r>
  </si>
  <si>
    <r>
      <t>Project No.  0PT38174 ,0PT40267, 0PT38426 &amp; 0PT04144 - Riverton</t>
    </r>
    <r>
      <rPr>
        <b/>
        <i/>
        <sz val="12"/>
        <rFont val="Calibri"/>
        <family val="2"/>
      </rPr>
      <t xml:space="preserve"> - Kyle Ranch 138 kV Line -</t>
    </r>
    <r>
      <rPr>
        <b/>
        <sz val="12"/>
        <rFont val="Calibri"/>
        <family val="2"/>
      </rPr>
      <t xml:space="preserve">  Transmission Line Project</t>
    </r>
  </si>
  <si>
    <r>
      <t xml:space="preserve">1. Please use </t>
    </r>
    <r>
      <rPr>
        <sz val="10"/>
        <rFont val="Arial"/>
        <family val="2"/>
      </rPr>
      <t>"na"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</si>
  <si>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rFont val="Arial"/>
        <family val="2"/>
      </rPr>
      <t>Do not include Point of Delivery and add periods to all sentences.</t>
    </r>
  </si>
  <si>
    <r>
      <t xml:space="preserve">Finish Date </t>
    </r>
    <r>
      <rPr>
        <sz val="10"/>
        <rFont val="Arial"/>
        <family val="2"/>
      </rPr>
      <t>(Construction Complete)</t>
    </r>
  </si>
  <si>
    <r>
      <t xml:space="preserve">Date Energized </t>
    </r>
    <r>
      <rPr>
        <sz val="10"/>
        <rFont val="Arial"/>
        <family val="2"/>
      </rPr>
      <t>(If Applicable)</t>
    </r>
  </si>
  <si>
    <r>
      <t xml:space="preserve">Describe the conductor characteristics, including whether double or single circuit or mixed. Lengthy explanations shall be made in the Project Description column.  </t>
    </r>
    <r>
      <rPr>
        <sz val="10"/>
        <rFont val="Arial"/>
        <family val="2"/>
      </rPr>
      <t>(Format should be Quantity - Conductor Size and Type).  Do not include quotations for supplier given code words or the word bundled.</t>
    </r>
  </si>
  <si>
    <t>0PT47363
0PT46957</t>
  </si>
  <si>
    <t xml:space="preserve"> Steel 3 - Pole, Steel H-Frame, Steel Pole</t>
  </si>
  <si>
    <t xml:space="preserve">336.4 ACSR Linnett </t>
  </si>
  <si>
    <t>1926.9 ACSS/TW/E3X Cumberland</t>
  </si>
  <si>
    <t>336.4 ACSR LINNETT, 959.6 ACSS/TW SUWANNEE</t>
  </si>
  <si>
    <t>336.4 ACSR Linnett, 795 ACSR Drake</t>
  </si>
  <si>
    <t>2 - 959.6 ACSS/TW/E3X Suwannee</t>
  </si>
  <si>
    <t>2 - 959.6 ACSS/TW SUWANNEE</t>
  </si>
  <si>
    <t>Temple Switch - Minerva Switch 69 kV Line : Cut-in to establish McFall Switch</t>
  </si>
  <si>
    <t>Bennett Road Switch - Krum Tap Switch 138 kV Line: Cut-In Denton Creek Switch</t>
  </si>
  <si>
    <t>0PT49484</t>
  </si>
  <si>
    <t xml:space="preserve">Venus Switch - Liggett Switch 345 kV Line : Cut-in Endeavor Switch </t>
  </si>
  <si>
    <t>Vincent Sub - Wildhorse POD 138 kV Line : Rebuild</t>
  </si>
  <si>
    <t>Yucca Drive Switch - Moss  Switch 138 kV Line : Cut-in to establish Raceway Switch</t>
  </si>
  <si>
    <t>Tall City Sub - Glass Ranch Sub 138 kV Line : Cut-In to Establish Lazy Ranch Sub</t>
  </si>
  <si>
    <t>0PT50809</t>
  </si>
  <si>
    <t>0PT50816</t>
  </si>
  <si>
    <t>0PT50970</t>
  </si>
  <si>
    <t>0PT51826</t>
  </si>
  <si>
    <t>0PT51836</t>
  </si>
  <si>
    <t>Commerce Sub: Remove 69 kV yard</t>
  </si>
  <si>
    <t>Knott Sub: Install Transformer #2</t>
  </si>
  <si>
    <t>Remove 69 kV yard which includes one autotransformer, one circuit breaker, and all associated equipment and structures.</t>
  </si>
  <si>
    <t>Thorntonville Sub: Convert station to 138 kV operation</t>
  </si>
  <si>
    <t>Peppervine Switch: Install one 138 kV line terminal</t>
  </si>
  <si>
    <t>Install one 138 kV breaker to an existing rung as part of converting the existing line associated.</t>
  </si>
  <si>
    <t>Thorndale North Sub: Install 138 kV capacitor bank</t>
  </si>
  <si>
    <t>Install 138 kV capacitor bank.</t>
  </si>
  <si>
    <t>Stanton East Switch: 138 kV circuit breaker line terminal modifications</t>
  </si>
  <si>
    <t>Modify two 138 kV circuit breaker line terminals.</t>
  </si>
  <si>
    <t>Carroll Springs Sub: 138 kV capacitor bank replacement</t>
  </si>
  <si>
    <t>Replace the existing single stage 69 kV capacitor bank.</t>
  </si>
  <si>
    <t>Beulah Switch : Establish 345 kV station for a point of interconnection (POI)</t>
  </si>
  <si>
    <t xml:space="preserve">Establish 345 kV station for point of interconnection (POI).
</t>
  </si>
  <si>
    <t>Shaw POD : Establish 138 kV point of delivery (POD)</t>
  </si>
  <si>
    <t>Install transformer #2 with two feeder breakers and one motor-operated sectionalizing switch.</t>
  </si>
  <si>
    <t>Cottonfield Sub: Install transformer #2</t>
  </si>
  <si>
    <t>Install transformer #2 with two feeder breakers.</t>
  </si>
  <si>
    <t>Taylor Sub: Replace transformer #1 &amp; transformer #2</t>
  </si>
  <si>
    <t>Morgan Creek Switch: Upgrade one circuit breaker line terminal</t>
  </si>
  <si>
    <t>Upgrade one line terminal and associated equipment.</t>
  </si>
  <si>
    <t>Ten Mile Sub: Establish station with two transformers</t>
  </si>
  <si>
    <t>0PT50975
0PT49550</t>
  </si>
  <si>
    <t>0PT51045
(R6187)</t>
  </si>
  <si>
    <t>Tin Roof POD : Establish carrier blocking terminal for point of delivery (POD)</t>
  </si>
  <si>
    <t>Establish carrier blocking terminal for point of delivery (POD).</t>
  </si>
  <si>
    <t>0PT51142
(R8697)</t>
  </si>
  <si>
    <t>Rebuild with three transformers and ten feeder breakers.</t>
  </si>
  <si>
    <t>0PT51598
0PT50908</t>
  </si>
  <si>
    <t>Mesquite East Switch : Replace overduited 138 kV circuit breaker</t>
  </si>
  <si>
    <t>Replace overdutied 138 kV circuit breaker.</t>
  </si>
  <si>
    <t>Hutto Switch : Replace overdutied 138 kV circuit breaker</t>
  </si>
  <si>
    <t>0PT50765
(R8697)</t>
  </si>
  <si>
    <t>0PT50571
(R6277)</t>
  </si>
  <si>
    <t>0PT50261
(R6241)</t>
  </si>
  <si>
    <t>0PT49833
(R8360)</t>
  </si>
  <si>
    <t>Desoto Switch : Terminal upgrades</t>
  </si>
  <si>
    <t xml:space="preserve">Modify relaying for Loop Nine Switch. </t>
  </si>
  <si>
    <t>0PT47662</t>
  </si>
  <si>
    <t xml:space="preserve">Re-terminate the Commerce Substation - Commerce Switch 138 kV line at Commerce Switch. </t>
  </si>
  <si>
    <t>0PT50909 (R985)</t>
  </si>
  <si>
    <t>Relocate structure 13/4 to 13/11 due to city expansion of roadway.</t>
  </si>
  <si>
    <t>0PT50418 (M3500)</t>
  </si>
  <si>
    <t>0PT50347 (R8678)</t>
  </si>
  <si>
    <t>0PT47755 (R6214)</t>
  </si>
  <si>
    <t>0PT48142   (R6252)</t>
  </si>
  <si>
    <t>Sam Switch - Fort Smith Switch 345 kV Line : Cut-in to establish Files Valley Switch</t>
  </si>
  <si>
    <t>Cut into the Sam Switch - Fort Smith Switch 345 kV Line to establish the new Files Valley Switch</t>
  </si>
  <si>
    <t>0PT50766  (R8697)</t>
  </si>
  <si>
    <t>Midkiff Switch - Shaw POD 138 kV line: Shaw POD</t>
  </si>
  <si>
    <t>1926.9 ACSS/TW Cumberland &amp; 959.6 ACSS/TW Suwannee</t>
  </si>
  <si>
    <t xml:space="preserve">Reterminate both circuits from Euless and Deen into the East side of Keller Wall Price </t>
  </si>
  <si>
    <t>0PT51029</t>
  </si>
  <si>
    <t>Paris Switch: Replace Three Reactors at Breaker R1 Due to Failure &amp; Age</t>
  </si>
  <si>
    <t>Replace reactors, circuit breaker and disconnect switches at Paris Switch.</t>
  </si>
  <si>
    <t>0PT51070</t>
  </si>
  <si>
    <t>Graham Switch : Replace LTC Contacts and Four Bushings on Auto #1</t>
  </si>
  <si>
    <t>Replace LTC contacts and bushings on Auto #1 at Graham Switch.</t>
  </si>
  <si>
    <t>0PT48805 
R8593</t>
  </si>
  <si>
    <t>0PT48645 
R8634</t>
  </si>
  <si>
    <t>0PT47354
0PT52384
(R6236)</t>
  </si>
  <si>
    <t>0PT50059 (R8667)</t>
  </si>
  <si>
    <t>Rebuild the  Vincent Sub - Wildhorse POD 138 kV Line.</t>
  </si>
  <si>
    <t>0PT51143 (R8691)</t>
  </si>
  <si>
    <t>Cut into City Sub - Glass Ranch Sub 138 kV Line to establish Mustang Spring Sub.</t>
  </si>
  <si>
    <t>0PT42599
(R985)</t>
  </si>
  <si>
    <t>0PT46114
(R8591)</t>
  </si>
  <si>
    <t>Convert station operation from 69 kV to 138 kV.</t>
  </si>
  <si>
    <t>0PT47140
(R6191)</t>
  </si>
  <si>
    <t>0PT49745
(R8303)</t>
  </si>
  <si>
    <t>Replace transformer #1 and transformer #2 with one transformer and install one feeder breaker on bank #1.</t>
  </si>
  <si>
    <t>Desert Wind Sub : Add 55.2 MVAR reactive compensation</t>
  </si>
  <si>
    <t>Add 55.2 MVAR three stage capacitor bank for point of delivery (POD).</t>
  </si>
  <si>
    <t>Rosen Heights Sub : Rebuild station with three transformers</t>
  </si>
  <si>
    <t>0PT48361 (M4001)</t>
  </si>
  <si>
    <t xml:space="preserve">Cut in the Venus - Liggett 345 kV Line to establish the new Desert Willow Switching Station. </t>
  </si>
  <si>
    <t>Hutto Switch - Round Rock Sub 138 kV Line : Relocation for Old Settlers Blvd</t>
  </si>
  <si>
    <t>Cut in the new Denton Creek Switch.</t>
  </si>
  <si>
    <t>Commerce Sub - Commerce Switch 138 kV Line : Re-termination at Commerce Switch</t>
  </si>
  <si>
    <t>0PT51088 (M5281)</t>
  </si>
  <si>
    <t>Roanoke Switch - Euless /Deen Switch 138 kV Line: Retermination at Keller Wall Price (East)</t>
  </si>
  <si>
    <t>City of  Keller, Tarrant County</t>
  </si>
  <si>
    <t>Cut into the Midkiff Switch - Spraberry 138 kV Line to establish the new Shaw POD</t>
  </si>
  <si>
    <t>23,408,761
(t-line)
6,086,116
(station)</t>
  </si>
  <si>
    <t>Teal Switch: Establish a new switching station</t>
  </si>
  <si>
    <r>
      <t xml:space="preserve">Sloan Switch - Holzer Sub 138 kV Line : Install Point of Interconnection </t>
    </r>
    <r>
      <rPr>
        <strike/>
        <sz val="10"/>
        <color theme="1"/>
        <rFont val="Arial"/>
        <family val="2"/>
      </rPr>
      <t xml:space="preserve"> </t>
    </r>
  </si>
  <si>
    <t>Paint Creek Switch - China Grove Switch 138 kV Line:  Install Raven POI</t>
  </si>
  <si>
    <t>Establish the Raven POI</t>
  </si>
  <si>
    <t>0PT44611 0PT52026 0PT50495
(R8633)</t>
  </si>
  <si>
    <t>0PT46152 0PT52027 0PT51317 (R8630)</t>
  </si>
  <si>
    <t>1926.9  ACSS/TW CUMBERLAND, 959.6 ACSS/TW Suwannee</t>
  </si>
  <si>
    <r>
      <t>0PT40615</t>
    </r>
    <r>
      <rPr>
        <strike/>
        <sz val="10"/>
        <color theme="1"/>
        <rFont val="Arial"/>
        <family val="2"/>
      </rPr>
      <t xml:space="preserve"> 
</t>
    </r>
    <r>
      <rPr>
        <sz val="10"/>
        <color theme="1"/>
        <rFont val="Arial"/>
        <family val="2"/>
      </rPr>
      <t xml:space="preserve">(R8523)
</t>
    </r>
  </si>
  <si>
    <t>16T64009
0PT47317</t>
  </si>
  <si>
    <t>0PT50253
0PT50769
(R8626)</t>
  </si>
  <si>
    <t>15T64033</t>
  </si>
  <si>
    <t>0PT46342</t>
  </si>
  <si>
    <t>Midkiff Switch – Pemkiff 138 kV Line: Rebuild </t>
  </si>
  <si>
    <t>Horseshoe Springs Switch - Riverton Switch 138 kV Line: Cut in to Establish Roadrunner Capacitor Bank</t>
  </si>
  <si>
    <t>03/06/2024</t>
  </si>
  <si>
    <t>05/15/2024</t>
  </si>
  <si>
    <t>06/03/2024</t>
  </si>
  <si>
    <t>09/15/2024</t>
  </si>
  <si>
    <t>69</t>
  </si>
  <si>
    <t>5.40</t>
  </si>
  <si>
    <t>02/26/2024</t>
  </si>
  <si>
    <t>0.31</t>
  </si>
  <si>
    <t>150</t>
  </si>
  <si>
    <t>04/15/2024</t>
  </si>
  <si>
    <t>0.23</t>
  </si>
  <si>
    <t>70</t>
  </si>
  <si>
    <t>Reconductor from Tall City - Glass Ranch 138 kV line.</t>
  </si>
  <si>
    <t>02/12/2024</t>
  </si>
  <si>
    <t>4.05</t>
  </si>
  <si>
    <t>0.15</t>
  </si>
  <si>
    <t>1926.9 ACSS/TW CUMBERLAND, 959.6 ACSS/TW SUWANNEE</t>
  </si>
  <si>
    <t>02/05/2024</t>
  </si>
  <si>
    <t>0.10</t>
  </si>
  <si>
    <t>01/15/2024</t>
  </si>
  <si>
    <t>0.20</t>
  </si>
  <si>
    <t>50</t>
  </si>
  <si>
    <t>City of Orla, Reeves County</t>
  </si>
  <si>
    <t>Retermination of wire into Roadrunner Cap Bank from existing structure 5/5.</t>
  </si>
  <si>
    <t>01/08/2024</t>
  </si>
  <si>
    <t>0.80</t>
  </si>
  <si>
    <t>795 ASCR Drake</t>
  </si>
  <si>
    <t>345</t>
  </si>
  <si>
    <t>220</t>
  </si>
  <si>
    <t>10.9</t>
  </si>
  <si>
    <t>0PT51772</t>
  </si>
  <si>
    <t>0PT51902</t>
  </si>
  <si>
    <t>Lean Clay Switch: Establish 138 kV station</t>
  </si>
  <si>
    <t>Savanna Sub: Establish station with one 138 kV capacitor bank</t>
  </si>
  <si>
    <t>Gainesville  Sub : Replace one circuit breaker</t>
  </si>
  <si>
    <t>SL Ringo Sub : Add deadends for Harting Sub</t>
  </si>
  <si>
    <t>Raven POI :  Establish 138 kV point of interconnection (POI)</t>
  </si>
  <si>
    <t>Establish as a 10-breaker, 138 kV breaker-and-a-half bus arrangement with 3200 A terminals.</t>
  </si>
  <si>
    <t>City of McCaulley, Fisher County</t>
  </si>
  <si>
    <t>Rowan Creek Switch : Establish 138 kV ring bus station for a point of interconnection (POI)</t>
  </si>
  <si>
    <t>Establish 138 kV ring bus station for a point of interconnection (POI).</t>
  </si>
  <si>
    <t>Brownsboro Sub : Rebuild substation  with two transformers and three feeder breakers</t>
  </si>
  <si>
    <t>0PT46111
0PT48726
(R6094)</t>
  </si>
  <si>
    <t>0PT41321
(R6257)</t>
  </si>
  <si>
    <t>0PT47141
(R6191)</t>
  </si>
  <si>
    <t>Install one 138 kV breaker as part of a new breaker-and-a-half rung.</t>
  </si>
  <si>
    <t>Temple Elm Creek Switch: Establish new rung with two 138 kV breakers</t>
  </si>
  <si>
    <t>0PT47657
(M4328)</t>
  </si>
  <si>
    <t>0PT47764
0PT48860
(R3024)</t>
  </si>
  <si>
    <t>0PT49829
0PT50008
(R8658)</t>
  </si>
  <si>
    <t>Shorthorn POD: Establish underground termination station for two point of delivery (POD)</t>
  </si>
  <si>
    <t>Establish underground termination station with two points of delivery (POD).</t>
  </si>
  <si>
    <t>Establish station as an 8-breaker 345 kV breaker-and-a-half bus arrangement and install two autotransformers.</t>
  </si>
  <si>
    <t>0PT50279
(M4367)</t>
  </si>
  <si>
    <t xml:space="preserve">0PT51097
0PT44941
0PT49487
(M5281)
</t>
  </si>
  <si>
    <t>Catclaw Switch: Establish 138 kV station</t>
  </si>
  <si>
    <t>0PT51182
0PT48331
(R8680)</t>
  </si>
  <si>
    <t>0PT51662
0PT50332
(R8694)</t>
  </si>
  <si>
    <t>Kirkland Park Switch : Replace one overdutied circuit breaker</t>
  </si>
  <si>
    <t>Replace one overdutied circuit breaker</t>
  </si>
  <si>
    <t>Replace one circuit breaker.</t>
  </si>
  <si>
    <t>Sandow Switch :  Transfer trip replacement, line terminal upgrade for addition, point of interconnection (POI)</t>
  </si>
  <si>
    <t>Transfer trip replacement, line terminal upgrade for addition, point of interconnection (POI)</t>
  </si>
  <si>
    <t>0PT52145
(R6277)</t>
  </si>
  <si>
    <t xml:space="preserve">Establish 138 kV point of interconnection (POI). 
 </t>
  </si>
  <si>
    <t>0PT52427
(R8709)</t>
  </si>
  <si>
    <t>0PT49950
(R8671)</t>
  </si>
  <si>
    <t>2.45</t>
  </si>
  <si>
    <t xml:space="preserve">995,388.66	</t>
  </si>
  <si>
    <t xml:space="preserve">6,474,360	</t>
  </si>
  <si>
    <r>
      <t xml:space="preserve">0PT46296
</t>
    </r>
    <r>
      <rPr>
        <sz val="10"/>
        <color rgb="FFFF0000"/>
        <rFont val="Arial"/>
        <family val="2"/>
      </rPr>
      <t>0PT48273
0PT47588</t>
    </r>
    <r>
      <rPr>
        <sz val="10"/>
        <color theme="1"/>
        <rFont val="Arial"/>
        <family val="2"/>
      </rPr>
      <t xml:space="preserve">
(R8564)</t>
    </r>
  </si>
  <si>
    <t>0PT52274
0PT52275</t>
  </si>
  <si>
    <t>Add deadends for Harting Sub</t>
  </si>
  <si>
    <t>Athens Switch - Murchison Sub 69 kV: Rebuild to 138 kV</t>
  </si>
  <si>
    <t xml:space="preserve"> Henderson County</t>
  </si>
  <si>
    <t>Rebuild a section of the Athens to - Tyler Switch 69 kV line as a 138 kV double circuit line with one circuit installed.</t>
  </si>
  <si>
    <t xml:space="preserve">Rebuild the line from Midkiff Switch – Pemkiff with double circuit steel poles with one circuit installed.
</t>
  </si>
  <si>
    <t>Tall City - Glass Ranch 138 kV Line: Rebuild</t>
  </si>
  <si>
    <t>Buffalo  Sub - Sale Ranch Sub 138 kV Line : Establish POD for customer</t>
  </si>
  <si>
    <t xml:space="preserve">This project will construct the Quartz Sand Switch - Dewey Lake Sub 138 kV Line. </t>
  </si>
  <si>
    <t>City of Brownsboro,  Henderson County</t>
  </si>
  <si>
    <t xml:space="preserve">Rebuild station with two transformers, three feeder breakers and one feeder tie breaker. </t>
  </si>
  <si>
    <t>Desoto Switch : Upgrade existing terminal</t>
  </si>
  <si>
    <t>Ranger Camp Switch: Establish 345 kV station</t>
  </si>
  <si>
    <t>Exchange Switch: Establish 138 kV station and install two autotransformers</t>
  </si>
  <si>
    <t>Establish station as a 10-breaker 138 kV breaker-and-a-half bus arrangement.</t>
  </si>
  <si>
    <t>Establish station with one 138 kV capacitor bank</t>
  </si>
  <si>
    <t>0PT49068
(M5281)</t>
  </si>
  <si>
    <t xml:space="preserve">Exchange Switch - Keller Magnolia Substation 138 kV Transmission Line </t>
  </si>
  <si>
    <t>Construct the new double circuit 138 kV transmission line between the proposed Exchange Switch, the existing Alliance Substation and the existing Keller Magnolia Substation.</t>
  </si>
  <si>
    <t>16,309,000 (t-line)  49,693,000(stations)</t>
  </si>
  <si>
    <t>Application Filed 10/5/2023.</t>
  </si>
  <si>
    <t>0PT49135
(M5144)</t>
  </si>
  <si>
    <t>Exchange Switch - Roanoke Switch 138/345 kV Transmission Line Rebuild</t>
  </si>
  <si>
    <t>Tarrant and Denton Counties</t>
  </si>
  <si>
    <t>Rebuild the existing double circuit 345 kV transmission line between the proposed Exchange Switch and the existing Roanoke Switch and add a new 138 kV circuit.</t>
  </si>
  <si>
    <t>34,364,000 (t-line)  1,100,000(stations)</t>
  </si>
  <si>
    <t xml:space="preserve">7.0 (345 kV)
3.5 (138 kV)
</t>
  </si>
  <si>
    <t>1926.9 ACSS/TW Cumberland (345 kV)
959.6 ACSS/TW (138 kV)</t>
  </si>
  <si>
    <t>Estimated cost included in CCN Application - Route 339</t>
  </si>
  <si>
    <t>Includes Exchange Sw &amp; Keller Magnolia Sub</t>
  </si>
  <si>
    <r>
      <t xml:space="preserve">Project No.  0PT49135  - </t>
    </r>
    <r>
      <rPr>
        <b/>
        <i/>
        <sz val="12"/>
        <color rgb="FFFF0000"/>
        <rFont val="Calibri"/>
        <family val="2"/>
      </rPr>
      <t xml:space="preserve">Exchange Switch - Roanoke Switch 138/345 kV </t>
    </r>
    <r>
      <rPr>
        <b/>
        <sz val="12"/>
        <color rgb="FFFF0000"/>
        <rFont val="Calibri"/>
        <family val="2"/>
      </rPr>
      <t>Transmission Line Rebuild Project</t>
    </r>
  </si>
  <si>
    <t>Establish Wishbone POD on the Buffalo - Sale Ranch 138 kV Line.</t>
  </si>
  <si>
    <t>Build a 2.45 mile 138 kV line from Merrick POD to customer.</t>
  </si>
  <si>
    <t xml:space="preserve">The Spraberry Sub - Polecat Creek Sub 138 kV line will cut-in Quartz Sand Switch.  </t>
  </si>
  <si>
    <t>SL Expanse Switch - Brown Switch 138 kV Line : Install Merrick Tap</t>
  </si>
  <si>
    <t>Provide a 138 kV POD on the SL Expanse Switch - Brown Switch 138 kV Line.</t>
  </si>
  <si>
    <t>Line modifications to the Collin Switch - Stone Creek Switch 138 kV transmission line to establish POI for Rayburns Celina Sub.</t>
  </si>
  <si>
    <t>Line modifications to the Anna Switch - Sherman South 138 kV transmission line near Str. 18/1 to establish POI for Rayburns Waldrip Sub.</t>
  </si>
  <si>
    <t>12/13/2024</t>
  </si>
  <si>
    <t>1926.9 ACSS/TW CUMBERLAND, 795 ACSR DRAKE</t>
  </si>
  <si>
    <t>100</t>
  </si>
  <si>
    <t>12/15/2024</t>
  </si>
  <si>
    <t>.27</t>
  </si>
  <si>
    <t>Merrick Tap - Merrick POD 138 kV Line : Install POI Line to Customer</t>
  </si>
  <si>
    <t>.5</t>
  </si>
  <si>
    <t>2 - 959.6 ACSS/TW Suwannee, 795 ACSR Drake</t>
  </si>
  <si>
    <t>Steel Pole, Wood 3 Pole</t>
  </si>
  <si>
    <t>.07</t>
  </si>
  <si>
    <t>.43</t>
  </si>
  <si>
    <t xml:space="preserve">Install OPGW on the Timberview Switch - Cedar Hill Switch 138 kV Line. </t>
  </si>
  <si>
    <t>Colin Switch - Stone Creek Switch 138 kV Line:  Install 138kV POI for Rayburn's Celina Sub</t>
  </si>
  <si>
    <t>Anna Switch - Sherman South Sub 138 kV Line: Establish POI for REC Waldrip</t>
  </si>
  <si>
    <t>Spraberry Sub - Polecat Creek Sub 138 kV Line: Cut in to establish Quartz Sand Switch</t>
  </si>
  <si>
    <t>Quartz Sand  Switch - Dewey Lake Sub 138 kV Line: Build New Line</t>
  </si>
  <si>
    <t>Sherry  Switch - Mountain Creek  Switch 138 kV Line: OPGW Only</t>
  </si>
  <si>
    <t>0PT48049
0PT48236
(R6094)</t>
  </si>
  <si>
    <t>0PT48568
(R8641)</t>
  </si>
  <si>
    <t>0PT49445
0PT50541
(R8671)</t>
  </si>
  <si>
    <t>0PT49594
(R8635)</t>
  </si>
  <si>
    <t>0PT50901
(R8699)</t>
  </si>
  <si>
    <t>0PT51154
(R8670)</t>
  </si>
  <si>
    <t>0PT51155
(R8670)</t>
  </si>
  <si>
    <t>0PT51454
(R8677)</t>
  </si>
  <si>
    <t>0PT51967
(M4368)</t>
  </si>
  <si>
    <t>0PT52164
(M4370)</t>
  </si>
  <si>
    <t>Project does not meet reporting criteria and will be removed on next month's report.</t>
  </si>
  <si>
    <t>Lamesa Switch - McKenzie Draw Switch 138 kV Line : Rebuild from Jim Payne POI - Lamesa Switch</t>
  </si>
  <si>
    <t>City of Breckenridge, Stephens County</t>
  </si>
  <si>
    <t xml:space="preserve">Cut into the Temple Switch - Minerva Switch 69 kV Line to establish the new McFall Switch </t>
  </si>
  <si>
    <t>Cut into the Yucca Drive Switch - Moss Switch 138 kV Line to establish the new Raceway Switch.</t>
  </si>
  <si>
    <t>Eskota Switch: Circuit breaker line terminal upgrade</t>
  </si>
  <si>
    <t>Establish new station as an  18-breaker 345 kV breaker-and-a-half bus arrangement with two autotransformers.</t>
  </si>
  <si>
    <t>0PT51638
(R6141)</t>
  </si>
  <si>
    <t xml:space="preserve">      Line Clearance Review Program (LCRP)</t>
  </si>
  <si>
    <t xml:space="preserve">Projects Relating to HB 4150
(HB 4150)
</t>
  </si>
  <si>
    <t>TBD</t>
  </si>
  <si>
    <t>Projects related to efforts required under HB 4150.</t>
  </si>
  <si>
    <t>0PT48834 (HB4150)</t>
  </si>
  <si>
    <t>Big Spring Switch - Gunsight Switch 138 kV Line : Clearance Improvement</t>
  </si>
  <si>
    <t>Replace 6 structures along Big Spring - Gunsight 138 kV Line, approximately .5 miles, and raise 16 crossarms.</t>
  </si>
  <si>
    <t xml:space="preserve">336 ACSR Linnet, 636 ACSR Grosbeak </t>
  </si>
  <si>
    <t>0PT49662 (HB4150)</t>
  </si>
  <si>
    <t>Monticello Switch - Woodard Switch 345 kV Line : Clearance Improvement</t>
  </si>
  <si>
    <t>City of Mount Vernon, Franklin County</t>
  </si>
  <si>
    <t>Replace 11 structures on the Monticello Switch - Woodard Switch 345 kV to improve clearances</t>
  </si>
  <si>
    <t>0PT49798
(HB4150)</t>
  </si>
  <si>
    <t>Yucca Drive Switch - Sand Lake Switch 138 kV Line : Clearance Improvement</t>
  </si>
  <si>
    <t>City of Wickett, Ward County</t>
  </si>
  <si>
    <t>Replace structure on Yucca Switch - Sand Lake Switch 138 kV Line to improve clearances.</t>
  </si>
  <si>
    <t>Graham Plant Switch - Leon Switch 138 kV Line : Clearance Improvement</t>
  </si>
  <si>
    <t>Replace structures on Graham Plant Switch - Leon Switch 138 kV Line</t>
  </si>
  <si>
    <t>0PT52198 (HB4150)</t>
  </si>
  <si>
    <t>Graham Plant Switch - Cook Field Road Switch 345 kV Line: Clearance Improvement</t>
  </si>
  <si>
    <t>City of Graham, Young and Shackelford County</t>
  </si>
  <si>
    <t>Replace structures to improve clearance.</t>
  </si>
  <si>
    <t>0PT52205 (HB4150)</t>
  </si>
  <si>
    <t>Watermill Switch - Seagoville Switch 138 kV Line: Clearance Improvement</t>
  </si>
  <si>
    <t xml:space="preserve">Replace 4 - Wood H-frames along the Watermill Switch - Seagoville Switch 138 kV Line to improve clearances.   </t>
  </si>
  <si>
    <t>0PT50697 (HB4150)</t>
  </si>
  <si>
    <t>Project No.  0PT49068  - Exchange Switch - Keller Magnolia Sub 138  kV Transmission Line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</si>
</sst>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quot;$&quot;#,##0"/>
    <numFmt numFmtId="169" formatCode="_([$$-409]* #,##0_);_([$$-409]* \(#,##0\);_([$$-409]* &quot;-&quot;??_);_(@_)"/>
    <numFmt numFmtId="170" formatCode="0.0%"/>
    <numFmt numFmtId="171" formatCode="m/d/yyyy;@"/>
    <numFmt numFmtId="172" formatCode="mm/dd/yy;@"/>
  </numFmts>
  <fonts count="53">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b/>
      <sz val="14"/>
      <name val="Calibri"/>
      <family val="2"/>
    </font>
    <font>
      <b/>
      <i/>
      <sz val="14"/>
      <name val="Calibri"/>
      <family val="2"/>
    </font>
    <font>
      <sz val="10"/>
      <color rgb="FF000000"/>
      <name val="Arial"/>
      <family val="2"/>
    </font>
    <font>
      <strike/>
      <sz val="10"/>
      <color theme="1"/>
      <name val="Arial"/>
      <family val="2"/>
    </font>
    <font>
      <b/>
      <sz val="10"/>
      <color theme="1"/>
      <name val="Arial"/>
      <family val="2"/>
    </font>
    <font>
      <b/>
      <sz val="11"/>
      <name val="Arial"/>
      <family val="2"/>
    </font>
    <font>
      <b/>
      <sz val="11"/>
      <color theme="1"/>
      <name val="Arial"/>
      <family val="2"/>
    </font>
    <font>
      <sz val="11"/>
      <name val="Arial"/>
      <family val="2"/>
    </font>
    <font>
      <sz val="11"/>
      <color theme="1"/>
      <name val="Arial"/>
      <family val="2"/>
    </font>
    <font>
      <b/>
      <sz val="10"/>
      <color rgb="FFFF0000"/>
      <name val="Arial"/>
      <family val="2"/>
    </font>
    <font>
      <b/>
      <i/>
      <sz val="12"/>
      <color rgb="FFFF0000"/>
      <name val="Calibri"/>
      <family val="2"/>
    </font>
    <font>
      <b/>
      <sz val="10"/>
      <color rgb="FFFF0000"/>
      <name val="Calibri"/>
      <family val="2"/>
    </font>
    <font>
      <b/>
      <sz val="11"/>
      <color rgb="FFFF0000"/>
      <name val="Calibri"/>
      <family val="2"/>
    </font>
    <font>
      <b/>
      <sz val="11"/>
      <color rgb="FFFF0000"/>
      <name val="Arial"/>
      <family val="2"/>
    </font>
  </fonts>
  <fills count="2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99FF99"/>
        <bgColor indexed="64"/>
      </patternFill>
    </fill>
    <fill>
      <patternFill patternType="solid">
        <fgColor theme="3" tint="0.59999"/>
        <bgColor indexed="64"/>
      </patternFill>
    </fill>
    <fill>
      <patternFill patternType="solid">
        <fgColor theme="8"/>
        <bgColor indexed="64"/>
      </patternFill>
    </fill>
  </fills>
  <borders count="22">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right/>
      <top/>
      <bottom style="thin">
        <color auto="1"/>
      </bottom>
    </border>
    <border>
      <left style="thin">
        <color auto="1"/>
      </left>
      <right/>
      <top style="thin">
        <color auto="1"/>
      </top>
      <bottom style="thin">
        <color auto="1"/>
      </bottom>
    </border>
    <border>
      <left/>
      <right/>
      <top style="thin">
        <color auto="1"/>
      </top>
      <bottom style="thin">
        <color auto="1"/>
      </bottom>
    </border>
    <border>
      <left style="thin">
        <color auto="1"/>
      </left>
      <right style="thin">
        <color auto="1"/>
      </right>
      <top style="thin">
        <color auto="1"/>
      </top>
      <bottom style="medium">
        <color auto="1"/>
      </bottom>
    </border>
    <border>
      <left/>
      <right style="thin">
        <color theme="1" tint="0.49998"/>
      </right>
      <top style="thin">
        <color theme="1" tint="0.49998"/>
      </top>
      <bottom/>
    </border>
  </borders>
  <cellStyleXfs count="3206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9" fontId="2" fillId="0" borderId="0" applyFont="0" applyFill="0" applyBorder="0" applyAlignment="0" applyProtection="0"/>
  </cellStyleXfs>
  <cellXfs count="708">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0" fontId="21" fillId="0" borderId="16"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5"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0" fontId="21" fillId="22" borderId="0" xfId="20" applyFont="1" applyFill="1">
      <alignment/>
      <protection/>
    </xf>
    <xf numFmtId="0" fontId="22" fillId="22" borderId="10" xfId="20" applyFont="1" applyFill="1" applyBorder="1" applyAlignment="1">
      <alignment horizontal="center"/>
      <protection/>
    </xf>
    <xf numFmtId="14" fontId="27" fillId="0" borderId="0" xfId="20" applyNumberFormat="1" applyFont="1">
      <alignment/>
      <protection/>
    </xf>
    <xf numFmtId="0" fontId="21" fillId="0" borderId="17" xfId="20" applyFont="1" applyBorder="1" applyAlignment="1" applyProtection="1">
      <alignment horizontal="center" vertical="center" wrapText="1"/>
      <protection locked="0"/>
    </xf>
    <xf numFmtId="0" fontId="21" fillId="0" borderId="18"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0" fontId="39" fillId="0" borderId="0" xfId="20" applyFont="1" applyFill="1">
      <alignment/>
      <protection/>
    </xf>
    <xf numFmtId="164" fontId="21" fillId="0" borderId="0" xfId="20" applyNumberFormat="1" applyFont="1" applyFill="1">
      <alignment/>
      <protection/>
    </xf>
    <xf numFmtId="0" fontId="22" fillId="0" borderId="10" xfId="20" applyFont="1" applyFill="1" applyBorder="1" applyAlignment="1">
      <alignment horizontal="center"/>
      <protection/>
    </xf>
    <xf numFmtId="164" fontId="21" fillId="0" borderId="10" xfId="20" applyNumberFormat="1" applyFont="1" applyFill="1" applyBorder="1">
      <alignment/>
      <protection/>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8"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19"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8"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8"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0" borderId="10" xfId="20" applyFont="1" applyFill="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164" fontId="21" fillId="0" borderId="10" xfId="16" applyNumberFormat="1" applyFont="1" applyFill="1" applyBorder="1" applyAlignment="1" applyProtection="1">
      <alignment horizontal="center" vertical="center" wrapText="1"/>
      <protection locked="0"/>
    </xf>
    <xf numFmtId="0" fontId="22" fillId="0" borderId="13" xfId="20" applyFont="1" applyFill="1" applyBorder="1" applyAlignment="1">
      <alignment horizontal="center"/>
      <protection/>
    </xf>
    <xf numFmtId="164" fontId="21" fillId="0" borderId="10" xfId="20" applyNumberFormat="1" applyFont="1" applyFill="1" applyBorder="1">
      <alignment/>
      <protection/>
    </xf>
    <xf numFmtId="0" fontId="0" fillId="0" borderId="0" xfId="20" applyFont="1">
      <alignment/>
      <protection/>
    </xf>
    <xf numFmtId="0" fontId="22" fillId="0" borderId="10" xfId="20" applyFont="1" applyBorder="1" applyAlignment="1" applyProtection="1">
      <alignment horizontal="center" wrapText="1"/>
      <protection locked="0"/>
    </xf>
    <xf numFmtId="4" fontId="21" fillId="0" borderId="0" xfId="20" applyNumberFormat="1" applyFont="1">
      <alignment/>
      <protection/>
    </xf>
    <xf numFmtId="44" fontId="21" fillId="0" borderId="0" xfId="20" applyNumberFormat="1" applyFont="1">
      <alignment/>
      <protection/>
    </xf>
    <xf numFmtId="164" fontId="21" fillId="0" borderId="10"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0" fontId="0" fillId="22" borderId="0" xfId="0" applyFill="1"/>
    <xf numFmtId="0" fontId="22" fillId="22" borderId="0" xfId="20" applyFont="1" applyFill="1" applyAlignment="1">
      <alignment vertical="top" wrapText="1"/>
      <protection/>
    </xf>
    <xf numFmtId="0" fontId="27" fillId="22" borderId="0" xfId="20" applyFont="1" applyFill="1">
      <alignment/>
      <protection/>
    </xf>
    <xf numFmtId="0" fontId="36" fillId="22" borderId="0" xfId="20" applyFont="1" applyFill="1">
      <alignment/>
      <protection/>
    </xf>
    <xf numFmtId="0" fontId="22" fillId="22" borderId="0" xfId="20" applyFont="1" applyFill="1">
      <alignment/>
      <protection/>
    </xf>
    <xf numFmtId="164" fontId="21" fillId="0" borderId="10" xfId="16"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Fill="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13" xfId="20" applyFont="1" applyFill="1" applyBorder="1" applyAlignment="1">
      <alignment horizontal="center"/>
      <protection/>
    </xf>
    <xf numFmtId="0" fontId="22" fillId="0" borderId="10" xfId="20" applyFont="1" applyFill="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164" fontId="21" fillId="0" borderId="10" xfId="20" applyNumberFormat="1" applyFont="1" applyFill="1" applyBorder="1">
      <alignment/>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0" fillId="0" borderId="0" xfId="22" applyFont="1" applyFill="1" applyBorder="1" applyAlignment="1">
      <alignment horizontal="center" vertical="top" wrapText="1"/>
      <protection/>
    </xf>
    <xf numFmtId="0" fontId="0" fillId="0" borderId="0" xfId="8022" applyFont="1" applyFill="1" applyBorder="1" applyAlignment="1">
      <alignment horizontal="center" vertical="top" wrapText="1"/>
      <protection/>
    </xf>
    <xf numFmtId="0" fontId="0" fillId="0" borderId="0" xfId="22" applyFont="1" applyFill="1" applyAlignment="1">
      <alignment horizontal="center" vertical="top" wrapText="1"/>
      <protection/>
    </xf>
    <xf numFmtId="0" fontId="28" fillId="0" borderId="0" xfId="22" applyFont="1" applyFill="1" applyBorder="1" applyAlignment="1">
      <alignment horizontal="center" vertical="top" wrapText="1"/>
      <protection/>
    </xf>
    <xf numFmtId="0" fontId="0" fillId="0" borderId="0" xfId="18" applyNumberFormat="1" applyFont="1" applyFill="1" applyBorder="1" applyAlignment="1">
      <alignment horizontal="center" vertical="top" wrapText="1"/>
    </xf>
    <xf numFmtId="0" fontId="22" fillId="18" borderId="11" xfId="20" applyFont="1" applyFill="1" applyBorder="1" applyAlignment="1" applyProtection="1">
      <alignment horizontal="center" vertical="center" wrapText="1"/>
      <protection locked="0"/>
    </xf>
    <xf numFmtId="0" fontId="22" fillId="0" borderId="13" xfId="20" applyFont="1" applyBorder="1" applyAlignment="1">
      <alignment horizontal="center" wrapText="1"/>
      <protection/>
    </xf>
    <xf numFmtId="164" fontId="21" fillId="0" borderId="10" xfId="16" applyNumberFormat="1" applyFont="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164" fontId="21" fillId="19" borderId="10" xfId="16" applyNumberFormat="1" applyFont="1" applyFill="1" applyBorder="1" applyAlignment="1">
      <alignment horizontal="center" vertical="center" wrapText="1"/>
    </xf>
    <xf numFmtId="0" fontId="0" fillId="0" borderId="0" xfId="0" applyFont="1"/>
    <xf numFmtId="0" fontId="22" fillId="23" borderId="10" xfId="20" applyFont="1" applyFill="1" applyBorder="1" applyAlignment="1" applyProtection="1">
      <alignment horizontal="center" vertical="center" wrapText="1"/>
      <protection locked="0"/>
    </xf>
    <xf numFmtId="0" fontId="22" fillId="24" borderId="10" xfId="20"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lignment/>
      <protection/>
    </xf>
    <xf numFmtId="0" fontId="0" fillId="0" borderId="10" xfId="22" applyFont="1" applyFill="1" applyBorder="1" applyAlignment="1" applyProtection="1">
      <alignment horizontal="center" vertical="top" wrapText="1"/>
      <protection locked="0"/>
    </xf>
    <xf numFmtId="14"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0" fontId="0" fillId="0" borderId="10" xfId="22" applyNumberFormat="1"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0" fontId="0" fillId="0" borderId="10" xfId="22" applyNumberFormat="1" applyFont="1" applyFill="1" applyBorder="1" applyAlignment="1">
      <alignment horizontal="center" vertical="top" wrapText="1"/>
      <protection/>
    </xf>
    <xf numFmtId="0" fontId="0" fillId="0" borderId="10" xfId="8022" applyNumberFormat="1" applyFont="1" applyFill="1" applyBorder="1" applyAlignment="1" applyProtection="1">
      <alignment horizontal="center" vertical="top" wrapText="1"/>
      <protection locked="0"/>
    </xf>
    <xf numFmtId="0" fontId="0" fillId="0" borderId="10" xfId="18" applyNumberFormat="1" applyFont="1" applyFill="1" applyBorder="1" applyAlignment="1">
      <alignment horizontal="center" vertical="top" wrapText="1"/>
    </xf>
    <xf numFmtId="43" fontId="0" fillId="0" borderId="10" xfId="18" applyFont="1" applyFill="1" applyBorder="1" applyAlignment="1">
      <alignment horizontal="center" vertical="top" wrapText="1"/>
    </xf>
    <xf numFmtId="43" fontId="0" fillId="0" borderId="10" xfId="18" applyFont="1" applyFill="1" applyBorder="1" applyAlignment="1" applyProtection="1">
      <alignment horizontal="center" vertical="top" wrapText="1"/>
      <protection locked="0"/>
    </xf>
    <xf numFmtId="43" fontId="0" fillId="0" borderId="10" xfId="18" applyFont="1" applyFill="1" applyBorder="1" applyAlignment="1" applyProtection="1" quotePrefix="1">
      <alignment horizontal="center" vertical="top" wrapText="1"/>
      <protection locked="0"/>
    </xf>
    <xf numFmtId="1" fontId="0" fillId="0" borderId="10" xfId="18" applyNumberFormat="1"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0" fontId="22" fillId="18" borderId="10" xfId="20" applyFont="1" applyFill="1" applyBorder="1" applyAlignment="1" applyProtection="1">
      <alignment horizontal="center" vertical="center" wrapText="1"/>
      <protection locked="0"/>
    </xf>
    <xf numFmtId="42" fontId="21" fillId="0" borderId="12" xfId="16" applyNumberFormat="1" applyFont="1" applyBorder="1" applyAlignment="1" applyProtection="1">
      <alignment horizontal="center" vertical="center" wrapText="1"/>
      <protection locked="0"/>
    </xf>
    <xf numFmtId="42" fontId="21" fillId="0" borderId="14" xfId="16" applyNumberFormat="1" applyFont="1" applyBorder="1" applyAlignment="1" applyProtection="1">
      <alignment horizontal="center" vertical="center" wrapText="1"/>
      <protection locked="0"/>
    </xf>
    <xf numFmtId="42" fontId="21" fillId="0" borderId="13" xfId="16" applyNumberFormat="1" applyFont="1" applyBorder="1" applyAlignment="1" applyProtection="1">
      <alignment horizontal="center" vertical="center" wrapText="1"/>
      <protection locked="0"/>
    </xf>
    <xf numFmtId="42" fontId="21" fillId="0" borderId="10" xfId="16" applyNumberFormat="1" applyFont="1" applyBorder="1" applyAlignment="1" applyProtection="1">
      <alignment horizontal="center" vertical="center" wrapText="1"/>
      <protection locked="0"/>
    </xf>
    <xf numFmtId="43" fontId="28" fillId="0" borderId="0" xfId="18" applyFont="1" applyFill="1" applyBorder="1" applyAlignment="1">
      <alignment horizontal="center" vertical="top" wrapText="1"/>
    </xf>
    <xf numFmtId="0" fontId="38" fillId="0" borderId="0" xfId="0" applyFont="1"/>
    <xf numFmtId="0" fontId="37" fillId="0" borderId="0" xfId="20" applyFont="1">
      <alignment/>
      <protection/>
    </xf>
    <xf numFmtId="0" fontId="27" fillId="0" borderId="12" xfId="20" applyFont="1" applyBorder="1" applyAlignment="1" applyProtection="1">
      <alignment horizontal="center" vertical="center" wrapText="1"/>
      <protection locked="0"/>
    </xf>
    <xf numFmtId="14" fontId="38" fillId="0" borderId="10" xfId="8022" applyNumberFormat="1"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14" fontId="38" fillId="0" borderId="10" xfId="22"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0" fontId="0" fillId="0" borderId="10" xfId="23"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1" fontId="38" fillId="0" borderId="10" xfId="22"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0" fillId="0" borderId="0" xfId="8022" applyFont="1" applyFill="1" applyAlignment="1">
      <alignment horizontal="center" vertical="top" wrapText="1"/>
      <protection/>
    </xf>
    <xf numFmtId="0" fontId="0" fillId="0" borderId="10" xfId="5997"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5997"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0" fontId="26" fillId="19" borderId="10" xfId="20" applyFont="1" applyFill="1" applyBorder="1">
      <alignment/>
      <protection/>
    </xf>
    <xf numFmtId="0" fontId="0" fillId="0" borderId="10" xfId="20"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43" fontId="28" fillId="0" borderId="10" xfId="18" applyFont="1" applyFill="1" applyBorder="1" applyAlignment="1">
      <alignment horizontal="center" vertical="top" wrapText="1"/>
    </xf>
    <xf numFmtId="0" fontId="0" fillId="0" borderId="10" xfId="18" applyNumberFormat="1" applyFont="1" applyFill="1" applyBorder="1" applyAlignment="1">
      <alignment horizontal="center" vertical="top" wrapText="1"/>
    </xf>
    <xf numFmtId="14" fontId="38" fillId="0" borderId="10" xfId="0" applyNumberFormat="1" applyFont="1" applyFill="1" applyBorder="1" applyAlignment="1">
      <alignment horizontal="center" vertical="top" wrapText="1"/>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3" xfId="20" applyFont="1" applyBorder="1" applyAlignment="1">
      <alignment horizontal="center"/>
      <protection/>
    </xf>
    <xf numFmtId="0" fontId="22" fillId="0" borderId="13" xfId="20" applyFont="1" applyBorder="1" applyAlignment="1" applyProtection="1">
      <alignment horizontal="center" vertical="center" wrapText="1"/>
      <protection locked="0"/>
    </xf>
    <xf numFmtId="42" fontId="27" fillId="0" borderId="14" xfId="16" applyNumberFormat="1" applyFont="1" applyBorder="1" applyAlignment="1" applyProtection="1">
      <alignment horizontal="center" vertical="center" wrapText="1"/>
      <protection locked="0"/>
    </xf>
    <xf numFmtId="42" fontId="27" fillId="0" borderId="10" xfId="16" applyNumberFormat="1" applyFont="1" applyBorder="1" applyAlignment="1" applyProtection="1">
      <alignment horizontal="center" vertical="center" wrapText="1"/>
      <protection locked="0"/>
    </xf>
    <xf numFmtId="42" fontId="27" fillId="0" borderId="13" xfId="16" applyNumberFormat="1" applyFont="1" applyBorder="1" applyAlignment="1" applyProtection="1">
      <alignment horizontal="center" vertical="center" wrapText="1"/>
      <protection locked="0"/>
    </xf>
    <xf numFmtId="42" fontId="27" fillId="0" borderId="10" xfId="16" applyNumberFormat="1" applyFont="1" applyBorder="1" applyAlignment="1" applyProtection="1">
      <alignment horizontal="center" vertical="center" wrapText="1"/>
      <protection locked="0"/>
    </xf>
    <xf numFmtId="1" fontId="38" fillId="0" borderId="10" xfId="22" applyNumberFormat="1" applyFont="1" applyFill="1" applyBorder="1" applyAlignment="1">
      <alignment horizontal="center" vertical="top" wrapText="1"/>
      <protection/>
    </xf>
    <xf numFmtId="5" fontId="30" fillId="0" borderId="10" xfId="47" applyNumberFormat="1" applyFont="1" applyFill="1" applyBorder="1" applyAlignment="1">
      <alignment horizontal="right" vertical="center"/>
      <protection/>
    </xf>
    <xf numFmtId="164" fontId="21" fillId="0" borderId="10" xfId="16" applyNumberFormat="1" applyFont="1" applyFill="1" applyBorder="1" applyAlignment="1" applyProtection="1">
      <alignment horizontal="center" vertical="center" wrapText="1"/>
      <protection locked="0"/>
    </xf>
    <xf numFmtId="42" fontId="30" fillId="0" borderId="10" xfId="47" applyNumberFormat="1" applyFont="1" applyFill="1" applyBorder="1" applyAlignment="1">
      <alignment horizontal="right" vertical="center"/>
      <protection/>
    </xf>
    <xf numFmtId="0" fontId="26" fillId="19" borderId="10" xfId="20" applyFont="1" applyFill="1" applyBorder="1" applyAlignment="1">
      <alignment wrapText="1"/>
      <protection/>
    </xf>
    <xf numFmtId="1" fontId="38" fillId="0" borderId="10" xfId="15" applyNumberFormat="1" applyFont="1" applyFill="1" applyBorder="1" applyAlignment="1">
      <alignment horizontal="center" vertical="top" wrapText="1"/>
    </xf>
    <xf numFmtId="0" fontId="0" fillId="0" borderId="10" xfId="20" applyNumberFormat="1" applyFont="1" applyFill="1" applyBorder="1" applyAlignment="1" applyProtection="1">
      <alignment horizontal="center" vertical="center" wrapText="1"/>
      <protection locked="0"/>
    </xf>
    <xf numFmtId="0" fontId="0" fillId="0" borderId="10" xfId="18" applyNumberFormat="1" applyFont="1" applyFill="1" applyBorder="1" applyAlignment="1" applyProtection="1">
      <alignment horizontal="center" vertical="center" wrapText="1"/>
      <protection locked="0"/>
    </xf>
    <xf numFmtId="0" fontId="38" fillId="0" borderId="10" xfId="22" applyFont="1" applyFill="1" applyBorder="1" applyAlignment="1">
      <alignment horizontal="center" vertical="top" wrapText="1"/>
      <protection/>
    </xf>
    <xf numFmtId="0" fontId="1" fillId="0" borderId="10" xfId="22" applyFont="1" applyFill="1" applyBorder="1" applyAlignment="1" applyProtection="1">
      <alignment horizontal="center" vertical="top" wrapText="1"/>
      <protection locked="0"/>
    </xf>
    <xf numFmtId="0" fontId="1" fillId="0" borderId="10" xfId="5997" applyFont="1" applyFill="1" applyBorder="1" applyAlignment="1">
      <alignment horizontal="center" vertical="top" wrapText="1"/>
      <protection/>
    </xf>
    <xf numFmtId="14" fontId="1" fillId="0" borderId="10" xfId="22" applyNumberFormat="1" applyFont="1" applyFill="1" applyBorder="1" applyAlignment="1" applyProtection="1">
      <alignment horizontal="center" vertical="top" wrapText="1"/>
      <protection locked="0"/>
    </xf>
    <xf numFmtId="0" fontId="1" fillId="0" borderId="10" xfId="8022" applyFont="1" applyFill="1" applyBorder="1" applyAlignment="1" applyProtection="1">
      <alignment horizontal="center" vertical="top" wrapText="1"/>
      <protection locked="0"/>
    </xf>
    <xf numFmtId="0" fontId="1" fillId="0" borderId="10" xfId="8022" applyFont="1" applyFill="1" applyBorder="1" applyAlignment="1">
      <alignment horizontal="center" vertical="top" wrapText="1"/>
      <protection/>
    </xf>
    <xf numFmtId="0" fontId="1" fillId="0" borderId="10" xfId="22" applyFont="1" applyFill="1" applyBorder="1" applyAlignment="1">
      <alignment horizontal="center" vertical="top" wrapText="1"/>
      <protection/>
    </xf>
    <xf numFmtId="0" fontId="1" fillId="0" borderId="10" xfId="5997" applyFont="1" applyFill="1" applyBorder="1" applyAlignment="1">
      <alignment horizontal="center" vertical="top" wrapText="1"/>
      <protection/>
    </xf>
    <xf numFmtId="0" fontId="1" fillId="0" borderId="10" xfId="47" applyFont="1" applyFill="1" applyBorder="1" applyAlignment="1" applyProtection="1">
      <alignment horizontal="center" vertical="top" wrapText="1"/>
      <protection locked="0"/>
    </xf>
    <xf numFmtId="49" fontId="1" fillId="0" borderId="10" xfId="20" applyNumberFormat="1" applyFont="1" applyFill="1" applyBorder="1" applyAlignment="1" applyProtection="1">
      <alignment horizontal="center" vertical="top" wrapText="1"/>
      <protection locked="0"/>
    </xf>
    <xf numFmtId="0" fontId="1" fillId="0" borderId="10" xfId="20" applyFont="1" applyFill="1" applyBorder="1" applyAlignment="1" applyProtection="1">
      <alignment horizontal="center" vertical="top" wrapText="1"/>
      <protection locked="0"/>
    </xf>
    <xf numFmtId="49" fontId="1" fillId="0" borderId="10" xfId="22" applyNumberFormat="1" applyFont="1" applyFill="1" applyBorder="1" applyAlignment="1" applyProtection="1">
      <alignment horizontal="center" vertical="top" wrapText="1"/>
      <protection locked="0"/>
    </xf>
    <xf numFmtId="14" fontId="1" fillId="0" borderId="10" xfId="20" applyNumberFormat="1" applyFont="1" applyFill="1" applyBorder="1" applyAlignment="1">
      <alignment horizontal="center" vertical="top" wrapText="1"/>
      <protection/>
    </xf>
    <xf numFmtId="0" fontId="1" fillId="0" borderId="10" xfId="8022" applyFont="1" applyFill="1" applyBorder="1" applyAlignment="1">
      <alignment horizontal="center" vertical="top" wrapText="1"/>
      <protection/>
    </xf>
    <xf numFmtId="0" fontId="1" fillId="0" borderId="10" xfId="8022" applyFont="1" applyFill="1" applyBorder="1" applyAlignment="1">
      <alignment horizontal="center" vertical="top" wrapText="1"/>
      <protection/>
    </xf>
    <xf numFmtId="0" fontId="1" fillId="0" borderId="10" xfId="20" applyFont="1" applyFill="1" applyBorder="1" applyAlignment="1" applyProtection="1">
      <alignment horizontal="center" vertical="top" wrapText="1"/>
      <protection locked="0"/>
    </xf>
    <xf numFmtId="0" fontId="1" fillId="0" borderId="10" xfId="22" applyFont="1" applyFill="1" applyBorder="1" applyAlignment="1" applyProtection="1">
      <alignment horizontal="center" vertical="top" wrapText="1"/>
      <protection locked="0"/>
    </xf>
    <xf numFmtId="1" fontId="1" fillId="0" borderId="10" xfId="8022" applyNumberFormat="1" applyFont="1" applyFill="1" applyBorder="1" applyAlignment="1">
      <alignment horizontal="center" vertical="top" wrapText="1"/>
      <protection/>
    </xf>
    <xf numFmtId="0" fontId="1" fillId="0" borderId="10" xfId="8022" applyFont="1" applyFill="1" applyBorder="1" applyAlignment="1">
      <alignment horizontal="center" vertical="center" wrapText="1"/>
      <protection/>
    </xf>
    <xf numFmtId="14" fontId="1" fillId="0" borderId="10" xfId="8022" applyNumberFormat="1" applyFont="1" applyFill="1" applyBorder="1" applyAlignment="1">
      <alignment horizontal="center" vertical="top" wrapText="1"/>
      <protection/>
    </xf>
    <xf numFmtId="0" fontId="1" fillId="0" borderId="10" xfId="20" applyFont="1" applyFill="1" applyBorder="1" applyAlignment="1" applyProtection="1">
      <alignment horizontal="center" vertical="top" wrapText="1"/>
      <protection locked="0"/>
    </xf>
    <xf numFmtId="14" fontId="1" fillId="0" borderId="10" xfId="8022" applyNumberFormat="1" applyFont="1" applyFill="1" applyBorder="1" applyAlignment="1">
      <alignment horizontal="center" vertical="top" wrapText="1"/>
      <protection/>
    </xf>
    <xf numFmtId="0" fontId="1" fillId="0" borderId="10" xfId="20" applyFont="1" applyFill="1" applyBorder="1" applyAlignment="1" applyProtection="1">
      <alignment horizontal="center" vertical="top" wrapText="1"/>
      <protection locked="0"/>
    </xf>
    <xf numFmtId="0" fontId="1" fillId="0" borderId="10" xfId="8022" applyFont="1" applyFill="1" applyBorder="1" applyAlignment="1">
      <alignment horizontal="center" vertical="top" wrapText="1"/>
      <protection/>
    </xf>
    <xf numFmtId="0" fontId="1" fillId="0" borderId="10" xfId="20" applyFont="1" applyFill="1" applyBorder="1" applyAlignment="1" applyProtection="1">
      <alignment horizontal="center" vertical="top" wrapText="1"/>
      <protection locked="0"/>
    </xf>
    <xf numFmtId="0" fontId="1" fillId="0" borderId="10" xfId="22" applyFont="1" applyFill="1" applyBorder="1" applyAlignment="1">
      <alignment horizontal="center" vertical="top" wrapText="1"/>
      <protection/>
    </xf>
    <xf numFmtId="49" fontId="1" fillId="0" borderId="10" xfId="0" applyNumberFormat="1" applyFont="1" applyFill="1" applyBorder="1" applyAlignment="1">
      <alignment horizontal="center" vertical="top" wrapText="1"/>
    </xf>
    <xf numFmtId="0" fontId="1" fillId="0" borderId="11" xfId="22" applyFont="1" applyFill="1" applyBorder="1" applyAlignment="1">
      <alignment horizontal="center" vertical="top" wrapText="1"/>
      <protection/>
    </xf>
    <xf numFmtId="49" fontId="1" fillId="0" borderId="11" xfId="0" applyNumberFormat="1" applyFont="1" applyFill="1" applyBorder="1" applyAlignment="1">
      <alignment horizontal="center" vertical="top" wrapText="1"/>
    </xf>
    <xf numFmtId="0" fontId="1" fillId="0" borderId="10" xfId="8022" applyFont="1" applyFill="1" applyBorder="1" applyAlignment="1" applyProtection="1">
      <alignment horizontal="center" vertical="top" wrapText="1"/>
      <protection locked="0"/>
    </xf>
    <xf numFmtId="0" fontId="1" fillId="0" borderId="10" xfId="8022" applyFont="1" applyFill="1" applyBorder="1" applyAlignment="1">
      <alignment horizontal="center" vertical="top" wrapText="1"/>
      <protection/>
    </xf>
    <xf numFmtId="0" fontId="1" fillId="0" borderId="10" xfId="20" applyFont="1" applyFill="1" applyBorder="1" applyAlignment="1" applyProtection="1">
      <alignment horizontal="center" vertical="top" wrapText="1"/>
      <protection locked="0"/>
    </xf>
    <xf numFmtId="0" fontId="1" fillId="0" borderId="10" xfId="22" applyFont="1" applyFill="1" applyBorder="1" applyAlignment="1" applyProtection="1">
      <alignment horizontal="center" vertical="top" wrapText="1"/>
      <protection locked="0"/>
    </xf>
    <xf numFmtId="0" fontId="1" fillId="0" borderId="10" xfId="8021" applyFont="1" applyFill="1" applyBorder="1" applyAlignment="1" applyProtection="1">
      <alignment horizontal="center" vertical="top" wrapText="1"/>
      <protection locked="0"/>
    </xf>
    <xf numFmtId="0" fontId="1" fillId="0" borderId="10" xfId="8021" applyNumberFormat="1" applyFont="1" applyFill="1" applyBorder="1" applyAlignment="1">
      <alignment horizontal="center" vertical="top" wrapText="1"/>
      <protection/>
    </xf>
    <xf numFmtId="14" fontId="1" fillId="0" borderId="10" xfId="22" applyNumberFormat="1" applyFont="1" applyFill="1" applyBorder="1" applyAlignment="1">
      <alignment horizontal="center" vertical="top" wrapText="1"/>
      <protection/>
    </xf>
    <xf numFmtId="0" fontId="1" fillId="0" borderId="10" xfId="20" applyFont="1" applyFill="1" applyBorder="1" applyAlignment="1">
      <alignment horizontal="center" vertical="top" wrapText="1"/>
      <protection/>
    </xf>
    <xf numFmtId="0" fontId="1" fillId="0" borderId="10" xfId="8022" applyFont="1" applyFill="1" applyBorder="1" applyAlignment="1">
      <alignment horizontal="center" vertical="top" wrapText="1"/>
      <protection/>
    </xf>
    <xf numFmtId="0" fontId="1" fillId="0" borderId="10" xfId="5997" applyFont="1" applyFill="1" applyBorder="1" applyAlignment="1">
      <alignment horizontal="center" vertical="top" wrapText="1"/>
      <protection/>
    </xf>
    <xf numFmtId="49" fontId="2" fillId="0" borderId="10" xfId="0" applyNumberFormat="1" applyFont="1" applyFill="1" applyBorder="1" applyAlignment="1">
      <alignment horizontal="center" vertical="top" wrapText="1"/>
    </xf>
    <xf numFmtId="0" fontId="1" fillId="0" borderId="0" xfId="22" applyFont="1" applyFill="1" applyBorder="1" applyAlignment="1">
      <alignment horizontal="center" vertical="top" wrapText="1"/>
      <protection/>
    </xf>
    <xf numFmtId="171" fontId="1" fillId="0" borderId="10" xfId="8022" applyNumberFormat="1" applyFont="1" applyFill="1" applyBorder="1" applyAlignment="1">
      <alignment horizontal="center" vertical="top" wrapText="1"/>
      <protection/>
    </xf>
    <xf numFmtId="171" fontId="1" fillId="0" borderId="10" xfId="20" applyNumberFormat="1" applyFont="1" applyFill="1" applyBorder="1" applyAlignment="1">
      <alignment horizontal="center" vertical="top" wrapText="1"/>
      <protection/>
    </xf>
    <xf numFmtId="171" fontId="1" fillId="0" borderId="10" xfId="22" applyNumberFormat="1" applyFont="1" applyFill="1" applyBorder="1" applyAlignment="1" applyProtection="1">
      <alignment horizontal="center" vertical="top" wrapText="1"/>
      <protection locked="0"/>
    </xf>
    <xf numFmtId="37" fontId="1" fillId="0" borderId="10" xfId="18" applyNumberFormat="1" applyFont="1" applyFill="1" applyBorder="1" applyAlignment="1" applyProtection="1">
      <alignment horizontal="center" vertical="top" wrapText="1"/>
      <protection locked="0"/>
    </xf>
    <xf numFmtId="3" fontId="1" fillId="0" borderId="10" xfId="18" applyNumberFormat="1" applyFont="1" applyFill="1" applyBorder="1" applyAlignment="1" applyProtection="1">
      <alignment horizontal="center" vertical="top" wrapText="1"/>
      <protection locked="0"/>
    </xf>
    <xf numFmtId="3" fontId="1" fillId="0" borderId="10" xfId="8022" applyNumberFormat="1" applyFont="1" applyFill="1" applyBorder="1" applyAlignment="1">
      <alignment horizontal="center" vertical="top" wrapText="1"/>
      <protection/>
    </xf>
    <xf numFmtId="38" fontId="1" fillId="0" borderId="10" xfId="18" applyNumberFormat="1" applyFont="1" applyFill="1" applyBorder="1" applyAlignment="1" applyProtection="1">
      <alignment horizontal="center" vertical="top" wrapText="1"/>
      <protection locked="0"/>
    </xf>
    <xf numFmtId="3" fontId="1" fillId="0" borderId="10" xfId="22" applyNumberFormat="1" applyFont="1" applyFill="1" applyBorder="1" applyAlignment="1" applyProtection="1">
      <alignment horizontal="center" vertical="top" wrapText="1"/>
      <protection locked="0"/>
    </xf>
    <xf numFmtId="9" fontId="1" fillId="0" borderId="10" xfId="15" applyFont="1" applyFill="1" applyBorder="1" applyAlignment="1" applyProtection="1">
      <alignment horizontal="center" vertical="top" wrapText="1"/>
      <protection locked="0"/>
    </xf>
    <xf numFmtId="1" fontId="1" fillId="0" borderId="10" xfId="23" applyNumberFormat="1" applyFont="1" applyFill="1" applyBorder="1" applyAlignment="1" applyProtection="1">
      <alignment horizontal="center" vertical="top" wrapText="1"/>
      <protection locked="0"/>
    </xf>
    <xf numFmtId="1" fontId="1" fillId="0" borderId="10" xfId="5997" applyNumberFormat="1" applyFont="1" applyFill="1" applyBorder="1" applyAlignment="1" applyProtection="1">
      <alignment horizontal="center" vertical="top" wrapText="1"/>
      <protection locked="0"/>
    </xf>
    <xf numFmtId="0" fontId="1" fillId="0" borderId="10" xfId="22" applyNumberFormat="1" applyFont="1" applyFill="1" applyBorder="1" applyAlignment="1" applyProtection="1">
      <alignment horizontal="center" vertical="top" wrapText="1"/>
      <protection locked="0"/>
    </xf>
    <xf numFmtId="0" fontId="1" fillId="0" borderId="10" xfId="20" applyNumberFormat="1" applyFont="1" applyFill="1" applyBorder="1" applyAlignment="1" applyProtection="1">
      <alignment horizontal="center" vertical="top" wrapText="1"/>
      <protection locked="0"/>
    </xf>
    <xf numFmtId="0" fontId="1" fillId="0" borderId="10" xfId="8022" applyNumberFormat="1" applyFont="1" applyFill="1" applyBorder="1" applyAlignment="1" applyProtection="1">
      <alignment horizontal="center" vertical="top" wrapText="1"/>
      <protection locked="0"/>
    </xf>
    <xf numFmtId="171" fontId="1" fillId="0" borderId="10" xfId="22" applyNumberFormat="1" applyFont="1" applyFill="1" applyBorder="1" applyAlignment="1">
      <alignment horizontal="center" vertical="top" wrapText="1"/>
      <protection/>
    </xf>
    <xf numFmtId="37" fontId="1" fillId="0" borderId="10" xfId="18" applyNumberFormat="1" applyFont="1" applyFill="1" applyBorder="1" applyAlignment="1">
      <alignment horizontal="center" vertical="top" wrapText="1"/>
    </xf>
    <xf numFmtId="3" fontId="1" fillId="0" borderId="10" xfId="18" applyNumberFormat="1" applyFont="1" applyFill="1" applyBorder="1" applyAlignment="1">
      <alignment horizontal="center" vertical="top" wrapText="1"/>
    </xf>
    <xf numFmtId="3" fontId="1" fillId="0" borderId="10" xfId="22" applyNumberFormat="1" applyFont="1" applyFill="1" applyBorder="1" applyAlignment="1" applyProtection="1">
      <alignment horizontal="center" vertical="top" wrapText="1"/>
      <protection locked="0"/>
    </xf>
    <xf numFmtId="0" fontId="1" fillId="0" borderId="10" xfId="22" applyNumberFormat="1" applyFont="1" applyFill="1" applyBorder="1" applyAlignment="1">
      <alignment horizontal="center" vertical="top" wrapText="1"/>
      <protection/>
    </xf>
    <xf numFmtId="0" fontId="1" fillId="0" borderId="10" xfId="8022" applyNumberFormat="1" applyFont="1" applyFill="1" applyBorder="1" applyAlignment="1">
      <alignment horizontal="center" vertical="top" wrapText="1"/>
      <protection/>
    </xf>
    <xf numFmtId="1" fontId="1" fillId="0" borderId="10" xfId="22" applyNumberFormat="1" applyFont="1" applyFill="1" applyBorder="1" applyAlignment="1" applyProtection="1">
      <alignment horizontal="center" vertical="top" wrapText="1"/>
      <protection locked="0"/>
    </xf>
    <xf numFmtId="14" fontId="1" fillId="0" borderId="10" xfId="20" applyNumberFormat="1" applyFont="1" applyFill="1" applyBorder="1" applyAlignment="1" applyProtection="1">
      <alignment horizontal="center" vertical="top" wrapText="1"/>
      <protection locked="0"/>
    </xf>
    <xf numFmtId="14" fontId="1" fillId="0" borderId="10" xfId="47" applyNumberFormat="1" applyFont="1" applyFill="1" applyBorder="1" applyAlignment="1" applyProtection="1">
      <alignment horizontal="center" vertical="top" wrapText="1"/>
      <protection locked="0"/>
    </xf>
    <xf numFmtId="171" fontId="1" fillId="0" borderId="10" xfId="47" applyNumberFormat="1" applyFont="1" applyFill="1" applyBorder="1" applyAlignment="1" applyProtection="1">
      <alignment horizontal="center" vertical="top" wrapText="1"/>
      <protection locked="0"/>
    </xf>
    <xf numFmtId="3" fontId="1" fillId="0" borderId="10" xfId="47" applyNumberFormat="1" applyFont="1" applyFill="1" applyBorder="1" applyAlignment="1" applyProtection="1">
      <alignment horizontal="center" vertical="top" wrapText="1"/>
      <protection locked="0"/>
    </xf>
    <xf numFmtId="1" fontId="1" fillId="0" borderId="10" xfId="47" applyNumberFormat="1" applyFont="1" applyFill="1" applyBorder="1" applyAlignment="1" applyProtection="1">
      <alignment horizontal="center" vertical="top" wrapText="1"/>
      <protection locked="0"/>
    </xf>
    <xf numFmtId="0" fontId="1" fillId="0" borderId="10" xfId="47" applyNumberFormat="1" applyFont="1" applyFill="1" applyBorder="1" applyAlignment="1" applyProtection="1">
      <alignment horizontal="center" vertical="top" wrapText="1"/>
      <protection locked="0"/>
    </xf>
    <xf numFmtId="38" fontId="1" fillId="0" borderId="10" xfId="22" applyNumberFormat="1" applyFont="1" applyFill="1" applyBorder="1" applyAlignment="1" applyProtection="1">
      <alignment horizontal="center" vertical="top" wrapText="1"/>
      <protection locked="0"/>
    </xf>
    <xf numFmtId="0" fontId="1" fillId="0" borderId="10" xfId="8021" applyNumberFormat="1" applyFont="1" applyFill="1" applyBorder="1" applyAlignment="1" applyProtection="1">
      <alignment horizontal="center" vertical="top" wrapText="1"/>
      <protection locked="0"/>
    </xf>
    <xf numFmtId="3" fontId="1" fillId="0" borderId="10" xfId="20" applyNumberFormat="1" applyFont="1" applyFill="1" applyBorder="1" applyAlignment="1" applyProtection="1">
      <alignment horizontal="center" vertical="top" wrapText="1"/>
      <protection locked="0"/>
    </xf>
    <xf numFmtId="0" fontId="1" fillId="0" borderId="10" xfId="20" applyNumberFormat="1" applyFont="1" applyFill="1" applyBorder="1" applyAlignment="1" applyProtection="1" quotePrefix="1">
      <alignment horizontal="center" vertical="top" wrapText="1"/>
      <protection locked="0"/>
    </xf>
    <xf numFmtId="171" fontId="1" fillId="0" borderId="10" xfId="22" applyNumberFormat="1" applyFont="1" applyFill="1" applyBorder="1" applyAlignment="1" applyProtection="1">
      <alignment horizontal="center" vertical="top" wrapText="1"/>
      <protection locked="0"/>
    </xf>
    <xf numFmtId="1" fontId="1" fillId="0" borderId="10" xfId="20" applyNumberFormat="1" applyFont="1" applyFill="1" applyBorder="1" applyAlignment="1" applyProtection="1">
      <alignment horizontal="center" vertical="top" wrapText="1"/>
      <protection locked="0"/>
    </xf>
    <xf numFmtId="0" fontId="1" fillId="0" borderId="10" xfId="22" applyNumberFormat="1" applyFont="1" applyFill="1" applyBorder="1" applyAlignment="1" applyProtection="1" quotePrefix="1">
      <alignment horizontal="center" vertical="top" wrapText="1"/>
      <protection locked="0"/>
    </xf>
    <xf numFmtId="167" fontId="1" fillId="0" borderId="10" xfId="22" applyNumberFormat="1" applyFont="1" applyFill="1" applyBorder="1" applyAlignment="1" applyProtection="1">
      <alignment horizontal="center" vertical="top" wrapText="1"/>
      <protection locked="0"/>
    </xf>
    <xf numFmtId="2" fontId="1" fillId="0" borderId="10" xfId="22" applyNumberFormat="1" applyFont="1" applyFill="1" applyBorder="1" applyAlignment="1" applyProtection="1">
      <alignment horizontal="center" vertical="top" wrapText="1"/>
      <protection locked="0"/>
    </xf>
    <xf numFmtId="1" fontId="1" fillId="0" borderId="10" xfId="22" applyNumberFormat="1" applyFont="1" applyFill="1" applyBorder="1" applyAlignment="1">
      <alignment horizontal="center" vertical="top" wrapText="1"/>
      <protection/>
    </xf>
    <xf numFmtId="1" fontId="1" fillId="0" borderId="10" xfId="8022" applyNumberFormat="1" applyFont="1" applyFill="1" applyBorder="1" applyAlignment="1" applyProtection="1">
      <alignment horizontal="center" vertical="top" wrapText="1"/>
      <protection locked="0"/>
    </xf>
    <xf numFmtId="171" fontId="1" fillId="0" borderId="10" xfId="18" applyNumberFormat="1" applyFont="1" applyFill="1" applyBorder="1" applyAlignment="1" applyProtection="1">
      <alignment horizontal="center" vertical="top" wrapText="1"/>
      <protection locked="0"/>
    </xf>
    <xf numFmtId="37" fontId="1" fillId="0" borderId="10" xfId="22" applyNumberFormat="1" applyFont="1" applyFill="1" applyBorder="1" applyAlignment="1" applyProtection="1">
      <alignment horizontal="center" vertical="top" wrapText="1"/>
      <protection locked="0"/>
    </xf>
    <xf numFmtId="1" fontId="1" fillId="0" borderId="10" xfId="22" applyNumberFormat="1" applyFont="1" applyFill="1" applyBorder="1" applyAlignment="1" applyProtection="1" quotePrefix="1">
      <alignment horizontal="center" vertical="top" wrapText="1"/>
      <protection locked="0"/>
    </xf>
    <xf numFmtId="0" fontId="1" fillId="0" borderId="10" xfId="23" applyNumberFormat="1" applyFont="1" applyFill="1" applyBorder="1" applyAlignment="1" applyProtection="1">
      <alignment horizontal="center" vertical="top" wrapText="1"/>
      <protection locked="0"/>
    </xf>
    <xf numFmtId="166" fontId="1" fillId="0" borderId="10" xfId="8022" applyNumberFormat="1" applyFont="1" applyFill="1" applyBorder="1" applyAlignment="1">
      <alignment horizontal="center" vertical="top" wrapText="1"/>
      <protection/>
    </xf>
    <xf numFmtId="167" fontId="1" fillId="0" borderId="10" xfId="20" applyNumberFormat="1" applyFont="1" applyFill="1" applyBorder="1" applyAlignment="1" applyProtection="1">
      <alignment horizontal="center" vertical="top" wrapText="1"/>
      <protection locked="0"/>
    </xf>
    <xf numFmtId="3" fontId="1" fillId="0" borderId="10" xfId="8022" applyNumberFormat="1" applyFont="1" applyFill="1" applyBorder="1" applyAlignment="1">
      <alignment horizontal="center" vertical="top" wrapText="1"/>
      <protection/>
    </xf>
    <xf numFmtId="0" fontId="1" fillId="0" borderId="10" xfId="5997" applyNumberFormat="1" applyFont="1" applyFill="1" applyBorder="1" applyAlignment="1">
      <alignment horizontal="center" vertical="top" wrapText="1"/>
      <protection/>
    </xf>
    <xf numFmtId="0" fontId="1" fillId="0" borderId="10" xfId="18" applyNumberFormat="1" applyFont="1" applyFill="1" applyBorder="1" applyAlignment="1">
      <alignment horizontal="center" vertical="top" wrapText="1"/>
    </xf>
    <xf numFmtId="0" fontId="1" fillId="0" borderId="10" xfId="8022" applyFont="1" applyFill="1" applyBorder="1" applyAlignment="1" applyProtection="1">
      <alignment horizontal="center" vertical="top" wrapText="1"/>
      <protection locked="0"/>
    </xf>
    <xf numFmtId="43" fontId="1" fillId="0" borderId="10" xfId="18" applyFont="1" applyFill="1" applyBorder="1" applyAlignment="1">
      <alignment horizontal="center" vertical="top" wrapText="1"/>
    </xf>
    <xf numFmtId="0" fontId="1" fillId="0" borderId="10" xfId="18" applyNumberFormat="1" applyFont="1" applyFill="1" applyBorder="1" applyAlignment="1" applyProtection="1">
      <alignment horizontal="center" vertical="top" wrapText="1"/>
      <protection locked="0"/>
    </xf>
    <xf numFmtId="43" fontId="1" fillId="0" borderId="10" xfId="18" applyFont="1" applyFill="1" applyBorder="1" applyAlignment="1" applyProtection="1">
      <alignment horizontal="center" vertical="top" wrapText="1"/>
      <protection locked="0"/>
    </xf>
    <xf numFmtId="1" fontId="1" fillId="0" borderId="10" xfId="23" applyNumberFormat="1" applyFont="1" applyFill="1" applyBorder="1" applyAlignment="1" applyProtection="1">
      <alignment horizontal="center" vertical="top" wrapText="1"/>
      <protection locked="0"/>
    </xf>
    <xf numFmtId="0" fontId="1" fillId="0" borderId="10" xfId="5997" applyNumberFormat="1" applyFont="1" applyFill="1" applyBorder="1" applyAlignment="1" applyProtection="1">
      <alignment horizontal="center" vertical="top" wrapText="1"/>
      <protection locked="0"/>
    </xf>
    <xf numFmtId="0" fontId="1" fillId="0" borderId="10" xfId="8022" applyNumberFormat="1" applyFont="1" applyFill="1" applyBorder="1" applyAlignment="1">
      <alignment horizontal="center" vertical="top" wrapText="1"/>
      <protection/>
    </xf>
    <xf numFmtId="0" fontId="1" fillId="0" borderId="10" xfId="8022" applyFont="1" applyFill="1" applyBorder="1" applyAlignment="1">
      <alignment horizontal="center" vertical="top"/>
      <protection/>
    </xf>
    <xf numFmtId="49" fontId="1" fillId="0" borderId="10" xfId="8022" applyNumberFormat="1" applyFont="1" applyFill="1" applyBorder="1" applyAlignment="1">
      <alignment horizontal="center" vertical="top" wrapText="1"/>
      <protection/>
    </xf>
    <xf numFmtId="166" fontId="1" fillId="0" borderId="10" xfId="18" applyNumberFormat="1" applyFont="1" applyFill="1" applyBorder="1" applyAlignment="1">
      <alignment horizontal="center" vertical="top" wrapText="1"/>
    </xf>
    <xf numFmtId="0" fontId="1" fillId="0" borderId="10" xfId="20" applyNumberFormat="1" applyFont="1" applyFill="1" applyBorder="1" applyAlignment="1" applyProtection="1" quotePrefix="1">
      <alignment horizontal="center" vertical="top" wrapText="1"/>
      <protection locked="0"/>
    </xf>
    <xf numFmtId="0" fontId="1" fillId="0" borderId="10" xfId="20" applyNumberFormat="1" applyFont="1" applyFill="1" applyBorder="1" applyAlignment="1" applyProtection="1">
      <alignment horizontal="center" vertical="top" wrapText="1"/>
      <protection locked="0"/>
    </xf>
    <xf numFmtId="0" fontId="1" fillId="0" borderId="10" xfId="22" applyNumberFormat="1" applyFont="1" applyFill="1" applyBorder="1" applyAlignment="1" applyProtection="1">
      <alignment horizontal="center" vertical="top" wrapText="1"/>
      <protection locked="0"/>
    </xf>
    <xf numFmtId="170" fontId="1" fillId="0" borderId="10" xfId="32059" applyNumberFormat="1" applyFont="1" applyFill="1" applyBorder="1" applyAlignment="1" applyProtection="1">
      <alignment horizontal="center" vertical="top" wrapText="1"/>
      <protection locked="0"/>
    </xf>
    <xf numFmtId="0" fontId="1" fillId="0" borderId="0" xfId="8022" applyFont="1" applyFill="1" applyBorder="1" applyAlignment="1">
      <alignment horizontal="center" vertical="top" wrapText="1"/>
      <protection/>
    </xf>
    <xf numFmtId="14" fontId="1" fillId="0" borderId="10" xfId="22" applyNumberFormat="1" applyFont="1" applyFill="1" applyBorder="1" applyAlignment="1" applyProtection="1">
      <alignment horizontal="center" vertical="top" wrapText="1"/>
      <protection locked="0"/>
    </xf>
    <xf numFmtId="43" fontId="1" fillId="0" borderId="10" xfId="18" applyFont="1" applyFill="1" applyBorder="1" applyAlignment="1" applyProtection="1" quotePrefix="1">
      <alignment horizontal="center" vertical="top" wrapText="1"/>
      <protection locked="0"/>
    </xf>
    <xf numFmtId="0" fontId="1" fillId="0" borderId="10" xfId="22" applyFont="1" applyFill="1" applyBorder="1" applyAlignment="1" applyProtection="1" quotePrefix="1">
      <alignment horizontal="center" vertical="top" wrapText="1"/>
      <protection locked="0"/>
    </xf>
    <xf numFmtId="170" fontId="1" fillId="0" borderId="10" xfId="15" applyNumberFormat="1" applyFont="1" applyFill="1" applyBorder="1" applyAlignment="1" applyProtection="1">
      <alignment horizontal="center" vertical="top" wrapText="1"/>
      <protection locked="0"/>
    </xf>
    <xf numFmtId="0" fontId="1" fillId="0" borderId="0" xfId="8022" applyFont="1" applyFill="1">
      <alignment/>
      <protection/>
    </xf>
    <xf numFmtId="14" fontId="1" fillId="0" borderId="10" xfId="18" applyNumberFormat="1" applyFont="1" applyFill="1" applyBorder="1" applyAlignment="1">
      <alignment horizontal="center" vertical="top" wrapText="1"/>
    </xf>
    <xf numFmtId="1" fontId="1" fillId="0" borderId="10" xfId="15" applyNumberFormat="1" applyFont="1" applyFill="1" applyBorder="1" applyAlignment="1">
      <alignment horizontal="center" vertical="top" wrapText="1"/>
    </xf>
    <xf numFmtId="167" fontId="1" fillId="0" borderId="10" xfId="8022" applyNumberFormat="1" applyFont="1" applyFill="1" applyBorder="1" applyAlignment="1">
      <alignment horizontal="center" vertical="top" wrapText="1"/>
      <protection/>
    </xf>
    <xf numFmtId="171" fontId="1" fillId="0" borderId="10" xfId="22" applyNumberFormat="1" applyFont="1" applyFill="1" applyBorder="1" applyAlignment="1" applyProtection="1">
      <alignment horizontal="center" vertical="top" wrapText="1"/>
      <protection locked="0"/>
    </xf>
    <xf numFmtId="0" fontId="1" fillId="0" borderId="10" xfId="18" applyNumberFormat="1" applyFont="1" applyFill="1" applyBorder="1" applyAlignment="1" applyProtection="1">
      <alignment horizontal="center" vertical="top" wrapText="1"/>
      <protection locked="0"/>
    </xf>
    <xf numFmtId="167" fontId="1" fillId="0" borderId="10" xfId="18" applyNumberFormat="1" applyFont="1" applyFill="1" applyBorder="1" applyAlignment="1" applyProtection="1">
      <alignment horizontal="center" vertical="top" wrapText="1"/>
      <protection locked="0"/>
    </xf>
    <xf numFmtId="0" fontId="1" fillId="0" borderId="0" xfId="22" applyFont="1" applyFill="1" applyAlignment="1">
      <alignment horizontal="center" vertical="top" wrapText="1"/>
      <protection/>
    </xf>
    <xf numFmtId="0" fontId="1" fillId="0" borderId="10" xfId="18" applyNumberFormat="1" applyFont="1" applyFill="1" applyBorder="1" applyAlignment="1" applyProtection="1">
      <alignment horizontal="center" vertical="top" wrapText="1"/>
      <protection locked="0"/>
    </xf>
    <xf numFmtId="3" fontId="1" fillId="0" borderId="10" xfId="18" applyNumberFormat="1" applyFont="1" applyFill="1" applyBorder="1" applyAlignment="1">
      <alignment horizontal="center" vertical="top" wrapText="1"/>
    </xf>
    <xf numFmtId="0" fontId="1" fillId="0" borderId="10" xfId="5997" applyFont="1" applyFill="1" applyBorder="1" applyAlignment="1">
      <alignment horizontal="center" vertical="top" wrapText="1"/>
      <protection/>
    </xf>
    <xf numFmtId="14" fontId="1" fillId="0" borderId="10" xfId="8022" applyNumberFormat="1" applyFont="1" applyFill="1" applyBorder="1" applyAlignment="1">
      <alignment horizontal="center" vertical="top" wrapText="1"/>
      <protection/>
    </xf>
    <xf numFmtId="0" fontId="1" fillId="0" borderId="10" xfId="20" applyFont="1" applyFill="1" applyBorder="1" applyAlignment="1" applyProtection="1" quotePrefix="1">
      <alignment horizontal="center" vertical="top" wrapText="1"/>
      <protection locked="0"/>
    </xf>
    <xf numFmtId="14" fontId="1" fillId="0" borderId="10" xfId="22" applyNumberFormat="1" applyFont="1" applyFill="1" applyBorder="1" applyAlignment="1" applyProtection="1">
      <alignment horizontal="center" vertical="top" wrapText="1"/>
      <protection locked="0"/>
    </xf>
    <xf numFmtId="0" fontId="1" fillId="0" borderId="10" xfId="20" applyFont="1" applyFill="1" applyBorder="1" applyAlignment="1" applyProtection="1" quotePrefix="1">
      <alignment horizontal="center" vertical="top" wrapText="1"/>
      <protection locked="0"/>
    </xf>
    <xf numFmtId="0" fontId="1" fillId="0" borderId="10" xfId="22" applyFont="1" applyFill="1" applyBorder="1" applyAlignment="1" applyProtection="1">
      <alignment horizontal="center" vertical="top" wrapText="1"/>
      <protection locked="0"/>
    </xf>
    <xf numFmtId="0" fontId="1" fillId="0" borderId="10" xfId="20" applyFont="1" applyFill="1" applyBorder="1" applyAlignment="1" applyProtection="1" quotePrefix="1">
      <alignment horizontal="center" vertical="top" wrapText="1"/>
      <protection locked="0"/>
    </xf>
    <xf numFmtId="0" fontId="1" fillId="0" borderId="10" xfId="22" applyFont="1" applyFill="1" applyBorder="1" applyAlignment="1" applyProtection="1">
      <alignment horizontal="center" vertical="top" wrapText="1"/>
      <protection locked="0"/>
    </xf>
    <xf numFmtId="14" fontId="1" fillId="0" borderId="10" xfId="8022" applyNumberFormat="1" applyFont="1" applyFill="1" applyBorder="1" applyAlignment="1">
      <alignment horizontal="center" vertical="top" wrapText="1"/>
      <protection/>
    </xf>
    <xf numFmtId="171" fontId="1" fillId="0" borderId="10" xfId="8022" applyNumberFormat="1" applyFont="1" applyFill="1" applyBorder="1" applyAlignment="1">
      <alignment horizontal="center" vertical="top" wrapText="1"/>
      <protection/>
    </xf>
    <xf numFmtId="166" fontId="1" fillId="0" borderId="10" xfId="8022" applyNumberFormat="1" applyFont="1" applyFill="1" applyBorder="1" applyAlignment="1">
      <alignment horizontal="center" vertical="top" wrapText="1"/>
      <protection/>
    </xf>
    <xf numFmtId="3" fontId="1" fillId="0" borderId="10" xfId="18" applyNumberFormat="1" applyFont="1" applyFill="1" applyBorder="1" applyAlignment="1">
      <alignment horizontal="center" vertical="top" wrapText="1"/>
    </xf>
    <xf numFmtId="3" fontId="1" fillId="0" borderId="10" xfId="22" applyNumberFormat="1" applyFont="1" applyFill="1" applyBorder="1" applyAlignment="1" applyProtection="1">
      <alignment horizontal="center" vertical="top" wrapText="1"/>
      <protection locked="0"/>
    </xf>
    <xf numFmtId="1" fontId="1" fillId="0" borderId="10" xfId="5997" applyNumberFormat="1" applyFont="1" applyFill="1" applyBorder="1" applyAlignment="1" applyProtection="1">
      <alignment horizontal="center" vertical="top" wrapText="1"/>
      <protection locked="0"/>
    </xf>
    <xf numFmtId="0" fontId="1" fillId="0" borderId="10" xfId="20" applyFont="1" applyFill="1" applyBorder="1" applyAlignment="1" applyProtection="1" quotePrefix="1">
      <alignment horizontal="center" vertical="top" wrapText="1"/>
      <protection locked="0"/>
    </xf>
    <xf numFmtId="0" fontId="1" fillId="0" borderId="10" xfId="22" applyFont="1" applyFill="1" applyBorder="1" applyAlignment="1" applyProtection="1">
      <alignment horizontal="center" vertical="top" wrapText="1"/>
      <protection locked="0"/>
    </xf>
    <xf numFmtId="9" fontId="1" fillId="0" borderId="10" xfId="15" applyFont="1" applyFill="1" applyBorder="1" applyAlignment="1" applyProtection="1">
      <alignment horizontal="center" vertical="top" wrapText="1"/>
      <protection locked="0"/>
    </xf>
    <xf numFmtId="0" fontId="1" fillId="0" borderId="0" xfId="8022" applyFont="1" applyFill="1" applyAlignment="1">
      <alignment horizontal="center" vertical="top" wrapText="1"/>
      <protection/>
    </xf>
    <xf numFmtId="14" fontId="1" fillId="0" borderId="10" xfId="22" applyNumberFormat="1" applyFont="1" applyFill="1" applyBorder="1" applyAlignment="1">
      <alignment horizontal="center" vertical="top" wrapText="1"/>
      <protection/>
    </xf>
    <xf numFmtId="37" fontId="1" fillId="0" borderId="10" xfId="18" applyNumberFormat="1" applyFont="1" applyFill="1" applyBorder="1" applyAlignment="1">
      <alignment horizontal="center" vertical="top" wrapText="1"/>
    </xf>
    <xf numFmtId="3" fontId="43" fillId="0" borderId="10" xfId="22" applyNumberFormat="1" applyFont="1" applyFill="1" applyBorder="1" applyAlignment="1">
      <alignment horizontal="center" vertical="top" wrapText="1"/>
      <protection/>
    </xf>
    <xf numFmtId="9" fontId="43" fillId="0" borderId="10" xfId="15" applyFont="1" applyFill="1" applyBorder="1" applyAlignment="1">
      <alignment horizontal="center" vertical="top" wrapText="1"/>
    </xf>
    <xf numFmtId="1" fontId="1" fillId="0" borderId="10" xfId="22" applyNumberFormat="1" applyFont="1" applyFill="1" applyBorder="1" applyAlignment="1">
      <alignment horizontal="center" vertical="top" wrapText="1"/>
      <protection/>
    </xf>
    <xf numFmtId="0" fontId="1" fillId="0" borderId="10" xfId="18" applyNumberFormat="1" applyFont="1" applyFill="1" applyBorder="1" applyAlignment="1">
      <alignment horizontal="center" vertical="top" wrapText="1"/>
    </xf>
    <xf numFmtId="43" fontId="43" fillId="0" borderId="10" xfId="18" applyFont="1" applyFill="1" applyBorder="1" applyAlignment="1">
      <alignment horizontal="center" vertical="top" wrapText="1"/>
    </xf>
    <xf numFmtId="14" fontId="1" fillId="0" borderId="11" xfId="22" applyNumberFormat="1" applyFont="1" applyFill="1" applyBorder="1" applyAlignment="1">
      <alignment horizontal="center" vertical="top" wrapText="1"/>
      <protection/>
    </xf>
    <xf numFmtId="3" fontId="43" fillId="0" borderId="11" xfId="22" applyNumberFormat="1" applyFont="1" applyFill="1" applyBorder="1" applyAlignment="1">
      <alignment horizontal="center" vertical="top" wrapText="1"/>
      <protection/>
    </xf>
    <xf numFmtId="9" fontId="43" fillId="0" borderId="11" xfId="15" applyFont="1" applyFill="1" applyBorder="1" applyAlignment="1">
      <alignment horizontal="center" vertical="top" wrapText="1"/>
    </xf>
    <xf numFmtId="0" fontId="1" fillId="0" borderId="11" xfId="18" applyNumberFormat="1" applyFont="1" applyFill="1" applyBorder="1" applyAlignment="1">
      <alignment horizontal="center" vertical="top" wrapText="1"/>
    </xf>
    <xf numFmtId="43" fontId="43" fillId="0" borderId="11" xfId="18" applyFont="1" applyFill="1" applyBorder="1" applyAlignment="1">
      <alignment horizontal="center" vertical="top" wrapText="1"/>
    </xf>
    <xf numFmtId="14" fontId="1" fillId="0" borderId="10" xfId="8022" applyNumberFormat="1" applyFont="1" applyFill="1" applyBorder="1" applyAlignment="1" applyProtection="1">
      <alignment horizontal="center" vertical="top" wrapText="1"/>
      <protection locked="0"/>
    </xf>
    <xf numFmtId="0" fontId="1" fillId="0" borderId="0" xfId="8022" applyFont="1" applyFill="1" applyBorder="1" applyAlignment="1" applyProtection="1">
      <alignment horizontal="center" vertical="top" wrapText="1"/>
      <protection locked="0"/>
    </xf>
    <xf numFmtId="0" fontId="1" fillId="0" borderId="10" xfId="18" applyNumberFormat="1" applyFont="1" applyFill="1" applyBorder="1" applyAlignment="1" applyProtection="1">
      <alignment horizontal="center" vertical="top" wrapText="1"/>
      <protection locked="0"/>
    </xf>
    <xf numFmtId="3" fontId="1" fillId="0" borderId="10" xfId="22" applyNumberFormat="1" applyFont="1" applyFill="1" applyBorder="1" applyAlignment="1">
      <alignment horizontal="center" vertical="top" wrapText="1"/>
      <protection/>
    </xf>
    <xf numFmtId="0" fontId="1" fillId="0" borderId="0" xfId="8022" applyFont="1" applyFill="1" applyAlignment="1" applyProtection="1">
      <alignment horizontal="center" vertical="top" wrapText="1"/>
      <protection locked="0"/>
    </xf>
    <xf numFmtId="1" fontId="1" fillId="0" borderId="10" xfId="22" applyNumberFormat="1" applyFont="1" applyFill="1" applyBorder="1" applyAlignment="1" applyProtection="1">
      <alignment horizontal="center" vertical="top" wrapText="1"/>
      <protection locked="0"/>
    </xf>
    <xf numFmtId="14" fontId="1" fillId="0" borderId="10" xfId="20" applyNumberFormat="1" applyFont="1" applyFill="1" applyBorder="1" applyAlignment="1">
      <alignment horizontal="center" vertical="top" wrapText="1"/>
      <protection/>
    </xf>
    <xf numFmtId="166" fontId="1" fillId="0" borderId="10" xfId="18" applyNumberFormat="1" applyFont="1" applyFill="1" applyBorder="1" applyAlignment="1">
      <alignment horizontal="center" vertical="top" wrapText="1"/>
    </xf>
    <xf numFmtId="1" fontId="1" fillId="0" borderId="10" xfId="5997" applyNumberFormat="1" applyFont="1" applyFill="1" applyBorder="1" applyAlignment="1" applyProtection="1">
      <alignment horizontal="center" vertical="top" wrapText="1"/>
      <protection locked="0"/>
    </xf>
    <xf numFmtId="170" fontId="1" fillId="0" borderId="10" xfId="15" applyNumberFormat="1" applyFont="1" applyFill="1" applyBorder="1" applyAlignment="1" applyProtection="1">
      <alignment horizontal="center" vertical="top" wrapText="1"/>
      <protection locked="0"/>
    </xf>
    <xf numFmtId="43" fontId="1" fillId="0" borderId="10" xfId="18" applyFont="1" applyFill="1" applyBorder="1" applyAlignment="1" applyProtection="1">
      <alignment horizontal="center" vertical="top" wrapText="1"/>
      <protection locked="0"/>
    </xf>
    <xf numFmtId="3" fontId="1" fillId="0" borderId="10" xfId="18" applyNumberFormat="1" applyFont="1" applyFill="1" applyBorder="1" applyAlignment="1" applyProtection="1">
      <alignment horizontal="center" vertical="top" wrapText="1"/>
      <protection/>
    </xf>
    <xf numFmtId="14" fontId="1" fillId="0" borderId="10" xfId="8021" applyNumberFormat="1" applyFont="1" applyFill="1" applyBorder="1" applyAlignment="1">
      <alignment horizontal="center" vertical="top" wrapText="1"/>
      <protection/>
    </xf>
    <xf numFmtId="3" fontId="1" fillId="0" borderId="10" xfId="8021" applyNumberFormat="1" applyFont="1" applyFill="1" applyBorder="1" applyAlignment="1">
      <alignment horizontal="center" vertical="top" wrapText="1"/>
      <protection/>
    </xf>
    <xf numFmtId="166" fontId="1" fillId="0" borderId="10" xfId="18" applyNumberFormat="1" applyFont="1" applyFill="1" applyBorder="1" applyAlignment="1" applyProtection="1">
      <alignment horizontal="center" vertical="top" wrapText="1"/>
      <protection locked="0"/>
    </xf>
    <xf numFmtId="3" fontId="1" fillId="0" borderId="10" xfId="15" applyNumberFormat="1" applyFont="1" applyFill="1" applyBorder="1" applyAlignment="1">
      <alignment horizontal="center" vertical="top" wrapText="1"/>
    </xf>
    <xf numFmtId="14" fontId="1" fillId="0" borderId="10" xfId="20" applyNumberFormat="1" applyFont="1" applyFill="1" applyBorder="1" applyAlignment="1">
      <alignment horizontal="center" vertical="top" wrapText="1"/>
      <protection/>
    </xf>
    <xf numFmtId="14" fontId="1" fillId="0" borderId="10" xfId="8022" applyNumberFormat="1" applyFont="1" applyFill="1" applyBorder="1" applyAlignment="1">
      <alignment horizontal="center" vertical="top" wrapText="1"/>
      <protection/>
    </xf>
    <xf numFmtId="3" fontId="1" fillId="0" borderId="10" xfId="22" applyNumberFormat="1" applyFont="1" applyFill="1" applyBorder="1" applyAlignment="1" applyProtection="1">
      <alignment horizontal="center" vertical="top" wrapText="1"/>
      <protection locked="0"/>
    </xf>
    <xf numFmtId="14" fontId="1" fillId="0" borderId="10" xfId="0" applyNumberFormat="1" applyFont="1" applyFill="1" applyBorder="1" applyAlignment="1">
      <alignment horizontal="center" vertical="top" wrapText="1"/>
    </xf>
    <xf numFmtId="166" fontId="1" fillId="0" borderId="10" xfId="8022" applyNumberFormat="1" applyFont="1" applyFill="1" applyBorder="1" applyAlignment="1">
      <alignment horizontal="center" vertical="top" wrapText="1"/>
      <protection/>
    </xf>
    <xf numFmtId="37" fontId="1" fillId="0" borderId="10" xfId="20" applyNumberFormat="1" applyFont="1" applyFill="1" applyBorder="1" applyAlignment="1">
      <alignment horizontal="center" vertical="top" wrapText="1"/>
      <protection/>
    </xf>
    <xf numFmtId="3" fontId="1" fillId="0" borderId="10" xfId="20" applyNumberFormat="1" applyFont="1" applyFill="1" applyBorder="1" applyAlignment="1">
      <alignment horizontal="center" vertical="top" wrapText="1"/>
      <protection/>
    </xf>
    <xf numFmtId="167" fontId="1" fillId="0" borderId="10" xfId="8022" applyNumberFormat="1" applyFont="1" applyFill="1" applyBorder="1" applyAlignment="1" applyProtection="1">
      <alignment horizontal="center" vertical="top" wrapText="1"/>
      <protection locked="0"/>
    </xf>
    <xf numFmtId="0" fontId="43" fillId="0" borderId="0" xfId="22" applyFont="1" applyFill="1" applyBorder="1" applyAlignment="1">
      <alignment horizontal="center" vertical="top" wrapText="1"/>
      <protection/>
    </xf>
    <xf numFmtId="171" fontId="1" fillId="0" borderId="10" xfId="8022" applyNumberFormat="1" applyFont="1" applyFill="1" applyBorder="1" applyAlignment="1">
      <alignment horizontal="center" vertical="top" wrapText="1"/>
      <protection/>
    </xf>
    <xf numFmtId="14" fontId="1" fillId="0" borderId="10" xfId="18" applyNumberFormat="1" applyFont="1" applyFill="1" applyBorder="1" applyAlignment="1">
      <alignment horizontal="center" vertical="top" wrapText="1"/>
    </xf>
    <xf numFmtId="1" fontId="1" fillId="0" borderId="0" xfId="22" applyNumberFormat="1" applyFont="1" applyFill="1" applyBorder="1" applyAlignment="1">
      <alignment horizontal="center" vertical="top" wrapText="1"/>
      <protection/>
    </xf>
    <xf numFmtId="14" fontId="1" fillId="0" borderId="0" xfId="22" applyNumberFormat="1" applyFont="1" applyFill="1" applyBorder="1" applyAlignment="1">
      <alignment horizontal="center" vertical="top" wrapText="1"/>
      <protection/>
    </xf>
    <xf numFmtId="3" fontId="1" fillId="0" borderId="0" xfId="22" applyNumberFormat="1" applyFont="1" applyFill="1" applyBorder="1" applyAlignment="1">
      <alignment horizontal="center" vertical="top" wrapText="1"/>
      <protection/>
    </xf>
    <xf numFmtId="3" fontId="43" fillId="0" borderId="0" xfId="22" applyNumberFormat="1" applyFont="1" applyFill="1" applyBorder="1" applyAlignment="1">
      <alignment horizontal="center" vertical="top" wrapText="1"/>
      <protection/>
    </xf>
    <xf numFmtId="9" fontId="43" fillId="0" borderId="0" xfId="15" applyFont="1" applyFill="1" applyBorder="1" applyAlignment="1">
      <alignment horizontal="center" vertical="top" wrapText="1"/>
    </xf>
    <xf numFmtId="0" fontId="0" fillId="0" borderId="10" xfId="22" applyFill="1" applyBorder="1" applyAlignment="1">
      <alignment horizontal="center" vertical="top" wrapText="1"/>
      <protection/>
    </xf>
    <xf numFmtId="1" fontId="38" fillId="0" borderId="10" xfId="8022" applyNumberFormat="1" applyFont="1" applyFill="1" applyBorder="1" applyAlignment="1">
      <alignment horizontal="center" vertical="top" wrapText="1"/>
      <protection/>
    </xf>
    <xf numFmtId="1" fontId="38" fillId="0" borderId="10" xfId="5997" applyNumberFormat="1" applyFont="1" applyFill="1" applyBorder="1" applyAlignment="1" applyProtection="1">
      <alignment horizontal="center" vertical="top" wrapText="1"/>
      <protection locked="0"/>
    </xf>
    <xf numFmtId="3" fontId="43" fillId="0" borderId="10" xfId="22" applyNumberFormat="1" applyFont="1" applyFill="1" applyBorder="1" applyAlignment="1">
      <alignment horizontal="center" vertical="top" wrapText="1"/>
      <protection/>
    </xf>
    <xf numFmtId="9" fontId="43" fillId="0" borderId="10" xfId="15" applyFont="1" applyFill="1" applyBorder="1" applyAlignment="1">
      <alignment horizontal="center" vertical="top" wrapText="1"/>
    </xf>
    <xf numFmtId="0" fontId="0" fillId="0" borderId="10" xfId="5997"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0" fontId="0" fillId="0" borderId="10" xfId="22" applyNumberFormat="1" applyFont="1" applyFill="1" applyBorder="1" applyAlignment="1">
      <alignment horizontal="center" vertical="top" wrapText="1"/>
      <protection/>
    </xf>
    <xf numFmtId="0" fontId="0" fillId="0" borderId="10" xfId="8022" applyNumberFormat="1"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wrapText="1"/>
      <protection/>
    </xf>
    <xf numFmtId="0" fontId="0" fillId="0" borderId="10" xfId="20" applyFill="1" applyBorder="1" applyAlignment="1" applyProtection="1">
      <alignment horizontal="center" vertical="top" wrapText="1"/>
      <protection locked="0"/>
    </xf>
    <xf numFmtId="49" fontId="0" fillId="0" borderId="10" xfId="0" applyNumberFormat="1" applyFont="1" applyFill="1" applyBorder="1" applyAlignment="1">
      <alignment horizontal="center" vertical="top" wrapText="1"/>
    </xf>
    <xf numFmtId="1" fontId="0" fillId="0" borderId="10" xfId="22" applyNumberFormat="1" applyFont="1" applyFill="1" applyBorder="1" applyAlignment="1">
      <alignment horizontal="center" vertical="top" wrapText="1"/>
      <protection/>
    </xf>
    <xf numFmtId="43" fontId="28" fillId="0" borderId="10" xfId="18" applyFont="1" applyFill="1" applyBorder="1" applyAlignment="1">
      <alignment horizontal="center" vertical="top" wrapText="1"/>
    </xf>
    <xf numFmtId="0" fontId="0" fillId="0" borderId="0" xfId="8022" applyFill="1" applyAlignment="1">
      <alignment horizontal="center" vertical="top" wrapText="1"/>
      <protection/>
    </xf>
    <xf numFmtId="0" fontId="41" fillId="0" borderId="10" xfId="8022"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41" fillId="0" borderId="10" xfId="8022" applyFont="1" applyFill="1" applyBorder="1" applyAlignment="1">
      <alignment horizontal="center" vertical="top" wrapText="1"/>
      <protection/>
    </xf>
    <xf numFmtId="14" fontId="38" fillId="0" borderId="10" xfId="22" applyNumberFormat="1" applyFont="1" applyFill="1" applyBorder="1" applyAlignment="1" applyProtection="1">
      <alignment horizontal="center" vertical="top" wrapText="1"/>
      <protection locked="0"/>
    </xf>
    <xf numFmtId="14" fontId="1" fillId="0" borderId="10" xfId="8022" applyNumberFormat="1" applyFont="1" applyFill="1" applyBorder="1" applyAlignment="1">
      <alignment horizontal="center" vertical="top" wrapText="1"/>
      <protection/>
    </xf>
    <xf numFmtId="14" fontId="1" fillId="0" borderId="10" xfId="20" applyNumberFormat="1" applyFont="1" applyFill="1" applyBorder="1" applyAlignment="1">
      <alignment horizontal="center" vertical="top" wrapText="1"/>
      <protection/>
    </xf>
    <xf numFmtId="14" fontId="1" fillId="0" borderId="10" xfId="8022" applyNumberFormat="1" applyFont="1" applyFill="1" applyBorder="1" applyAlignment="1">
      <alignment horizontal="center" vertical="top"/>
      <protection/>
    </xf>
    <xf numFmtId="171" fontId="1" fillId="0" borderId="10" xfId="20" applyNumberFormat="1" applyFont="1" applyFill="1" applyBorder="1" applyAlignment="1">
      <alignment horizontal="center" vertical="top" wrapText="1"/>
      <protection/>
    </xf>
    <xf numFmtId="171" fontId="1" fillId="0" borderId="10" xfId="8022" applyNumberFormat="1" applyFont="1" applyFill="1" applyBorder="1" applyAlignment="1">
      <alignment horizontal="center" vertical="top" wrapText="1"/>
      <protection/>
    </xf>
    <xf numFmtId="171" fontId="1" fillId="0" borderId="10" xfId="18" applyNumberFormat="1" applyFont="1" applyFill="1" applyBorder="1" applyAlignment="1" applyProtection="1">
      <alignment horizontal="center" vertical="top" wrapText="1"/>
      <protection locked="0"/>
    </xf>
    <xf numFmtId="172" fontId="1" fillId="0" borderId="10" xfId="22" applyNumberFormat="1" applyFont="1" applyFill="1" applyBorder="1" applyAlignment="1" applyProtection="1">
      <alignment horizontal="center" vertical="top" wrapText="1"/>
      <protection locked="0"/>
    </xf>
    <xf numFmtId="3" fontId="1" fillId="0" borderId="10" xfId="22" applyNumberFormat="1"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1" fontId="38" fillId="0" borderId="10" xfId="23" applyNumberFormat="1" applyFont="1" applyFill="1" applyBorder="1" applyAlignment="1" applyProtection="1">
      <alignment horizontal="center" vertical="top" wrapText="1"/>
      <protection locked="0"/>
    </xf>
    <xf numFmtId="1" fontId="38" fillId="0" borderId="10" xfId="22" applyNumberFormat="1" applyFont="1" applyFill="1" applyBorder="1" applyAlignment="1" applyProtection="1">
      <alignment horizontal="center" vertical="top" wrapText="1"/>
      <protection locked="0"/>
    </xf>
    <xf numFmtId="1" fontId="1" fillId="0" borderId="10" xfId="20" applyNumberFormat="1" applyFont="1" applyFill="1" applyBorder="1" applyAlignment="1" applyProtection="1">
      <alignment horizontal="center" vertical="top" wrapText="1"/>
      <protection locked="0"/>
    </xf>
    <xf numFmtId="0" fontId="0" fillId="0" borderId="10" xfId="23" applyNumberFormat="1" applyFont="1" applyFill="1" applyBorder="1" applyAlignment="1" applyProtection="1">
      <alignment horizontal="center" vertical="top" wrapText="1"/>
      <protection locked="0"/>
    </xf>
    <xf numFmtId="0" fontId="1" fillId="0" borderId="10" xfId="20" applyFont="1" applyFill="1" applyBorder="1" applyAlignment="1" applyProtection="1" quotePrefix="1">
      <alignment horizontal="center" vertical="top" wrapText="1"/>
      <protection locked="0"/>
    </xf>
    <xf numFmtId="0" fontId="0" fillId="0" borderId="10" xfId="5997" applyFont="1" applyFill="1" applyBorder="1" applyAlignment="1" applyProtection="1">
      <alignment horizontal="center" vertical="top" wrapText="1"/>
      <protection locked="0"/>
    </xf>
    <xf numFmtId="0" fontId="0" fillId="0" borderId="10" xfId="5997" applyNumberFormat="1" applyFont="1" applyFill="1" applyBorder="1" applyAlignment="1" applyProtection="1">
      <alignment horizontal="center" vertical="top" wrapText="1"/>
      <protection locked="0"/>
    </xf>
    <xf numFmtId="0" fontId="0" fillId="0" borderId="18" xfId="18" applyNumberFormat="1" applyFont="1" applyFill="1" applyBorder="1" applyAlignment="1">
      <alignment horizontal="center" vertical="top" wrapText="1"/>
    </xf>
    <xf numFmtId="0" fontId="0" fillId="0" borderId="10" xfId="8022" applyFont="1" applyFill="1" applyBorder="1" applyAlignment="1">
      <alignment horizontal="center" vertical="top"/>
      <protection/>
    </xf>
    <xf numFmtId="0" fontId="0" fillId="0" borderId="10" xfId="8022" applyFont="1" applyFill="1" applyBorder="1" applyAlignment="1">
      <alignment horizontal="center" vertical="top" wrapText="1"/>
      <protection/>
    </xf>
    <xf numFmtId="0" fontId="0" fillId="0" borderId="13" xfId="18" applyNumberFormat="1" applyFont="1" applyFill="1" applyBorder="1" applyAlignment="1">
      <alignment horizontal="center" vertical="top" wrapText="1"/>
    </xf>
    <xf numFmtId="0" fontId="0" fillId="0" borderId="10" xfId="8022" applyFill="1" applyBorder="1" applyAlignment="1">
      <alignment horizontal="center" vertical="top" wrapText="1"/>
      <protection/>
    </xf>
    <xf numFmtId="167" fontId="1" fillId="0" borderId="10" xfId="20" applyNumberFormat="1" applyFont="1" applyFill="1" applyBorder="1" applyAlignment="1" applyProtection="1">
      <alignment horizontal="center" vertical="top" wrapText="1"/>
      <protection locked="0"/>
    </xf>
    <xf numFmtId="49" fontId="41"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3" fontId="0" fillId="0" borderId="10" xfId="18" applyNumberFormat="1" applyFont="1" applyFill="1" applyBorder="1" applyAlignment="1">
      <alignment horizontal="center" vertical="top" wrapText="1"/>
    </xf>
    <xf numFmtId="3" fontId="28" fillId="0" borderId="10" xfId="22" applyNumberFormat="1" applyFont="1" applyFill="1" applyBorder="1" applyAlignment="1">
      <alignment horizontal="center" vertical="top" wrapText="1"/>
      <protection/>
    </xf>
    <xf numFmtId="9" fontId="28" fillId="0" borderId="10" xfId="15" applyFont="1" applyFill="1" applyBorder="1" applyAlignment="1">
      <alignment horizontal="center" vertical="top" wrapText="1"/>
    </xf>
    <xf numFmtId="0" fontId="0" fillId="0" borderId="10" xfId="20" applyFont="1" applyFill="1" applyBorder="1" applyAlignment="1" applyProtection="1">
      <alignment horizontal="center" vertical="top" wrapText="1"/>
      <protection locked="0"/>
    </xf>
    <xf numFmtId="0" fontId="46" fillId="0" borderId="0" xfId="22" applyFont="1" applyFill="1" applyBorder="1" applyAlignment="1">
      <alignment horizontal="center" vertical="top" wrapText="1"/>
      <protection/>
    </xf>
    <xf numFmtId="0" fontId="46" fillId="0" borderId="0" xfId="22" applyFont="1" applyFill="1" applyAlignment="1">
      <alignment horizontal="center" vertical="top" wrapText="1"/>
      <protection/>
    </xf>
    <xf numFmtId="0" fontId="47" fillId="0" borderId="0" xfId="22" applyFont="1" applyFill="1" applyBorder="1" applyAlignment="1">
      <alignment horizontal="center" vertical="top" wrapText="1"/>
      <protection/>
    </xf>
    <xf numFmtId="0" fontId="1" fillId="0" borderId="14" xfId="5997" applyFont="1" applyFill="1" applyBorder="1" applyAlignment="1">
      <alignment horizontal="center" vertical="top" wrapText="1"/>
      <protection/>
    </xf>
    <xf numFmtId="14" fontId="1" fillId="0" borderId="14" xfId="22" applyNumberFormat="1" applyFont="1" applyFill="1" applyBorder="1" applyAlignment="1" applyProtection="1">
      <alignment horizontal="center" vertical="top" wrapText="1"/>
      <protection locked="0"/>
    </xf>
    <xf numFmtId="0" fontId="1" fillId="0" borderId="14" xfId="8022" applyFont="1" applyFill="1" applyBorder="1" applyAlignment="1" applyProtection="1">
      <alignment horizontal="center" vertical="top" wrapText="1"/>
      <protection locked="0"/>
    </xf>
    <xf numFmtId="0" fontId="1" fillId="0" borderId="14" xfId="22" applyFont="1" applyFill="1" applyBorder="1" applyAlignment="1" applyProtection="1">
      <alignment horizontal="center" vertical="top" wrapText="1"/>
      <protection locked="0"/>
    </xf>
    <xf numFmtId="171" fontId="1" fillId="0" borderId="14" xfId="22" applyNumberFormat="1" applyFont="1" applyFill="1" applyBorder="1" applyAlignment="1" applyProtection="1">
      <alignment horizontal="center" vertical="top" wrapText="1"/>
      <protection locked="0"/>
    </xf>
    <xf numFmtId="3" fontId="1" fillId="0" borderId="14" xfId="22" applyNumberFormat="1" applyFont="1" applyFill="1" applyBorder="1" applyAlignment="1" applyProtection="1">
      <alignment horizontal="center" vertical="top" wrapText="1"/>
      <protection/>
    </xf>
    <xf numFmtId="3" fontId="1" fillId="0" borderId="14" xfId="8022" applyNumberFormat="1" applyFont="1" applyFill="1" applyBorder="1" applyAlignment="1">
      <alignment horizontal="center" vertical="top" wrapText="1"/>
      <protection/>
    </xf>
    <xf numFmtId="3" fontId="1" fillId="0" borderId="14" xfId="22" applyNumberFormat="1" applyFont="1" applyFill="1" applyBorder="1" applyAlignment="1" applyProtection="1">
      <alignment horizontal="center" vertical="top" wrapText="1"/>
      <protection locked="0"/>
    </xf>
    <xf numFmtId="9" fontId="1" fillId="0" borderId="14" xfId="15" applyFont="1" applyFill="1" applyBorder="1" applyAlignment="1" applyProtection="1">
      <alignment horizontal="center" vertical="top" wrapText="1"/>
      <protection locked="0"/>
    </xf>
    <xf numFmtId="1" fontId="1" fillId="0" borderId="14" xfId="23" applyNumberFormat="1" applyFont="1" applyFill="1" applyBorder="1" applyAlignment="1" applyProtection="1">
      <alignment horizontal="center" vertical="top" wrapText="1"/>
      <protection locked="0"/>
    </xf>
    <xf numFmtId="0" fontId="1" fillId="0" borderId="14" xfId="22" applyNumberFormat="1" applyFont="1" applyFill="1" applyBorder="1" applyAlignment="1" applyProtection="1">
      <alignment horizontal="center" vertical="top" wrapText="1"/>
      <protection locked="0"/>
    </xf>
    <xf numFmtId="0" fontId="1" fillId="0" borderId="14" xfId="20" applyNumberFormat="1" applyFont="1" applyFill="1" applyBorder="1" applyAlignment="1" applyProtection="1">
      <alignment horizontal="center" vertical="top" wrapText="1"/>
      <protection locked="0"/>
    </xf>
    <xf numFmtId="0" fontId="1" fillId="0" borderId="14" xfId="8022" applyNumberFormat="1" applyFont="1" applyFill="1" applyBorder="1" applyAlignment="1" applyProtection="1">
      <alignment horizontal="center" vertical="top" wrapText="1"/>
      <protection locked="0"/>
    </xf>
    <xf numFmtId="0" fontId="1" fillId="0" borderId="14" xfId="22" applyFont="1" applyFill="1" applyBorder="1" applyAlignment="1">
      <alignment horizontal="center" vertical="top" wrapText="1"/>
      <protection/>
    </xf>
    <xf numFmtId="0" fontId="28" fillId="0" borderId="20" xfId="22" applyFont="1" applyFill="1" applyBorder="1" applyAlignment="1" applyProtection="1">
      <alignment horizontal="center" vertical="top" wrapText="1"/>
      <protection locked="0"/>
    </xf>
    <xf numFmtId="0" fontId="43" fillId="0" borderId="20" xfId="22" applyFont="1" applyFill="1" applyBorder="1" applyAlignment="1" applyProtection="1">
      <alignment horizontal="center" vertical="top" wrapText="1"/>
      <protection locked="0"/>
    </xf>
    <xf numFmtId="14" fontId="43" fillId="0" borderId="20" xfId="22" applyNumberFormat="1" applyFont="1" applyFill="1" applyBorder="1" applyAlignment="1" applyProtection="1">
      <alignment horizontal="center" vertical="top" wrapText="1"/>
      <protection locked="0"/>
    </xf>
    <xf numFmtId="3" fontId="43" fillId="0" borderId="20" xfId="22" applyNumberFormat="1" applyFont="1" applyFill="1" applyBorder="1" applyAlignment="1" applyProtection="1">
      <alignment horizontal="center" vertical="top" wrapText="1"/>
      <protection locked="0"/>
    </xf>
    <xf numFmtId="1" fontId="43" fillId="0" borderId="20" xfId="22" applyNumberFormat="1" applyFont="1" applyFill="1" applyBorder="1" applyAlignment="1" applyProtection="1">
      <alignment horizontal="center" vertical="top" wrapText="1"/>
      <protection locked="0"/>
    </xf>
    <xf numFmtId="0" fontId="28" fillId="0" borderId="20" xfId="18" applyNumberFormat="1"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14" fontId="1" fillId="0" borderId="21" xfId="8022" applyNumberFormat="1" applyFont="1" applyFill="1" applyBorder="1" applyAlignment="1">
      <alignment horizontal="center" vertical="top" wrapText="1"/>
      <protection/>
    </xf>
    <xf numFmtId="14" fontId="1" fillId="0" borderId="21" xfId="22" applyNumberFormat="1" applyFont="1" applyFill="1" applyBorder="1" applyAlignment="1" applyProtection="1">
      <alignment horizontal="center" vertical="top" wrapText="1"/>
      <protection locked="0"/>
    </xf>
    <xf numFmtId="14" fontId="38" fillId="0" borderId="10" xfId="22" applyNumberFormat="1" applyFont="1" applyFill="1" applyBorder="1" applyAlignment="1">
      <alignment horizontal="center" vertical="top" wrapText="1"/>
      <protection/>
    </xf>
    <xf numFmtId="14" fontId="38" fillId="0" borderId="10" xfId="8022" applyNumberFormat="1" applyFont="1" applyFill="1" applyBorder="1" applyAlignment="1" applyProtection="1">
      <alignment horizontal="center" vertical="top" wrapText="1"/>
      <protection locked="0"/>
    </xf>
    <xf numFmtId="1" fontId="38" fillId="0" borderId="11" xfId="22" applyNumberFormat="1" applyFont="1" applyFill="1" applyBorder="1" applyAlignment="1">
      <alignment horizontal="center" vertical="top" wrapText="1"/>
      <protection/>
    </xf>
    <xf numFmtId="0" fontId="38" fillId="0" borderId="0" xfId="22" applyFont="1" applyFill="1" applyAlignment="1">
      <alignment horizontal="center" vertical="top" wrapText="1"/>
      <protection/>
    </xf>
    <xf numFmtId="0" fontId="37" fillId="18" borderId="11" xfId="20" applyFont="1" applyFill="1" applyBorder="1" applyAlignment="1" applyProtection="1">
      <alignment horizontal="center" vertical="center" wrapText="1"/>
      <protection locked="0"/>
    </xf>
    <xf numFmtId="0" fontId="37" fillId="20" borderId="11" xfId="20" applyFont="1" applyFill="1" applyBorder="1" applyAlignment="1" applyProtection="1">
      <alignment horizontal="center" vertical="center" wrapText="1"/>
      <protection locked="0"/>
    </xf>
    <xf numFmtId="0" fontId="37" fillId="17" borderId="11" xfId="20" applyFont="1" applyFill="1" applyBorder="1" applyAlignment="1">
      <alignment horizontal="center" vertical="center" wrapText="1"/>
      <protection/>
    </xf>
    <xf numFmtId="0" fontId="37" fillId="0" borderId="13" xfId="20" applyFont="1" applyBorder="1" applyAlignment="1">
      <alignment horizontal="center" wrapText="1"/>
      <protection/>
    </xf>
    <xf numFmtId="0" fontId="37" fillId="0" borderId="10" xfId="20" applyFont="1" applyBorder="1" applyAlignment="1" applyProtection="1">
      <alignment horizontal="center" wrapText="1"/>
      <protection locked="0"/>
    </xf>
    <xf numFmtId="0" fontId="27" fillId="0" borderId="14" xfId="20" applyFont="1" applyBorder="1" applyAlignment="1" applyProtection="1">
      <alignment horizontal="center" vertical="center" wrapText="1"/>
      <protection locked="0"/>
    </xf>
    <xf numFmtId="164" fontId="27" fillId="0" borderId="10" xfId="16" applyNumberFormat="1" applyFont="1" applyBorder="1" applyAlignment="1" applyProtection="1">
      <alignment horizontal="center" vertical="center" wrapText="1"/>
      <protection locked="0"/>
    </xf>
    <xf numFmtId="0" fontId="27" fillId="0" borderId="10" xfId="20" applyFont="1" applyBorder="1" applyAlignment="1" applyProtection="1">
      <alignment horizontal="center" vertical="center" wrapText="1"/>
      <protection locked="0"/>
    </xf>
    <xf numFmtId="0" fontId="37" fillId="0" borderId="10" xfId="20" applyFont="1" applyBorder="1" applyAlignment="1" applyProtection="1">
      <alignment horizontal="center" vertical="center" wrapText="1"/>
      <protection locked="0"/>
    </xf>
    <xf numFmtId="0" fontId="27" fillId="0" borderId="0" xfId="20" applyFont="1" applyAlignment="1" applyProtection="1">
      <alignment horizontal="center" vertical="center" wrapText="1"/>
      <protection locked="0"/>
    </xf>
    <xf numFmtId="0" fontId="37" fillId="0" borderId="13" xfId="20" applyFont="1" applyBorder="1" applyAlignment="1" applyProtection="1">
      <alignment horizontal="center" vertical="center" wrapText="1"/>
      <protection locked="0"/>
    </xf>
    <xf numFmtId="164" fontId="27" fillId="0" borderId="10" xfId="20" applyNumberFormat="1" applyFont="1" applyBorder="1">
      <alignment/>
      <protection/>
    </xf>
    <xf numFmtId="0" fontId="37" fillId="0" borderId="0" xfId="20" applyFont="1" applyAlignment="1" applyProtection="1">
      <alignment horizontal="center" vertical="center" wrapText="1"/>
      <protection locked="0"/>
    </xf>
    <xf numFmtId="0" fontId="50" fillId="0" borderId="12" xfId="20" applyFont="1" applyBorder="1" applyAlignment="1">
      <alignment horizontal="center" vertical="center"/>
      <protection/>
    </xf>
    <xf numFmtId="0" fontId="37" fillId="0" borderId="13" xfId="20" applyFont="1" applyBorder="1" applyAlignment="1">
      <alignment horizontal="center"/>
      <protection/>
    </xf>
    <xf numFmtId="0" fontId="37" fillId="0" borderId="10" xfId="20" applyFont="1" applyBorder="1" applyAlignment="1">
      <alignment horizontal="center"/>
      <protection/>
    </xf>
    <xf numFmtId="0" fontId="51" fillId="19" borderId="10" xfId="20" applyFont="1" applyFill="1" applyBorder="1">
      <alignment/>
      <protection/>
    </xf>
    <xf numFmtId="164" fontId="27" fillId="19" borderId="10" xfId="16" applyNumberFormat="1" applyFont="1" applyFill="1" applyBorder="1" applyAlignment="1">
      <alignment horizontal="center" vertical="center" wrapText="1"/>
    </xf>
    <xf numFmtId="169" fontId="27" fillId="21" borderId="10" xfId="16" applyNumberFormat="1" applyFont="1" applyFill="1" applyBorder="1" applyAlignment="1" applyProtection="1">
      <alignment horizontal="center" vertical="center" wrapText="1"/>
      <protection locked="0"/>
    </xf>
    <xf numFmtId="0" fontId="27" fillId="19" borderId="10" xfId="20" applyFont="1" applyFill="1" applyBorder="1" applyAlignment="1">
      <alignment horizontal="center"/>
      <protection/>
    </xf>
    <xf numFmtId="0" fontId="37" fillId="22" borderId="0" xfId="20" applyFont="1" applyFill="1" applyAlignment="1">
      <alignment vertical="top" wrapText="1"/>
      <protection/>
    </xf>
    <xf numFmtId="0" fontId="38" fillId="22" borderId="0" xfId="0" applyFont="1" applyFill="1"/>
    <xf numFmtId="0" fontId="37" fillId="22" borderId="0" xfId="20" applyFont="1" applyFill="1">
      <alignment/>
      <protection/>
    </xf>
    <xf numFmtId="164" fontId="27" fillId="0" borderId="10" xfId="16" applyNumberFormat="1" applyFont="1" applyFill="1" applyBorder="1" applyAlignment="1" applyProtection="1">
      <alignment horizontal="center" vertical="center" wrapText="1"/>
      <protection locked="0"/>
    </xf>
    <xf numFmtId="0" fontId="52" fillId="0" borderId="0" xfId="8022" applyFont="1" applyFill="1" applyBorder="1" applyAlignment="1">
      <alignment horizontal="center" vertical="top" wrapText="1"/>
      <protection/>
    </xf>
    <xf numFmtId="0" fontId="38" fillId="0" borderId="0" xfId="22" applyFont="1" applyFill="1" applyBorder="1" applyAlignment="1">
      <alignment horizontal="center" vertical="top" wrapText="1"/>
      <protection/>
    </xf>
    <xf numFmtId="0" fontId="38" fillId="0" borderId="0" xfId="8022" applyFont="1" applyFill="1" applyBorder="1" applyAlignment="1">
      <alignment horizontal="center" vertical="top" wrapText="1"/>
      <protection/>
    </xf>
    <xf numFmtId="170" fontId="0" fillId="0" borderId="10" xfId="32059" applyNumberFormat="1" applyFont="1" applyFill="1" applyBorder="1" applyAlignment="1" applyProtection="1">
      <alignment horizontal="center" vertical="top" wrapText="1"/>
      <protection locked="0"/>
    </xf>
    <xf numFmtId="9" fontId="0" fillId="0" borderId="10" xfId="15" applyFont="1" applyFill="1" applyBorder="1" applyAlignment="1" applyProtection="1">
      <alignment horizontal="center" vertical="top" wrapText="1"/>
      <protection locked="0"/>
    </xf>
    <xf numFmtId="0" fontId="28" fillId="0" borderId="0" xfId="8022" applyFont="1" applyFill="1" applyAlignment="1">
      <alignment horizontal="center" vertical="top" wrapText="1"/>
      <protection/>
    </xf>
    <xf numFmtId="0" fontId="0" fillId="0" borderId="11" xfId="18" applyNumberFormat="1" applyFont="1" applyFill="1" applyBorder="1" applyAlignment="1">
      <alignment horizontal="center" vertical="top" wrapText="1"/>
    </xf>
    <xf numFmtId="14" fontId="0" fillId="0" borderId="10" xfId="8022" applyNumberFormat="1" applyFont="1" applyFill="1" applyBorder="1" applyAlignment="1">
      <alignment horizontal="center" vertical="top" wrapText="1"/>
      <protection/>
    </xf>
    <xf numFmtId="171" fontId="0" fillId="0" borderId="10" xfId="8022" applyNumberFormat="1" applyFont="1" applyFill="1" applyBorder="1" applyAlignment="1">
      <alignment horizontal="center" vertical="top" wrapText="1"/>
      <protection/>
    </xf>
    <xf numFmtId="1" fontId="0" fillId="0" borderId="10" xfId="5997"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wrapText="1"/>
      <protection/>
    </xf>
    <xf numFmtId="1" fontId="0" fillId="0" borderId="10" xfId="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166" fontId="0" fillId="0" borderId="10" xfId="8022" applyNumberFormat="1" applyFont="1" applyFill="1" applyBorder="1" applyAlignment="1">
      <alignment horizontal="center" vertical="top" wrapText="1"/>
      <protection/>
    </xf>
    <xf numFmtId="0" fontId="0" fillId="0" borderId="10" xfId="20" applyFont="1" applyFill="1" applyBorder="1" applyAlignment="1" applyProtection="1" quotePrefix="1">
      <alignment horizontal="center" vertical="top" wrapText="1"/>
      <protection locked="0"/>
    </xf>
    <xf numFmtId="14" fontId="0" fillId="0" borderId="10" xfId="8022" applyNumberFormat="1" applyFont="1" applyFill="1" applyBorder="1" applyAlignment="1">
      <alignment horizontal="center" vertical="top" wrapText="1"/>
      <protection/>
    </xf>
    <xf numFmtId="49" fontId="38" fillId="0" borderId="10" xfId="0" applyNumberFormat="1" applyFont="1" applyFill="1" applyBorder="1" applyAlignment="1">
      <alignment horizontal="center" vertical="top" wrapText="1"/>
    </xf>
    <xf numFmtId="3" fontId="38" fillId="0" borderId="10" xfId="0" applyNumberFormat="1" applyFont="1" applyFill="1" applyBorder="1" applyAlignment="1">
      <alignment horizontal="center" vertical="top" wrapText="1"/>
    </xf>
    <xf numFmtId="0" fontId="38" fillId="0" borderId="0" xfId="8022" applyFont="1" applyFill="1" applyAlignment="1">
      <alignment horizontal="center" vertical="top" wrapText="1"/>
      <protection/>
    </xf>
    <xf numFmtId="0" fontId="38" fillId="0" borderId="10" xfId="8022" applyFont="1" applyFill="1" applyBorder="1" applyAlignment="1" applyProtection="1">
      <alignment horizontal="center" vertical="top" wrapText="1"/>
      <protection locked="0"/>
    </xf>
    <xf numFmtId="43" fontId="48" fillId="0" borderId="0" xfId="18" applyFont="1" applyFill="1" applyBorder="1" applyAlignment="1">
      <alignment horizontal="center" vertical="top" wrapText="1"/>
    </xf>
    <xf numFmtId="0" fontId="38" fillId="0" borderId="0" xfId="0" applyFont="1" applyFill="1"/>
    <xf numFmtId="0" fontId="0" fillId="0" borderId="10" xfId="8022" applyFill="1" applyBorder="1" applyAlignment="1" applyProtection="1">
      <alignment horizontal="center" vertical="top" wrapText="1"/>
      <protection locked="0"/>
    </xf>
    <xf numFmtId="0" fontId="28" fillId="0" borderId="10" xfId="8022" applyFont="1" applyFill="1" applyBorder="1" applyAlignment="1">
      <alignment horizontal="center" vertical="top" wrapText="1"/>
      <protection/>
    </xf>
    <xf numFmtId="0" fontId="28" fillId="0" borderId="10" xfId="8022" applyFont="1" applyFill="1" applyBorder="1" applyAlignment="1">
      <alignment horizontal="left" vertical="top"/>
      <protection/>
    </xf>
    <xf numFmtId="14" fontId="28" fillId="0" borderId="10" xfId="8022" applyNumberFormat="1" applyFont="1" applyFill="1" applyBorder="1" applyAlignment="1">
      <alignment horizontal="center" vertical="top" wrapText="1"/>
      <protection/>
    </xf>
    <xf numFmtId="171" fontId="28" fillId="0" borderId="10" xfId="8022" applyNumberFormat="1" applyFont="1" applyFill="1" applyBorder="1" applyAlignment="1">
      <alignment horizontal="center" vertical="top" wrapText="1"/>
      <protection/>
    </xf>
    <xf numFmtId="3" fontId="28" fillId="0" borderId="10" xfId="18" applyNumberFormat="1" applyFont="1" applyFill="1" applyBorder="1" applyAlignment="1" applyProtection="1">
      <alignment horizontal="center" vertical="top" wrapText="1"/>
      <protection locked="0"/>
    </xf>
    <xf numFmtId="3" fontId="28" fillId="0" borderId="10" xfId="18" applyNumberFormat="1" applyFont="1" applyFill="1" applyBorder="1" applyAlignment="1">
      <alignment horizontal="center" vertical="top" wrapText="1"/>
    </xf>
    <xf numFmtId="168" fontId="28" fillId="0" borderId="10" xfId="24" applyNumberFormat="1" applyFont="1" applyFill="1" applyBorder="1" applyAlignment="1">
      <alignment horizontal="center" vertical="top" wrapText="1"/>
    </xf>
    <xf numFmtId="0" fontId="44" fillId="0" borderId="10" xfId="8022" applyFont="1" applyFill="1" applyBorder="1" applyAlignment="1">
      <alignment horizontal="center" vertical="top" wrapText="1"/>
      <protection/>
    </xf>
    <xf numFmtId="0" fontId="45" fillId="0" borderId="10" xfId="8022" applyFont="1" applyFill="1" applyBorder="1" applyAlignment="1">
      <alignment horizontal="center" vertical="top" wrapText="1"/>
      <protection/>
    </xf>
    <xf numFmtId="14" fontId="45" fillId="0" borderId="10" xfId="8022" applyNumberFormat="1" applyFont="1" applyFill="1" applyBorder="1" applyAlignment="1">
      <alignment horizontal="center" vertical="top" wrapText="1"/>
      <protection/>
    </xf>
    <xf numFmtId="171" fontId="45" fillId="0" borderId="10" xfId="8022" applyNumberFormat="1" applyFont="1" applyFill="1" applyBorder="1" applyAlignment="1">
      <alignment horizontal="center" vertical="top" wrapText="1"/>
      <protection/>
    </xf>
    <xf numFmtId="3" fontId="45" fillId="0" borderId="10" xfId="18" applyNumberFormat="1" applyFont="1" applyFill="1" applyBorder="1" applyAlignment="1" applyProtection="1">
      <alignment horizontal="center" vertical="top" wrapText="1"/>
      <protection locked="0"/>
    </xf>
    <xf numFmtId="3" fontId="45" fillId="0" borderId="10" xfId="18" applyNumberFormat="1" applyFont="1" applyFill="1" applyBorder="1" applyAlignment="1">
      <alignment horizontal="center" vertical="top" wrapText="1"/>
    </xf>
    <xf numFmtId="168" fontId="45" fillId="0" borderId="10" xfId="24" applyNumberFormat="1" applyFont="1" applyFill="1" applyBorder="1" applyAlignment="1">
      <alignment horizontal="center" vertical="top" wrapText="1"/>
    </xf>
    <xf numFmtId="0" fontId="0" fillId="0" borderId="0" xfId="22" applyFill="1" applyAlignment="1">
      <alignment horizontal="center" vertical="top" wrapText="1"/>
      <protection/>
    </xf>
    <xf numFmtId="14" fontId="38" fillId="0" borderId="10" xfId="22" applyNumberFormat="1" applyFont="1" applyFill="1" applyBorder="1" applyAlignment="1">
      <alignment horizontal="center" vertical="top" wrapText="1"/>
      <protection/>
    </xf>
    <xf numFmtId="37" fontId="38" fillId="0" borderId="10" xfId="18" applyNumberFormat="1" applyFont="1" applyFill="1" applyBorder="1" applyAlignment="1">
      <alignment horizontal="center" vertical="top" wrapText="1"/>
    </xf>
    <xf numFmtId="3" fontId="38" fillId="0" borderId="10" xfId="22" applyNumberFormat="1" applyFont="1" applyFill="1" applyBorder="1" applyAlignment="1">
      <alignment horizontal="center" vertical="top" wrapText="1"/>
      <protection/>
    </xf>
    <xf numFmtId="3" fontId="48" fillId="0" borderId="10" xfId="22" applyNumberFormat="1" applyFont="1" applyFill="1" applyBorder="1" applyAlignment="1">
      <alignment horizontal="center" vertical="top" wrapText="1"/>
      <protection/>
    </xf>
    <xf numFmtId="9" fontId="48" fillId="0" borderId="10" xfId="15" applyFont="1" applyFill="1" applyBorder="1" applyAlignment="1">
      <alignment horizontal="center" vertical="top" wrapText="1"/>
    </xf>
    <xf numFmtId="0" fontId="38" fillId="0" borderId="10" xfId="18" applyNumberFormat="1" applyFont="1" applyFill="1" applyBorder="1" applyAlignment="1">
      <alignment horizontal="center" vertical="top" wrapText="1"/>
    </xf>
    <xf numFmtId="43" fontId="48" fillId="0" borderId="10" xfId="18" applyFont="1" applyFill="1" applyBorder="1" applyAlignment="1">
      <alignment horizontal="center" vertical="top" wrapText="1"/>
    </xf>
    <xf numFmtId="0" fontId="44" fillId="0" borderId="10" xfId="22" applyFont="1" applyFill="1" applyBorder="1" applyAlignment="1">
      <alignment horizontal="center" vertical="top" wrapText="1"/>
      <protection/>
    </xf>
    <xf numFmtId="0" fontId="45" fillId="0" borderId="10" xfId="22" applyFont="1" applyFill="1" applyBorder="1" applyAlignment="1">
      <alignment vertical="top"/>
      <protection/>
    </xf>
    <xf numFmtId="0" fontId="45" fillId="0" borderId="10" xfId="22" applyFont="1" applyFill="1" applyBorder="1" applyAlignment="1">
      <alignment horizontal="center" vertical="top" wrapText="1"/>
      <protection/>
    </xf>
    <xf numFmtId="14" fontId="45" fillId="0" borderId="10" xfId="22" applyNumberFormat="1" applyFont="1" applyFill="1" applyBorder="1" applyAlignment="1">
      <alignment horizontal="center" vertical="top" wrapText="1"/>
      <protection/>
    </xf>
    <xf numFmtId="3" fontId="45" fillId="0" borderId="10" xfId="22" applyNumberFormat="1" applyFont="1" applyFill="1" applyBorder="1" applyAlignment="1">
      <alignment horizontal="center" vertical="top" wrapText="1"/>
      <protection/>
    </xf>
    <xf numFmtId="37" fontId="45" fillId="0" borderId="10" xfId="18" applyNumberFormat="1" applyFont="1" applyFill="1" applyBorder="1" applyAlignment="1" applyProtection="1">
      <alignment horizontal="center" vertical="top" wrapText="1"/>
      <protection locked="0"/>
    </xf>
    <xf numFmtId="0" fontId="44" fillId="0" borderId="10" xfId="5997" applyNumberFormat="1" applyFont="1" applyFill="1" applyBorder="1" applyAlignment="1" applyProtection="1">
      <alignment horizontal="center" vertical="top" wrapText="1"/>
      <protection locked="0"/>
    </xf>
    <xf numFmtId="0" fontId="44" fillId="0" borderId="10" xfId="22" applyNumberFormat="1" applyFont="1" applyFill="1" applyBorder="1" applyAlignment="1">
      <alignment horizontal="center" vertical="top" wrapText="1"/>
      <protection/>
    </xf>
    <xf numFmtId="0" fontId="44" fillId="0" borderId="10" xfId="22" applyNumberFormat="1" applyFont="1" applyFill="1" applyBorder="1" applyAlignment="1" applyProtection="1">
      <alignment horizontal="center" vertical="top" wrapText="1"/>
      <protection locked="0"/>
    </xf>
    <xf numFmtId="0" fontId="44" fillId="0" borderId="10" xfId="22" applyFont="1" applyFill="1" applyBorder="1" applyAlignment="1" applyProtection="1">
      <alignment horizontal="center" vertical="top" wrapText="1"/>
      <protection locked="0"/>
    </xf>
    <xf numFmtId="0" fontId="44" fillId="0" borderId="10" xfId="22" applyFont="1" applyFill="1" applyBorder="1" applyAlignment="1">
      <alignment horizontal="center" vertical="top" wrapText="1"/>
      <protection/>
    </xf>
    <xf numFmtId="0" fontId="45" fillId="0" borderId="10" xfId="5997" applyFont="1" applyFill="1" applyBorder="1" applyAlignment="1">
      <alignment horizontal="left" vertical="top" wrapText="1"/>
      <protection/>
    </xf>
    <xf numFmtId="0" fontId="45" fillId="0" borderId="10" xfId="5997" applyFont="1" applyFill="1" applyBorder="1" applyAlignment="1">
      <alignment horizontal="left" vertical="top"/>
      <protection/>
    </xf>
    <xf numFmtId="0" fontId="45" fillId="0" borderId="10" xfId="5997" applyFont="1" applyFill="1" applyBorder="1" applyAlignment="1">
      <alignment horizontal="center" vertical="top" wrapText="1"/>
      <protection/>
    </xf>
    <xf numFmtId="14" fontId="45" fillId="0" borderId="10" xfId="22" applyNumberFormat="1" applyFont="1" applyFill="1" applyBorder="1" applyAlignment="1">
      <alignment horizontal="center" vertical="top" wrapText="1"/>
      <protection/>
    </xf>
    <xf numFmtId="3" fontId="45" fillId="0" borderId="10" xfId="22" applyNumberFormat="1" applyFont="1" applyFill="1" applyBorder="1" applyAlignment="1">
      <alignment horizontal="center" vertical="top" wrapText="1"/>
      <protection/>
    </xf>
    <xf numFmtId="37" fontId="45" fillId="0" borderId="10" xfId="18" applyNumberFormat="1" applyFont="1" applyFill="1" applyBorder="1" applyAlignment="1" applyProtection="1">
      <alignment horizontal="center" vertical="top" wrapText="1"/>
      <protection locked="0"/>
    </xf>
    <xf numFmtId="0" fontId="44" fillId="0" borderId="10" xfId="22" applyNumberFormat="1" applyFont="1" applyFill="1" applyBorder="1" applyAlignment="1">
      <alignment horizontal="center" vertical="top" wrapText="1"/>
      <protection/>
    </xf>
    <xf numFmtId="0" fontId="44" fillId="0" borderId="10" xfId="22" applyNumberFormat="1" applyFont="1" applyFill="1" applyBorder="1" applyAlignment="1" applyProtection="1">
      <alignment horizontal="center" vertical="top" wrapText="1"/>
      <protection locked="0"/>
    </xf>
    <xf numFmtId="0" fontId="38" fillId="0" borderId="10" xfId="5997" applyFont="1" applyFill="1" applyBorder="1" applyAlignment="1">
      <alignment horizontal="center" vertical="top" wrapText="1"/>
      <protection/>
    </xf>
    <xf numFmtId="0" fontId="38" fillId="0" borderId="10" xfId="22" applyFont="1" applyFill="1" applyBorder="1" applyAlignment="1" applyProtection="1">
      <alignment horizontal="center" vertical="top" wrapText="1"/>
      <protection locked="0"/>
    </xf>
    <xf numFmtId="3" fontId="38" fillId="0" borderId="10" xfId="22" applyNumberFormat="1" applyFont="1" applyFill="1" applyBorder="1" applyAlignment="1" applyProtection="1">
      <alignment horizontal="center" vertical="top" wrapText="1"/>
      <protection locked="0"/>
    </xf>
    <xf numFmtId="9" fontId="38" fillId="0" borderId="10" xfId="15" applyFont="1" applyFill="1" applyBorder="1" applyAlignment="1" applyProtection="1">
      <alignment horizontal="center" vertical="top" wrapText="1"/>
      <protection locked="0"/>
    </xf>
    <xf numFmtId="1" fontId="38" fillId="0" borderId="10" xfId="22" applyNumberFormat="1" applyFont="1" applyFill="1" applyBorder="1" applyAlignment="1">
      <alignment horizontal="center" vertical="top" wrapText="1"/>
      <protection/>
    </xf>
    <xf numFmtId="0" fontId="38" fillId="0" borderId="10" xfId="23" applyNumberFormat="1" applyFont="1" applyFill="1" applyBorder="1" applyAlignment="1" applyProtection="1">
      <alignment horizontal="center" vertical="top" wrapText="1"/>
      <protection locked="0"/>
    </xf>
    <xf numFmtId="0" fontId="38" fillId="0" borderId="10" xfId="5997" applyFont="1" applyFill="1" applyBorder="1" applyAlignment="1" applyProtection="1">
      <alignment horizontal="center" vertical="top" wrapText="1"/>
      <protection locked="0"/>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5"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xf numFmtId="0" fontId="22" fillId="22" borderId="0" xfId="20" applyFont="1" applyFill="1" applyAlignment="1">
      <alignment horizontal="center" vertical="top" wrapText="1"/>
      <protection/>
    </xf>
    <xf numFmtId="164" fontId="21" fillId="0" borderId="18" xfId="20" applyNumberFormat="1" applyFont="1" applyBorder="1" applyAlignment="1">
      <alignment horizontal="center"/>
      <protection/>
    </xf>
    <xf numFmtId="164" fontId="21" fillId="0" borderId="13" xfId="20" applyNumberFormat="1" applyFont="1" applyBorder="1" applyAlignment="1">
      <alignment horizontal="center"/>
      <protection/>
    </xf>
    <xf numFmtId="164" fontId="27" fillId="0" borderId="18" xfId="20" applyNumberFormat="1" applyFont="1" applyBorder="1" applyAlignment="1">
      <alignment horizontal="center"/>
      <protection/>
    </xf>
    <xf numFmtId="164" fontId="27" fillId="0" borderId="13" xfId="20" applyNumberFormat="1" applyFont="1" applyBorder="1" applyAlignment="1">
      <alignment horizontal="center"/>
      <protection/>
    </xf>
    <xf numFmtId="164" fontId="21" fillId="0" borderId="18" xfId="16" applyNumberFormat="1" applyFont="1" applyBorder="1" applyAlignment="1" applyProtection="1">
      <alignment horizontal="center" vertical="center" wrapText="1"/>
      <protection locked="0"/>
    </xf>
    <xf numFmtId="164" fontId="21" fillId="0" borderId="13" xfId="16" applyNumberFormat="1" applyFont="1" applyBorder="1" applyAlignment="1" applyProtection="1">
      <alignment horizontal="center" vertical="center" wrapText="1"/>
      <protection locked="0"/>
    </xf>
    <xf numFmtId="164" fontId="21" fillId="19" borderId="18" xfId="16" applyNumberFormat="1" applyFont="1" applyFill="1" applyBorder="1" applyAlignment="1">
      <alignment horizontal="center" vertical="center" wrapText="1"/>
    </xf>
    <xf numFmtId="164" fontId="21" fillId="19" borderId="13" xfId="16" applyNumberFormat="1" applyFont="1" applyFill="1" applyBorder="1" applyAlignment="1">
      <alignment horizontal="center" vertical="center" wrapText="1"/>
    </xf>
    <xf numFmtId="42" fontId="27" fillId="19" borderId="18" xfId="20" applyNumberFormat="1" applyFont="1" applyFill="1" applyBorder="1" applyAlignment="1">
      <alignment horizontal="center"/>
      <protection/>
    </xf>
    <xf numFmtId="0" fontId="38" fillId="0" borderId="13" xfId="0" applyFont="1" applyBorder="1" applyAlignment="1">
      <alignment horizontal="center"/>
    </xf>
    <xf numFmtId="0" fontId="21" fillId="19" borderId="18" xfId="20" applyFont="1" applyFill="1" applyBorder="1" applyAlignment="1">
      <alignment horizontal="center"/>
      <protection/>
    </xf>
    <xf numFmtId="0" fontId="0" fillId="0" borderId="13" xfId="0" applyFont="1" applyBorder="1" applyAlignment="1">
      <alignment horizontal="center"/>
    </xf>
    <xf numFmtId="164" fontId="27" fillId="0" borderId="18" xfId="16" applyNumberFormat="1" applyFont="1" applyBorder="1" applyAlignment="1" applyProtection="1">
      <alignment horizontal="center" vertical="center" wrapText="1"/>
      <protection locked="0"/>
    </xf>
    <xf numFmtId="164" fontId="27" fillId="0" borderId="13" xfId="16" applyNumberFormat="1" applyFont="1" applyBorder="1" applyAlignment="1" applyProtection="1">
      <alignment horizontal="center" vertical="center" wrapText="1"/>
      <protection locked="0"/>
    </xf>
    <xf numFmtId="42" fontId="21" fillId="0" borderId="18" xfId="20" applyNumberFormat="1" applyFont="1" applyBorder="1" applyAlignment="1" applyProtection="1">
      <alignment vertical="center" wrapText="1"/>
      <protection locked="0"/>
    </xf>
    <xf numFmtId="42" fontId="0" fillId="0" borderId="13" xfId="0" applyNumberFormat="1" applyFont="1" applyBorder="1" applyAlignment="1">
      <alignment vertical="center" wrapText="1"/>
    </xf>
    <xf numFmtId="42" fontId="27" fillId="0" borderId="18" xfId="20" applyNumberFormat="1" applyFont="1" applyBorder="1" applyAlignment="1" applyProtection="1">
      <alignment vertical="center" wrapText="1"/>
      <protection locked="0"/>
    </xf>
    <xf numFmtId="42" fontId="38" fillId="0" borderId="13" xfId="0" applyNumberFormat="1" applyFont="1" applyBorder="1" applyAlignment="1">
      <alignment vertical="center" wrapText="1"/>
    </xf>
    <xf numFmtId="42" fontId="21" fillId="0" borderId="18" xfId="16" applyNumberFormat="1" applyFont="1" applyBorder="1" applyAlignment="1">
      <alignment/>
    </xf>
    <xf numFmtId="42" fontId="0" fillId="0" borderId="13" xfId="16" applyNumberFormat="1" applyFont="1" applyBorder="1" applyAlignment="1">
      <alignment/>
    </xf>
    <xf numFmtId="42" fontId="27" fillId="0" borderId="18" xfId="16" applyNumberFormat="1" applyFont="1" applyBorder="1" applyAlignment="1">
      <alignment/>
    </xf>
    <xf numFmtId="42" fontId="38" fillId="0" borderId="13" xfId="16" applyNumberFormat="1" applyFont="1" applyBorder="1" applyAlignment="1">
      <alignment/>
    </xf>
    <xf numFmtId="0" fontId="0" fillId="0" borderId="13" xfId="0" applyFont="1" applyBorder="1" applyAlignment="1">
      <alignment horizontal="center" vertical="center" wrapText="1"/>
    </xf>
    <xf numFmtId="0" fontId="22" fillId="0" borderId="18" xfId="20" applyFont="1" applyBorder="1" applyAlignment="1">
      <alignment horizontal="center"/>
      <protection/>
    </xf>
    <xf numFmtId="0" fontId="22" fillId="18" borderId="18" xfId="20" applyFont="1" applyFill="1" applyBorder="1" applyAlignment="1" applyProtection="1">
      <alignment horizontal="center" vertical="center" wrapText="1"/>
      <protection locked="0"/>
    </xf>
    <xf numFmtId="0" fontId="22" fillId="20" borderId="18" xfId="20" applyFont="1" applyFill="1" applyBorder="1" applyAlignment="1" applyProtection="1">
      <alignment horizontal="center" vertical="center" wrapText="1"/>
      <protection locked="0"/>
    </xf>
    <xf numFmtId="0" fontId="22" fillId="17" borderId="18" xfId="20" applyFont="1" applyFill="1" applyBorder="1" applyAlignment="1">
      <alignment horizontal="center" vertical="center" wrapText="1"/>
      <protection/>
    </xf>
    <xf numFmtId="0" fontId="22" fillId="17" borderId="13" xfId="20" applyFont="1" applyFill="1" applyBorder="1" applyAlignment="1">
      <alignment horizontal="center" vertical="center" wrapText="1"/>
      <protection/>
    </xf>
    <xf numFmtId="0" fontId="22" fillId="0" borderId="18" xfId="20" applyFont="1" applyBorder="1" applyAlignment="1">
      <alignment horizontal="center" wrapText="1"/>
      <protection/>
    </xf>
    <xf numFmtId="0" fontId="0" fillId="0" borderId="13" xfId="0" applyFont="1" applyBorder="1" applyAlignment="1">
      <alignment horizontal="center" wrapText="1"/>
    </xf>
    <xf numFmtId="0" fontId="22" fillId="0" borderId="18" xfId="20" applyFont="1" applyBorder="1" applyAlignment="1" applyProtection="1">
      <alignment horizontal="center" wrapText="1"/>
      <protection locked="0"/>
    </xf>
    <xf numFmtId="0" fontId="22" fillId="0" borderId="0" xfId="20" applyFont="1" applyAlignment="1">
      <alignment horizontal="left" vertical="top" wrapText="1"/>
      <protection/>
    </xf>
    <xf numFmtId="0" fontId="37" fillId="0" borderId="0" xfId="20" applyFont="1" applyAlignment="1">
      <alignment horizontal="left" vertical="top" wrapText="1"/>
      <protection/>
    </xf>
    <xf numFmtId="0" fontId="37" fillId="22" borderId="0" xfId="20" applyFont="1" applyFill="1" applyAlignment="1">
      <alignment horizontal="left" vertical="top" wrapText="1"/>
      <protection/>
    </xf>
    <xf numFmtId="0" fontId="1" fillId="0" borderId="10" xfId="20" applyNumberFormat="1" applyFont="1" applyFill="1" applyBorder="1" applyAlignment="1" applyProtection="1" quotePrefix="1">
      <alignment horizontal="center" vertical="top" wrapText="1"/>
      <protection locked="0"/>
    </xf>
    <xf numFmtId="0" fontId="1" fillId="0" borderId="10" xfId="20" applyNumberFormat="1" applyFont="1" applyFill="1" applyBorder="1" applyAlignment="1" applyProtection="1">
      <alignment horizontal="center" vertical="top" wrapText="1"/>
      <protection locked="0"/>
    </xf>
    <xf numFmtId="0" fontId="1" fillId="0" borderId="10" xfId="22" applyNumberFormat="1" applyFont="1" applyFill="1" applyBorder="1" applyAlignment="1" applyProtection="1">
      <alignment horizontal="center" vertical="top" wrapText="1"/>
      <protection locked="0"/>
    </xf>
    <xf numFmtId="171" fontId="1" fillId="0" borderId="10" xfId="22" applyNumberFormat="1" applyFont="1" applyFill="1" applyBorder="1" applyAlignment="1">
      <alignment horizontal="center" vertical="top" wrapText="1"/>
      <protection/>
    </xf>
  </cellXfs>
  <cellStyles count="32046">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Percent 3" xfId="32059"/>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ustomXml" Target="../customXml/item3.xml" /><Relationship Id="rId31" Type="http://schemas.openxmlformats.org/officeDocument/2006/relationships/customXml" Target="../customXml/item4.xml" /><Relationship Id="rId32"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worksheet" Target="worksheets/sheet23.xml" /><Relationship Id="rId25" Type="http://schemas.openxmlformats.org/officeDocument/2006/relationships/worksheet" Target="worksheets/sheet24.xml" /><Relationship Id="rId26" Type="http://schemas.openxmlformats.org/officeDocument/2006/relationships/styles" Target="styles.xml" /><Relationship Id="rId27" Type="http://schemas.openxmlformats.org/officeDocument/2006/relationships/sharedStrings" Target="sharedStrings.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1.xml" /><Relationship Id="rId29" Type="http://schemas.openxmlformats.org/officeDocument/2006/relationships/customXml" Target="../customXml/item2.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7.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28.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29.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0.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1.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32.bin" /></Relationships>
</file>

<file path=xl/worksheets/_rels/sheet23.xml.rels><?xml version="1.0" encoding="UTF-8" standalone="yes"?><Relationships xmlns="http://schemas.openxmlformats.org/package/2006/relationships"><Relationship Id="rId1" Type="http://schemas.openxmlformats.org/officeDocument/2006/relationships/printerSettings" Target="../printerSettings/printerSettings33.bin" /></Relationships>
</file>

<file path=xl/worksheets/_rels/sheet24.xml.rels><?xml version="1.0" encoding="UTF-8" standalone="yes"?><Relationships xmlns="http://schemas.openxmlformats.org/package/2006/relationships"><Relationship Id="rId1" Type="http://schemas.openxmlformats.org/officeDocument/2006/relationships/printerSettings" Target="../printerSettings/printerSettings34.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EM974"/>
  <sheetViews>
    <sheetView showGridLines="0" tabSelected="1" workbookViewId="0" topLeftCell="A1">
      <pane ySplit="1" topLeftCell="A2" activePane="bottomLeft" state="frozen"/>
      <selection pane="topLeft" activeCell="F684" sqref="F684"/>
      <selection pane="bottomLeft" activeCell="A2" sqref="A2"/>
    </sheetView>
  </sheetViews>
  <sheetFormatPr defaultColWidth="9.42428571428571" defaultRowHeight="12.75"/>
  <cols>
    <col min="1" max="1" width="14.1428571428571" style="211" customWidth="1"/>
    <col min="2" max="2" width="44.5714285714286" style="347" customWidth="1"/>
    <col min="3" max="3" width="16.7142857142857" style="347" customWidth="1"/>
    <col min="4" max="4" width="55.5714285714286" style="347" customWidth="1"/>
    <col min="5" max="6" width="15.7142857142857" style="482" customWidth="1"/>
    <col min="7" max="7" width="16" style="482" customWidth="1"/>
    <col min="8" max="8" width="12.7142857142857" style="347" customWidth="1"/>
    <col min="9" max="9" width="22.4285714285714" style="483" customWidth="1"/>
    <col min="10" max="10" width="15.8571428571429" style="484" customWidth="1"/>
    <col min="11" max="11" width="13.7142857142857" style="485" customWidth="1"/>
    <col min="12" max="12" width="9.14285714285714" style="481" customWidth="1"/>
    <col min="13" max="13" width="11.7142857142857" style="215" customWidth="1"/>
    <col min="14" max="14" width="16" style="215" customWidth="1"/>
    <col min="15" max="15" width="11.1428571428571" style="215" customWidth="1"/>
    <col min="16" max="17" width="18.7142857142857" style="215" customWidth="1"/>
    <col min="18" max="18" width="15.5714285714286" style="215" customWidth="1"/>
    <col min="19" max="19" width="16.2857142857143" style="215" customWidth="1"/>
    <col min="20" max="20" width="15.8571428571429" style="215" customWidth="1"/>
    <col min="21" max="21" width="14.2857142857143" style="215" customWidth="1"/>
    <col min="22" max="22" width="15.7142857142857" style="215" customWidth="1"/>
    <col min="23" max="23" width="44.1428571428571" style="249" customWidth="1"/>
    <col min="24" max="16384" width="9.42857142857143" style="211"/>
  </cols>
  <sheetData>
    <row r="1" spans="1:23" s="214" customFormat="1" ht="39" thickBot="1">
      <c r="A1" s="551" t="s">
        <v>342</v>
      </c>
      <c r="B1" s="552" t="s">
        <v>0</v>
      </c>
      <c r="C1" s="552" t="s">
        <v>1</v>
      </c>
      <c r="D1" s="552" t="s">
        <v>2</v>
      </c>
      <c r="E1" s="553" t="s">
        <v>3</v>
      </c>
      <c r="F1" s="553" t="s">
        <v>4</v>
      </c>
      <c r="G1" s="553" t="s">
        <v>5</v>
      </c>
      <c r="H1" s="554" t="s">
        <v>298</v>
      </c>
      <c r="I1" s="554" t="s">
        <v>7</v>
      </c>
      <c r="J1" s="555" t="s">
        <v>8</v>
      </c>
      <c r="K1" s="555" t="s">
        <v>9</v>
      </c>
      <c r="L1" s="555" t="s">
        <v>10</v>
      </c>
      <c r="M1" s="556" t="s">
        <v>11</v>
      </c>
      <c r="N1" s="556" t="s">
        <v>12</v>
      </c>
      <c r="O1" s="556" t="s">
        <v>13</v>
      </c>
      <c r="P1" s="556" t="s">
        <v>14</v>
      </c>
      <c r="Q1" s="556" t="s">
        <v>15</v>
      </c>
      <c r="R1" s="556" t="s">
        <v>16</v>
      </c>
      <c r="S1" s="556" t="s">
        <v>17</v>
      </c>
      <c r="T1" s="556" t="s">
        <v>1145</v>
      </c>
      <c r="U1" s="556" t="s">
        <v>19</v>
      </c>
      <c r="V1" s="556" t="s">
        <v>20</v>
      </c>
      <c r="W1" s="556" t="s">
        <v>21</v>
      </c>
    </row>
    <row r="2" spans="1:23" s="347" customFormat="1" ht="38.25">
      <c r="A2" s="537" t="s">
        <v>299</v>
      </c>
      <c r="B2" s="538" t="s">
        <v>139</v>
      </c>
      <c r="C2" s="539" t="s">
        <v>137</v>
      </c>
      <c r="D2" s="540" t="s">
        <v>138</v>
      </c>
      <c r="E2" s="538">
        <v>44399</v>
      </c>
      <c r="F2" s="538">
        <v>45247</v>
      </c>
      <c r="G2" s="541"/>
      <c r="H2" s="542">
        <v>1412752</v>
      </c>
      <c r="I2" s="543">
        <v>1483494</v>
      </c>
      <c r="J2" s="544"/>
      <c r="K2" s="545" t="s">
        <v>210</v>
      </c>
      <c r="L2" s="546">
        <v>99</v>
      </c>
      <c r="M2" s="547" t="s">
        <v>22</v>
      </c>
      <c r="N2" s="547">
        <v>138</v>
      </c>
      <c r="O2" s="547">
        <v>0.28000000000000003</v>
      </c>
      <c r="P2" s="547" t="s">
        <v>296</v>
      </c>
      <c r="Q2" s="547" t="s">
        <v>85</v>
      </c>
      <c r="R2" s="548" t="s">
        <v>22</v>
      </c>
      <c r="S2" s="549" t="s">
        <v>22</v>
      </c>
      <c r="T2" s="549" t="s">
        <v>27</v>
      </c>
      <c r="U2" s="549">
        <v>0.28000000000000003</v>
      </c>
      <c r="V2" s="548" t="s">
        <v>38</v>
      </c>
      <c r="W2" s="550"/>
    </row>
    <row r="3" spans="1:23" s="347" customFormat="1" ht="38.25">
      <c r="A3" s="309" t="s">
        <v>246</v>
      </c>
      <c r="B3" s="308" t="s">
        <v>1541</v>
      </c>
      <c r="C3" s="315" t="s">
        <v>140</v>
      </c>
      <c r="D3" s="308" t="s">
        <v>1542</v>
      </c>
      <c r="E3" s="369">
        <v>45327</v>
      </c>
      <c r="F3" s="370">
        <v>45427</v>
      </c>
      <c r="G3" s="371"/>
      <c r="H3" s="372"/>
      <c r="I3" s="353"/>
      <c r="J3" s="355"/>
      <c r="K3" s="356" t="s">
        <v>210</v>
      </c>
      <c r="L3" s="373">
        <v>0</v>
      </c>
      <c r="M3" s="374">
        <v>138</v>
      </c>
      <c r="N3" s="374" t="s">
        <v>22</v>
      </c>
      <c r="O3" s="374">
        <v>0.40000000000000002</v>
      </c>
      <c r="P3" s="374" t="s">
        <v>205</v>
      </c>
      <c r="Q3" s="374" t="s">
        <v>3023</v>
      </c>
      <c r="R3" s="374">
        <v>100</v>
      </c>
      <c r="S3" s="374">
        <v>0.40000000000000002</v>
      </c>
      <c r="T3" s="374" t="s">
        <v>22</v>
      </c>
      <c r="U3" s="374" t="s">
        <v>22</v>
      </c>
      <c r="V3" s="374" t="s">
        <v>36</v>
      </c>
      <c r="W3" s="315"/>
    </row>
    <row r="4" spans="1:23" s="347" customFormat="1" ht="38.25">
      <c r="A4" s="309" t="s">
        <v>1043</v>
      </c>
      <c r="B4" s="313" t="s">
        <v>1543</v>
      </c>
      <c r="C4" s="315" t="s">
        <v>140</v>
      </c>
      <c r="D4" s="313" t="s">
        <v>1544</v>
      </c>
      <c r="E4" s="342">
        <v>45330</v>
      </c>
      <c r="F4" s="310">
        <v>45427</v>
      </c>
      <c r="G4" s="350"/>
      <c r="H4" s="308"/>
      <c r="I4" s="353"/>
      <c r="J4" s="355"/>
      <c r="K4" s="356" t="s">
        <v>210</v>
      </c>
      <c r="L4" s="368">
        <v>0</v>
      </c>
      <c r="M4" s="359">
        <v>69</v>
      </c>
      <c r="N4" s="359" t="s">
        <v>22</v>
      </c>
      <c r="O4" s="359">
        <v>0.29999999999999999</v>
      </c>
      <c r="P4" s="359" t="s">
        <v>580</v>
      </c>
      <c r="Q4" s="359" t="s">
        <v>3023</v>
      </c>
      <c r="R4" s="360">
        <v>147</v>
      </c>
      <c r="S4" s="359">
        <v>0.29999999999999999</v>
      </c>
      <c r="T4" s="359" t="s">
        <v>22</v>
      </c>
      <c r="U4" s="359" t="s">
        <v>22</v>
      </c>
      <c r="V4" s="374" t="s">
        <v>36</v>
      </c>
      <c r="W4" s="308"/>
    </row>
    <row r="5" spans="1:23" s="347" customFormat="1" ht="25.5">
      <c r="A5" s="309" t="s">
        <v>300</v>
      </c>
      <c r="B5" s="308" t="s">
        <v>265</v>
      </c>
      <c r="C5" s="308" t="s">
        <v>215</v>
      </c>
      <c r="D5" s="308" t="s">
        <v>216</v>
      </c>
      <c r="E5" s="310">
        <v>44433</v>
      </c>
      <c r="F5" s="319">
        <v>44712</v>
      </c>
      <c r="G5" s="349">
        <v>44712</v>
      </c>
      <c r="H5" s="375"/>
      <c r="I5" s="353">
        <v>6350000</v>
      </c>
      <c r="J5" s="355"/>
      <c r="K5" s="356" t="s">
        <v>210</v>
      </c>
      <c r="L5" s="368">
        <v>100</v>
      </c>
      <c r="M5" s="359">
        <v>345</v>
      </c>
      <c r="N5" s="359" t="s">
        <v>22</v>
      </c>
      <c r="O5" s="359">
        <v>1.1799999999999999</v>
      </c>
      <c r="P5" s="376" t="s">
        <v>260</v>
      </c>
      <c r="Q5" s="376" t="s">
        <v>1673</v>
      </c>
      <c r="R5" s="359">
        <v>150</v>
      </c>
      <c r="S5" s="360">
        <v>0.28000000000000003</v>
      </c>
      <c r="T5" s="359">
        <v>150</v>
      </c>
      <c r="U5" s="359">
        <v>0.45000000000000001</v>
      </c>
      <c r="V5" s="360" t="s">
        <v>38</v>
      </c>
      <c r="W5" s="308"/>
    </row>
    <row r="6" spans="1:23" s="347" customFormat="1" ht="25.5">
      <c r="A6" s="309" t="s">
        <v>301</v>
      </c>
      <c r="B6" s="308" t="s">
        <v>217</v>
      </c>
      <c r="C6" s="308" t="s">
        <v>215</v>
      </c>
      <c r="D6" s="308" t="s">
        <v>218</v>
      </c>
      <c r="E6" s="310">
        <v>44434</v>
      </c>
      <c r="F6" s="310">
        <v>44552</v>
      </c>
      <c r="G6" s="350">
        <v>44552</v>
      </c>
      <c r="H6" s="375"/>
      <c r="I6" s="353">
        <v>3150000</v>
      </c>
      <c r="J6" s="355"/>
      <c r="K6" s="356" t="s">
        <v>210</v>
      </c>
      <c r="L6" s="368">
        <v>100</v>
      </c>
      <c r="M6" s="359">
        <v>345</v>
      </c>
      <c r="N6" s="359" t="s">
        <v>22</v>
      </c>
      <c r="O6" s="359">
        <v>0.83999999999999997</v>
      </c>
      <c r="P6" s="376" t="s">
        <v>3325</v>
      </c>
      <c r="Q6" s="376" t="s">
        <v>85</v>
      </c>
      <c r="R6" s="359">
        <v>150</v>
      </c>
      <c r="S6" s="360">
        <v>0.10000000000000001</v>
      </c>
      <c r="T6" s="359">
        <v>150</v>
      </c>
      <c r="U6" s="359">
        <v>0.32000000000000001</v>
      </c>
      <c r="V6" s="360" t="s">
        <v>38</v>
      </c>
      <c r="W6" s="308"/>
    </row>
    <row r="7" spans="1:23" s="347" customFormat="1" ht="25.5">
      <c r="A7" s="309" t="s">
        <v>2917</v>
      </c>
      <c r="B7" s="308" t="s">
        <v>219</v>
      </c>
      <c r="C7" s="308" t="s">
        <v>215</v>
      </c>
      <c r="D7" s="308" t="s">
        <v>220</v>
      </c>
      <c r="E7" s="310">
        <v>44433</v>
      </c>
      <c r="F7" s="319">
        <v>44712</v>
      </c>
      <c r="G7" s="349">
        <v>44712</v>
      </c>
      <c r="H7" s="375"/>
      <c r="I7" s="353">
        <v>3550000</v>
      </c>
      <c r="J7" s="355"/>
      <c r="K7" s="356" t="s">
        <v>210</v>
      </c>
      <c r="L7" s="368">
        <v>100</v>
      </c>
      <c r="M7" s="359">
        <v>345</v>
      </c>
      <c r="N7" s="359" t="s">
        <v>22</v>
      </c>
      <c r="O7" s="359">
        <v>1</v>
      </c>
      <c r="P7" s="376" t="s">
        <v>260</v>
      </c>
      <c r="Q7" s="376" t="s">
        <v>85</v>
      </c>
      <c r="R7" s="359">
        <v>150</v>
      </c>
      <c r="S7" s="360">
        <v>0.20000000000000001</v>
      </c>
      <c r="T7" s="359">
        <v>150</v>
      </c>
      <c r="U7" s="359">
        <v>0.29999999999999999</v>
      </c>
      <c r="V7" s="360" t="s">
        <v>38</v>
      </c>
      <c r="W7" s="308"/>
    </row>
    <row r="8" spans="1:23" s="347" customFormat="1" ht="25.5">
      <c r="A8" s="309" t="s">
        <v>302</v>
      </c>
      <c r="B8" s="308" t="s">
        <v>221</v>
      </c>
      <c r="C8" s="308" t="s">
        <v>215</v>
      </c>
      <c r="D8" s="308" t="s">
        <v>222</v>
      </c>
      <c r="E8" s="310">
        <v>44428</v>
      </c>
      <c r="F8" s="319">
        <v>44712</v>
      </c>
      <c r="G8" s="349">
        <v>44712</v>
      </c>
      <c r="H8" s="375"/>
      <c r="I8" s="353">
        <v>3150000</v>
      </c>
      <c r="J8" s="355"/>
      <c r="K8" s="356" t="s">
        <v>210</v>
      </c>
      <c r="L8" s="368">
        <v>100</v>
      </c>
      <c r="M8" s="359">
        <v>345</v>
      </c>
      <c r="N8" s="359" t="s">
        <v>22</v>
      </c>
      <c r="O8" s="359">
        <v>0.92000000000000004</v>
      </c>
      <c r="P8" s="376" t="s">
        <v>1680</v>
      </c>
      <c r="Q8" s="376" t="s">
        <v>85</v>
      </c>
      <c r="R8" s="359">
        <v>150</v>
      </c>
      <c r="S8" s="360">
        <v>0.10000000000000001</v>
      </c>
      <c r="T8" s="359">
        <v>150</v>
      </c>
      <c r="U8" s="359">
        <v>0.35999999999999999</v>
      </c>
      <c r="V8" s="360" t="s">
        <v>38</v>
      </c>
      <c r="W8" s="308"/>
    </row>
    <row r="9" spans="1:23" s="347" customFormat="1" ht="38.25">
      <c r="A9" s="309" t="s">
        <v>303</v>
      </c>
      <c r="B9" s="308" t="s">
        <v>223</v>
      </c>
      <c r="C9" s="308" t="s">
        <v>49</v>
      </c>
      <c r="D9" s="308" t="s">
        <v>266</v>
      </c>
      <c r="E9" s="310">
        <v>45580</v>
      </c>
      <c r="F9" s="410">
        <v>45610</v>
      </c>
      <c r="G9" s="350"/>
      <c r="H9" s="375"/>
      <c r="I9" s="353"/>
      <c r="J9" s="355"/>
      <c r="K9" s="356" t="s">
        <v>210</v>
      </c>
      <c r="L9" s="368">
        <v>0</v>
      </c>
      <c r="M9" s="359">
        <v>345</v>
      </c>
      <c r="N9" s="359" t="s">
        <v>22</v>
      </c>
      <c r="O9" s="359">
        <v>0.10000000000000001</v>
      </c>
      <c r="P9" s="376" t="s">
        <v>260</v>
      </c>
      <c r="Q9" s="376" t="s">
        <v>85</v>
      </c>
      <c r="R9" s="359">
        <v>160</v>
      </c>
      <c r="S9" s="360">
        <v>0.10000000000000001</v>
      </c>
      <c r="T9" s="359" t="s">
        <v>22</v>
      </c>
      <c r="U9" s="359" t="s">
        <v>22</v>
      </c>
      <c r="V9" s="360" t="s">
        <v>38</v>
      </c>
      <c r="W9" s="308"/>
    </row>
    <row r="10" spans="1:23" s="347" customFormat="1" ht="38.25">
      <c r="A10" s="309" t="s">
        <v>304</v>
      </c>
      <c r="B10" s="312" t="s">
        <v>239</v>
      </c>
      <c r="C10" s="308" t="s">
        <v>192</v>
      </c>
      <c r="D10" s="312" t="s">
        <v>236</v>
      </c>
      <c r="E10" s="326">
        <v>44410</v>
      </c>
      <c r="F10" s="342">
        <v>44546</v>
      </c>
      <c r="G10" s="350">
        <v>44546</v>
      </c>
      <c r="H10" s="308"/>
      <c r="I10" s="353">
        <v>6028557</v>
      </c>
      <c r="J10" s="355"/>
      <c r="K10" s="356" t="s">
        <v>210</v>
      </c>
      <c r="L10" s="368">
        <v>100</v>
      </c>
      <c r="M10" s="359">
        <v>138</v>
      </c>
      <c r="N10" s="359" t="s">
        <v>22</v>
      </c>
      <c r="O10" s="359">
        <v>3.3999999999999999</v>
      </c>
      <c r="P10" s="359" t="s">
        <v>2017</v>
      </c>
      <c r="Q10" s="367" t="s">
        <v>85</v>
      </c>
      <c r="R10" s="359">
        <v>100</v>
      </c>
      <c r="S10" s="359">
        <v>1.7</v>
      </c>
      <c r="T10" s="359" t="s">
        <v>22</v>
      </c>
      <c r="U10" s="359" t="s">
        <v>22</v>
      </c>
      <c r="V10" s="359" t="s">
        <v>24</v>
      </c>
      <c r="W10" s="308"/>
    </row>
    <row r="11" spans="1:23" s="347" customFormat="1" ht="76.5">
      <c r="A11" s="309" t="s">
        <v>563</v>
      </c>
      <c r="B11" s="308" t="s">
        <v>561</v>
      </c>
      <c r="C11" s="308" t="s">
        <v>173</v>
      </c>
      <c r="D11" s="308" t="s">
        <v>562</v>
      </c>
      <c r="E11" s="326">
        <v>44378</v>
      </c>
      <c r="F11" s="310">
        <v>44559</v>
      </c>
      <c r="G11" s="350">
        <v>44559</v>
      </c>
      <c r="H11" s="308"/>
      <c r="I11" s="353">
        <v>9533605</v>
      </c>
      <c r="J11" s="355"/>
      <c r="K11" s="356" t="s">
        <v>210</v>
      </c>
      <c r="L11" s="368">
        <v>100</v>
      </c>
      <c r="M11" s="359">
        <v>138</v>
      </c>
      <c r="N11" s="359" t="s">
        <v>22</v>
      </c>
      <c r="O11" s="359">
        <v>3.7999999999999998</v>
      </c>
      <c r="P11" s="376" t="s">
        <v>294</v>
      </c>
      <c r="Q11" s="367" t="s">
        <v>85</v>
      </c>
      <c r="R11" s="359" t="s">
        <v>27</v>
      </c>
      <c r="S11" s="359">
        <v>3.7999999999999998</v>
      </c>
      <c r="T11" s="359" t="s">
        <v>22</v>
      </c>
      <c r="U11" s="359" t="s">
        <v>22</v>
      </c>
      <c r="V11" s="360" t="s">
        <v>24</v>
      </c>
      <c r="W11" s="308"/>
    </row>
    <row r="12" spans="1:23" s="347" customFormat="1" ht="38.25">
      <c r="A12" s="309" t="s">
        <v>305</v>
      </c>
      <c r="B12" s="308" t="s">
        <v>261</v>
      </c>
      <c r="C12" s="308" t="s">
        <v>145</v>
      </c>
      <c r="D12" s="308" t="s">
        <v>262</v>
      </c>
      <c r="E12" s="310">
        <v>44237</v>
      </c>
      <c r="F12" s="310">
        <v>44546</v>
      </c>
      <c r="G12" s="350">
        <v>44546</v>
      </c>
      <c r="H12" s="375"/>
      <c r="I12" s="353">
        <v>20528867</v>
      </c>
      <c r="J12" s="355"/>
      <c r="K12" s="356" t="s">
        <v>210</v>
      </c>
      <c r="L12" s="368">
        <v>100</v>
      </c>
      <c r="M12" s="359">
        <v>138</v>
      </c>
      <c r="N12" s="359" t="s">
        <v>22</v>
      </c>
      <c r="O12" s="359">
        <v>10.6</v>
      </c>
      <c r="P12" s="376" t="s">
        <v>294</v>
      </c>
      <c r="Q12" s="367" t="s">
        <v>85</v>
      </c>
      <c r="R12" s="359">
        <v>100</v>
      </c>
      <c r="S12" s="360">
        <v>10.6</v>
      </c>
      <c r="T12" s="359" t="s">
        <v>22</v>
      </c>
      <c r="U12" s="359" t="s">
        <v>22</v>
      </c>
      <c r="V12" s="360" t="s">
        <v>24</v>
      </c>
      <c r="W12" s="308"/>
    </row>
    <row r="13" spans="1:23" s="347" customFormat="1" ht="51">
      <c r="A13" s="309" t="s">
        <v>267</v>
      </c>
      <c r="B13" s="312" t="s">
        <v>288</v>
      </c>
      <c r="C13" s="308" t="s">
        <v>32</v>
      </c>
      <c r="D13" s="308" t="s">
        <v>276</v>
      </c>
      <c r="E13" s="310">
        <v>44307</v>
      </c>
      <c r="F13" s="310">
        <v>44622</v>
      </c>
      <c r="G13" s="350">
        <v>44622</v>
      </c>
      <c r="H13" s="308"/>
      <c r="I13" s="353">
        <v>2474886</v>
      </c>
      <c r="J13" s="355"/>
      <c r="K13" s="356" t="s">
        <v>210</v>
      </c>
      <c r="L13" s="368">
        <v>100</v>
      </c>
      <c r="M13" s="381">
        <v>138</v>
      </c>
      <c r="N13" s="359" t="s">
        <v>22</v>
      </c>
      <c r="O13" s="359">
        <v>2</v>
      </c>
      <c r="P13" s="359" t="s">
        <v>2803</v>
      </c>
      <c r="Q13" s="359" t="s">
        <v>2939</v>
      </c>
      <c r="R13" s="359" t="s">
        <v>134</v>
      </c>
      <c r="S13" s="382">
        <v>1.0020833333333334</v>
      </c>
      <c r="T13" s="359" t="s">
        <v>22</v>
      </c>
      <c r="U13" s="359" t="s">
        <v>22</v>
      </c>
      <c r="V13" s="359" t="s">
        <v>272</v>
      </c>
      <c r="W13" s="318" t="s">
        <v>37</v>
      </c>
    </row>
    <row r="14" spans="1:23" s="347" customFormat="1" ht="51">
      <c r="A14" s="309" t="s">
        <v>268</v>
      </c>
      <c r="B14" s="312" t="s">
        <v>283</v>
      </c>
      <c r="C14" s="308" t="s">
        <v>32</v>
      </c>
      <c r="D14" s="308" t="s">
        <v>276</v>
      </c>
      <c r="E14" s="310">
        <v>44312</v>
      </c>
      <c r="F14" s="310">
        <v>44519</v>
      </c>
      <c r="G14" s="350">
        <v>44519</v>
      </c>
      <c r="H14" s="308"/>
      <c r="I14" s="353">
        <v>2560873</v>
      </c>
      <c r="J14" s="355"/>
      <c r="K14" s="356" t="s">
        <v>210</v>
      </c>
      <c r="L14" s="368">
        <v>100</v>
      </c>
      <c r="M14" s="381">
        <v>138</v>
      </c>
      <c r="N14" s="359" t="s">
        <v>22</v>
      </c>
      <c r="O14" s="359">
        <v>2</v>
      </c>
      <c r="P14" s="359" t="s">
        <v>294</v>
      </c>
      <c r="Q14" s="359" t="s">
        <v>85</v>
      </c>
      <c r="R14" s="359" t="s">
        <v>134</v>
      </c>
      <c r="S14" s="382">
        <v>0.99526515151515149</v>
      </c>
      <c r="T14" s="359" t="s">
        <v>22</v>
      </c>
      <c r="U14" s="359" t="s">
        <v>22</v>
      </c>
      <c r="V14" s="359" t="s">
        <v>272</v>
      </c>
      <c r="W14" s="318" t="s">
        <v>37</v>
      </c>
    </row>
    <row r="15" spans="1:23" s="347" customFormat="1" ht="51">
      <c r="A15" s="309" t="s">
        <v>269</v>
      </c>
      <c r="B15" s="312" t="s">
        <v>284</v>
      </c>
      <c r="C15" s="308" t="s">
        <v>32</v>
      </c>
      <c r="D15" s="308" t="s">
        <v>274</v>
      </c>
      <c r="E15" s="342">
        <v>44330</v>
      </c>
      <c r="F15" s="342">
        <v>44503</v>
      </c>
      <c r="G15" s="362">
        <v>44503</v>
      </c>
      <c r="H15" s="308"/>
      <c r="I15" s="353">
        <v>2236717</v>
      </c>
      <c r="J15" s="355"/>
      <c r="K15" s="356" t="s">
        <v>210</v>
      </c>
      <c r="L15" s="368">
        <v>100</v>
      </c>
      <c r="M15" s="381">
        <v>69</v>
      </c>
      <c r="N15" s="359" t="s">
        <v>22</v>
      </c>
      <c r="O15" s="359">
        <v>0.98999999999999999</v>
      </c>
      <c r="P15" s="359" t="s">
        <v>296</v>
      </c>
      <c r="Q15" s="359" t="s">
        <v>3335</v>
      </c>
      <c r="R15" s="359" t="s">
        <v>134</v>
      </c>
      <c r="S15" s="383">
        <v>0.98901515151515151</v>
      </c>
      <c r="T15" s="359" t="s">
        <v>22</v>
      </c>
      <c r="U15" s="359" t="s">
        <v>22</v>
      </c>
      <c r="V15" s="359" t="s">
        <v>272</v>
      </c>
      <c r="W15" s="318" t="s">
        <v>37</v>
      </c>
    </row>
    <row r="16" spans="1:23" s="347" customFormat="1" ht="63.75">
      <c r="A16" s="309" t="s">
        <v>306</v>
      </c>
      <c r="B16" s="312" t="s">
        <v>270</v>
      </c>
      <c r="C16" s="308" t="s">
        <v>189</v>
      </c>
      <c r="D16" s="312" t="s">
        <v>271</v>
      </c>
      <c r="E16" s="310">
        <v>44468</v>
      </c>
      <c r="F16" s="310">
        <v>44521</v>
      </c>
      <c r="G16" s="350">
        <v>44521</v>
      </c>
      <c r="H16" s="355"/>
      <c r="I16" s="353">
        <v>4835000</v>
      </c>
      <c r="J16" s="355"/>
      <c r="K16" s="356" t="s">
        <v>210</v>
      </c>
      <c r="L16" s="368">
        <v>100</v>
      </c>
      <c r="M16" s="359">
        <v>138</v>
      </c>
      <c r="N16" s="359" t="s">
        <v>22</v>
      </c>
      <c r="O16" s="359">
        <v>3.7999999999999998</v>
      </c>
      <c r="P16" s="367" t="s">
        <v>294</v>
      </c>
      <c r="Q16" s="359" t="s">
        <v>85</v>
      </c>
      <c r="R16" s="359">
        <v>100</v>
      </c>
      <c r="S16" s="359">
        <v>3.7999999999999998</v>
      </c>
      <c r="T16" s="359" t="s">
        <v>22</v>
      </c>
      <c r="U16" s="359" t="s">
        <v>22</v>
      </c>
      <c r="V16" s="359" t="s">
        <v>24</v>
      </c>
      <c r="W16" s="308"/>
    </row>
    <row r="17" spans="1:23" s="347" customFormat="1" ht="51">
      <c r="A17" s="309" t="s">
        <v>829</v>
      </c>
      <c r="B17" s="308" t="s">
        <v>2198</v>
      </c>
      <c r="C17" s="308" t="s">
        <v>32</v>
      </c>
      <c r="D17" s="308" t="s">
        <v>2251</v>
      </c>
      <c r="E17" s="319">
        <v>44847</v>
      </c>
      <c r="F17" s="560">
        <v>45427</v>
      </c>
      <c r="G17" s="350"/>
      <c r="H17" s="355"/>
      <c r="I17" s="353">
        <v>2993815</v>
      </c>
      <c r="J17" s="355"/>
      <c r="K17" s="356" t="s">
        <v>210</v>
      </c>
      <c r="L17" s="368">
        <v>49</v>
      </c>
      <c r="M17" s="359">
        <v>69</v>
      </c>
      <c r="N17" s="359">
        <v>138</v>
      </c>
      <c r="O17" s="359">
        <v>1.1000000000000001</v>
      </c>
      <c r="P17" s="359" t="s">
        <v>2940</v>
      </c>
      <c r="Q17" s="359" t="s">
        <v>85</v>
      </c>
      <c r="R17" s="359">
        <v>50</v>
      </c>
      <c r="S17" s="359">
        <v>0.80000000000000004</v>
      </c>
      <c r="T17" s="359">
        <v>50</v>
      </c>
      <c r="U17" s="359">
        <v>0.29999999999999999</v>
      </c>
      <c r="V17" s="359" t="s">
        <v>24</v>
      </c>
      <c r="W17" s="318" t="s">
        <v>720</v>
      </c>
    </row>
    <row r="18" spans="1:23" s="347" customFormat="1" ht="25.5">
      <c r="A18" s="311" t="s">
        <v>369</v>
      </c>
      <c r="B18" s="312" t="s">
        <v>2826</v>
      </c>
      <c r="C18" s="312" t="s">
        <v>30</v>
      </c>
      <c r="D18" s="312" t="s">
        <v>2823</v>
      </c>
      <c r="E18" s="326">
        <v>45566</v>
      </c>
      <c r="F18" s="319">
        <v>46006</v>
      </c>
      <c r="G18" s="350"/>
      <c r="H18" s="355"/>
      <c r="I18" s="353"/>
      <c r="J18" s="355"/>
      <c r="K18" s="356" t="s">
        <v>210</v>
      </c>
      <c r="L18" s="324">
        <v>0</v>
      </c>
      <c r="M18" s="367">
        <v>138</v>
      </c>
      <c r="N18" s="367" t="s">
        <v>22</v>
      </c>
      <c r="O18" s="367">
        <v>0.029999999999999999</v>
      </c>
      <c r="P18" s="367" t="s">
        <v>244</v>
      </c>
      <c r="Q18" s="367" t="s">
        <v>85</v>
      </c>
      <c r="R18" s="367" t="s">
        <v>22</v>
      </c>
      <c r="S18" s="367" t="s">
        <v>22</v>
      </c>
      <c r="T18" s="367">
        <v>60</v>
      </c>
      <c r="U18" s="367">
        <v>0.029999999999999999</v>
      </c>
      <c r="V18" s="367" t="s">
        <v>38</v>
      </c>
      <c r="W18" s="318"/>
    </row>
    <row r="19" spans="1:23" s="347" customFormat="1" ht="38.25">
      <c r="A19" s="311" t="s">
        <v>1058</v>
      </c>
      <c r="B19" s="312" t="s">
        <v>336</v>
      </c>
      <c r="C19" s="312" t="s">
        <v>337</v>
      </c>
      <c r="D19" s="312" t="s">
        <v>338</v>
      </c>
      <c r="E19" s="326">
        <v>44727</v>
      </c>
      <c r="F19" s="326">
        <v>44877</v>
      </c>
      <c r="G19" s="350">
        <v>44877</v>
      </c>
      <c r="H19" s="355"/>
      <c r="I19" s="353">
        <v>15856613</v>
      </c>
      <c r="J19" s="355"/>
      <c r="K19" s="356" t="s">
        <v>210</v>
      </c>
      <c r="L19" s="324">
        <v>100</v>
      </c>
      <c r="M19" s="367">
        <v>69</v>
      </c>
      <c r="N19" s="367" t="s">
        <v>22</v>
      </c>
      <c r="O19" s="367">
        <v>11.5</v>
      </c>
      <c r="P19" s="367" t="s">
        <v>296</v>
      </c>
      <c r="Q19" s="367" t="s">
        <v>1942</v>
      </c>
      <c r="R19" s="367" t="s">
        <v>27</v>
      </c>
      <c r="S19" s="367">
        <v>11.5</v>
      </c>
      <c r="T19" s="367" t="s">
        <v>22</v>
      </c>
      <c r="U19" s="367" t="s">
        <v>22</v>
      </c>
      <c r="V19" s="367" t="s">
        <v>24</v>
      </c>
      <c r="W19" s="318"/>
    </row>
    <row r="20" spans="1:23" s="347" customFormat="1" ht="51">
      <c r="A20" s="309" t="s">
        <v>417</v>
      </c>
      <c r="B20" s="316" t="s">
        <v>358</v>
      </c>
      <c r="C20" s="317" t="s">
        <v>40</v>
      </c>
      <c r="D20" s="317" t="s">
        <v>3150</v>
      </c>
      <c r="E20" s="319">
        <v>44454</v>
      </c>
      <c r="F20" s="319">
        <v>44550</v>
      </c>
      <c r="G20" s="349">
        <v>44550</v>
      </c>
      <c r="H20" s="355"/>
      <c r="I20" s="353">
        <v>1907266</v>
      </c>
      <c r="J20" s="355"/>
      <c r="K20" s="356" t="s">
        <v>210</v>
      </c>
      <c r="L20" s="324">
        <v>100</v>
      </c>
      <c r="M20" s="378">
        <v>138</v>
      </c>
      <c r="N20" s="360" t="s">
        <v>22</v>
      </c>
      <c r="O20" s="359">
        <v>0.39000000000000001</v>
      </c>
      <c r="P20" s="360" t="s">
        <v>296</v>
      </c>
      <c r="Q20" s="367" t="s">
        <v>3349</v>
      </c>
      <c r="R20" s="360">
        <v>50</v>
      </c>
      <c r="S20" s="360" t="s">
        <v>134</v>
      </c>
      <c r="T20" s="360">
        <v>90</v>
      </c>
      <c r="U20" s="360">
        <v>0.23999999999999999</v>
      </c>
      <c r="V20" s="360" t="s">
        <v>38</v>
      </c>
      <c r="W20" s="318"/>
    </row>
    <row r="21" spans="1:23" s="347" customFormat="1" ht="38.25">
      <c r="A21" s="313" t="s">
        <v>418</v>
      </c>
      <c r="B21" s="313" t="s">
        <v>2824</v>
      </c>
      <c r="C21" s="313" t="s">
        <v>359</v>
      </c>
      <c r="D21" s="313" t="s">
        <v>2825</v>
      </c>
      <c r="E21" s="342">
        <v>44582</v>
      </c>
      <c r="F21" s="319">
        <v>44805</v>
      </c>
      <c r="G21" s="349">
        <v>44805</v>
      </c>
      <c r="H21" s="355"/>
      <c r="I21" s="353">
        <v>1027784</v>
      </c>
      <c r="J21" s="355"/>
      <c r="K21" s="356" t="s">
        <v>210</v>
      </c>
      <c r="L21" s="385">
        <v>100</v>
      </c>
      <c r="M21" s="366" t="s">
        <v>22</v>
      </c>
      <c r="N21" s="366">
        <v>138</v>
      </c>
      <c r="O21" s="366">
        <v>0.20000000000000001</v>
      </c>
      <c r="P21" s="367" t="s">
        <v>294</v>
      </c>
      <c r="Q21" s="367" t="s">
        <v>85</v>
      </c>
      <c r="R21" s="366">
        <v>800</v>
      </c>
      <c r="S21" s="366">
        <v>0.20000000000000001</v>
      </c>
      <c r="T21" s="367" t="s">
        <v>22</v>
      </c>
      <c r="U21" s="367" t="s">
        <v>22</v>
      </c>
      <c r="V21" s="367" t="s">
        <v>38</v>
      </c>
      <c r="W21" s="318"/>
    </row>
    <row r="22" spans="1:23" s="347" customFormat="1" ht="38.25">
      <c r="A22" s="309" t="s">
        <v>419</v>
      </c>
      <c r="B22" s="316" t="s">
        <v>368</v>
      </c>
      <c r="C22" s="317" t="s">
        <v>45</v>
      </c>
      <c r="D22" s="317" t="s">
        <v>1147</v>
      </c>
      <c r="E22" s="319">
        <v>44348</v>
      </c>
      <c r="F22" s="319">
        <v>44547</v>
      </c>
      <c r="G22" s="350">
        <v>44547</v>
      </c>
      <c r="H22" s="355"/>
      <c r="I22" s="353">
        <v>25000000</v>
      </c>
      <c r="J22" s="355"/>
      <c r="K22" s="356" t="s">
        <v>210</v>
      </c>
      <c r="L22" s="385">
        <v>100</v>
      </c>
      <c r="M22" s="367">
        <v>69</v>
      </c>
      <c r="N22" s="367">
        <v>138</v>
      </c>
      <c r="O22" s="367">
        <v>21.300000000000001</v>
      </c>
      <c r="P22" s="367" t="s">
        <v>296</v>
      </c>
      <c r="Q22" s="367" t="s">
        <v>3145</v>
      </c>
      <c r="R22" s="367">
        <v>50</v>
      </c>
      <c r="S22" s="367">
        <v>21.300000000000001</v>
      </c>
      <c r="T22" s="367" t="s">
        <v>22</v>
      </c>
      <c r="U22" s="367" t="s">
        <v>22</v>
      </c>
      <c r="V22" s="367" t="s">
        <v>24</v>
      </c>
      <c r="W22" s="318" t="s">
        <v>467</v>
      </c>
    </row>
    <row r="23" spans="1:23" s="347" customFormat="1" ht="25.5">
      <c r="A23" s="312" t="s">
        <v>375</v>
      </c>
      <c r="B23" s="316" t="s">
        <v>1260</v>
      </c>
      <c r="C23" s="317" t="s">
        <v>188</v>
      </c>
      <c r="D23" s="317" t="s">
        <v>1261</v>
      </c>
      <c r="E23" s="319">
        <v>44832</v>
      </c>
      <c r="F23" s="319">
        <v>44896</v>
      </c>
      <c r="G23" s="342">
        <v>44896</v>
      </c>
      <c r="H23" s="387"/>
      <c r="I23" s="353">
        <v>1193911</v>
      </c>
      <c r="J23" s="355"/>
      <c r="K23" s="356" t="s">
        <v>210</v>
      </c>
      <c r="L23" s="324">
        <v>100</v>
      </c>
      <c r="M23" s="367">
        <v>138</v>
      </c>
      <c r="N23" s="367" t="s">
        <v>22</v>
      </c>
      <c r="O23" s="367">
        <v>0.5</v>
      </c>
      <c r="P23" s="367" t="s">
        <v>205</v>
      </c>
      <c r="Q23" s="367" t="s">
        <v>85</v>
      </c>
      <c r="R23" s="367">
        <v>90</v>
      </c>
      <c r="S23" s="367">
        <v>0.10000000000000001</v>
      </c>
      <c r="T23" s="367" t="s">
        <v>22</v>
      </c>
      <c r="U23" s="367" t="s">
        <v>22</v>
      </c>
      <c r="V23" s="360" t="s">
        <v>24</v>
      </c>
      <c r="W23" s="318"/>
    </row>
    <row r="24" spans="1:23" s="347" customFormat="1" ht="25.5">
      <c r="A24" s="312" t="s">
        <v>413</v>
      </c>
      <c r="B24" s="316" t="s">
        <v>385</v>
      </c>
      <c r="C24" s="317" t="s">
        <v>170</v>
      </c>
      <c r="D24" s="317" t="s">
        <v>387</v>
      </c>
      <c r="E24" s="319">
        <v>44517</v>
      </c>
      <c r="F24" s="319">
        <v>44902</v>
      </c>
      <c r="G24" s="319">
        <v>44902</v>
      </c>
      <c r="H24" s="387"/>
      <c r="I24" s="353">
        <v>462521</v>
      </c>
      <c r="J24" s="355"/>
      <c r="K24" s="356" t="s">
        <v>210</v>
      </c>
      <c r="L24" s="324">
        <v>100</v>
      </c>
      <c r="M24" s="367">
        <v>138</v>
      </c>
      <c r="N24" s="367" t="s">
        <v>22</v>
      </c>
      <c r="O24" s="367">
        <v>0.25</v>
      </c>
      <c r="P24" s="367" t="s">
        <v>294</v>
      </c>
      <c r="Q24" s="367" t="s">
        <v>85</v>
      </c>
      <c r="R24" s="367" t="s">
        <v>27</v>
      </c>
      <c r="S24" s="367">
        <v>0.25</v>
      </c>
      <c r="T24" s="367" t="s">
        <v>22</v>
      </c>
      <c r="U24" s="367" t="s">
        <v>22</v>
      </c>
      <c r="V24" s="360" t="s">
        <v>38</v>
      </c>
      <c r="W24" s="318"/>
    </row>
    <row r="25" spans="1:23" s="347" customFormat="1" ht="38.25">
      <c r="A25" s="312" t="s">
        <v>414</v>
      </c>
      <c r="B25" s="316" t="s">
        <v>391</v>
      </c>
      <c r="C25" s="317" t="s">
        <v>104</v>
      </c>
      <c r="D25" s="317" t="s">
        <v>392</v>
      </c>
      <c r="E25" s="319">
        <v>44430</v>
      </c>
      <c r="F25" s="319">
        <v>44551</v>
      </c>
      <c r="G25" s="349">
        <v>44551</v>
      </c>
      <c r="H25" s="388"/>
      <c r="I25" s="353">
        <v>785651</v>
      </c>
      <c r="J25" s="355"/>
      <c r="K25" s="356" t="s">
        <v>210</v>
      </c>
      <c r="L25" s="324">
        <v>100</v>
      </c>
      <c r="M25" s="367">
        <v>69</v>
      </c>
      <c r="N25" s="367" t="s">
        <v>22</v>
      </c>
      <c r="O25" s="367">
        <v>0.34999999999999998</v>
      </c>
      <c r="P25" s="367" t="s">
        <v>296</v>
      </c>
      <c r="Q25" s="367" t="s">
        <v>85</v>
      </c>
      <c r="R25" s="367">
        <v>50</v>
      </c>
      <c r="S25" s="367">
        <v>0.34999999999999998</v>
      </c>
      <c r="T25" s="367" t="s">
        <v>22</v>
      </c>
      <c r="U25" s="367" t="s">
        <v>22</v>
      </c>
      <c r="V25" s="367" t="s">
        <v>24</v>
      </c>
      <c r="W25" s="318"/>
    </row>
    <row r="26" spans="1:23" s="347" customFormat="1" ht="25.5">
      <c r="A26" s="312" t="s">
        <v>415</v>
      </c>
      <c r="B26" s="316" t="s">
        <v>393</v>
      </c>
      <c r="C26" s="317" t="s">
        <v>287</v>
      </c>
      <c r="D26" s="317" t="s">
        <v>2827</v>
      </c>
      <c r="E26" s="319">
        <v>44411</v>
      </c>
      <c r="F26" s="319">
        <v>44910</v>
      </c>
      <c r="G26" s="386">
        <v>44910</v>
      </c>
      <c r="H26" s="388"/>
      <c r="I26" s="353">
        <v>3000000</v>
      </c>
      <c r="J26" s="355"/>
      <c r="K26" s="356" t="s">
        <v>210</v>
      </c>
      <c r="L26" s="324">
        <v>100</v>
      </c>
      <c r="M26" s="367">
        <v>69</v>
      </c>
      <c r="N26" s="367">
        <v>138</v>
      </c>
      <c r="O26" s="367">
        <v>0.91000000000000003</v>
      </c>
      <c r="P26" s="367" t="s">
        <v>294</v>
      </c>
      <c r="Q26" s="367" t="s">
        <v>85</v>
      </c>
      <c r="R26" s="367">
        <v>50</v>
      </c>
      <c r="S26" s="367">
        <v>0.91000000000000003</v>
      </c>
      <c r="T26" s="367" t="s">
        <v>22</v>
      </c>
      <c r="U26" s="367" t="s">
        <v>22</v>
      </c>
      <c r="V26" s="359" t="s">
        <v>24</v>
      </c>
      <c r="W26" s="318"/>
    </row>
    <row r="27" spans="1:23" s="347" customFormat="1" ht="38.25">
      <c r="A27" s="312" t="s">
        <v>781</v>
      </c>
      <c r="B27" s="316" t="s">
        <v>394</v>
      </c>
      <c r="C27" s="317" t="s">
        <v>287</v>
      </c>
      <c r="D27" s="317" t="s">
        <v>2828</v>
      </c>
      <c r="E27" s="319">
        <v>44397</v>
      </c>
      <c r="F27" s="319">
        <v>44750</v>
      </c>
      <c r="G27" s="386">
        <v>44750</v>
      </c>
      <c r="H27" s="388"/>
      <c r="I27" s="353">
        <v>10000000</v>
      </c>
      <c r="J27" s="355"/>
      <c r="K27" s="356" t="s">
        <v>210</v>
      </c>
      <c r="L27" s="487">
        <v>100</v>
      </c>
      <c r="M27" s="367">
        <v>69</v>
      </c>
      <c r="N27" s="367">
        <v>138</v>
      </c>
      <c r="O27" s="367">
        <v>4</v>
      </c>
      <c r="P27" s="367" t="s">
        <v>294</v>
      </c>
      <c r="Q27" s="367" t="s">
        <v>85</v>
      </c>
      <c r="R27" s="367">
        <v>50</v>
      </c>
      <c r="S27" s="367">
        <v>4</v>
      </c>
      <c r="T27" s="367" t="s">
        <v>22</v>
      </c>
      <c r="U27" s="367" t="s">
        <v>22</v>
      </c>
      <c r="V27" s="359" t="s">
        <v>24</v>
      </c>
      <c r="W27" s="318"/>
    </row>
    <row r="28" spans="1:23" s="347" customFormat="1" ht="51">
      <c r="A28" s="311" t="s">
        <v>452</v>
      </c>
      <c r="B28" s="312" t="s">
        <v>439</v>
      </c>
      <c r="C28" s="312" t="s">
        <v>481</v>
      </c>
      <c r="D28" s="312" t="s">
        <v>460</v>
      </c>
      <c r="E28" s="326">
        <v>44602</v>
      </c>
      <c r="F28" s="319">
        <v>45276</v>
      </c>
      <c r="G28" s="386"/>
      <c r="H28" s="388"/>
      <c r="I28" s="353">
        <v>976885</v>
      </c>
      <c r="J28" s="355"/>
      <c r="K28" s="356" t="s">
        <v>210</v>
      </c>
      <c r="L28" s="389">
        <v>99</v>
      </c>
      <c r="M28" s="367" t="s">
        <v>22</v>
      </c>
      <c r="N28" s="367">
        <v>345</v>
      </c>
      <c r="O28" s="367">
        <v>0.20000000000000001</v>
      </c>
      <c r="P28" s="367" t="s">
        <v>455</v>
      </c>
      <c r="Q28" s="367" t="s">
        <v>85</v>
      </c>
      <c r="R28" s="367" t="s">
        <v>22</v>
      </c>
      <c r="S28" s="367" t="s">
        <v>22</v>
      </c>
      <c r="T28" s="367">
        <v>150</v>
      </c>
      <c r="U28" s="367">
        <v>0.20000000000000001</v>
      </c>
      <c r="V28" s="367" t="s">
        <v>38</v>
      </c>
      <c r="W28" s="318"/>
    </row>
    <row r="29" spans="1:23" s="347" customFormat="1" ht="38.25">
      <c r="A29" s="311" t="s">
        <v>1051</v>
      </c>
      <c r="B29" s="312" t="s">
        <v>440</v>
      </c>
      <c r="C29" s="312" t="s">
        <v>1245</v>
      </c>
      <c r="D29" s="312" t="s">
        <v>471</v>
      </c>
      <c r="E29" s="326">
        <v>44547</v>
      </c>
      <c r="F29" s="326">
        <v>44690</v>
      </c>
      <c r="G29" s="386">
        <v>44690</v>
      </c>
      <c r="H29" s="388"/>
      <c r="I29" s="353">
        <v>12433688</v>
      </c>
      <c r="J29" s="355"/>
      <c r="K29" s="356" t="s">
        <v>210</v>
      </c>
      <c r="L29" s="389">
        <v>100</v>
      </c>
      <c r="M29" s="367">
        <v>69</v>
      </c>
      <c r="N29" s="367">
        <v>138</v>
      </c>
      <c r="O29" s="367">
        <v>7.4000000000000004</v>
      </c>
      <c r="P29" s="367" t="s">
        <v>296</v>
      </c>
      <c r="Q29" s="367" t="s">
        <v>85</v>
      </c>
      <c r="R29" s="367">
        <v>70</v>
      </c>
      <c r="S29" s="367">
        <v>7.4000000000000004</v>
      </c>
      <c r="T29" s="367" t="s">
        <v>22</v>
      </c>
      <c r="U29" s="367" t="s">
        <v>22</v>
      </c>
      <c r="V29" s="367" t="s">
        <v>24</v>
      </c>
      <c r="W29" s="318"/>
    </row>
    <row r="30" spans="1:23" s="347" customFormat="1" ht="38.25">
      <c r="A30" s="311" t="s">
        <v>830</v>
      </c>
      <c r="B30" s="308" t="s">
        <v>2199</v>
      </c>
      <c r="C30" s="312" t="s">
        <v>32</v>
      </c>
      <c r="D30" s="308" t="s">
        <v>2252</v>
      </c>
      <c r="E30" s="326">
        <v>45229</v>
      </c>
      <c r="F30" s="256">
        <v>45427</v>
      </c>
      <c r="G30" s="386"/>
      <c r="H30" s="388"/>
      <c r="I30" s="353">
        <v>1148058.5500000001</v>
      </c>
      <c r="J30" s="355"/>
      <c r="K30" s="356" t="s">
        <v>210</v>
      </c>
      <c r="L30" s="324">
        <v>0</v>
      </c>
      <c r="M30" s="367">
        <v>69</v>
      </c>
      <c r="N30" s="367">
        <v>138</v>
      </c>
      <c r="O30" s="367">
        <v>0.5</v>
      </c>
      <c r="P30" s="367" t="s">
        <v>296</v>
      </c>
      <c r="Q30" s="367" t="s">
        <v>85</v>
      </c>
      <c r="R30" s="367">
        <v>100</v>
      </c>
      <c r="S30" s="367">
        <v>0.5</v>
      </c>
      <c r="T30" s="367" t="s">
        <v>22</v>
      </c>
      <c r="U30" s="367" t="s">
        <v>22</v>
      </c>
      <c r="V30" s="367" t="s">
        <v>31</v>
      </c>
      <c r="W30" s="318"/>
    </row>
    <row r="31" spans="1:23" s="347" customFormat="1" ht="38.25">
      <c r="A31" s="311" t="s">
        <v>453</v>
      </c>
      <c r="B31" s="312" t="s">
        <v>463</v>
      </c>
      <c r="C31" s="312" t="s">
        <v>193</v>
      </c>
      <c r="D31" s="312" t="s">
        <v>462</v>
      </c>
      <c r="E31" s="326">
        <v>44621</v>
      </c>
      <c r="F31" s="326">
        <v>44732</v>
      </c>
      <c r="G31" s="386">
        <v>44732</v>
      </c>
      <c r="H31" s="388"/>
      <c r="I31" s="353">
        <v>12107865</v>
      </c>
      <c r="J31" s="355"/>
      <c r="K31" s="356" t="s">
        <v>210</v>
      </c>
      <c r="L31" s="324">
        <v>100</v>
      </c>
      <c r="M31" s="367">
        <v>138</v>
      </c>
      <c r="N31" s="367" t="s">
        <v>22</v>
      </c>
      <c r="O31" s="367">
        <v>3</v>
      </c>
      <c r="P31" s="367" t="s">
        <v>1941</v>
      </c>
      <c r="Q31" s="367" t="s">
        <v>85</v>
      </c>
      <c r="R31" s="367">
        <v>100</v>
      </c>
      <c r="S31" s="367">
        <v>3</v>
      </c>
      <c r="T31" s="367" t="s">
        <v>22</v>
      </c>
      <c r="U31" s="367" t="s">
        <v>22</v>
      </c>
      <c r="V31" s="367" t="s">
        <v>31</v>
      </c>
      <c r="W31" s="318"/>
    </row>
    <row r="32" spans="1:23" s="347" customFormat="1" ht="25.5">
      <c r="A32" s="311" t="s">
        <v>454</v>
      </c>
      <c r="B32" s="312" t="s">
        <v>1148</v>
      </c>
      <c r="C32" s="312" t="s">
        <v>172</v>
      </c>
      <c r="D32" s="312" t="s">
        <v>465</v>
      </c>
      <c r="E32" s="326">
        <v>44462</v>
      </c>
      <c r="F32" s="326">
        <v>44546</v>
      </c>
      <c r="G32" s="386">
        <v>44546</v>
      </c>
      <c r="H32" s="388"/>
      <c r="I32" s="353">
        <v>6448027</v>
      </c>
      <c r="J32" s="355"/>
      <c r="K32" s="356" t="s">
        <v>210</v>
      </c>
      <c r="L32" s="324">
        <v>100</v>
      </c>
      <c r="M32" s="367">
        <v>138</v>
      </c>
      <c r="N32" s="367" t="s">
        <v>22</v>
      </c>
      <c r="O32" s="367">
        <v>4</v>
      </c>
      <c r="P32" s="367" t="s">
        <v>3324</v>
      </c>
      <c r="Q32" s="367" t="s">
        <v>85</v>
      </c>
      <c r="R32" s="367">
        <v>80</v>
      </c>
      <c r="S32" s="367">
        <v>4</v>
      </c>
      <c r="T32" s="367" t="s">
        <v>22</v>
      </c>
      <c r="U32" s="367" t="s">
        <v>22</v>
      </c>
      <c r="V32" s="367" t="s">
        <v>31</v>
      </c>
      <c r="W32" s="318"/>
    </row>
    <row r="33" spans="1:23" s="347" customFormat="1" ht="25.5">
      <c r="A33" s="311" t="s">
        <v>3462</v>
      </c>
      <c r="B33" s="312" t="s">
        <v>464</v>
      </c>
      <c r="C33" s="312" t="s">
        <v>2330</v>
      </c>
      <c r="D33" s="312" t="s">
        <v>461</v>
      </c>
      <c r="E33" s="266">
        <v>45184</v>
      </c>
      <c r="F33" s="326">
        <v>45214</v>
      </c>
      <c r="G33" s="386"/>
      <c r="H33" s="388"/>
      <c r="I33" s="353">
        <v>1480576.6799999999</v>
      </c>
      <c r="J33" s="355"/>
      <c r="K33" s="356" t="s">
        <v>210</v>
      </c>
      <c r="L33" s="487">
        <v>34</v>
      </c>
      <c r="M33" s="367">
        <v>138</v>
      </c>
      <c r="N33" s="367" t="s">
        <v>22</v>
      </c>
      <c r="O33" s="367">
        <v>0.10000000000000001</v>
      </c>
      <c r="P33" s="367" t="s">
        <v>2829</v>
      </c>
      <c r="Q33" s="367" t="s">
        <v>85</v>
      </c>
      <c r="R33" s="367" t="s">
        <v>22</v>
      </c>
      <c r="S33" s="367" t="s">
        <v>22</v>
      </c>
      <c r="T33" s="367" t="s">
        <v>134</v>
      </c>
      <c r="U33" s="367">
        <v>0.10000000000000001</v>
      </c>
      <c r="V33" s="367" t="s">
        <v>38</v>
      </c>
      <c r="W33" s="318"/>
    </row>
    <row r="34" spans="1:23" s="347" customFormat="1" ht="38.25">
      <c r="A34" s="311" t="s">
        <v>477</v>
      </c>
      <c r="B34" s="312" t="s">
        <v>473</v>
      </c>
      <c r="C34" s="312" t="s">
        <v>170</v>
      </c>
      <c r="D34" s="312" t="s">
        <v>495</v>
      </c>
      <c r="E34" s="326">
        <v>44497</v>
      </c>
      <c r="F34" s="326">
        <v>44713</v>
      </c>
      <c r="G34" s="386">
        <v>44713</v>
      </c>
      <c r="H34" s="388"/>
      <c r="I34" s="353">
        <v>1076287</v>
      </c>
      <c r="J34" s="355"/>
      <c r="K34" s="356" t="s">
        <v>210</v>
      </c>
      <c r="L34" s="324">
        <v>100</v>
      </c>
      <c r="M34" s="367">
        <v>138</v>
      </c>
      <c r="N34" s="367" t="s">
        <v>22</v>
      </c>
      <c r="O34" s="367">
        <v>1.05</v>
      </c>
      <c r="P34" s="367" t="s">
        <v>294</v>
      </c>
      <c r="Q34" s="367" t="s">
        <v>85</v>
      </c>
      <c r="R34" s="367">
        <v>50</v>
      </c>
      <c r="S34" s="367">
        <v>1.05</v>
      </c>
      <c r="T34" s="367" t="s">
        <v>22</v>
      </c>
      <c r="U34" s="367" t="s">
        <v>22</v>
      </c>
      <c r="V34" s="367" t="s">
        <v>31</v>
      </c>
      <c r="W34" s="318"/>
    </row>
    <row r="35" spans="1:23" s="347" customFormat="1" ht="25.5">
      <c r="A35" s="311" t="s">
        <v>478</v>
      </c>
      <c r="B35" s="312" t="s">
        <v>474</v>
      </c>
      <c r="C35" s="312" t="s">
        <v>482</v>
      </c>
      <c r="D35" s="312" t="s">
        <v>496</v>
      </c>
      <c r="E35" s="326">
        <v>44533</v>
      </c>
      <c r="F35" s="326">
        <v>44713</v>
      </c>
      <c r="G35" s="386">
        <v>44713</v>
      </c>
      <c r="H35" s="388"/>
      <c r="I35" s="353">
        <v>2150000</v>
      </c>
      <c r="J35" s="355"/>
      <c r="K35" s="356" t="s">
        <v>210</v>
      </c>
      <c r="L35" s="324">
        <v>100</v>
      </c>
      <c r="M35" s="367">
        <v>138</v>
      </c>
      <c r="N35" s="367" t="s">
        <v>22</v>
      </c>
      <c r="O35" s="367">
        <v>0.57999999999999996</v>
      </c>
      <c r="P35" s="367" t="s">
        <v>294</v>
      </c>
      <c r="Q35" s="367" t="s">
        <v>85</v>
      </c>
      <c r="R35" s="367" t="s">
        <v>22</v>
      </c>
      <c r="S35" s="367" t="s">
        <v>22</v>
      </c>
      <c r="T35" s="367">
        <v>80</v>
      </c>
      <c r="U35" s="367">
        <v>0.28999999999999998</v>
      </c>
      <c r="V35" s="367" t="s">
        <v>38</v>
      </c>
      <c r="W35" s="318"/>
    </row>
    <row r="36" spans="1:23" s="347" customFormat="1" ht="38.25">
      <c r="A36" s="311" t="s">
        <v>498</v>
      </c>
      <c r="B36" s="312" t="s">
        <v>475</v>
      </c>
      <c r="C36" s="312" t="s">
        <v>170</v>
      </c>
      <c r="D36" s="312" t="s">
        <v>497</v>
      </c>
      <c r="E36" s="326">
        <v>44498</v>
      </c>
      <c r="F36" s="326">
        <v>44713</v>
      </c>
      <c r="G36" s="386">
        <v>44713</v>
      </c>
      <c r="H36" s="388"/>
      <c r="I36" s="353">
        <v>21717063</v>
      </c>
      <c r="J36" s="355"/>
      <c r="K36" s="356" t="s">
        <v>210</v>
      </c>
      <c r="L36" s="324">
        <v>100</v>
      </c>
      <c r="M36" s="367">
        <v>138</v>
      </c>
      <c r="N36" s="367" t="s">
        <v>22</v>
      </c>
      <c r="O36" s="367">
        <v>13.699999999999999</v>
      </c>
      <c r="P36" s="367" t="s">
        <v>294</v>
      </c>
      <c r="Q36" s="367" t="s">
        <v>85</v>
      </c>
      <c r="R36" s="367">
        <v>50</v>
      </c>
      <c r="S36" s="367">
        <v>13.699999999999999</v>
      </c>
      <c r="T36" s="367" t="s">
        <v>22</v>
      </c>
      <c r="U36" s="367" t="s">
        <v>22</v>
      </c>
      <c r="V36" s="367" t="s">
        <v>24</v>
      </c>
      <c r="W36" s="318"/>
    </row>
    <row r="37" spans="1:23" s="347" customFormat="1" ht="38.25">
      <c r="A37" s="311" t="s">
        <v>503</v>
      </c>
      <c r="B37" s="312" t="s">
        <v>504</v>
      </c>
      <c r="C37" s="312" t="s">
        <v>32</v>
      </c>
      <c r="D37" s="312" t="s">
        <v>528</v>
      </c>
      <c r="E37" s="326">
        <v>44498</v>
      </c>
      <c r="F37" s="326">
        <v>44519</v>
      </c>
      <c r="G37" s="348">
        <v>44519</v>
      </c>
      <c r="H37" s="390"/>
      <c r="I37" s="353">
        <v>550521</v>
      </c>
      <c r="J37" s="355"/>
      <c r="K37" s="356" t="s">
        <v>210</v>
      </c>
      <c r="L37" s="324">
        <v>100</v>
      </c>
      <c r="M37" s="367">
        <v>138</v>
      </c>
      <c r="N37" s="367" t="s">
        <v>22</v>
      </c>
      <c r="O37" s="367">
        <v>0.17999999999999999</v>
      </c>
      <c r="P37" s="359" t="s">
        <v>3329</v>
      </c>
      <c r="Q37" s="367" t="s">
        <v>85</v>
      </c>
      <c r="R37" s="367" t="s">
        <v>134</v>
      </c>
      <c r="S37" s="367">
        <v>0.089999999999999997</v>
      </c>
      <c r="T37" s="367" t="s">
        <v>22</v>
      </c>
      <c r="U37" s="367" t="s">
        <v>22</v>
      </c>
      <c r="V37" s="367" t="s">
        <v>272</v>
      </c>
      <c r="W37" s="318" t="s">
        <v>357</v>
      </c>
    </row>
    <row r="38" spans="1:23" s="347" customFormat="1" ht="25.5">
      <c r="A38" s="311" t="s">
        <v>505</v>
      </c>
      <c r="B38" s="312" t="s">
        <v>529</v>
      </c>
      <c r="C38" s="312" t="s">
        <v>39</v>
      </c>
      <c r="D38" s="312" t="s">
        <v>530</v>
      </c>
      <c r="E38" s="326">
        <v>44602</v>
      </c>
      <c r="F38" s="319">
        <v>44652</v>
      </c>
      <c r="G38" s="349">
        <v>44652</v>
      </c>
      <c r="H38" s="390"/>
      <c r="I38" s="353">
        <v>826932</v>
      </c>
      <c r="J38" s="355"/>
      <c r="K38" s="356" t="s">
        <v>210</v>
      </c>
      <c r="L38" s="324">
        <v>100</v>
      </c>
      <c r="M38" s="367">
        <v>138</v>
      </c>
      <c r="N38" s="367" t="s">
        <v>22</v>
      </c>
      <c r="O38" s="367">
        <v>12.800000000000001</v>
      </c>
      <c r="P38" s="367" t="s">
        <v>296</v>
      </c>
      <c r="Q38" s="367" t="s">
        <v>225</v>
      </c>
      <c r="R38" s="367">
        <v>50</v>
      </c>
      <c r="S38" s="367">
        <v>6.4000000000000004</v>
      </c>
      <c r="T38" s="367" t="s">
        <v>22</v>
      </c>
      <c r="U38" s="367" t="s">
        <v>22</v>
      </c>
      <c r="V38" s="360" t="s">
        <v>38</v>
      </c>
      <c r="W38" s="332"/>
    </row>
    <row r="39" spans="1:23" s="347" customFormat="1" ht="38.25">
      <c r="A39" s="311" t="s">
        <v>506</v>
      </c>
      <c r="B39" s="312" t="s">
        <v>507</v>
      </c>
      <c r="C39" s="317" t="s">
        <v>352</v>
      </c>
      <c r="D39" s="308" t="s">
        <v>531</v>
      </c>
      <c r="E39" s="326">
        <v>44557</v>
      </c>
      <c r="F39" s="326">
        <v>44594</v>
      </c>
      <c r="G39" s="348">
        <v>44594</v>
      </c>
      <c r="H39" s="390"/>
      <c r="I39" s="353">
        <v>793317</v>
      </c>
      <c r="J39" s="355"/>
      <c r="K39" s="356" t="s">
        <v>210</v>
      </c>
      <c r="L39" s="324">
        <v>100</v>
      </c>
      <c r="M39" s="367">
        <v>138</v>
      </c>
      <c r="N39" s="367" t="s">
        <v>22</v>
      </c>
      <c r="O39" s="367">
        <v>0.22</v>
      </c>
      <c r="P39" s="367" t="s">
        <v>3330</v>
      </c>
      <c r="Q39" s="367" t="s">
        <v>1432</v>
      </c>
      <c r="R39" s="367">
        <v>100</v>
      </c>
      <c r="S39" s="367">
        <v>0.11</v>
      </c>
      <c r="T39" s="367" t="s">
        <v>22</v>
      </c>
      <c r="U39" s="367" t="s">
        <v>22</v>
      </c>
      <c r="V39" s="367" t="s">
        <v>272</v>
      </c>
      <c r="W39" s="318" t="s">
        <v>357</v>
      </c>
    </row>
    <row r="40" spans="1:23" s="347" customFormat="1" ht="25.5">
      <c r="A40" s="311" t="s">
        <v>508</v>
      </c>
      <c r="B40" s="312" t="s">
        <v>509</v>
      </c>
      <c r="C40" s="317" t="s">
        <v>352</v>
      </c>
      <c r="D40" s="312" t="s">
        <v>532</v>
      </c>
      <c r="E40" s="326">
        <v>44489</v>
      </c>
      <c r="F40" s="326">
        <v>44512</v>
      </c>
      <c r="G40" s="348">
        <v>44512</v>
      </c>
      <c r="H40" s="390"/>
      <c r="I40" s="353">
        <v>434549</v>
      </c>
      <c r="J40" s="355"/>
      <c r="K40" s="356" t="s">
        <v>210</v>
      </c>
      <c r="L40" s="324">
        <v>100</v>
      </c>
      <c r="M40" s="367">
        <v>138</v>
      </c>
      <c r="N40" s="367" t="s">
        <v>22</v>
      </c>
      <c r="O40" s="367">
        <v>0.20999999999999999</v>
      </c>
      <c r="P40" s="367" t="s">
        <v>361</v>
      </c>
      <c r="Q40" s="367" t="s">
        <v>3024</v>
      </c>
      <c r="R40" s="367">
        <v>100</v>
      </c>
      <c r="S40" s="367">
        <v>0.20999999999999999</v>
      </c>
      <c r="T40" s="367" t="s">
        <v>22</v>
      </c>
      <c r="U40" s="367" t="s">
        <v>22</v>
      </c>
      <c r="V40" s="367" t="s">
        <v>272</v>
      </c>
      <c r="W40" s="318" t="s">
        <v>357</v>
      </c>
    </row>
    <row r="41" spans="1:23" s="347" customFormat="1" ht="38.25">
      <c r="A41" s="311" t="s">
        <v>533</v>
      </c>
      <c r="B41" s="312" t="s">
        <v>1149</v>
      </c>
      <c r="C41" s="317" t="s">
        <v>26</v>
      </c>
      <c r="D41" s="317" t="s">
        <v>534</v>
      </c>
      <c r="E41" s="326">
        <v>44571</v>
      </c>
      <c r="F41" s="326">
        <v>44697</v>
      </c>
      <c r="G41" s="348">
        <v>44697</v>
      </c>
      <c r="H41" s="390"/>
      <c r="I41" s="353">
        <v>10745318</v>
      </c>
      <c r="J41" s="355"/>
      <c r="K41" s="356" t="s">
        <v>210</v>
      </c>
      <c r="L41" s="324">
        <v>100</v>
      </c>
      <c r="M41" s="378">
        <v>138</v>
      </c>
      <c r="N41" s="378" t="s">
        <v>22</v>
      </c>
      <c r="O41" s="359">
        <v>6.4000000000000004</v>
      </c>
      <c r="P41" s="360" t="s">
        <v>294</v>
      </c>
      <c r="Q41" s="360" t="s">
        <v>978</v>
      </c>
      <c r="R41" s="360">
        <v>100</v>
      </c>
      <c r="S41" s="360">
        <v>3.2000000000000002</v>
      </c>
      <c r="T41" s="360" t="s">
        <v>22</v>
      </c>
      <c r="U41" s="360" t="s">
        <v>22</v>
      </c>
      <c r="V41" s="360" t="s">
        <v>24</v>
      </c>
      <c r="W41" s="318"/>
    </row>
    <row r="42" spans="1:23" s="347" customFormat="1" ht="38.25">
      <c r="A42" s="311" t="s">
        <v>782</v>
      </c>
      <c r="B42" s="312" t="s">
        <v>2830</v>
      </c>
      <c r="C42" s="317" t="s">
        <v>581</v>
      </c>
      <c r="D42" s="317" t="s">
        <v>582</v>
      </c>
      <c r="E42" s="319">
        <v>44608</v>
      </c>
      <c r="F42" s="326">
        <v>44652</v>
      </c>
      <c r="G42" s="348">
        <v>44652</v>
      </c>
      <c r="H42" s="390"/>
      <c r="I42" s="353">
        <v>1444467</v>
      </c>
      <c r="J42" s="355"/>
      <c r="K42" s="356" t="s">
        <v>210</v>
      </c>
      <c r="L42" s="358">
        <v>100</v>
      </c>
      <c r="M42" s="378">
        <v>138</v>
      </c>
      <c r="N42" s="378" t="s">
        <v>22</v>
      </c>
      <c r="O42" s="359">
        <v>0.089999999999999997</v>
      </c>
      <c r="P42" s="360" t="s">
        <v>296</v>
      </c>
      <c r="Q42" s="360" t="s">
        <v>2334</v>
      </c>
      <c r="R42" s="360">
        <v>50</v>
      </c>
      <c r="S42" s="360">
        <v>0.029999999999999999</v>
      </c>
      <c r="T42" s="378">
        <v>70</v>
      </c>
      <c r="U42" s="378">
        <v>0.059999999999999998</v>
      </c>
      <c r="V42" s="360" t="s">
        <v>38</v>
      </c>
      <c r="W42" s="391"/>
    </row>
    <row r="43" spans="1:23" s="347" customFormat="1" ht="38.25">
      <c r="A43" s="311" t="s">
        <v>571</v>
      </c>
      <c r="B43" s="312" t="s">
        <v>572</v>
      </c>
      <c r="C43" s="317" t="s">
        <v>32</v>
      </c>
      <c r="D43" s="317" t="s">
        <v>583</v>
      </c>
      <c r="E43" s="326">
        <v>44515</v>
      </c>
      <c r="F43" s="326">
        <v>44519</v>
      </c>
      <c r="G43" s="348">
        <v>44519</v>
      </c>
      <c r="H43" s="390"/>
      <c r="I43" s="353">
        <v>357832</v>
      </c>
      <c r="J43" s="355"/>
      <c r="K43" s="356" t="s">
        <v>210</v>
      </c>
      <c r="L43" s="358">
        <v>100</v>
      </c>
      <c r="M43" s="378">
        <v>138</v>
      </c>
      <c r="N43" s="378" t="s">
        <v>22</v>
      </c>
      <c r="O43" s="359">
        <v>0.17999999999999999</v>
      </c>
      <c r="P43" s="360" t="s">
        <v>296</v>
      </c>
      <c r="Q43" s="360" t="s">
        <v>85</v>
      </c>
      <c r="R43" s="360" t="s">
        <v>134</v>
      </c>
      <c r="S43" s="360">
        <v>0.17999999999999999</v>
      </c>
      <c r="T43" s="378" t="s">
        <v>22</v>
      </c>
      <c r="U43" s="378" t="s">
        <v>22</v>
      </c>
      <c r="V43" s="360" t="s">
        <v>272</v>
      </c>
      <c r="W43" s="391" t="s">
        <v>357</v>
      </c>
    </row>
    <row r="44" spans="1:23" s="347" customFormat="1" ht="25.5">
      <c r="A44" s="311" t="s">
        <v>584</v>
      </c>
      <c r="B44" s="312" t="s">
        <v>573</v>
      </c>
      <c r="C44" s="317" t="s">
        <v>585</v>
      </c>
      <c r="D44" s="317" t="s">
        <v>586</v>
      </c>
      <c r="E44" s="326">
        <v>44665</v>
      </c>
      <c r="F44" s="326">
        <v>44693</v>
      </c>
      <c r="G44" s="348">
        <v>44693</v>
      </c>
      <c r="H44" s="390"/>
      <c r="I44" s="353">
        <v>4355202</v>
      </c>
      <c r="J44" s="355"/>
      <c r="K44" s="356" t="s">
        <v>210</v>
      </c>
      <c r="L44" s="358">
        <v>100</v>
      </c>
      <c r="M44" s="378">
        <v>138</v>
      </c>
      <c r="N44" s="378" t="s">
        <v>22</v>
      </c>
      <c r="O44" s="359">
        <v>3.29</v>
      </c>
      <c r="P44" s="360" t="s">
        <v>2017</v>
      </c>
      <c r="Q44" s="360" t="s">
        <v>85</v>
      </c>
      <c r="R44" s="360" t="s">
        <v>27</v>
      </c>
      <c r="S44" s="360">
        <v>3.29</v>
      </c>
      <c r="T44" s="378" t="s">
        <v>22</v>
      </c>
      <c r="U44" s="378" t="s">
        <v>22</v>
      </c>
      <c r="V44" s="360" t="s">
        <v>24</v>
      </c>
      <c r="W44" s="391"/>
    </row>
    <row r="45" spans="1:23" s="347" customFormat="1" ht="89.25">
      <c r="A45" s="311" t="s">
        <v>1052</v>
      </c>
      <c r="B45" s="312" t="s">
        <v>628</v>
      </c>
      <c r="C45" s="312" t="s">
        <v>32</v>
      </c>
      <c r="D45" s="317" t="s">
        <v>587</v>
      </c>
      <c r="E45" s="326">
        <v>44523</v>
      </c>
      <c r="F45" s="326">
        <v>44696</v>
      </c>
      <c r="G45" s="348">
        <v>44696</v>
      </c>
      <c r="H45" s="390"/>
      <c r="I45" s="353">
        <v>5370613</v>
      </c>
      <c r="J45" s="355"/>
      <c r="K45" s="356" t="s">
        <v>210</v>
      </c>
      <c r="L45" s="389">
        <v>100</v>
      </c>
      <c r="M45" s="378">
        <v>138</v>
      </c>
      <c r="N45" s="378" t="s">
        <v>22</v>
      </c>
      <c r="O45" s="360">
        <v>5.0800000000000001</v>
      </c>
      <c r="P45" s="360" t="s">
        <v>3316</v>
      </c>
      <c r="Q45" s="360" t="s">
        <v>85</v>
      </c>
      <c r="R45" s="360">
        <v>100</v>
      </c>
      <c r="S45" s="360">
        <v>5.0800000000000001</v>
      </c>
      <c r="T45" s="378" t="s">
        <v>22</v>
      </c>
      <c r="U45" s="378" t="s">
        <v>22</v>
      </c>
      <c r="V45" s="360" t="s">
        <v>24</v>
      </c>
      <c r="W45" s="391" t="s">
        <v>2643</v>
      </c>
    </row>
    <row r="46" spans="1:23" s="347" customFormat="1" ht="25.5">
      <c r="A46" s="309" t="s">
        <v>588</v>
      </c>
      <c r="B46" s="312" t="s">
        <v>2831</v>
      </c>
      <c r="C46" s="312" t="s">
        <v>116</v>
      </c>
      <c r="D46" s="308" t="s">
        <v>2832</v>
      </c>
      <c r="E46" s="310">
        <v>44657</v>
      </c>
      <c r="F46" s="326">
        <v>44713</v>
      </c>
      <c r="G46" s="348">
        <v>44713</v>
      </c>
      <c r="H46" s="390"/>
      <c r="I46" s="353">
        <v>1631712</v>
      </c>
      <c r="J46" s="355"/>
      <c r="K46" s="356" t="s">
        <v>210</v>
      </c>
      <c r="L46" s="358">
        <v>100</v>
      </c>
      <c r="M46" s="359">
        <v>138</v>
      </c>
      <c r="N46" s="359" t="s">
        <v>22</v>
      </c>
      <c r="O46" s="359">
        <v>0.25</v>
      </c>
      <c r="P46" s="359" t="s">
        <v>630</v>
      </c>
      <c r="Q46" s="359" t="s">
        <v>2331</v>
      </c>
      <c r="R46" s="359">
        <v>75</v>
      </c>
      <c r="S46" s="359">
        <v>0.25</v>
      </c>
      <c r="T46" s="359" t="s">
        <v>22</v>
      </c>
      <c r="U46" s="359" t="s">
        <v>22</v>
      </c>
      <c r="V46" s="359" t="s">
        <v>38</v>
      </c>
      <c r="W46" s="391"/>
    </row>
    <row r="47" spans="1:23" s="347" customFormat="1" ht="38.25">
      <c r="A47" s="311" t="s">
        <v>589</v>
      </c>
      <c r="B47" s="312" t="s">
        <v>1150</v>
      </c>
      <c r="C47" s="317" t="s">
        <v>91</v>
      </c>
      <c r="D47" s="317" t="s">
        <v>590</v>
      </c>
      <c r="E47" s="326">
        <v>44540</v>
      </c>
      <c r="F47" s="326">
        <v>44593</v>
      </c>
      <c r="G47" s="348">
        <v>44593</v>
      </c>
      <c r="H47" s="390"/>
      <c r="I47" s="353">
        <v>655834</v>
      </c>
      <c r="J47" s="355"/>
      <c r="K47" s="356" t="s">
        <v>210</v>
      </c>
      <c r="L47" s="358">
        <v>100</v>
      </c>
      <c r="M47" s="378">
        <v>69</v>
      </c>
      <c r="N47" s="378" t="s">
        <v>22</v>
      </c>
      <c r="O47" s="359">
        <v>0.10000000000000001</v>
      </c>
      <c r="P47" s="360" t="s">
        <v>296</v>
      </c>
      <c r="Q47" s="360" t="s">
        <v>85</v>
      </c>
      <c r="R47" s="360" t="s">
        <v>22</v>
      </c>
      <c r="S47" s="360" t="s">
        <v>22</v>
      </c>
      <c r="T47" s="378">
        <v>50</v>
      </c>
      <c r="U47" s="378">
        <v>0.10000000000000001</v>
      </c>
      <c r="V47" s="367" t="s">
        <v>38</v>
      </c>
      <c r="W47" s="391"/>
    </row>
    <row r="48" spans="1:23" s="347" customFormat="1" ht="38.25">
      <c r="A48" s="311" t="s">
        <v>591</v>
      </c>
      <c r="B48" s="312" t="s">
        <v>574</v>
      </c>
      <c r="C48" s="317" t="s">
        <v>337</v>
      </c>
      <c r="D48" s="317" t="s">
        <v>592</v>
      </c>
      <c r="E48" s="326">
        <v>44593</v>
      </c>
      <c r="F48" s="319">
        <v>44926</v>
      </c>
      <c r="G48" s="349">
        <v>44926</v>
      </c>
      <c r="H48" s="390"/>
      <c r="I48" s="353">
        <v>12949145</v>
      </c>
      <c r="J48" s="355"/>
      <c r="K48" s="356" t="s">
        <v>210</v>
      </c>
      <c r="L48" s="389">
        <v>100</v>
      </c>
      <c r="M48" s="378">
        <v>138</v>
      </c>
      <c r="N48" s="378">
        <v>69</v>
      </c>
      <c r="O48" s="359">
        <v>7.9000000000000004</v>
      </c>
      <c r="P48" s="360" t="s">
        <v>296</v>
      </c>
      <c r="Q48" s="367" t="s">
        <v>85</v>
      </c>
      <c r="R48" s="360">
        <v>80</v>
      </c>
      <c r="S48" s="360">
        <v>7.9000000000000004</v>
      </c>
      <c r="T48" s="378" t="s">
        <v>22</v>
      </c>
      <c r="U48" s="378" t="s">
        <v>22</v>
      </c>
      <c r="V48" s="360" t="s">
        <v>24</v>
      </c>
      <c r="W48" s="391"/>
    </row>
    <row r="49" spans="1:23" s="347" customFormat="1" ht="38.25">
      <c r="A49" s="311" t="s">
        <v>593</v>
      </c>
      <c r="B49" s="312" t="s">
        <v>576</v>
      </c>
      <c r="C49" s="317" t="s">
        <v>91</v>
      </c>
      <c r="D49" s="317" t="s">
        <v>594</v>
      </c>
      <c r="E49" s="326">
        <v>44544</v>
      </c>
      <c r="F49" s="326">
        <v>44593</v>
      </c>
      <c r="G49" s="348">
        <v>44593</v>
      </c>
      <c r="H49" s="390"/>
      <c r="I49" s="353">
        <v>1300842</v>
      </c>
      <c r="J49" s="355"/>
      <c r="K49" s="356" t="s">
        <v>210</v>
      </c>
      <c r="L49" s="358">
        <v>100</v>
      </c>
      <c r="M49" s="378">
        <v>69</v>
      </c>
      <c r="N49" s="378" t="s">
        <v>22</v>
      </c>
      <c r="O49" s="359">
        <v>1</v>
      </c>
      <c r="P49" s="360" t="s">
        <v>296</v>
      </c>
      <c r="Q49" s="360" t="s">
        <v>85</v>
      </c>
      <c r="R49" s="360">
        <v>50</v>
      </c>
      <c r="S49" s="360">
        <v>0.5</v>
      </c>
      <c r="T49" s="378" t="s">
        <v>22</v>
      </c>
      <c r="U49" s="378" t="s">
        <v>22</v>
      </c>
      <c r="V49" s="360" t="s">
        <v>24</v>
      </c>
      <c r="W49" s="391"/>
    </row>
    <row r="50" spans="1:23" s="347" customFormat="1" ht="38.25">
      <c r="A50" s="311" t="s">
        <v>596</v>
      </c>
      <c r="B50" s="312" t="s">
        <v>577</v>
      </c>
      <c r="C50" s="317" t="s">
        <v>170</v>
      </c>
      <c r="D50" s="317" t="s">
        <v>597</v>
      </c>
      <c r="E50" s="326">
        <v>44663</v>
      </c>
      <c r="F50" s="326">
        <v>44774</v>
      </c>
      <c r="G50" s="348">
        <v>44774</v>
      </c>
      <c r="H50" s="390"/>
      <c r="I50" s="353">
        <v>1558975</v>
      </c>
      <c r="J50" s="355"/>
      <c r="K50" s="356" t="s">
        <v>210</v>
      </c>
      <c r="L50" s="358">
        <v>100</v>
      </c>
      <c r="M50" s="378">
        <v>345</v>
      </c>
      <c r="N50" s="378" t="s">
        <v>22</v>
      </c>
      <c r="O50" s="359">
        <v>0.22</v>
      </c>
      <c r="P50" s="360" t="s">
        <v>1941</v>
      </c>
      <c r="Q50" s="360" t="s">
        <v>225</v>
      </c>
      <c r="R50" s="360">
        <v>150</v>
      </c>
      <c r="S50" s="360">
        <v>0.22</v>
      </c>
      <c r="T50" s="378" t="s">
        <v>22</v>
      </c>
      <c r="U50" s="378" t="s">
        <v>22</v>
      </c>
      <c r="V50" s="360" t="s">
        <v>38</v>
      </c>
      <c r="W50" s="391"/>
    </row>
    <row r="51" spans="1:23" s="347" customFormat="1" ht="38.25">
      <c r="A51" s="311" t="s">
        <v>598</v>
      </c>
      <c r="B51" s="312" t="s">
        <v>578</v>
      </c>
      <c r="C51" s="317" t="s">
        <v>170</v>
      </c>
      <c r="D51" s="317" t="s">
        <v>599</v>
      </c>
      <c r="E51" s="326">
        <v>44657</v>
      </c>
      <c r="F51" s="326">
        <v>44774</v>
      </c>
      <c r="G51" s="348">
        <v>44774</v>
      </c>
      <c r="H51" s="390"/>
      <c r="I51" s="353">
        <v>2147515</v>
      </c>
      <c r="J51" s="355"/>
      <c r="K51" s="356" t="s">
        <v>210</v>
      </c>
      <c r="L51" s="358">
        <v>100</v>
      </c>
      <c r="M51" s="378">
        <v>345</v>
      </c>
      <c r="N51" s="378" t="s">
        <v>22</v>
      </c>
      <c r="O51" s="359">
        <v>0.17000000000000001</v>
      </c>
      <c r="P51" s="360" t="s">
        <v>1941</v>
      </c>
      <c r="Q51" s="360" t="s">
        <v>225</v>
      </c>
      <c r="R51" s="360">
        <v>150</v>
      </c>
      <c r="S51" s="360">
        <v>0.17000000000000001</v>
      </c>
      <c r="T51" s="378" t="s">
        <v>22</v>
      </c>
      <c r="U51" s="378" t="s">
        <v>22</v>
      </c>
      <c r="V51" s="360" t="s">
        <v>38</v>
      </c>
      <c r="W51" s="391"/>
    </row>
    <row r="52" spans="1:23" s="347" customFormat="1" ht="38.25">
      <c r="A52" s="395" t="s">
        <v>2942</v>
      </c>
      <c r="B52" s="312" t="s">
        <v>579</v>
      </c>
      <c r="C52" s="317" t="s">
        <v>963</v>
      </c>
      <c r="D52" s="317" t="s">
        <v>600</v>
      </c>
      <c r="E52" s="326">
        <v>44572</v>
      </c>
      <c r="F52" s="326">
        <v>44911</v>
      </c>
      <c r="G52" s="348">
        <v>44911</v>
      </c>
      <c r="H52" s="390"/>
      <c r="I52" s="353">
        <v>28941915</v>
      </c>
      <c r="J52" s="355"/>
      <c r="K52" s="356" t="s">
        <v>210</v>
      </c>
      <c r="L52" s="358">
        <v>100</v>
      </c>
      <c r="M52" s="367">
        <v>138</v>
      </c>
      <c r="N52" s="361" t="s">
        <v>22</v>
      </c>
      <c r="O52" s="359">
        <v>13.9</v>
      </c>
      <c r="P52" s="367" t="s">
        <v>294</v>
      </c>
      <c r="Q52" s="367" t="s">
        <v>85</v>
      </c>
      <c r="R52" s="367">
        <v>100</v>
      </c>
      <c r="S52" s="360">
        <v>13.9</v>
      </c>
      <c r="T52" s="367" t="s">
        <v>22</v>
      </c>
      <c r="U52" s="367" t="s">
        <v>22</v>
      </c>
      <c r="V52" s="367" t="s">
        <v>24</v>
      </c>
      <c r="W52" s="391"/>
    </row>
    <row r="53" spans="1:23" s="347" customFormat="1" ht="38.25">
      <c r="A53" s="311" t="s">
        <v>601</v>
      </c>
      <c r="B53" s="312" t="s">
        <v>602</v>
      </c>
      <c r="C53" s="317" t="s">
        <v>172</v>
      </c>
      <c r="D53" s="317" t="s">
        <v>1151</v>
      </c>
      <c r="E53" s="326">
        <v>44579</v>
      </c>
      <c r="F53" s="326">
        <v>44911</v>
      </c>
      <c r="G53" s="326">
        <v>44911</v>
      </c>
      <c r="H53" s="390"/>
      <c r="I53" s="353">
        <v>8189827</v>
      </c>
      <c r="J53" s="355"/>
      <c r="K53" s="356" t="s">
        <v>210</v>
      </c>
      <c r="L53" s="358">
        <v>100</v>
      </c>
      <c r="M53" s="378" t="s">
        <v>927</v>
      </c>
      <c r="N53" s="359">
        <v>138</v>
      </c>
      <c r="O53" s="359">
        <v>5.4000000000000004</v>
      </c>
      <c r="P53" s="360" t="s">
        <v>3323</v>
      </c>
      <c r="Q53" s="360" t="s">
        <v>85</v>
      </c>
      <c r="R53" s="360">
        <v>80</v>
      </c>
      <c r="S53" s="360">
        <v>5.4000000000000004</v>
      </c>
      <c r="T53" s="378" t="s">
        <v>22</v>
      </c>
      <c r="U53" s="378" t="s">
        <v>22</v>
      </c>
      <c r="V53" s="360" t="s">
        <v>24</v>
      </c>
      <c r="W53" s="391"/>
    </row>
    <row r="54" spans="1:23" s="347" customFormat="1" ht="51">
      <c r="A54" s="311" t="s">
        <v>1053</v>
      </c>
      <c r="B54" s="312" t="s">
        <v>629</v>
      </c>
      <c r="C54" s="312" t="s">
        <v>922</v>
      </c>
      <c r="D54" s="317" t="s">
        <v>603</v>
      </c>
      <c r="E54" s="326">
        <v>44625</v>
      </c>
      <c r="F54" s="326">
        <v>44713</v>
      </c>
      <c r="G54" s="348">
        <v>44713</v>
      </c>
      <c r="H54" s="390"/>
      <c r="I54" s="353">
        <v>1761913</v>
      </c>
      <c r="J54" s="355"/>
      <c r="K54" s="356" t="s">
        <v>210</v>
      </c>
      <c r="L54" s="358">
        <v>100</v>
      </c>
      <c r="M54" s="359">
        <v>345</v>
      </c>
      <c r="N54" s="359" t="s">
        <v>22</v>
      </c>
      <c r="O54" s="359">
        <v>0.45000000000000001</v>
      </c>
      <c r="P54" s="359" t="s">
        <v>1944</v>
      </c>
      <c r="Q54" s="359" t="s">
        <v>225</v>
      </c>
      <c r="R54" s="359" t="s">
        <v>22</v>
      </c>
      <c r="S54" s="359" t="s">
        <v>22</v>
      </c>
      <c r="T54" s="359">
        <v>335</v>
      </c>
      <c r="U54" s="359">
        <v>0.45000000000000001</v>
      </c>
      <c r="V54" s="359" t="s">
        <v>38</v>
      </c>
      <c r="W54" s="309"/>
    </row>
    <row r="55" spans="1:23" s="347" customFormat="1" ht="25.5">
      <c r="A55" s="311" t="s">
        <v>831</v>
      </c>
      <c r="B55" s="312" t="s">
        <v>2833</v>
      </c>
      <c r="C55" s="312" t="s">
        <v>116</v>
      </c>
      <c r="D55" s="317" t="s">
        <v>2834</v>
      </c>
      <c r="E55" s="326">
        <v>44826</v>
      </c>
      <c r="F55" s="326">
        <v>44896</v>
      </c>
      <c r="G55" s="348">
        <v>44896</v>
      </c>
      <c r="H55" s="390"/>
      <c r="I55" s="353">
        <v>1335866</v>
      </c>
      <c r="J55" s="355"/>
      <c r="K55" s="356" t="s">
        <v>210</v>
      </c>
      <c r="L55" s="358">
        <v>100</v>
      </c>
      <c r="M55" s="359">
        <v>138</v>
      </c>
      <c r="N55" s="359" t="s">
        <v>22</v>
      </c>
      <c r="O55" s="359">
        <v>0.29999999999999999</v>
      </c>
      <c r="P55" s="359" t="s">
        <v>630</v>
      </c>
      <c r="Q55" s="359" t="s">
        <v>2334</v>
      </c>
      <c r="R55" s="359" t="s">
        <v>22</v>
      </c>
      <c r="S55" s="359" t="s">
        <v>22</v>
      </c>
      <c r="T55" s="359">
        <v>70</v>
      </c>
      <c r="U55" s="359">
        <v>0.29999999999999999</v>
      </c>
      <c r="V55" s="359" t="s">
        <v>38</v>
      </c>
      <c r="W55" s="309"/>
    </row>
    <row r="56" spans="1:23" s="347" customFormat="1" ht="38.25">
      <c r="A56" s="311" t="s">
        <v>1054</v>
      </c>
      <c r="B56" s="312" t="s">
        <v>2835</v>
      </c>
      <c r="C56" s="312" t="s">
        <v>486</v>
      </c>
      <c r="D56" s="317" t="s">
        <v>2836</v>
      </c>
      <c r="E56" s="326">
        <v>44613</v>
      </c>
      <c r="F56" s="326">
        <v>44652</v>
      </c>
      <c r="G56" s="348">
        <v>44652</v>
      </c>
      <c r="H56" s="390"/>
      <c r="I56" s="353">
        <v>1730834</v>
      </c>
      <c r="J56" s="355"/>
      <c r="K56" s="356" t="s">
        <v>210</v>
      </c>
      <c r="L56" s="358">
        <v>100</v>
      </c>
      <c r="M56" s="367">
        <v>138</v>
      </c>
      <c r="N56" s="367" t="s">
        <v>22</v>
      </c>
      <c r="O56" s="367">
        <v>0.029999999999999999</v>
      </c>
      <c r="P56" s="367" t="s">
        <v>630</v>
      </c>
      <c r="Q56" s="367" t="s">
        <v>1943</v>
      </c>
      <c r="R56" s="367">
        <v>70</v>
      </c>
      <c r="S56" s="367">
        <v>0.029999999999999999</v>
      </c>
      <c r="T56" s="367" t="s">
        <v>22</v>
      </c>
      <c r="U56" s="367" t="s">
        <v>22</v>
      </c>
      <c r="V56" s="367" t="s">
        <v>38</v>
      </c>
      <c r="W56" s="309"/>
    </row>
    <row r="57" spans="1:23" s="347" customFormat="1" ht="38.25">
      <c r="A57" s="311" t="s">
        <v>1055</v>
      </c>
      <c r="B57" s="312" t="s">
        <v>604</v>
      </c>
      <c r="C57" s="312" t="s">
        <v>485</v>
      </c>
      <c r="D57" s="317" t="s">
        <v>605</v>
      </c>
      <c r="E57" s="319">
        <v>44643</v>
      </c>
      <c r="F57" s="319">
        <v>44854</v>
      </c>
      <c r="G57" s="348">
        <v>44854</v>
      </c>
      <c r="H57" s="390"/>
      <c r="I57" s="353">
        <v>1483316</v>
      </c>
      <c r="J57" s="355"/>
      <c r="K57" s="356" t="s">
        <v>210</v>
      </c>
      <c r="L57" s="358">
        <v>100</v>
      </c>
      <c r="M57" s="367">
        <v>138</v>
      </c>
      <c r="N57" s="367" t="s">
        <v>22</v>
      </c>
      <c r="O57" s="367">
        <v>0.28999999999999998</v>
      </c>
      <c r="P57" s="367" t="s">
        <v>630</v>
      </c>
      <c r="Q57" s="367" t="s">
        <v>2334</v>
      </c>
      <c r="R57" s="367">
        <v>70</v>
      </c>
      <c r="S57" s="367">
        <v>0.040000000000000001</v>
      </c>
      <c r="T57" s="367" t="s">
        <v>134</v>
      </c>
      <c r="U57" s="367">
        <v>0.25</v>
      </c>
      <c r="V57" s="367" t="s">
        <v>38</v>
      </c>
      <c r="W57" s="396"/>
    </row>
    <row r="58" spans="1:23" s="347" customFormat="1" ht="38.25">
      <c r="A58" s="311" t="s">
        <v>940</v>
      </c>
      <c r="B58" s="312" t="s">
        <v>575</v>
      </c>
      <c r="C58" s="317" t="s">
        <v>925</v>
      </c>
      <c r="D58" s="317" t="s">
        <v>667</v>
      </c>
      <c r="E58" s="319">
        <v>44637</v>
      </c>
      <c r="F58" s="326">
        <v>44832</v>
      </c>
      <c r="G58" s="348">
        <v>44832</v>
      </c>
      <c r="H58" s="390"/>
      <c r="I58" s="353">
        <v>7808064</v>
      </c>
      <c r="J58" s="355"/>
      <c r="K58" s="356" t="s">
        <v>210</v>
      </c>
      <c r="L58" s="358">
        <v>100</v>
      </c>
      <c r="M58" s="378">
        <v>69</v>
      </c>
      <c r="N58" s="378">
        <v>138</v>
      </c>
      <c r="O58" s="359">
        <v>6.2000000000000002</v>
      </c>
      <c r="P58" s="360" t="s">
        <v>630</v>
      </c>
      <c r="Q58" s="360" t="s">
        <v>85</v>
      </c>
      <c r="R58" s="360">
        <v>50</v>
      </c>
      <c r="S58" s="360">
        <v>3.1000000000000001</v>
      </c>
      <c r="T58" s="378" t="s">
        <v>22</v>
      </c>
      <c r="U58" s="378" t="s">
        <v>22</v>
      </c>
      <c r="V58" s="360" t="s">
        <v>24</v>
      </c>
      <c r="W58" s="398"/>
    </row>
    <row r="59" spans="1:23" s="347" customFormat="1" ht="38.25">
      <c r="A59" s="311" t="s">
        <v>643</v>
      </c>
      <c r="B59" s="312" t="s">
        <v>2837</v>
      </c>
      <c r="C59" s="311" t="s">
        <v>3151</v>
      </c>
      <c r="D59" s="317" t="s">
        <v>644</v>
      </c>
      <c r="E59" s="326">
        <v>45257</v>
      </c>
      <c r="F59" s="326">
        <v>45582</v>
      </c>
      <c r="G59" s="348"/>
      <c r="H59" s="390"/>
      <c r="I59" s="353"/>
      <c r="J59" s="355"/>
      <c r="K59" s="356" t="s">
        <v>210</v>
      </c>
      <c r="L59" s="358">
        <v>0</v>
      </c>
      <c r="M59" s="378">
        <v>345</v>
      </c>
      <c r="N59" s="378" t="s">
        <v>22</v>
      </c>
      <c r="O59" s="359">
        <v>0.45000000000000001</v>
      </c>
      <c r="P59" s="360" t="s">
        <v>260</v>
      </c>
      <c r="Q59" s="360" t="s">
        <v>225</v>
      </c>
      <c r="R59" s="360">
        <v>175</v>
      </c>
      <c r="S59" s="360">
        <v>0.40000000000000002</v>
      </c>
      <c r="T59" s="378">
        <v>410</v>
      </c>
      <c r="U59" s="378">
        <v>0.050000000000000003</v>
      </c>
      <c r="V59" s="378" t="s">
        <v>38</v>
      </c>
      <c r="W59" s="391"/>
    </row>
    <row r="60" spans="1:23" s="347" customFormat="1" ht="38.25">
      <c r="A60" s="311" t="s">
        <v>645</v>
      </c>
      <c r="B60" s="312" t="s">
        <v>1224</v>
      </c>
      <c r="C60" s="313" t="s">
        <v>213</v>
      </c>
      <c r="D60" s="313" t="s">
        <v>1225</v>
      </c>
      <c r="E60" s="342">
        <v>44652</v>
      </c>
      <c r="F60" s="326">
        <v>44762</v>
      </c>
      <c r="G60" s="348">
        <v>44762</v>
      </c>
      <c r="H60" s="390"/>
      <c r="I60" s="353">
        <v>2630091</v>
      </c>
      <c r="J60" s="355"/>
      <c r="K60" s="356" t="s">
        <v>210</v>
      </c>
      <c r="L60" s="358">
        <v>100</v>
      </c>
      <c r="M60" s="366">
        <v>138</v>
      </c>
      <c r="N60" s="366" t="s">
        <v>22</v>
      </c>
      <c r="O60" s="366">
        <v>1</v>
      </c>
      <c r="P60" s="367" t="s">
        <v>294</v>
      </c>
      <c r="Q60" s="394" t="s">
        <v>85</v>
      </c>
      <c r="R60" s="394" t="s">
        <v>27</v>
      </c>
      <c r="S60" s="359">
        <v>1</v>
      </c>
      <c r="T60" s="394" t="s">
        <v>22</v>
      </c>
      <c r="U60" s="366" t="s">
        <v>22</v>
      </c>
      <c r="V60" s="359" t="s">
        <v>24</v>
      </c>
      <c r="W60" s="391"/>
    </row>
    <row r="61" spans="1:23" s="347" customFormat="1" ht="38.25">
      <c r="A61" s="311" t="s">
        <v>646</v>
      </c>
      <c r="B61" s="312" t="s">
        <v>1226</v>
      </c>
      <c r="C61" s="317" t="s">
        <v>3314</v>
      </c>
      <c r="D61" s="317" t="s">
        <v>3336</v>
      </c>
      <c r="E61" s="326">
        <v>44580</v>
      </c>
      <c r="F61" s="326">
        <v>44622</v>
      </c>
      <c r="G61" s="348">
        <v>44622</v>
      </c>
      <c r="H61" s="390"/>
      <c r="I61" s="353">
        <v>919869</v>
      </c>
      <c r="J61" s="355"/>
      <c r="K61" s="356" t="s">
        <v>210</v>
      </c>
      <c r="L61" s="358">
        <v>100</v>
      </c>
      <c r="M61" s="378">
        <v>138</v>
      </c>
      <c r="N61" s="378" t="s">
        <v>22</v>
      </c>
      <c r="O61" s="359">
        <v>0.20000000000000001</v>
      </c>
      <c r="P61" s="360" t="s">
        <v>294</v>
      </c>
      <c r="Q61" s="367" t="s">
        <v>85</v>
      </c>
      <c r="R61" s="360">
        <v>100</v>
      </c>
      <c r="S61" s="360">
        <v>0.20000000000000001</v>
      </c>
      <c r="T61" s="378" t="s">
        <v>22</v>
      </c>
      <c r="U61" s="378" t="s">
        <v>22</v>
      </c>
      <c r="V61" s="378" t="s">
        <v>24</v>
      </c>
      <c r="W61" s="391"/>
    </row>
    <row r="62" spans="1:23" s="347" customFormat="1" ht="38.25">
      <c r="A62" s="311" t="s">
        <v>1056</v>
      </c>
      <c r="B62" s="312" t="s">
        <v>636</v>
      </c>
      <c r="C62" s="317" t="s">
        <v>647</v>
      </c>
      <c r="D62" s="317" t="s">
        <v>1227</v>
      </c>
      <c r="E62" s="319">
        <v>44665</v>
      </c>
      <c r="F62" s="326">
        <v>44762</v>
      </c>
      <c r="G62" s="348">
        <v>44762</v>
      </c>
      <c r="H62" s="390"/>
      <c r="I62" s="353">
        <v>545011</v>
      </c>
      <c r="J62" s="355"/>
      <c r="K62" s="356" t="s">
        <v>210</v>
      </c>
      <c r="L62" s="358">
        <v>100</v>
      </c>
      <c r="M62" s="378" t="s">
        <v>35</v>
      </c>
      <c r="N62" s="378">
        <v>138</v>
      </c>
      <c r="O62" s="359">
        <v>0.80000000000000004</v>
      </c>
      <c r="P62" s="367" t="s">
        <v>296</v>
      </c>
      <c r="Q62" s="360" t="s">
        <v>85</v>
      </c>
      <c r="R62" s="360">
        <v>50</v>
      </c>
      <c r="S62" s="360">
        <v>0.80000000000000004</v>
      </c>
      <c r="T62" s="378" t="s">
        <v>22</v>
      </c>
      <c r="U62" s="378" t="s">
        <v>22</v>
      </c>
      <c r="V62" s="360" t="s">
        <v>38</v>
      </c>
      <c r="W62" s="391"/>
    </row>
    <row r="63" spans="1:23" s="347" customFormat="1" ht="63.75">
      <c r="A63" s="311" t="s">
        <v>637</v>
      </c>
      <c r="B63" s="312" t="s">
        <v>638</v>
      </c>
      <c r="C63" s="317" t="s">
        <v>360</v>
      </c>
      <c r="D63" s="317" t="s">
        <v>648</v>
      </c>
      <c r="E63" s="319">
        <v>44656</v>
      </c>
      <c r="F63" s="319">
        <v>44680</v>
      </c>
      <c r="G63" s="349">
        <v>44680</v>
      </c>
      <c r="H63" s="390"/>
      <c r="I63" s="353">
        <v>996929</v>
      </c>
      <c r="J63" s="355"/>
      <c r="K63" s="356" t="s">
        <v>210</v>
      </c>
      <c r="L63" s="368">
        <v>100</v>
      </c>
      <c r="M63" s="378">
        <v>138</v>
      </c>
      <c r="N63" s="378" t="s">
        <v>22</v>
      </c>
      <c r="O63" s="359">
        <v>0.29999999999999999</v>
      </c>
      <c r="P63" s="360" t="s">
        <v>214</v>
      </c>
      <c r="Q63" s="360" t="s">
        <v>2764</v>
      </c>
      <c r="R63" s="360">
        <v>100</v>
      </c>
      <c r="S63" s="360">
        <v>0.25</v>
      </c>
      <c r="T63" s="378" t="s">
        <v>22</v>
      </c>
      <c r="U63" s="378" t="s">
        <v>22</v>
      </c>
      <c r="V63" s="378" t="s">
        <v>24</v>
      </c>
      <c r="W63" s="391"/>
    </row>
    <row r="64" spans="1:23" s="347" customFormat="1" ht="25.5">
      <c r="A64" s="311" t="s">
        <v>639</v>
      </c>
      <c r="B64" s="312" t="s">
        <v>666</v>
      </c>
      <c r="C64" s="317" t="s">
        <v>352</v>
      </c>
      <c r="D64" s="317" t="s">
        <v>649</v>
      </c>
      <c r="E64" s="326">
        <v>44569</v>
      </c>
      <c r="F64" s="326">
        <v>44622</v>
      </c>
      <c r="G64" s="348">
        <v>44622</v>
      </c>
      <c r="H64" s="390"/>
      <c r="I64" s="353">
        <v>3188087</v>
      </c>
      <c r="J64" s="355"/>
      <c r="K64" s="356" t="s">
        <v>210</v>
      </c>
      <c r="L64" s="358">
        <v>100</v>
      </c>
      <c r="M64" s="378">
        <v>138</v>
      </c>
      <c r="N64" s="378" t="s">
        <v>22</v>
      </c>
      <c r="O64" s="359">
        <v>0.22</v>
      </c>
      <c r="P64" s="360" t="s">
        <v>294</v>
      </c>
      <c r="Q64" s="367" t="s">
        <v>85</v>
      </c>
      <c r="R64" s="360" t="s">
        <v>134</v>
      </c>
      <c r="S64" s="360">
        <v>0.11</v>
      </c>
      <c r="T64" s="378" t="s">
        <v>22</v>
      </c>
      <c r="U64" s="378" t="s">
        <v>22</v>
      </c>
      <c r="V64" s="378" t="s">
        <v>272</v>
      </c>
      <c r="W64" s="391" t="s">
        <v>357</v>
      </c>
    </row>
    <row r="65" spans="1:23" s="347" customFormat="1" ht="25.5">
      <c r="A65" s="311" t="s">
        <v>650</v>
      </c>
      <c r="B65" s="312" t="s">
        <v>640</v>
      </c>
      <c r="C65" s="317" t="s">
        <v>3314</v>
      </c>
      <c r="D65" s="317" t="s">
        <v>3337</v>
      </c>
      <c r="E65" s="326">
        <v>44585</v>
      </c>
      <c r="F65" s="326">
        <v>44683</v>
      </c>
      <c r="G65" s="348">
        <v>44683</v>
      </c>
      <c r="H65" s="390"/>
      <c r="I65" s="353">
        <v>9629545</v>
      </c>
      <c r="J65" s="355"/>
      <c r="K65" s="356" t="s">
        <v>210</v>
      </c>
      <c r="L65" s="358">
        <v>100</v>
      </c>
      <c r="M65" s="378">
        <v>138</v>
      </c>
      <c r="N65" s="378" t="s">
        <v>22</v>
      </c>
      <c r="O65" s="359">
        <v>6.2000000000000002</v>
      </c>
      <c r="P65" s="360" t="s">
        <v>2054</v>
      </c>
      <c r="Q65" s="367" t="s">
        <v>1432</v>
      </c>
      <c r="R65" s="360">
        <v>100</v>
      </c>
      <c r="S65" s="360">
        <v>6.2000000000000002</v>
      </c>
      <c r="T65" s="378" t="s">
        <v>22</v>
      </c>
      <c r="U65" s="378" t="s">
        <v>22</v>
      </c>
      <c r="V65" s="378" t="s">
        <v>24</v>
      </c>
      <c r="W65" s="391"/>
    </row>
    <row r="66" spans="1:23" s="347" customFormat="1" ht="51">
      <c r="A66" s="233" t="s">
        <v>3130</v>
      </c>
      <c r="B66" s="308" t="s">
        <v>3131</v>
      </c>
      <c r="C66" s="311" t="s">
        <v>3102</v>
      </c>
      <c r="D66" s="312" t="s">
        <v>3132</v>
      </c>
      <c r="E66" s="310">
        <v>45931</v>
      </c>
      <c r="F66" s="310">
        <v>46173</v>
      </c>
      <c r="G66" s="310"/>
      <c r="H66" s="363" t="s">
        <v>3143</v>
      </c>
      <c r="I66" s="355"/>
      <c r="J66" s="355"/>
      <c r="K66" s="356" t="s">
        <v>210</v>
      </c>
      <c r="L66" s="384">
        <v>0</v>
      </c>
      <c r="M66" s="517" t="s">
        <v>22</v>
      </c>
      <c r="N66" s="519">
        <v>345</v>
      </c>
      <c r="O66" s="230">
        <v>7.9199999999999999</v>
      </c>
      <c r="P66" s="523" t="s">
        <v>2054</v>
      </c>
      <c r="Q66" s="230" t="s">
        <v>2191</v>
      </c>
      <c r="R66" s="232" t="s">
        <v>22</v>
      </c>
      <c r="S66" s="232" t="s">
        <v>22</v>
      </c>
      <c r="T66" s="232" t="s">
        <v>134</v>
      </c>
      <c r="U66" s="230">
        <v>7.9199999999999999</v>
      </c>
      <c r="V66" s="502">
        <v>55172</v>
      </c>
      <c r="W66" s="502" t="s">
        <v>3133</v>
      </c>
    </row>
    <row r="67" spans="1:23" s="347" customFormat="1" ht="25.5">
      <c r="A67" s="311" t="s">
        <v>1152</v>
      </c>
      <c r="B67" s="312" t="s">
        <v>1128</v>
      </c>
      <c r="C67" s="312" t="s">
        <v>616</v>
      </c>
      <c r="D67" s="312" t="s">
        <v>1262</v>
      </c>
      <c r="E67" s="319">
        <v>44904</v>
      </c>
      <c r="F67" s="319">
        <v>44924</v>
      </c>
      <c r="G67" s="319">
        <v>44924</v>
      </c>
      <c r="H67" s="355"/>
      <c r="I67" s="353">
        <v>711416</v>
      </c>
      <c r="J67" s="355"/>
      <c r="K67" s="356" t="s">
        <v>210</v>
      </c>
      <c r="L67" s="384">
        <v>100</v>
      </c>
      <c r="M67" s="366">
        <v>69</v>
      </c>
      <c r="N67" s="367" t="s">
        <v>22</v>
      </c>
      <c r="O67" s="367">
        <v>1.5</v>
      </c>
      <c r="P67" s="367" t="s">
        <v>1806</v>
      </c>
      <c r="Q67" s="367" t="s">
        <v>1263</v>
      </c>
      <c r="R67" s="367" t="s">
        <v>27</v>
      </c>
      <c r="S67" s="367">
        <v>1.5</v>
      </c>
      <c r="T67" s="367" t="s">
        <v>22</v>
      </c>
      <c r="U67" s="367" t="s">
        <v>22</v>
      </c>
      <c r="V67" s="367" t="s">
        <v>38</v>
      </c>
      <c r="W67" s="391"/>
    </row>
    <row r="68" spans="1:23" s="347" customFormat="1" ht="51">
      <c r="A68" s="313" t="s">
        <v>713</v>
      </c>
      <c r="B68" s="313" t="s">
        <v>2838</v>
      </c>
      <c r="C68" s="313" t="s">
        <v>679</v>
      </c>
      <c r="D68" s="313" t="s">
        <v>2839</v>
      </c>
      <c r="E68" s="319">
        <v>45007</v>
      </c>
      <c r="F68" s="310">
        <v>45051</v>
      </c>
      <c r="G68" s="350">
        <v>45051</v>
      </c>
      <c r="H68" s="355"/>
      <c r="I68" s="353">
        <v>2122208</v>
      </c>
      <c r="J68" s="355"/>
      <c r="K68" s="356" t="s">
        <v>210</v>
      </c>
      <c r="L68" s="357">
        <v>100</v>
      </c>
      <c r="M68" s="366">
        <v>345</v>
      </c>
      <c r="N68" s="366" t="s">
        <v>22</v>
      </c>
      <c r="O68" s="366">
        <v>0.90000000000000002</v>
      </c>
      <c r="P68" s="366" t="s">
        <v>2567</v>
      </c>
      <c r="Q68" s="366" t="s">
        <v>365</v>
      </c>
      <c r="R68" s="366">
        <v>170</v>
      </c>
      <c r="S68" s="359">
        <v>0.90000000000000002</v>
      </c>
      <c r="T68" s="394" t="s">
        <v>22</v>
      </c>
      <c r="U68" s="394" t="s">
        <v>22</v>
      </c>
      <c r="V68" s="359" t="s">
        <v>38</v>
      </c>
      <c r="W68" s="391"/>
    </row>
    <row r="69" spans="1:23" s="347" customFormat="1" ht="25.5">
      <c r="A69" s="313" t="s">
        <v>832</v>
      </c>
      <c r="B69" s="313" t="s">
        <v>672</v>
      </c>
      <c r="C69" s="313" t="s">
        <v>173</v>
      </c>
      <c r="D69" s="313" t="s">
        <v>690</v>
      </c>
      <c r="E69" s="342">
        <v>44636</v>
      </c>
      <c r="F69" s="342">
        <v>44924</v>
      </c>
      <c r="G69" s="342">
        <v>44924</v>
      </c>
      <c r="H69" s="355"/>
      <c r="I69" s="353">
        <v>2966653</v>
      </c>
      <c r="J69" s="355"/>
      <c r="K69" s="356" t="s">
        <v>210</v>
      </c>
      <c r="L69" s="384">
        <v>100</v>
      </c>
      <c r="M69" s="366">
        <v>138</v>
      </c>
      <c r="N69" s="366" t="s">
        <v>22</v>
      </c>
      <c r="O69" s="366">
        <v>5.0999999999999996</v>
      </c>
      <c r="P69" s="366" t="s">
        <v>294</v>
      </c>
      <c r="Q69" s="367" t="s">
        <v>85</v>
      </c>
      <c r="R69" s="366">
        <v>50</v>
      </c>
      <c r="S69" s="359">
        <v>5.0999999999999996</v>
      </c>
      <c r="T69" s="394" t="s">
        <v>22</v>
      </c>
      <c r="U69" s="394" t="s">
        <v>22</v>
      </c>
      <c r="V69" s="359" t="s">
        <v>31</v>
      </c>
      <c r="W69" s="391"/>
    </row>
    <row r="70" spans="1:23" s="347" customFormat="1" ht="38.25">
      <c r="A70" s="313" t="s">
        <v>714</v>
      </c>
      <c r="B70" s="313" t="s">
        <v>673</v>
      </c>
      <c r="C70" s="313" t="s">
        <v>173</v>
      </c>
      <c r="D70" s="313" t="s">
        <v>690</v>
      </c>
      <c r="E70" s="342">
        <v>44638</v>
      </c>
      <c r="F70" s="342">
        <v>44923</v>
      </c>
      <c r="G70" s="342">
        <v>44923</v>
      </c>
      <c r="H70" s="355"/>
      <c r="I70" s="353">
        <v>10533506</v>
      </c>
      <c r="J70" s="355"/>
      <c r="K70" s="356" t="s">
        <v>210</v>
      </c>
      <c r="L70" s="384">
        <v>100</v>
      </c>
      <c r="M70" s="366">
        <v>138</v>
      </c>
      <c r="N70" s="366" t="s">
        <v>22</v>
      </c>
      <c r="O70" s="366">
        <v>5.0999999999999996</v>
      </c>
      <c r="P70" s="366" t="s">
        <v>294</v>
      </c>
      <c r="Q70" s="366" t="s">
        <v>85</v>
      </c>
      <c r="R70" s="366">
        <v>50</v>
      </c>
      <c r="S70" s="359">
        <v>5.0999999999999996</v>
      </c>
      <c r="T70" s="394" t="s">
        <v>22</v>
      </c>
      <c r="U70" s="394" t="s">
        <v>22</v>
      </c>
      <c r="V70" s="359" t="s">
        <v>31</v>
      </c>
      <c r="W70" s="391"/>
    </row>
    <row r="71" spans="1:23" s="347" customFormat="1" ht="38.25">
      <c r="A71" s="313" t="s">
        <v>715</v>
      </c>
      <c r="B71" s="313" t="s">
        <v>1153</v>
      </c>
      <c r="C71" s="313" t="s">
        <v>278</v>
      </c>
      <c r="D71" s="313" t="s">
        <v>716</v>
      </c>
      <c r="E71" s="319">
        <v>44649</v>
      </c>
      <c r="F71" s="342">
        <v>44881</v>
      </c>
      <c r="G71" s="362">
        <v>44881</v>
      </c>
      <c r="H71" s="355"/>
      <c r="I71" s="353">
        <v>4461425</v>
      </c>
      <c r="J71" s="355"/>
      <c r="K71" s="356" t="s">
        <v>210</v>
      </c>
      <c r="L71" s="384">
        <v>100</v>
      </c>
      <c r="M71" s="366">
        <v>345</v>
      </c>
      <c r="N71" s="366" t="s">
        <v>22</v>
      </c>
      <c r="O71" s="366">
        <v>6.2000000000000002</v>
      </c>
      <c r="P71" s="366" t="s">
        <v>3334</v>
      </c>
      <c r="Q71" s="367" t="s">
        <v>2763</v>
      </c>
      <c r="R71" s="366">
        <v>150</v>
      </c>
      <c r="S71" s="359">
        <v>6.2000000000000002</v>
      </c>
      <c r="T71" s="394" t="s">
        <v>22</v>
      </c>
      <c r="U71" s="394" t="s">
        <v>22</v>
      </c>
      <c r="V71" s="359" t="s">
        <v>24</v>
      </c>
      <c r="W71" s="391"/>
    </row>
    <row r="72" spans="1:23" s="347" customFormat="1" ht="38.25">
      <c r="A72" s="313" t="s">
        <v>717</v>
      </c>
      <c r="B72" s="313" t="s">
        <v>1154</v>
      </c>
      <c r="C72" s="313" t="s">
        <v>356</v>
      </c>
      <c r="D72" s="313" t="s">
        <v>716</v>
      </c>
      <c r="E72" s="342">
        <v>44908</v>
      </c>
      <c r="F72" s="342">
        <v>44924</v>
      </c>
      <c r="G72" s="342">
        <v>44924</v>
      </c>
      <c r="H72" s="355"/>
      <c r="I72" s="353">
        <v>5674693</v>
      </c>
      <c r="J72" s="355"/>
      <c r="K72" s="356" t="s">
        <v>210</v>
      </c>
      <c r="L72" s="384">
        <v>100</v>
      </c>
      <c r="M72" s="366">
        <v>345</v>
      </c>
      <c r="N72" s="366" t="s">
        <v>22</v>
      </c>
      <c r="O72" s="366">
        <v>7.4000000000000004</v>
      </c>
      <c r="P72" s="366" t="s">
        <v>3152</v>
      </c>
      <c r="Q72" s="367" t="s">
        <v>2763</v>
      </c>
      <c r="R72" s="366">
        <v>150</v>
      </c>
      <c r="S72" s="359">
        <v>7.4000000000000004</v>
      </c>
      <c r="T72" s="394" t="s">
        <v>22</v>
      </c>
      <c r="U72" s="394" t="s">
        <v>22</v>
      </c>
      <c r="V72" s="359" t="s">
        <v>24</v>
      </c>
      <c r="W72" s="391"/>
    </row>
    <row r="73" spans="1:23" s="347" customFormat="1" ht="25.5">
      <c r="A73" s="313" t="s">
        <v>675</v>
      </c>
      <c r="B73" s="308" t="s">
        <v>2200</v>
      </c>
      <c r="C73" s="313" t="s">
        <v>624</v>
      </c>
      <c r="D73" s="308" t="s">
        <v>2253</v>
      </c>
      <c r="E73" s="319">
        <v>45677</v>
      </c>
      <c r="F73" s="342">
        <v>45764</v>
      </c>
      <c r="G73" s="350"/>
      <c r="H73" s="355"/>
      <c r="I73" s="353"/>
      <c r="J73" s="355"/>
      <c r="K73" s="356" t="s">
        <v>210</v>
      </c>
      <c r="L73" s="384">
        <v>0</v>
      </c>
      <c r="M73" s="366">
        <v>138</v>
      </c>
      <c r="N73" s="394" t="s">
        <v>22</v>
      </c>
      <c r="O73" s="394">
        <v>0.14999999999999999</v>
      </c>
      <c r="P73" s="394" t="s">
        <v>296</v>
      </c>
      <c r="Q73" s="394" t="s">
        <v>1599</v>
      </c>
      <c r="R73" s="394" t="s">
        <v>22</v>
      </c>
      <c r="S73" s="394" t="s">
        <v>22</v>
      </c>
      <c r="T73" s="394">
        <v>100</v>
      </c>
      <c r="U73" s="394">
        <v>0.14999999999999999</v>
      </c>
      <c r="V73" s="378" t="s">
        <v>38</v>
      </c>
      <c r="W73" s="391"/>
    </row>
    <row r="74" spans="1:23" s="347" customFormat="1" ht="25.5">
      <c r="A74" s="313" t="s">
        <v>676</v>
      </c>
      <c r="B74" s="313" t="s">
        <v>677</v>
      </c>
      <c r="C74" s="313" t="s">
        <v>26</v>
      </c>
      <c r="D74" s="313" t="s">
        <v>718</v>
      </c>
      <c r="E74" s="319">
        <v>44657</v>
      </c>
      <c r="F74" s="342">
        <v>44729</v>
      </c>
      <c r="G74" s="362">
        <v>44729</v>
      </c>
      <c r="H74" s="355"/>
      <c r="I74" s="353">
        <v>514751</v>
      </c>
      <c r="J74" s="355"/>
      <c r="K74" s="356" t="s">
        <v>210</v>
      </c>
      <c r="L74" s="384">
        <v>100</v>
      </c>
      <c r="M74" s="366">
        <v>69</v>
      </c>
      <c r="N74" s="359">
        <v>138</v>
      </c>
      <c r="O74" s="366">
        <v>0.20000000000000001</v>
      </c>
      <c r="P74" s="366" t="s">
        <v>630</v>
      </c>
      <c r="Q74" s="366" t="s">
        <v>85</v>
      </c>
      <c r="R74" s="366">
        <v>100</v>
      </c>
      <c r="S74" s="359">
        <v>0.20000000000000001</v>
      </c>
      <c r="T74" s="394" t="s">
        <v>22</v>
      </c>
      <c r="U74" s="394" t="s">
        <v>22</v>
      </c>
      <c r="V74" s="378" t="s">
        <v>24</v>
      </c>
      <c r="W74" s="391"/>
    </row>
    <row r="75" spans="1:23" s="347" customFormat="1" ht="38.25">
      <c r="A75" s="313" t="s">
        <v>678</v>
      </c>
      <c r="B75" s="313" t="s">
        <v>2840</v>
      </c>
      <c r="C75" s="313" t="s">
        <v>679</v>
      </c>
      <c r="D75" s="313" t="s">
        <v>680</v>
      </c>
      <c r="E75" s="319">
        <v>45014</v>
      </c>
      <c r="F75" s="342">
        <v>45051</v>
      </c>
      <c r="G75" s="350">
        <v>45051</v>
      </c>
      <c r="H75" s="355"/>
      <c r="I75" s="353">
        <v>2570250</v>
      </c>
      <c r="J75" s="355"/>
      <c r="K75" s="356" t="s">
        <v>210</v>
      </c>
      <c r="L75" s="368">
        <v>100</v>
      </c>
      <c r="M75" s="366">
        <v>345</v>
      </c>
      <c r="N75" s="366" t="s">
        <v>22</v>
      </c>
      <c r="O75" s="366">
        <v>0.90000000000000002</v>
      </c>
      <c r="P75" s="366" t="s">
        <v>689</v>
      </c>
      <c r="Q75" s="366" t="s">
        <v>225</v>
      </c>
      <c r="R75" s="366">
        <v>170</v>
      </c>
      <c r="S75" s="359">
        <v>0.90000000000000002</v>
      </c>
      <c r="T75" s="394" t="s">
        <v>22</v>
      </c>
      <c r="U75" s="394" t="s">
        <v>22</v>
      </c>
      <c r="V75" s="400" t="s">
        <v>24</v>
      </c>
      <c r="W75" s="391"/>
    </row>
    <row r="76" spans="1:23" s="347" customFormat="1" ht="25.5">
      <c r="A76" s="313" t="s">
        <v>681</v>
      </c>
      <c r="B76" s="313" t="s">
        <v>682</v>
      </c>
      <c r="C76" s="313" t="s">
        <v>683</v>
      </c>
      <c r="D76" s="313" t="s">
        <v>1155</v>
      </c>
      <c r="E76" s="342">
        <v>44566</v>
      </c>
      <c r="F76" s="310">
        <v>44839</v>
      </c>
      <c r="G76" s="350">
        <v>44839</v>
      </c>
      <c r="H76" s="355"/>
      <c r="I76" s="353">
        <v>1921953</v>
      </c>
      <c r="J76" s="355"/>
      <c r="K76" s="356" t="s">
        <v>210</v>
      </c>
      <c r="L76" s="384">
        <v>100</v>
      </c>
      <c r="M76" s="367">
        <v>138</v>
      </c>
      <c r="N76" s="367" t="s">
        <v>22</v>
      </c>
      <c r="O76" s="367">
        <v>0.29999999999999999</v>
      </c>
      <c r="P76" s="367" t="s">
        <v>2054</v>
      </c>
      <c r="Q76" s="367" t="s">
        <v>456</v>
      </c>
      <c r="R76" s="367">
        <v>50</v>
      </c>
      <c r="S76" s="367">
        <v>0.29999999999999999</v>
      </c>
      <c r="T76" s="367" t="s">
        <v>22</v>
      </c>
      <c r="U76" s="367" t="s">
        <v>22</v>
      </c>
      <c r="V76" s="367" t="s">
        <v>38</v>
      </c>
      <c r="W76" s="391"/>
    </row>
    <row r="77" spans="1:23" s="347" customFormat="1" ht="38.25">
      <c r="A77" s="313" t="s">
        <v>684</v>
      </c>
      <c r="B77" s="313" t="s">
        <v>685</v>
      </c>
      <c r="C77" s="313" t="s">
        <v>230</v>
      </c>
      <c r="D77" s="313" t="s">
        <v>686</v>
      </c>
      <c r="E77" s="342">
        <v>44657</v>
      </c>
      <c r="F77" s="319">
        <v>44896</v>
      </c>
      <c r="G77" s="350">
        <v>44896</v>
      </c>
      <c r="H77" s="355"/>
      <c r="I77" s="353">
        <v>4594824</v>
      </c>
      <c r="J77" s="355"/>
      <c r="K77" s="356" t="s">
        <v>210</v>
      </c>
      <c r="L77" s="384">
        <v>100</v>
      </c>
      <c r="M77" s="378">
        <v>345</v>
      </c>
      <c r="N77" s="360" t="s">
        <v>22</v>
      </c>
      <c r="O77" s="359">
        <v>0.95999999999999996</v>
      </c>
      <c r="P77" s="360" t="s">
        <v>3333</v>
      </c>
      <c r="Q77" s="360" t="s">
        <v>2841</v>
      </c>
      <c r="R77" s="360">
        <v>170</v>
      </c>
      <c r="S77" s="360">
        <v>0.45000000000000001</v>
      </c>
      <c r="T77" s="360">
        <v>478</v>
      </c>
      <c r="U77" s="360">
        <v>0.029999999999999999</v>
      </c>
      <c r="V77" s="360" t="s">
        <v>38</v>
      </c>
      <c r="W77" s="391"/>
    </row>
    <row r="78" spans="1:23" s="347" customFormat="1" ht="38.25">
      <c r="A78" s="313" t="s">
        <v>1156</v>
      </c>
      <c r="B78" s="313" t="s">
        <v>687</v>
      </c>
      <c r="C78" s="313" t="s">
        <v>923</v>
      </c>
      <c r="D78" s="313" t="s">
        <v>688</v>
      </c>
      <c r="E78" s="319">
        <v>44613</v>
      </c>
      <c r="F78" s="342">
        <v>44924</v>
      </c>
      <c r="G78" s="342">
        <v>44924</v>
      </c>
      <c r="H78" s="355"/>
      <c r="I78" s="392">
        <v>18400000</v>
      </c>
      <c r="J78" s="355"/>
      <c r="K78" s="356" t="s">
        <v>210</v>
      </c>
      <c r="L78" s="384">
        <v>100</v>
      </c>
      <c r="M78" s="378">
        <v>138</v>
      </c>
      <c r="N78" s="360" t="s">
        <v>22</v>
      </c>
      <c r="O78" s="359">
        <v>11.4</v>
      </c>
      <c r="P78" s="360" t="s">
        <v>294</v>
      </c>
      <c r="Q78" s="360" t="s">
        <v>85</v>
      </c>
      <c r="R78" s="360">
        <v>100</v>
      </c>
      <c r="S78" s="360">
        <v>11.4</v>
      </c>
      <c r="T78" s="360" t="s">
        <v>22</v>
      </c>
      <c r="U78" s="360" t="s">
        <v>22</v>
      </c>
      <c r="V78" s="360" t="s">
        <v>24</v>
      </c>
      <c r="W78" s="391"/>
    </row>
    <row r="79" spans="1:23" s="347" customFormat="1" ht="63.75">
      <c r="A79" s="313" t="s">
        <v>709</v>
      </c>
      <c r="B79" s="313" t="s">
        <v>707</v>
      </c>
      <c r="C79" s="313" t="s">
        <v>213</v>
      </c>
      <c r="D79" s="313" t="s">
        <v>536</v>
      </c>
      <c r="E79" s="319">
        <v>44678</v>
      </c>
      <c r="F79" s="342">
        <v>44783</v>
      </c>
      <c r="G79" s="350">
        <v>44783</v>
      </c>
      <c r="H79" s="355"/>
      <c r="I79" s="353" t="s">
        <v>3022</v>
      </c>
      <c r="J79" s="355"/>
      <c r="K79" s="356" t="s">
        <v>210</v>
      </c>
      <c r="L79" s="384">
        <v>100</v>
      </c>
      <c r="M79" s="378" t="s">
        <v>22</v>
      </c>
      <c r="N79" s="360">
        <v>138</v>
      </c>
      <c r="O79" s="359">
        <v>2.7999999999999998</v>
      </c>
      <c r="P79" s="360" t="s">
        <v>294</v>
      </c>
      <c r="Q79" s="360" t="s">
        <v>85</v>
      </c>
      <c r="R79" s="360" t="s">
        <v>22</v>
      </c>
      <c r="S79" s="360" t="s">
        <v>22</v>
      </c>
      <c r="T79" s="360">
        <v>70</v>
      </c>
      <c r="U79" s="360">
        <v>2.7999999999999998</v>
      </c>
      <c r="V79" s="360" t="s">
        <v>38</v>
      </c>
      <c r="W79" s="391" t="s">
        <v>708</v>
      </c>
    </row>
    <row r="80" spans="1:23" s="347" customFormat="1" ht="25.5">
      <c r="A80" s="313" t="s">
        <v>723</v>
      </c>
      <c r="B80" s="313" t="s">
        <v>724</v>
      </c>
      <c r="C80" s="313" t="s">
        <v>26</v>
      </c>
      <c r="D80" s="313" t="s">
        <v>743</v>
      </c>
      <c r="E80" s="319">
        <v>44834</v>
      </c>
      <c r="F80" s="319">
        <v>44835</v>
      </c>
      <c r="G80" s="349">
        <v>44835</v>
      </c>
      <c r="H80" s="355"/>
      <c r="I80" s="353">
        <v>284469</v>
      </c>
      <c r="J80" s="355"/>
      <c r="K80" s="356" t="s">
        <v>210</v>
      </c>
      <c r="L80" s="384">
        <v>100</v>
      </c>
      <c r="M80" s="378">
        <v>138</v>
      </c>
      <c r="N80" s="360" t="s">
        <v>22</v>
      </c>
      <c r="O80" s="359" t="s">
        <v>22</v>
      </c>
      <c r="P80" s="360" t="s">
        <v>388</v>
      </c>
      <c r="Q80" s="360" t="s">
        <v>22</v>
      </c>
      <c r="R80" s="360" t="s">
        <v>22</v>
      </c>
      <c r="S80" s="360" t="s">
        <v>22</v>
      </c>
      <c r="T80" s="360" t="s">
        <v>22</v>
      </c>
      <c r="U80" s="360" t="s">
        <v>22</v>
      </c>
      <c r="V80" s="360" t="s">
        <v>24</v>
      </c>
      <c r="W80" s="391"/>
    </row>
    <row r="81" spans="1:23" s="347" customFormat="1" ht="38.25">
      <c r="A81" s="313" t="s">
        <v>725</v>
      </c>
      <c r="B81" s="313" t="s">
        <v>726</v>
      </c>
      <c r="C81" s="313" t="s">
        <v>744</v>
      </c>
      <c r="D81" s="313" t="s">
        <v>745</v>
      </c>
      <c r="E81" s="342">
        <v>44893</v>
      </c>
      <c r="F81" s="342">
        <v>45057</v>
      </c>
      <c r="G81" s="342">
        <v>45057</v>
      </c>
      <c r="H81" s="355"/>
      <c r="I81" s="353">
        <v>2244627</v>
      </c>
      <c r="J81" s="355"/>
      <c r="K81" s="356" t="s">
        <v>210</v>
      </c>
      <c r="L81" s="384">
        <v>100</v>
      </c>
      <c r="M81" s="378">
        <v>345</v>
      </c>
      <c r="N81" s="360" t="s">
        <v>22</v>
      </c>
      <c r="O81" s="359">
        <v>25</v>
      </c>
      <c r="P81" s="360" t="s">
        <v>2567</v>
      </c>
      <c r="Q81" s="360" t="s">
        <v>225</v>
      </c>
      <c r="R81" s="360">
        <v>160</v>
      </c>
      <c r="S81" s="360">
        <v>25</v>
      </c>
      <c r="T81" s="360" t="s">
        <v>22</v>
      </c>
      <c r="U81" s="360" t="s">
        <v>22</v>
      </c>
      <c r="V81" s="360" t="s">
        <v>24</v>
      </c>
      <c r="W81" s="391"/>
    </row>
    <row r="82" spans="1:23" s="347" customFormat="1" ht="25.5">
      <c r="A82" s="313" t="s">
        <v>1044</v>
      </c>
      <c r="B82" s="313" t="s">
        <v>727</v>
      </c>
      <c r="C82" s="313" t="s">
        <v>110</v>
      </c>
      <c r="D82" s="313" t="s">
        <v>297</v>
      </c>
      <c r="E82" s="319">
        <v>44637</v>
      </c>
      <c r="F82" s="342">
        <v>44658</v>
      </c>
      <c r="G82" s="362">
        <v>44658</v>
      </c>
      <c r="H82" s="355"/>
      <c r="I82" s="353">
        <v>1191328</v>
      </c>
      <c r="J82" s="355"/>
      <c r="K82" s="356" t="s">
        <v>210</v>
      </c>
      <c r="L82" s="384">
        <v>100</v>
      </c>
      <c r="M82" s="378">
        <v>69</v>
      </c>
      <c r="N82" s="360" t="s">
        <v>22</v>
      </c>
      <c r="O82" s="359">
        <v>0.22</v>
      </c>
      <c r="P82" s="360" t="s">
        <v>296</v>
      </c>
      <c r="Q82" s="360" t="s">
        <v>1268</v>
      </c>
      <c r="R82" s="360">
        <v>50</v>
      </c>
      <c r="S82" s="360">
        <v>0.22</v>
      </c>
      <c r="T82" s="360" t="s">
        <v>22</v>
      </c>
      <c r="U82" s="360" t="s">
        <v>22</v>
      </c>
      <c r="V82" s="360" t="s">
        <v>24</v>
      </c>
      <c r="W82" s="391"/>
    </row>
    <row r="83" spans="1:23" s="347" customFormat="1" ht="51">
      <c r="A83" s="313" t="s">
        <v>741</v>
      </c>
      <c r="B83" s="313" t="s">
        <v>742</v>
      </c>
      <c r="C83" s="313" t="s">
        <v>104</v>
      </c>
      <c r="D83" s="313" t="s">
        <v>2842</v>
      </c>
      <c r="E83" s="319">
        <v>44638</v>
      </c>
      <c r="F83" s="342">
        <v>44727</v>
      </c>
      <c r="G83" s="350">
        <v>44727</v>
      </c>
      <c r="H83" s="355"/>
      <c r="I83" s="353">
        <v>1037180</v>
      </c>
      <c r="J83" s="355"/>
      <c r="K83" s="356" t="s">
        <v>210</v>
      </c>
      <c r="L83" s="384">
        <v>100</v>
      </c>
      <c r="M83" s="378">
        <v>138</v>
      </c>
      <c r="N83" s="360" t="s">
        <v>22</v>
      </c>
      <c r="O83" s="359">
        <v>0.40000000000000002</v>
      </c>
      <c r="P83" s="360" t="s">
        <v>2802</v>
      </c>
      <c r="Q83" s="360" t="s">
        <v>1600</v>
      </c>
      <c r="R83" s="360">
        <v>100</v>
      </c>
      <c r="S83" s="360">
        <v>0.29999999999999999</v>
      </c>
      <c r="T83" s="360">
        <v>70</v>
      </c>
      <c r="U83" s="360">
        <v>0.10000000000000001</v>
      </c>
      <c r="V83" s="360" t="s">
        <v>38</v>
      </c>
      <c r="W83" s="526"/>
    </row>
    <row r="84" spans="1:23" s="347" customFormat="1" ht="38.25">
      <c r="A84" s="313" t="s">
        <v>1045</v>
      </c>
      <c r="B84" s="313" t="s">
        <v>759</v>
      </c>
      <c r="C84" s="313" t="s">
        <v>287</v>
      </c>
      <c r="D84" s="313" t="s">
        <v>1157</v>
      </c>
      <c r="E84" s="319">
        <v>44635</v>
      </c>
      <c r="F84" s="342">
        <v>44910</v>
      </c>
      <c r="G84" s="350">
        <v>44910</v>
      </c>
      <c r="H84" s="355"/>
      <c r="I84" s="353">
        <v>1555655</v>
      </c>
      <c r="J84" s="355"/>
      <c r="K84" s="356" t="s">
        <v>210</v>
      </c>
      <c r="L84" s="384">
        <v>100</v>
      </c>
      <c r="M84" s="378">
        <v>69</v>
      </c>
      <c r="N84" s="360">
        <v>138</v>
      </c>
      <c r="O84" s="359">
        <v>0.95999999999999996</v>
      </c>
      <c r="P84" s="360" t="s">
        <v>294</v>
      </c>
      <c r="Q84" s="360" t="s">
        <v>85</v>
      </c>
      <c r="R84" s="360">
        <v>50</v>
      </c>
      <c r="S84" s="360">
        <v>0.95999999999999996</v>
      </c>
      <c r="T84" s="360" t="s">
        <v>22</v>
      </c>
      <c r="U84" s="360" t="s">
        <v>22</v>
      </c>
      <c r="V84" s="367" t="s">
        <v>24</v>
      </c>
      <c r="W84" s="312" t="s">
        <v>1919</v>
      </c>
    </row>
    <row r="85" spans="1:23" s="347" customFormat="1" ht="38.25">
      <c r="A85" s="313" t="s">
        <v>964</v>
      </c>
      <c r="B85" s="313" t="s">
        <v>773</v>
      </c>
      <c r="C85" s="313" t="s">
        <v>287</v>
      </c>
      <c r="D85" s="313" t="s">
        <v>772</v>
      </c>
      <c r="E85" s="319">
        <v>44762</v>
      </c>
      <c r="F85" s="342">
        <v>44910</v>
      </c>
      <c r="G85" s="350">
        <v>44910</v>
      </c>
      <c r="H85" s="355"/>
      <c r="I85" s="353">
        <v>6227141</v>
      </c>
      <c r="J85" s="355"/>
      <c r="K85" s="356" t="s">
        <v>210</v>
      </c>
      <c r="L85" s="384">
        <v>100</v>
      </c>
      <c r="M85" s="378">
        <v>69</v>
      </c>
      <c r="N85" s="360">
        <v>138</v>
      </c>
      <c r="O85" s="359">
        <v>4</v>
      </c>
      <c r="P85" s="360" t="s">
        <v>294</v>
      </c>
      <c r="Q85" s="360" t="s">
        <v>85</v>
      </c>
      <c r="R85" s="360">
        <v>50</v>
      </c>
      <c r="S85" s="360">
        <v>4</v>
      </c>
      <c r="T85" s="360" t="s">
        <v>22</v>
      </c>
      <c r="U85" s="360" t="s">
        <v>22</v>
      </c>
      <c r="V85" s="367" t="s">
        <v>24</v>
      </c>
      <c r="W85" s="312"/>
    </row>
    <row r="86" spans="1:23" s="347" customFormat="1" ht="51">
      <c r="A86" s="313" t="s">
        <v>965</v>
      </c>
      <c r="B86" s="313" t="s">
        <v>774</v>
      </c>
      <c r="C86" s="313" t="s">
        <v>26</v>
      </c>
      <c r="D86" s="313" t="s">
        <v>1158</v>
      </c>
      <c r="E86" s="342">
        <v>44656</v>
      </c>
      <c r="F86" s="342">
        <v>44697</v>
      </c>
      <c r="G86" s="350">
        <v>44697</v>
      </c>
      <c r="H86" s="355"/>
      <c r="I86" s="353">
        <v>679452</v>
      </c>
      <c r="J86" s="355"/>
      <c r="K86" s="356" t="s">
        <v>210</v>
      </c>
      <c r="L86" s="384">
        <v>100</v>
      </c>
      <c r="M86" s="378">
        <v>138</v>
      </c>
      <c r="N86" s="360" t="s">
        <v>22</v>
      </c>
      <c r="O86" s="359">
        <v>0.20000000000000001</v>
      </c>
      <c r="P86" s="360" t="s">
        <v>296</v>
      </c>
      <c r="Q86" s="360" t="s">
        <v>85</v>
      </c>
      <c r="R86" s="360">
        <v>100</v>
      </c>
      <c r="S86" s="360">
        <v>0.20000000000000001</v>
      </c>
      <c r="T86" s="360" t="s">
        <v>22</v>
      </c>
      <c r="U86" s="360" t="s">
        <v>22</v>
      </c>
      <c r="V86" s="367" t="s">
        <v>24</v>
      </c>
      <c r="W86" s="312"/>
    </row>
    <row r="87" spans="1:23" s="347" customFormat="1" ht="51">
      <c r="A87" s="313" t="s">
        <v>760</v>
      </c>
      <c r="B87" s="313" t="s">
        <v>761</v>
      </c>
      <c r="C87" s="313" t="s">
        <v>182</v>
      </c>
      <c r="D87" s="313" t="s">
        <v>775</v>
      </c>
      <c r="E87" s="319">
        <v>44707</v>
      </c>
      <c r="F87" s="342">
        <v>44720</v>
      </c>
      <c r="G87" s="362">
        <v>44720</v>
      </c>
      <c r="H87" s="355"/>
      <c r="I87" s="353">
        <v>591144</v>
      </c>
      <c r="J87" s="355"/>
      <c r="K87" s="356" t="s">
        <v>210</v>
      </c>
      <c r="L87" s="384">
        <v>100</v>
      </c>
      <c r="M87" s="378">
        <v>138</v>
      </c>
      <c r="N87" s="360" t="s">
        <v>22</v>
      </c>
      <c r="O87" s="359">
        <v>0.35999999999999999</v>
      </c>
      <c r="P87" s="360" t="s">
        <v>3350</v>
      </c>
      <c r="Q87" s="360" t="s">
        <v>275</v>
      </c>
      <c r="R87" s="360">
        <v>100</v>
      </c>
      <c r="S87" s="360">
        <v>0.35999999999999999</v>
      </c>
      <c r="T87" s="360" t="s">
        <v>22</v>
      </c>
      <c r="U87" s="360" t="s">
        <v>22</v>
      </c>
      <c r="V87" s="367" t="s">
        <v>272</v>
      </c>
      <c r="W87" s="312" t="s">
        <v>37</v>
      </c>
    </row>
    <row r="88" spans="1:23" s="347" customFormat="1" ht="51">
      <c r="A88" s="313" t="s">
        <v>762</v>
      </c>
      <c r="B88" s="313" t="s">
        <v>763</v>
      </c>
      <c r="C88" s="313" t="s">
        <v>145</v>
      </c>
      <c r="D88" s="313" t="s">
        <v>770</v>
      </c>
      <c r="E88" s="442">
        <v>44655</v>
      </c>
      <c r="F88" s="310">
        <v>44677</v>
      </c>
      <c r="G88" s="350">
        <v>44677</v>
      </c>
      <c r="H88" s="355"/>
      <c r="I88" s="353">
        <v>1285252</v>
      </c>
      <c r="J88" s="355"/>
      <c r="K88" s="356" t="s">
        <v>210</v>
      </c>
      <c r="L88" s="384">
        <v>100</v>
      </c>
      <c r="M88" s="378">
        <v>138</v>
      </c>
      <c r="N88" s="360" t="s">
        <v>22</v>
      </c>
      <c r="O88" s="359">
        <v>0.33000000000000002</v>
      </c>
      <c r="P88" s="360" t="s">
        <v>294</v>
      </c>
      <c r="Q88" s="360" t="s">
        <v>85</v>
      </c>
      <c r="R88" s="360">
        <v>100</v>
      </c>
      <c r="S88" s="360">
        <v>0.33000000000000002</v>
      </c>
      <c r="T88" s="360" t="s">
        <v>22</v>
      </c>
      <c r="U88" s="360" t="s">
        <v>22</v>
      </c>
      <c r="V88" s="401" t="s">
        <v>272</v>
      </c>
      <c r="W88" s="312" t="s">
        <v>37</v>
      </c>
    </row>
    <row r="89" spans="1:23" s="347" customFormat="1" ht="38.25">
      <c r="A89" s="313" t="s">
        <v>1159</v>
      </c>
      <c r="B89" s="313" t="s">
        <v>771</v>
      </c>
      <c r="C89" s="313" t="s">
        <v>101</v>
      </c>
      <c r="D89" s="313" t="s">
        <v>2843</v>
      </c>
      <c r="E89" s="255">
        <v>45188</v>
      </c>
      <c r="F89" s="319">
        <v>45230</v>
      </c>
      <c r="G89" s="350"/>
      <c r="H89" s="355"/>
      <c r="I89" s="353">
        <v>3853819</v>
      </c>
      <c r="J89" s="355"/>
      <c r="K89" s="356" t="s">
        <v>210</v>
      </c>
      <c r="L89" s="299">
        <v>1</v>
      </c>
      <c r="M89" s="378">
        <v>69</v>
      </c>
      <c r="N89" s="360">
        <v>138</v>
      </c>
      <c r="O89" s="359">
        <v>2.8999999999999999</v>
      </c>
      <c r="P89" s="360" t="s">
        <v>294</v>
      </c>
      <c r="Q89" s="367" t="s">
        <v>2943</v>
      </c>
      <c r="R89" s="360">
        <v>50</v>
      </c>
      <c r="S89" s="360">
        <v>2.8999999999999999</v>
      </c>
      <c r="T89" s="360" t="s">
        <v>22</v>
      </c>
      <c r="U89" s="360" t="s">
        <v>22</v>
      </c>
      <c r="V89" s="367" t="s">
        <v>24</v>
      </c>
      <c r="W89" s="312"/>
    </row>
    <row r="90" spans="1:23" s="347" customFormat="1" ht="25.5">
      <c r="A90" s="313" t="s">
        <v>783</v>
      </c>
      <c r="B90" s="313" t="s">
        <v>784</v>
      </c>
      <c r="C90" s="313" t="s">
        <v>26</v>
      </c>
      <c r="D90" s="313" t="s">
        <v>1160</v>
      </c>
      <c r="E90" s="342">
        <v>44837</v>
      </c>
      <c r="F90" s="319">
        <v>44842</v>
      </c>
      <c r="G90" s="350">
        <v>44842</v>
      </c>
      <c r="H90" s="355"/>
      <c r="I90" s="353">
        <v>358970</v>
      </c>
      <c r="J90" s="355"/>
      <c r="K90" s="356" t="s">
        <v>210</v>
      </c>
      <c r="L90" s="384">
        <v>100</v>
      </c>
      <c r="M90" s="378" t="s">
        <v>22</v>
      </c>
      <c r="N90" s="360" t="s">
        <v>22</v>
      </c>
      <c r="O90" s="359" t="s">
        <v>22</v>
      </c>
      <c r="P90" s="360" t="s">
        <v>22</v>
      </c>
      <c r="Q90" s="360" t="s">
        <v>22</v>
      </c>
      <c r="R90" s="360" t="s">
        <v>22</v>
      </c>
      <c r="S90" s="360" t="s">
        <v>22</v>
      </c>
      <c r="T90" s="360" t="s">
        <v>22</v>
      </c>
      <c r="U90" s="360" t="s">
        <v>22</v>
      </c>
      <c r="V90" s="367" t="s">
        <v>24</v>
      </c>
      <c r="W90" s="312"/>
    </row>
    <row r="91" spans="1:23" s="347" customFormat="1" ht="51">
      <c r="A91" s="313" t="s">
        <v>1623</v>
      </c>
      <c r="B91" s="313" t="s">
        <v>785</v>
      </c>
      <c r="C91" s="313" t="s">
        <v>91</v>
      </c>
      <c r="D91" s="313" t="s">
        <v>1161</v>
      </c>
      <c r="E91" s="342">
        <v>44717</v>
      </c>
      <c r="F91" s="342">
        <v>45047</v>
      </c>
      <c r="G91" s="350">
        <v>45047</v>
      </c>
      <c r="H91" s="355"/>
      <c r="I91" s="353">
        <v>18576188</v>
      </c>
      <c r="J91" s="355"/>
      <c r="K91" s="356" t="s">
        <v>210</v>
      </c>
      <c r="L91" s="384">
        <v>100</v>
      </c>
      <c r="M91" s="378">
        <v>69</v>
      </c>
      <c r="N91" s="360" t="s">
        <v>22</v>
      </c>
      <c r="O91" s="359">
        <v>24.199999999999999</v>
      </c>
      <c r="P91" s="360" t="s">
        <v>296</v>
      </c>
      <c r="Q91" s="360" t="s">
        <v>85</v>
      </c>
      <c r="R91" s="360">
        <v>50</v>
      </c>
      <c r="S91" s="360">
        <v>12.199999999999999</v>
      </c>
      <c r="T91" s="360" t="s">
        <v>22</v>
      </c>
      <c r="U91" s="360" t="s">
        <v>22</v>
      </c>
      <c r="V91" s="367" t="s">
        <v>24</v>
      </c>
      <c r="W91" s="312"/>
    </row>
    <row r="92" spans="1:23" s="347" customFormat="1" ht="38.25">
      <c r="A92" s="313" t="s">
        <v>1162</v>
      </c>
      <c r="B92" s="313" t="s">
        <v>786</v>
      </c>
      <c r="C92" s="313" t="s">
        <v>654</v>
      </c>
      <c r="D92" s="313" t="s">
        <v>793</v>
      </c>
      <c r="E92" s="342">
        <v>44721</v>
      </c>
      <c r="F92" s="342">
        <v>44909</v>
      </c>
      <c r="G92" s="342">
        <v>44909</v>
      </c>
      <c r="H92" s="355"/>
      <c r="I92" s="353">
        <v>6069434</v>
      </c>
      <c r="J92" s="355"/>
      <c r="K92" s="356" t="s">
        <v>210</v>
      </c>
      <c r="L92" s="384">
        <v>100</v>
      </c>
      <c r="M92" s="378">
        <v>69</v>
      </c>
      <c r="N92" s="360">
        <v>138</v>
      </c>
      <c r="O92" s="359">
        <v>3</v>
      </c>
      <c r="P92" s="360" t="s">
        <v>296</v>
      </c>
      <c r="Q92" s="360" t="s">
        <v>85</v>
      </c>
      <c r="R92" s="360" t="s">
        <v>27</v>
      </c>
      <c r="S92" s="360">
        <v>3</v>
      </c>
      <c r="T92" s="360" t="s">
        <v>22</v>
      </c>
      <c r="U92" s="360" t="s">
        <v>22</v>
      </c>
      <c r="V92" s="366" t="s">
        <v>24</v>
      </c>
      <c r="W92" s="312"/>
    </row>
    <row r="93" spans="1:23" s="347" customFormat="1" ht="25.5">
      <c r="A93" s="313" t="s">
        <v>1235</v>
      </c>
      <c r="B93" s="313" t="s">
        <v>1163</v>
      </c>
      <c r="C93" s="313" t="s">
        <v>654</v>
      </c>
      <c r="D93" s="313" t="s">
        <v>794</v>
      </c>
      <c r="E93" s="342">
        <v>44707</v>
      </c>
      <c r="F93" s="342">
        <v>44910</v>
      </c>
      <c r="G93" s="350">
        <v>44910</v>
      </c>
      <c r="H93" s="355"/>
      <c r="I93" s="353">
        <v>10835669</v>
      </c>
      <c r="J93" s="355"/>
      <c r="K93" s="356" t="s">
        <v>210</v>
      </c>
      <c r="L93" s="384">
        <v>100</v>
      </c>
      <c r="M93" s="378">
        <v>69</v>
      </c>
      <c r="N93" s="360">
        <v>138</v>
      </c>
      <c r="O93" s="359">
        <v>4.5</v>
      </c>
      <c r="P93" s="360" t="s">
        <v>296</v>
      </c>
      <c r="Q93" s="360" t="s">
        <v>1601</v>
      </c>
      <c r="R93" s="360" t="s">
        <v>27</v>
      </c>
      <c r="S93" s="360">
        <v>4.5</v>
      </c>
      <c r="T93" s="360" t="s">
        <v>22</v>
      </c>
      <c r="U93" s="360" t="s">
        <v>22</v>
      </c>
      <c r="V93" s="367" t="s">
        <v>24</v>
      </c>
      <c r="W93" s="312"/>
    </row>
    <row r="94" spans="1:23" s="347" customFormat="1" ht="38.25">
      <c r="A94" s="313" t="s">
        <v>1624</v>
      </c>
      <c r="B94" s="313" t="s">
        <v>787</v>
      </c>
      <c r="C94" s="313" t="s">
        <v>924</v>
      </c>
      <c r="D94" s="313" t="s">
        <v>1164</v>
      </c>
      <c r="E94" s="342">
        <v>44689</v>
      </c>
      <c r="F94" s="342">
        <v>44901</v>
      </c>
      <c r="G94" s="350">
        <v>44901</v>
      </c>
      <c r="H94" s="355"/>
      <c r="I94" s="353">
        <v>25016336</v>
      </c>
      <c r="J94" s="355"/>
      <c r="K94" s="356" t="s">
        <v>210</v>
      </c>
      <c r="L94" s="384">
        <v>100</v>
      </c>
      <c r="M94" s="378">
        <v>69</v>
      </c>
      <c r="N94" s="360">
        <v>138</v>
      </c>
      <c r="O94" s="359">
        <v>15.1</v>
      </c>
      <c r="P94" s="360" t="s">
        <v>296</v>
      </c>
      <c r="Q94" s="360" t="s">
        <v>1599</v>
      </c>
      <c r="R94" s="360">
        <v>50</v>
      </c>
      <c r="S94" s="360">
        <v>15.1</v>
      </c>
      <c r="T94" s="360" t="s">
        <v>22</v>
      </c>
      <c r="U94" s="360" t="s">
        <v>22</v>
      </c>
      <c r="V94" s="367" t="s">
        <v>24</v>
      </c>
      <c r="W94" s="312"/>
    </row>
    <row r="95" spans="1:23" s="347" customFormat="1" ht="25.5">
      <c r="A95" s="313" t="s">
        <v>812</v>
      </c>
      <c r="B95" s="313" t="s">
        <v>1165</v>
      </c>
      <c r="C95" s="313" t="s">
        <v>237</v>
      </c>
      <c r="D95" s="313" t="s">
        <v>795</v>
      </c>
      <c r="E95" s="319">
        <v>44669</v>
      </c>
      <c r="F95" s="342">
        <v>44715</v>
      </c>
      <c r="G95" s="350">
        <v>44715</v>
      </c>
      <c r="H95" s="355"/>
      <c r="I95" s="353">
        <v>871651</v>
      </c>
      <c r="J95" s="355"/>
      <c r="K95" s="356" t="s">
        <v>210</v>
      </c>
      <c r="L95" s="384">
        <v>100</v>
      </c>
      <c r="M95" s="378">
        <v>345</v>
      </c>
      <c r="N95" s="360" t="s">
        <v>22</v>
      </c>
      <c r="O95" s="359">
        <v>0.20000000000000001</v>
      </c>
      <c r="P95" s="360" t="s">
        <v>228</v>
      </c>
      <c r="Q95" s="360" t="s">
        <v>225</v>
      </c>
      <c r="R95" s="360">
        <v>375</v>
      </c>
      <c r="S95" s="360">
        <v>0.10000000000000001</v>
      </c>
      <c r="T95" s="360" t="s">
        <v>22</v>
      </c>
      <c r="U95" s="360" t="s">
        <v>22</v>
      </c>
      <c r="V95" s="367" t="s">
        <v>38</v>
      </c>
      <c r="W95" s="312"/>
    </row>
    <row r="96" spans="1:23" s="347" customFormat="1" ht="25.5">
      <c r="A96" s="313" t="s">
        <v>813</v>
      </c>
      <c r="B96" s="313" t="s">
        <v>788</v>
      </c>
      <c r="C96" s="313" t="s">
        <v>485</v>
      </c>
      <c r="D96" s="313" t="s">
        <v>789</v>
      </c>
      <c r="E96" s="319">
        <v>44638</v>
      </c>
      <c r="F96" s="342">
        <v>44908</v>
      </c>
      <c r="G96" s="350">
        <v>44908</v>
      </c>
      <c r="H96" s="355"/>
      <c r="I96" s="353">
        <v>1007982</v>
      </c>
      <c r="J96" s="355"/>
      <c r="K96" s="356" t="s">
        <v>210</v>
      </c>
      <c r="L96" s="384">
        <v>100</v>
      </c>
      <c r="M96" s="378">
        <v>138</v>
      </c>
      <c r="N96" s="360" t="s">
        <v>22</v>
      </c>
      <c r="O96" s="359">
        <v>0.40000000000000002</v>
      </c>
      <c r="P96" s="360" t="s">
        <v>294</v>
      </c>
      <c r="Q96" s="360" t="s">
        <v>85</v>
      </c>
      <c r="R96" s="360">
        <v>100</v>
      </c>
      <c r="S96" s="360">
        <v>0.29999999999999999</v>
      </c>
      <c r="T96" s="360">
        <v>50</v>
      </c>
      <c r="U96" s="360">
        <v>0.10000000000000001</v>
      </c>
      <c r="V96" s="367" t="s">
        <v>38</v>
      </c>
      <c r="W96" s="312"/>
    </row>
    <row r="97" spans="1:23" s="347" customFormat="1" ht="38.25">
      <c r="A97" s="313" t="s">
        <v>1057</v>
      </c>
      <c r="B97" s="313" t="s">
        <v>790</v>
      </c>
      <c r="C97" s="313" t="s">
        <v>485</v>
      </c>
      <c r="D97" s="313" t="s">
        <v>791</v>
      </c>
      <c r="E97" s="319">
        <v>44652</v>
      </c>
      <c r="F97" s="342">
        <v>44908</v>
      </c>
      <c r="G97" s="350">
        <v>44908</v>
      </c>
      <c r="H97" s="355"/>
      <c r="I97" s="353">
        <v>879157</v>
      </c>
      <c r="J97" s="355"/>
      <c r="K97" s="356" t="s">
        <v>210</v>
      </c>
      <c r="L97" s="384">
        <v>100</v>
      </c>
      <c r="M97" s="378">
        <v>138</v>
      </c>
      <c r="N97" s="360" t="s">
        <v>22</v>
      </c>
      <c r="O97" s="359">
        <v>0.10000000000000001</v>
      </c>
      <c r="P97" s="360" t="s">
        <v>294</v>
      </c>
      <c r="Q97" s="360" t="s">
        <v>85</v>
      </c>
      <c r="R97" s="360">
        <v>100</v>
      </c>
      <c r="S97" s="360">
        <v>0.10000000000000001</v>
      </c>
      <c r="T97" s="360" t="s">
        <v>22</v>
      </c>
      <c r="U97" s="360" t="s">
        <v>22</v>
      </c>
      <c r="V97" s="367" t="s">
        <v>38</v>
      </c>
      <c r="W97" s="312"/>
    </row>
    <row r="98" spans="1:23" s="347" customFormat="1" ht="38.25">
      <c r="A98" s="313" t="s">
        <v>814</v>
      </c>
      <c r="B98" s="313" t="s">
        <v>792</v>
      </c>
      <c r="C98" s="313" t="s">
        <v>91</v>
      </c>
      <c r="D98" s="313" t="s">
        <v>815</v>
      </c>
      <c r="E98" s="342">
        <v>44777</v>
      </c>
      <c r="F98" s="342">
        <v>44907</v>
      </c>
      <c r="G98" s="350">
        <v>44907</v>
      </c>
      <c r="H98" s="355"/>
      <c r="I98" s="353">
        <v>2668839</v>
      </c>
      <c r="J98" s="355"/>
      <c r="K98" s="356" t="s">
        <v>210</v>
      </c>
      <c r="L98" s="384">
        <v>100</v>
      </c>
      <c r="M98" s="378">
        <v>69</v>
      </c>
      <c r="N98" s="360" t="s">
        <v>22</v>
      </c>
      <c r="O98" s="359">
        <v>2.7999999999999998</v>
      </c>
      <c r="P98" s="360" t="s">
        <v>296</v>
      </c>
      <c r="Q98" s="360" t="s">
        <v>85</v>
      </c>
      <c r="R98" s="360">
        <v>50</v>
      </c>
      <c r="S98" s="360">
        <v>1.3999999999999999</v>
      </c>
      <c r="T98" s="360" t="s">
        <v>22</v>
      </c>
      <c r="U98" s="360" t="s">
        <v>22</v>
      </c>
      <c r="V98" s="367" t="s">
        <v>24</v>
      </c>
      <c r="W98" s="312"/>
    </row>
    <row r="99" spans="1:23" s="347" customFormat="1" ht="38.25">
      <c r="A99" s="313" t="s">
        <v>934</v>
      </c>
      <c r="B99" s="313" t="s">
        <v>835</v>
      </c>
      <c r="C99" s="313" t="s">
        <v>30</v>
      </c>
      <c r="D99" s="313" t="s">
        <v>839</v>
      </c>
      <c r="E99" s="342">
        <v>44729</v>
      </c>
      <c r="F99" s="342">
        <v>44916</v>
      </c>
      <c r="G99" s="350">
        <v>44916</v>
      </c>
      <c r="H99" s="355"/>
      <c r="I99" s="353">
        <v>22845646</v>
      </c>
      <c r="J99" s="355"/>
      <c r="K99" s="356" t="s">
        <v>210</v>
      </c>
      <c r="L99" s="380">
        <v>100</v>
      </c>
      <c r="M99" s="360">
        <v>138</v>
      </c>
      <c r="N99" s="360" t="s">
        <v>22</v>
      </c>
      <c r="O99" s="359">
        <v>12.9</v>
      </c>
      <c r="P99" s="360" t="s">
        <v>1941</v>
      </c>
      <c r="Q99" s="360" t="s">
        <v>1602</v>
      </c>
      <c r="R99" s="360" t="s">
        <v>134</v>
      </c>
      <c r="S99" s="360">
        <v>12.9</v>
      </c>
      <c r="T99" s="360" t="s">
        <v>22</v>
      </c>
      <c r="U99" s="360" t="s">
        <v>22</v>
      </c>
      <c r="V99" s="360" t="s">
        <v>24</v>
      </c>
      <c r="W99" s="312"/>
    </row>
    <row r="100" spans="1:23" s="347" customFormat="1" ht="38.25">
      <c r="A100" s="313" t="s">
        <v>1166</v>
      </c>
      <c r="B100" s="313" t="s">
        <v>836</v>
      </c>
      <c r="C100" s="313" t="s">
        <v>840</v>
      </c>
      <c r="D100" s="313" t="s">
        <v>841</v>
      </c>
      <c r="E100" s="319">
        <v>44741</v>
      </c>
      <c r="F100" s="342">
        <v>44866</v>
      </c>
      <c r="G100" s="350">
        <v>44866</v>
      </c>
      <c r="H100" s="355"/>
      <c r="I100" s="353">
        <v>11553238</v>
      </c>
      <c r="J100" s="355"/>
      <c r="K100" s="356" t="s">
        <v>210</v>
      </c>
      <c r="L100" s="384">
        <v>100</v>
      </c>
      <c r="M100" s="360">
        <v>69</v>
      </c>
      <c r="N100" s="360" t="s">
        <v>22</v>
      </c>
      <c r="O100" s="359">
        <v>9.0999999999999996</v>
      </c>
      <c r="P100" s="360" t="s">
        <v>296</v>
      </c>
      <c r="Q100" s="360" t="s">
        <v>85</v>
      </c>
      <c r="R100" s="360">
        <v>50</v>
      </c>
      <c r="S100" s="360">
        <v>9.0999999999999996</v>
      </c>
      <c r="T100" s="360" t="s">
        <v>22</v>
      </c>
      <c r="U100" s="360" t="s">
        <v>22</v>
      </c>
      <c r="V100" s="360" t="s">
        <v>24</v>
      </c>
      <c r="W100" s="312"/>
    </row>
    <row r="101" spans="1:23" s="347" customFormat="1" ht="38.25">
      <c r="A101" s="313" t="s">
        <v>837</v>
      </c>
      <c r="B101" s="313" t="s">
        <v>838</v>
      </c>
      <c r="C101" s="313" t="s">
        <v>679</v>
      </c>
      <c r="D101" s="313" t="s">
        <v>842</v>
      </c>
      <c r="E101" s="342">
        <v>44823</v>
      </c>
      <c r="F101" s="342">
        <v>44967</v>
      </c>
      <c r="G101" s="350">
        <v>44967</v>
      </c>
      <c r="H101" s="355"/>
      <c r="I101" s="353">
        <v>4979413</v>
      </c>
      <c r="J101" s="355"/>
      <c r="K101" s="356" t="s">
        <v>210</v>
      </c>
      <c r="L101" s="380">
        <v>100</v>
      </c>
      <c r="M101" s="378">
        <v>69</v>
      </c>
      <c r="N101" s="360" t="s">
        <v>22</v>
      </c>
      <c r="O101" s="359">
        <v>18.5</v>
      </c>
      <c r="P101" s="360" t="s">
        <v>1806</v>
      </c>
      <c r="Q101" s="360" t="s">
        <v>3025</v>
      </c>
      <c r="R101" s="360">
        <v>100</v>
      </c>
      <c r="S101" s="360">
        <v>18.5</v>
      </c>
      <c r="T101" s="360" t="s">
        <v>22</v>
      </c>
      <c r="U101" s="360" t="s">
        <v>22</v>
      </c>
      <c r="V101" s="367" t="s">
        <v>24</v>
      </c>
      <c r="W101" s="312"/>
    </row>
    <row r="102" spans="1:23" s="347" customFormat="1" ht="25.5">
      <c r="A102" s="313" t="s">
        <v>843</v>
      </c>
      <c r="B102" s="313" t="s">
        <v>844</v>
      </c>
      <c r="C102" s="313" t="s">
        <v>229</v>
      </c>
      <c r="D102" s="313" t="s">
        <v>845</v>
      </c>
      <c r="E102" s="319">
        <v>44861</v>
      </c>
      <c r="F102" s="319">
        <v>44916</v>
      </c>
      <c r="G102" s="350">
        <v>44916</v>
      </c>
      <c r="H102" s="355"/>
      <c r="I102" s="353">
        <v>2626362</v>
      </c>
      <c r="J102" s="355"/>
      <c r="K102" s="356" t="s">
        <v>210</v>
      </c>
      <c r="L102" s="380">
        <v>100</v>
      </c>
      <c r="M102" s="360">
        <v>345</v>
      </c>
      <c r="N102" s="360" t="s">
        <v>22</v>
      </c>
      <c r="O102" s="359">
        <v>0.20000000000000001</v>
      </c>
      <c r="P102" s="360" t="s">
        <v>3327</v>
      </c>
      <c r="Q102" s="360" t="s">
        <v>1942</v>
      </c>
      <c r="R102" s="360" t="s">
        <v>27</v>
      </c>
      <c r="S102" s="360">
        <v>0.10000000000000001</v>
      </c>
      <c r="T102" s="360" t="s">
        <v>22</v>
      </c>
      <c r="U102" s="360" t="s">
        <v>22</v>
      </c>
      <c r="V102" s="360" t="s">
        <v>38</v>
      </c>
      <c r="W102" s="312"/>
    </row>
    <row r="103" spans="1:23" s="347" customFormat="1" ht="25.5">
      <c r="A103" s="313" t="s">
        <v>846</v>
      </c>
      <c r="B103" s="313" t="s">
        <v>847</v>
      </c>
      <c r="C103" s="313" t="s">
        <v>923</v>
      </c>
      <c r="D103" s="313" t="s">
        <v>848</v>
      </c>
      <c r="E103" s="319">
        <v>44868</v>
      </c>
      <c r="F103" s="442">
        <v>44900</v>
      </c>
      <c r="G103" s="510">
        <v>44900</v>
      </c>
      <c r="H103" s="351"/>
      <c r="I103" s="353">
        <v>795232</v>
      </c>
      <c r="J103" s="355"/>
      <c r="K103" s="356" t="s">
        <v>210</v>
      </c>
      <c r="L103" s="446">
        <v>100</v>
      </c>
      <c r="M103" s="378">
        <v>138</v>
      </c>
      <c r="N103" s="360" t="s">
        <v>22</v>
      </c>
      <c r="O103" s="359">
        <v>0.13</v>
      </c>
      <c r="P103" s="360" t="s">
        <v>294</v>
      </c>
      <c r="Q103" s="360" t="s">
        <v>85</v>
      </c>
      <c r="R103" s="360">
        <v>100</v>
      </c>
      <c r="S103" s="360">
        <v>0.13</v>
      </c>
      <c r="T103" s="360" t="s">
        <v>22</v>
      </c>
      <c r="U103" s="360" t="s">
        <v>22</v>
      </c>
      <c r="V103" s="360" t="s">
        <v>38</v>
      </c>
      <c r="W103" s="312"/>
    </row>
    <row r="104" spans="1:23" s="347" customFormat="1" ht="25.5">
      <c r="A104" s="312" t="s">
        <v>2429</v>
      </c>
      <c r="B104" s="313" t="s">
        <v>2844</v>
      </c>
      <c r="C104" s="313" t="s">
        <v>518</v>
      </c>
      <c r="D104" s="313" t="s">
        <v>2845</v>
      </c>
      <c r="E104" s="319">
        <v>44980</v>
      </c>
      <c r="F104" s="310">
        <v>45077</v>
      </c>
      <c r="G104" s="350">
        <v>45077</v>
      </c>
      <c r="H104" s="351"/>
      <c r="I104" s="353">
        <v>1538675</v>
      </c>
      <c r="J104" s="355"/>
      <c r="K104" s="356" t="s">
        <v>210</v>
      </c>
      <c r="L104" s="357">
        <v>100</v>
      </c>
      <c r="M104" s="378">
        <v>138</v>
      </c>
      <c r="N104" s="360" t="s">
        <v>22</v>
      </c>
      <c r="O104" s="359">
        <v>0.10000000000000001</v>
      </c>
      <c r="P104" s="360" t="s">
        <v>296</v>
      </c>
      <c r="Q104" s="360" t="s">
        <v>2334</v>
      </c>
      <c r="R104" s="360">
        <v>50</v>
      </c>
      <c r="S104" s="360">
        <v>0.10000000000000001</v>
      </c>
      <c r="T104" s="360" t="s">
        <v>22</v>
      </c>
      <c r="U104" s="360" t="s">
        <v>22</v>
      </c>
      <c r="V104" s="360" t="s">
        <v>38</v>
      </c>
      <c r="W104" s="312"/>
    </row>
    <row r="105" spans="1:23" s="347" customFormat="1" ht="25.5">
      <c r="A105" s="312" t="s">
        <v>966</v>
      </c>
      <c r="B105" s="313" t="s">
        <v>1032</v>
      </c>
      <c r="C105" s="313" t="s">
        <v>1228</v>
      </c>
      <c r="D105" s="313" t="s">
        <v>1033</v>
      </c>
      <c r="E105" s="342">
        <v>44820</v>
      </c>
      <c r="F105" s="342">
        <v>44917</v>
      </c>
      <c r="G105" s="342">
        <v>44917</v>
      </c>
      <c r="H105" s="351"/>
      <c r="I105" s="353">
        <v>1340348</v>
      </c>
      <c r="J105" s="355"/>
      <c r="K105" s="356" t="s">
        <v>210</v>
      </c>
      <c r="L105" s="380">
        <v>100</v>
      </c>
      <c r="M105" s="378">
        <v>69</v>
      </c>
      <c r="N105" s="360" t="s">
        <v>22</v>
      </c>
      <c r="O105" s="359">
        <v>0.10000000000000001</v>
      </c>
      <c r="P105" s="360" t="s">
        <v>296</v>
      </c>
      <c r="Q105" s="360" t="s">
        <v>1943</v>
      </c>
      <c r="R105" s="360">
        <v>50</v>
      </c>
      <c r="S105" s="360">
        <v>0.10000000000000001</v>
      </c>
      <c r="T105" s="360" t="s">
        <v>22</v>
      </c>
      <c r="U105" s="360" t="s">
        <v>22</v>
      </c>
      <c r="V105" s="360" t="s">
        <v>38</v>
      </c>
      <c r="W105" s="312"/>
    </row>
    <row r="106" spans="1:23" s="347" customFormat="1" ht="25.5">
      <c r="A106" s="312" t="s">
        <v>967</v>
      </c>
      <c r="B106" s="313" t="s">
        <v>942</v>
      </c>
      <c r="C106" s="313" t="s">
        <v>1228</v>
      </c>
      <c r="D106" s="313" t="s">
        <v>968</v>
      </c>
      <c r="E106" s="342">
        <v>44819</v>
      </c>
      <c r="F106" s="342">
        <v>44917</v>
      </c>
      <c r="G106" s="342">
        <v>44917</v>
      </c>
      <c r="H106" s="351"/>
      <c r="I106" s="353">
        <v>1121398</v>
      </c>
      <c r="J106" s="355"/>
      <c r="K106" s="356" t="s">
        <v>210</v>
      </c>
      <c r="L106" s="380">
        <v>100</v>
      </c>
      <c r="M106" s="378">
        <v>69</v>
      </c>
      <c r="N106" s="360" t="s">
        <v>22</v>
      </c>
      <c r="O106" s="359">
        <v>0.20000000000000001</v>
      </c>
      <c r="P106" s="360" t="s">
        <v>296</v>
      </c>
      <c r="Q106" s="360" t="s">
        <v>1616</v>
      </c>
      <c r="R106" s="360">
        <v>70</v>
      </c>
      <c r="S106" s="360">
        <v>0.20000000000000001</v>
      </c>
      <c r="T106" s="360" t="s">
        <v>22</v>
      </c>
      <c r="U106" s="360" t="s">
        <v>22</v>
      </c>
      <c r="V106" s="360" t="s">
        <v>38</v>
      </c>
      <c r="W106" s="312"/>
    </row>
    <row r="107" spans="1:23" s="347" customFormat="1" ht="51">
      <c r="A107" s="312" t="s">
        <v>1167</v>
      </c>
      <c r="B107" s="313" t="s">
        <v>2846</v>
      </c>
      <c r="C107" s="313" t="s">
        <v>101</v>
      </c>
      <c r="D107" s="313" t="s">
        <v>2847</v>
      </c>
      <c r="E107" s="319">
        <v>44848</v>
      </c>
      <c r="F107" s="342">
        <v>44899</v>
      </c>
      <c r="G107" s="386">
        <v>44899</v>
      </c>
      <c r="H107" s="351"/>
      <c r="I107" s="353">
        <v>2175798</v>
      </c>
      <c r="J107" s="355"/>
      <c r="K107" s="356" t="s">
        <v>210</v>
      </c>
      <c r="L107" s="380">
        <v>100</v>
      </c>
      <c r="M107" s="378">
        <v>138</v>
      </c>
      <c r="N107" s="360" t="s">
        <v>22</v>
      </c>
      <c r="O107" s="359">
        <v>0.29999999999999999</v>
      </c>
      <c r="P107" s="360" t="s">
        <v>2802</v>
      </c>
      <c r="Q107" s="360" t="s">
        <v>1601</v>
      </c>
      <c r="R107" s="360">
        <v>50</v>
      </c>
      <c r="S107" s="360">
        <v>0.10000000000000001</v>
      </c>
      <c r="T107" s="360">
        <v>100</v>
      </c>
      <c r="U107" s="360">
        <v>0.20000000000000001</v>
      </c>
      <c r="V107" s="360" t="s">
        <v>38</v>
      </c>
      <c r="W107" s="312"/>
    </row>
    <row r="108" spans="1:23" s="347" customFormat="1" ht="38.25">
      <c r="A108" s="312" t="s">
        <v>1168</v>
      </c>
      <c r="B108" s="313" t="s">
        <v>943</v>
      </c>
      <c r="C108" s="313" t="s">
        <v>170</v>
      </c>
      <c r="D108" s="313" t="s">
        <v>969</v>
      </c>
      <c r="E108" s="319">
        <v>44797</v>
      </c>
      <c r="F108" s="442">
        <v>44914</v>
      </c>
      <c r="G108" s="510">
        <v>44914</v>
      </c>
      <c r="H108" s="351"/>
      <c r="I108" s="353">
        <v>13082826</v>
      </c>
      <c r="J108" s="355"/>
      <c r="K108" s="356" t="s">
        <v>210</v>
      </c>
      <c r="L108" s="516">
        <v>100</v>
      </c>
      <c r="M108" s="405">
        <v>138</v>
      </c>
      <c r="N108" s="406" t="s">
        <v>22</v>
      </c>
      <c r="O108" s="407">
        <v>13</v>
      </c>
      <c r="P108" s="406" t="s">
        <v>3351</v>
      </c>
      <c r="Q108" s="406" t="s">
        <v>1617</v>
      </c>
      <c r="R108" s="406">
        <v>75</v>
      </c>
      <c r="S108" s="406">
        <v>6.5499999999999998</v>
      </c>
      <c r="T108" s="406" t="s">
        <v>22</v>
      </c>
      <c r="U108" s="406" t="s">
        <v>22</v>
      </c>
      <c r="V108" s="406" t="s">
        <v>24</v>
      </c>
      <c r="W108" s="312"/>
    </row>
    <row r="109" spans="1:23" s="347" customFormat="1" ht="51">
      <c r="A109" s="312" t="s">
        <v>1169</v>
      </c>
      <c r="B109" s="313" t="s">
        <v>944</v>
      </c>
      <c r="C109" s="313" t="s">
        <v>904</v>
      </c>
      <c r="D109" s="313" t="s">
        <v>1034</v>
      </c>
      <c r="E109" s="310">
        <v>44732</v>
      </c>
      <c r="F109" s="310">
        <v>45072</v>
      </c>
      <c r="G109" s="350">
        <v>45072</v>
      </c>
      <c r="H109" s="351"/>
      <c r="I109" s="353">
        <v>11036755</v>
      </c>
      <c r="J109" s="355"/>
      <c r="K109" s="356" t="s">
        <v>210</v>
      </c>
      <c r="L109" s="399">
        <v>100</v>
      </c>
      <c r="M109" s="704">
        <v>69</v>
      </c>
      <c r="N109" s="705">
        <v>138</v>
      </c>
      <c r="O109" s="706">
        <v>10</v>
      </c>
      <c r="P109" s="705" t="s">
        <v>296</v>
      </c>
      <c r="Q109" s="705" t="s">
        <v>1599</v>
      </c>
      <c r="R109" s="705">
        <v>50</v>
      </c>
      <c r="S109" s="705">
        <v>10</v>
      </c>
      <c r="T109" s="705" t="s">
        <v>22</v>
      </c>
      <c r="U109" s="705" t="s">
        <v>22</v>
      </c>
      <c r="V109" s="705" t="s">
        <v>24</v>
      </c>
      <c r="W109" s="337"/>
    </row>
    <row r="110" spans="1:23" s="347" customFormat="1" ht="25.5">
      <c r="A110" s="312" t="s">
        <v>1170</v>
      </c>
      <c r="B110" s="313" t="s">
        <v>945</v>
      </c>
      <c r="C110" s="313" t="s">
        <v>32</v>
      </c>
      <c r="D110" s="313" t="s">
        <v>1035</v>
      </c>
      <c r="E110" s="319">
        <v>44869</v>
      </c>
      <c r="F110" s="319">
        <v>45230</v>
      </c>
      <c r="G110" s="386"/>
      <c r="H110" s="351"/>
      <c r="I110" s="353">
        <v>2591809</v>
      </c>
      <c r="J110" s="355"/>
      <c r="K110" s="356" t="s">
        <v>210</v>
      </c>
      <c r="L110" s="380">
        <v>89</v>
      </c>
      <c r="M110" s="426">
        <v>138</v>
      </c>
      <c r="N110" s="317" t="s">
        <v>22</v>
      </c>
      <c r="O110" s="308">
        <v>0.5</v>
      </c>
      <c r="P110" s="317" t="s">
        <v>294</v>
      </c>
      <c r="Q110" s="317" t="s">
        <v>85</v>
      </c>
      <c r="R110" s="317" t="s">
        <v>970</v>
      </c>
      <c r="S110" s="317" t="s">
        <v>22</v>
      </c>
      <c r="T110" s="317">
        <v>55</v>
      </c>
      <c r="U110" s="317">
        <v>0.25</v>
      </c>
      <c r="V110" s="317" t="s">
        <v>971</v>
      </c>
      <c r="W110" s="312"/>
    </row>
    <row r="111" spans="1:23" s="347" customFormat="1" ht="38.25">
      <c r="A111" s="312" t="s">
        <v>972</v>
      </c>
      <c r="B111" s="313" t="s">
        <v>1171</v>
      </c>
      <c r="C111" s="313" t="s">
        <v>973</v>
      </c>
      <c r="D111" s="313" t="s">
        <v>1229</v>
      </c>
      <c r="E111" s="319">
        <v>44855</v>
      </c>
      <c r="F111" s="342">
        <v>44902</v>
      </c>
      <c r="G111" s="386">
        <v>44902</v>
      </c>
      <c r="H111" s="351"/>
      <c r="I111" s="353">
        <v>597852</v>
      </c>
      <c r="J111" s="355"/>
      <c r="K111" s="356" t="s">
        <v>210</v>
      </c>
      <c r="L111" s="380">
        <v>100</v>
      </c>
      <c r="M111" s="378">
        <v>69</v>
      </c>
      <c r="N111" s="360" t="s">
        <v>22</v>
      </c>
      <c r="O111" s="359">
        <v>0.11</v>
      </c>
      <c r="P111" s="360" t="s">
        <v>296</v>
      </c>
      <c r="Q111" s="360" t="s">
        <v>85</v>
      </c>
      <c r="R111" s="360" t="s">
        <v>22</v>
      </c>
      <c r="S111" s="360" t="s">
        <v>22</v>
      </c>
      <c r="T111" s="360">
        <v>50</v>
      </c>
      <c r="U111" s="360">
        <v>0.11</v>
      </c>
      <c r="V111" s="360" t="s">
        <v>24</v>
      </c>
      <c r="W111" s="391" t="s">
        <v>2643</v>
      </c>
    </row>
    <row r="112" spans="1:23" s="347" customFormat="1" ht="38.25">
      <c r="A112" s="312" t="s">
        <v>974</v>
      </c>
      <c r="B112" s="313" t="s">
        <v>946</v>
      </c>
      <c r="C112" s="313" t="s">
        <v>975</v>
      </c>
      <c r="D112" s="313" t="s">
        <v>1172</v>
      </c>
      <c r="E112" s="319">
        <v>44767</v>
      </c>
      <c r="F112" s="342">
        <v>44926</v>
      </c>
      <c r="G112" s="342">
        <v>44926</v>
      </c>
      <c r="H112" s="351"/>
      <c r="I112" s="353">
        <v>11790246</v>
      </c>
      <c r="J112" s="355"/>
      <c r="K112" s="356" t="s">
        <v>210</v>
      </c>
      <c r="L112" s="380">
        <v>100</v>
      </c>
      <c r="M112" s="378">
        <v>69</v>
      </c>
      <c r="N112" s="360">
        <v>138</v>
      </c>
      <c r="O112" s="359">
        <v>6.0999999999999996</v>
      </c>
      <c r="P112" s="360" t="s">
        <v>296</v>
      </c>
      <c r="Q112" s="360" t="s">
        <v>85</v>
      </c>
      <c r="R112" s="360">
        <v>80</v>
      </c>
      <c r="S112" s="360">
        <v>6.0999999999999996</v>
      </c>
      <c r="T112" s="360" t="s">
        <v>22</v>
      </c>
      <c r="U112" s="360" t="s">
        <v>22</v>
      </c>
      <c r="V112" s="360" t="s">
        <v>24</v>
      </c>
      <c r="W112" s="312"/>
    </row>
    <row r="113" spans="1:23" s="347" customFormat="1" ht="38.25">
      <c r="A113" s="312" t="s">
        <v>1396</v>
      </c>
      <c r="B113" s="313" t="s">
        <v>947</v>
      </c>
      <c r="C113" s="313" t="s">
        <v>32</v>
      </c>
      <c r="D113" s="313" t="s">
        <v>976</v>
      </c>
      <c r="E113" s="342">
        <v>44816</v>
      </c>
      <c r="F113" s="342">
        <v>44925</v>
      </c>
      <c r="G113" s="342">
        <v>44925</v>
      </c>
      <c r="H113" s="351"/>
      <c r="I113" s="353">
        <v>6709213</v>
      </c>
      <c r="J113" s="355"/>
      <c r="K113" s="356" t="s">
        <v>210</v>
      </c>
      <c r="L113" s="380">
        <v>100</v>
      </c>
      <c r="M113" s="378">
        <v>138</v>
      </c>
      <c r="N113" s="360" t="s">
        <v>22</v>
      </c>
      <c r="O113" s="359">
        <v>11.199999999999999</v>
      </c>
      <c r="P113" s="360" t="s">
        <v>296</v>
      </c>
      <c r="Q113" s="360" t="s">
        <v>1599</v>
      </c>
      <c r="R113" s="360">
        <v>100</v>
      </c>
      <c r="S113" s="360">
        <v>11.199999999999999</v>
      </c>
      <c r="T113" s="360" t="s">
        <v>22</v>
      </c>
      <c r="U113" s="360" t="s">
        <v>22</v>
      </c>
      <c r="V113" s="360" t="s">
        <v>24</v>
      </c>
      <c r="W113" s="312"/>
    </row>
    <row r="114" spans="1:23" s="347" customFormat="1" ht="38.25">
      <c r="A114" s="312" t="s">
        <v>2076</v>
      </c>
      <c r="B114" s="313" t="s">
        <v>1036</v>
      </c>
      <c r="C114" s="313" t="s">
        <v>194</v>
      </c>
      <c r="D114" s="313" t="s">
        <v>2332</v>
      </c>
      <c r="E114" s="319">
        <v>44775</v>
      </c>
      <c r="F114" s="342">
        <v>44907</v>
      </c>
      <c r="G114" s="386">
        <v>44907</v>
      </c>
      <c r="H114" s="351"/>
      <c r="I114" s="353">
        <v>7584140</v>
      </c>
      <c r="J114" s="355"/>
      <c r="K114" s="356" t="s">
        <v>210</v>
      </c>
      <c r="L114" s="380">
        <v>100</v>
      </c>
      <c r="M114" s="378">
        <v>138</v>
      </c>
      <c r="N114" s="360" t="s">
        <v>22</v>
      </c>
      <c r="O114" s="359">
        <v>8.1999999999999993</v>
      </c>
      <c r="P114" s="360" t="s">
        <v>294</v>
      </c>
      <c r="Q114" s="360" t="s">
        <v>85</v>
      </c>
      <c r="R114" s="360">
        <v>50</v>
      </c>
      <c r="S114" s="360">
        <v>4.0999999999999996</v>
      </c>
      <c r="T114" s="360" t="s">
        <v>22</v>
      </c>
      <c r="U114" s="360" t="s">
        <v>22</v>
      </c>
      <c r="V114" s="360" t="s">
        <v>24</v>
      </c>
      <c r="W114" s="391" t="s">
        <v>2643</v>
      </c>
    </row>
    <row r="115" spans="1:23" s="347" customFormat="1" ht="38.25">
      <c r="A115" s="312" t="s">
        <v>1173</v>
      </c>
      <c r="B115" s="313" t="s">
        <v>948</v>
      </c>
      <c r="C115" s="313" t="s">
        <v>194</v>
      </c>
      <c r="D115" s="313" t="s">
        <v>977</v>
      </c>
      <c r="E115" s="319">
        <v>44749</v>
      </c>
      <c r="F115" s="342">
        <v>44905</v>
      </c>
      <c r="G115" s="386">
        <v>44905</v>
      </c>
      <c r="H115" s="351"/>
      <c r="I115" s="353">
        <v>4046458</v>
      </c>
      <c r="J115" s="355"/>
      <c r="K115" s="356" t="s">
        <v>210</v>
      </c>
      <c r="L115" s="380">
        <v>100</v>
      </c>
      <c r="M115" s="378">
        <v>138</v>
      </c>
      <c r="N115" s="360" t="s">
        <v>22</v>
      </c>
      <c r="O115" s="359">
        <v>2.2999999999999998</v>
      </c>
      <c r="P115" s="360" t="s">
        <v>294</v>
      </c>
      <c r="Q115" s="360" t="s">
        <v>978</v>
      </c>
      <c r="R115" s="360">
        <v>50</v>
      </c>
      <c r="S115" s="360">
        <v>2.2999999999999998</v>
      </c>
      <c r="T115" s="360" t="s">
        <v>22</v>
      </c>
      <c r="U115" s="360" t="s">
        <v>22</v>
      </c>
      <c r="V115" s="360" t="s">
        <v>24</v>
      </c>
      <c r="W115" s="391" t="s">
        <v>2643</v>
      </c>
    </row>
    <row r="116" spans="1:23" s="347" customFormat="1" ht="38.25">
      <c r="A116" s="312" t="s">
        <v>1174</v>
      </c>
      <c r="B116" s="313" t="s">
        <v>1175</v>
      </c>
      <c r="C116" s="313" t="s">
        <v>1228</v>
      </c>
      <c r="D116" s="313" t="s">
        <v>1176</v>
      </c>
      <c r="E116" s="342">
        <v>44819</v>
      </c>
      <c r="F116" s="342">
        <v>44964</v>
      </c>
      <c r="G116" s="386">
        <v>44964</v>
      </c>
      <c r="H116" s="351"/>
      <c r="I116" s="353">
        <v>9101916</v>
      </c>
      <c r="J116" s="355"/>
      <c r="K116" s="356" t="s">
        <v>210</v>
      </c>
      <c r="L116" s="380">
        <v>100</v>
      </c>
      <c r="M116" s="378">
        <v>138</v>
      </c>
      <c r="N116" s="360" t="s">
        <v>22</v>
      </c>
      <c r="O116" s="359">
        <v>8</v>
      </c>
      <c r="P116" s="360" t="s">
        <v>294</v>
      </c>
      <c r="Q116" s="360" t="s">
        <v>978</v>
      </c>
      <c r="R116" s="360">
        <v>225</v>
      </c>
      <c r="S116" s="360">
        <v>3.5</v>
      </c>
      <c r="T116" s="360">
        <v>225</v>
      </c>
      <c r="U116" s="360">
        <v>0.5</v>
      </c>
      <c r="V116" s="360" t="s">
        <v>24</v>
      </c>
      <c r="W116" s="312"/>
    </row>
    <row r="117" spans="1:23" s="347" customFormat="1" ht="25.5">
      <c r="A117" s="312" t="s">
        <v>950</v>
      </c>
      <c r="B117" s="313" t="s">
        <v>949</v>
      </c>
      <c r="C117" s="313" t="s">
        <v>116</v>
      </c>
      <c r="D117" s="313" t="s">
        <v>1177</v>
      </c>
      <c r="E117" s="319">
        <v>44826</v>
      </c>
      <c r="F117" s="342">
        <v>44915</v>
      </c>
      <c r="G117" s="342">
        <v>44915</v>
      </c>
      <c r="H117" s="351"/>
      <c r="I117" s="353">
        <v>8846141</v>
      </c>
      <c r="J117" s="355"/>
      <c r="K117" s="356" t="s">
        <v>210</v>
      </c>
      <c r="L117" s="380">
        <v>100</v>
      </c>
      <c r="M117" s="378">
        <v>138</v>
      </c>
      <c r="N117" s="360" t="s">
        <v>22</v>
      </c>
      <c r="O117" s="359">
        <v>57</v>
      </c>
      <c r="P117" s="360" t="s">
        <v>214</v>
      </c>
      <c r="Q117" s="360" t="s">
        <v>47</v>
      </c>
      <c r="R117" s="360" t="s">
        <v>27</v>
      </c>
      <c r="S117" s="360">
        <v>57</v>
      </c>
      <c r="T117" s="360" t="s">
        <v>22</v>
      </c>
      <c r="U117" s="360" t="s">
        <v>22</v>
      </c>
      <c r="V117" s="360" t="s">
        <v>24</v>
      </c>
      <c r="W117" s="312"/>
    </row>
    <row r="118" spans="1:23" s="347" customFormat="1" ht="25.5">
      <c r="A118" s="312" t="s">
        <v>952</v>
      </c>
      <c r="B118" s="313" t="s">
        <v>951</v>
      </c>
      <c r="C118" s="313" t="s">
        <v>26</v>
      </c>
      <c r="D118" s="313" t="s">
        <v>1935</v>
      </c>
      <c r="E118" s="319">
        <v>44861</v>
      </c>
      <c r="F118" s="342">
        <v>44900</v>
      </c>
      <c r="G118" s="386">
        <v>44900</v>
      </c>
      <c r="H118" s="351"/>
      <c r="I118" s="353">
        <v>347454</v>
      </c>
      <c r="J118" s="355"/>
      <c r="K118" s="356" t="s">
        <v>210</v>
      </c>
      <c r="L118" s="380">
        <v>100</v>
      </c>
      <c r="M118" s="378" t="s">
        <v>22</v>
      </c>
      <c r="N118" s="360" t="s">
        <v>22</v>
      </c>
      <c r="O118" s="359" t="s">
        <v>22</v>
      </c>
      <c r="P118" s="360" t="s">
        <v>22</v>
      </c>
      <c r="Q118" s="360" t="s">
        <v>22</v>
      </c>
      <c r="R118" s="360" t="s">
        <v>22</v>
      </c>
      <c r="S118" s="360" t="s">
        <v>22</v>
      </c>
      <c r="T118" s="360" t="s">
        <v>22</v>
      </c>
      <c r="U118" s="360" t="s">
        <v>22</v>
      </c>
      <c r="V118" s="360" t="s">
        <v>24</v>
      </c>
      <c r="W118" s="312"/>
    </row>
    <row r="119" spans="1:23" s="347" customFormat="1" ht="38.25">
      <c r="A119" s="312" t="s">
        <v>979</v>
      </c>
      <c r="B119" s="313" t="s">
        <v>1037</v>
      </c>
      <c r="C119" s="313" t="s">
        <v>1228</v>
      </c>
      <c r="D119" s="313" t="s">
        <v>1038</v>
      </c>
      <c r="E119" s="342">
        <v>44827</v>
      </c>
      <c r="F119" s="342">
        <v>44917</v>
      </c>
      <c r="G119" s="342">
        <v>44917</v>
      </c>
      <c r="H119" s="351"/>
      <c r="I119" s="353">
        <v>508558</v>
      </c>
      <c r="J119" s="355"/>
      <c r="K119" s="356" t="s">
        <v>210</v>
      </c>
      <c r="L119" s="380">
        <v>100</v>
      </c>
      <c r="M119" s="378">
        <v>69</v>
      </c>
      <c r="N119" s="360" t="s">
        <v>22</v>
      </c>
      <c r="O119" s="359">
        <v>0.10000000000000001</v>
      </c>
      <c r="P119" s="360" t="s">
        <v>296</v>
      </c>
      <c r="Q119" s="360" t="s">
        <v>1616</v>
      </c>
      <c r="R119" s="360">
        <v>50</v>
      </c>
      <c r="S119" s="360">
        <v>0.10000000000000001</v>
      </c>
      <c r="T119" s="360" t="s">
        <v>22</v>
      </c>
      <c r="U119" s="360" t="s">
        <v>22</v>
      </c>
      <c r="V119" s="360" t="s">
        <v>38</v>
      </c>
      <c r="W119" s="312"/>
    </row>
    <row r="120" spans="1:23" s="347" customFormat="1" ht="25.5">
      <c r="A120" s="312" t="s">
        <v>980</v>
      </c>
      <c r="B120" s="313" t="s">
        <v>1039</v>
      </c>
      <c r="C120" s="313" t="s">
        <v>1228</v>
      </c>
      <c r="D120" s="313" t="s">
        <v>1178</v>
      </c>
      <c r="E120" s="342">
        <v>44813</v>
      </c>
      <c r="F120" s="342">
        <v>44917</v>
      </c>
      <c r="G120" s="342">
        <v>44917</v>
      </c>
      <c r="H120" s="351"/>
      <c r="I120" s="353">
        <v>787396</v>
      </c>
      <c r="J120" s="355"/>
      <c r="K120" s="356" t="s">
        <v>210</v>
      </c>
      <c r="L120" s="380">
        <v>100</v>
      </c>
      <c r="M120" s="378">
        <v>138</v>
      </c>
      <c r="N120" s="360" t="s">
        <v>22</v>
      </c>
      <c r="O120" s="359">
        <v>0.10000000000000001</v>
      </c>
      <c r="P120" s="360" t="s">
        <v>205</v>
      </c>
      <c r="Q120" s="360" t="s">
        <v>1616</v>
      </c>
      <c r="R120" s="360">
        <v>50</v>
      </c>
      <c r="S120" s="360">
        <v>0.10000000000000001</v>
      </c>
      <c r="T120" s="360" t="s">
        <v>22</v>
      </c>
      <c r="U120" s="360" t="s">
        <v>22</v>
      </c>
      <c r="V120" s="360" t="s">
        <v>38</v>
      </c>
      <c r="W120" s="312"/>
    </row>
    <row r="121" spans="1:23" s="347" customFormat="1" ht="25.5">
      <c r="A121" s="312" t="s">
        <v>981</v>
      </c>
      <c r="B121" s="313" t="s">
        <v>1230</v>
      </c>
      <c r="C121" s="313" t="s">
        <v>1228</v>
      </c>
      <c r="D121" s="313" t="s">
        <v>1040</v>
      </c>
      <c r="E121" s="342">
        <v>44811</v>
      </c>
      <c r="F121" s="342">
        <v>44917</v>
      </c>
      <c r="G121" s="342">
        <v>44917</v>
      </c>
      <c r="H121" s="351"/>
      <c r="I121" s="353">
        <v>536847</v>
      </c>
      <c r="J121" s="355"/>
      <c r="K121" s="356" t="s">
        <v>210</v>
      </c>
      <c r="L121" s="380">
        <v>100</v>
      </c>
      <c r="M121" s="378">
        <v>69</v>
      </c>
      <c r="N121" s="360" t="s">
        <v>22</v>
      </c>
      <c r="O121" s="359">
        <v>0.10000000000000001</v>
      </c>
      <c r="P121" s="360" t="s">
        <v>296</v>
      </c>
      <c r="Q121" s="360" t="s">
        <v>1616</v>
      </c>
      <c r="R121" s="360">
        <v>50</v>
      </c>
      <c r="S121" s="360">
        <v>0.10000000000000001</v>
      </c>
      <c r="T121" s="360" t="s">
        <v>22</v>
      </c>
      <c r="U121" s="360" t="s">
        <v>22</v>
      </c>
      <c r="V121" s="360" t="s">
        <v>38</v>
      </c>
      <c r="W121" s="312"/>
    </row>
    <row r="122" spans="1:23" s="347" customFormat="1" ht="38.25">
      <c r="A122" s="312" t="s">
        <v>954</v>
      </c>
      <c r="B122" s="313" t="s">
        <v>953</v>
      </c>
      <c r="C122" s="313" t="s">
        <v>82</v>
      </c>
      <c r="D122" s="313" t="s">
        <v>1041</v>
      </c>
      <c r="E122" s="342">
        <v>44873</v>
      </c>
      <c r="F122" s="342">
        <v>44904</v>
      </c>
      <c r="G122" s="386">
        <v>44904</v>
      </c>
      <c r="H122" s="351"/>
      <c r="I122" s="353">
        <v>1874557</v>
      </c>
      <c r="J122" s="355"/>
      <c r="K122" s="356" t="s">
        <v>210</v>
      </c>
      <c r="L122" s="380">
        <v>100</v>
      </c>
      <c r="M122" s="378">
        <v>138</v>
      </c>
      <c r="N122" s="360" t="s">
        <v>22</v>
      </c>
      <c r="O122" s="359">
        <v>0.90000000000000002</v>
      </c>
      <c r="P122" s="360" t="s">
        <v>296</v>
      </c>
      <c r="Q122" s="360" t="s">
        <v>456</v>
      </c>
      <c r="R122" s="360">
        <v>50</v>
      </c>
      <c r="S122" s="359">
        <v>0.90000000000000002</v>
      </c>
      <c r="T122" s="360" t="s">
        <v>22</v>
      </c>
      <c r="U122" s="360" t="s">
        <v>22</v>
      </c>
      <c r="V122" s="360" t="s">
        <v>24</v>
      </c>
      <c r="W122" s="312"/>
    </row>
    <row r="123" spans="1:23" s="347" customFormat="1" ht="25.5">
      <c r="A123" s="312" t="s">
        <v>982</v>
      </c>
      <c r="B123" s="313" t="s">
        <v>983</v>
      </c>
      <c r="C123" s="313" t="s">
        <v>1228</v>
      </c>
      <c r="D123" s="313" t="s">
        <v>1042</v>
      </c>
      <c r="E123" s="319">
        <v>44867</v>
      </c>
      <c r="F123" s="342">
        <v>44917</v>
      </c>
      <c r="G123" s="342">
        <v>44917</v>
      </c>
      <c r="H123" s="351"/>
      <c r="I123" s="353">
        <v>478539</v>
      </c>
      <c r="J123" s="355"/>
      <c r="K123" s="356" t="s">
        <v>210</v>
      </c>
      <c r="L123" s="380">
        <v>100</v>
      </c>
      <c r="M123" s="378">
        <v>69</v>
      </c>
      <c r="N123" s="360" t="s">
        <v>22</v>
      </c>
      <c r="O123" s="359">
        <v>0.10000000000000001</v>
      </c>
      <c r="P123" s="360" t="s">
        <v>296</v>
      </c>
      <c r="Q123" s="360" t="s">
        <v>1673</v>
      </c>
      <c r="R123" s="360">
        <v>50</v>
      </c>
      <c r="S123" s="360">
        <v>0.10000000000000001</v>
      </c>
      <c r="T123" s="360" t="s">
        <v>22</v>
      </c>
      <c r="U123" s="360" t="s">
        <v>22</v>
      </c>
      <c r="V123" s="360" t="s">
        <v>38</v>
      </c>
      <c r="W123" s="312"/>
    </row>
    <row r="124" spans="1:23" s="347" customFormat="1" ht="38.25">
      <c r="A124" s="312" t="s">
        <v>1397</v>
      </c>
      <c r="B124" s="313" t="s">
        <v>1023</v>
      </c>
      <c r="C124" s="313" t="s">
        <v>1024</v>
      </c>
      <c r="D124" s="313" t="s">
        <v>1025</v>
      </c>
      <c r="E124" s="342">
        <v>44877</v>
      </c>
      <c r="F124" s="342">
        <v>44911</v>
      </c>
      <c r="G124" s="362">
        <v>44911</v>
      </c>
      <c r="H124" s="351"/>
      <c r="I124" s="353">
        <v>3706579</v>
      </c>
      <c r="J124" s="355"/>
      <c r="K124" s="356" t="s">
        <v>210</v>
      </c>
      <c r="L124" s="380">
        <v>100</v>
      </c>
      <c r="M124" s="378">
        <v>138</v>
      </c>
      <c r="N124" s="360" t="s">
        <v>22</v>
      </c>
      <c r="O124" s="359">
        <v>8.5</v>
      </c>
      <c r="P124" s="360" t="s">
        <v>294</v>
      </c>
      <c r="Q124" s="360" t="s">
        <v>1231</v>
      </c>
      <c r="R124" s="360">
        <v>50</v>
      </c>
      <c r="S124" s="360">
        <v>8.0999999999999996</v>
      </c>
      <c r="T124" s="360" t="s">
        <v>134</v>
      </c>
      <c r="U124" s="360">
        <v>0.40000000000000002</v>
      </c>
      <c r="V124" s="360" t="s">
        <v>1026</v>
      </c>
      <c r="W124" s="312"/>
    </row>
    <row r="125" spans="1:23" s="347" customFormat="1" ht="38.25">
      <c r="A125" s="312" t="s">
        <v>2944</v>
      </c>
      <c r="B125" s="313" t="s">
        <v>1027</v>
      </c>
      <c r="C125" s="313" t="s">
        <v>1024</v>
      </c>
      <c r="D125" s="313" t="s">
        <v>1028</v>
      </c>
      <c r="E125" s="342">
        <v>44816</v>
      </c>
      <c r="F125" s="442">
        <v>44923</v>
      </c>
      <c r="G125" s="342">
        <v>44923</v>
      </c>
      <c r="H125" s="351"/>
      <c r="I125" s="353">
        <v>11133776</v>
      </c>
      <c r="J125" s="355"/>
      <c r="K125" s="356" t="s">
        <v>210</v>
      </c>
      <c r="L125" s="380">
        <v>100</v>
      </c>
      <c r="M125" s="378">
        <v>138</v>
      </c>
      <c r="N125" s="360" t="s">
        <v>22</v>
      </c>
      <c r="O125" s="359">
        <v>8</v>
      </c>
      <c r="P125" s="360" t="s">
        <v>294</v>
      </c>
      <c r="Q125" s="360" t="s">
        <v>1599</v>
      </c>
      <c r="R125" s="360">
        <v>50</v>
      </c>
      <c r="S125" s="360">
        <v>7.7999999999999998</v>
      </c>
      <c r="T125" s="360" t="s">
        <v>134</v>
      </c>
      <c r="U125" s="360">
        <v>0.20000000000000001</v>
      </c>
      <c r="V125" s="360" t="s">
        <v>24</v>
      </c>
      <c r="W125" s="312"/>
    </row>
    <row r="126" spans="1:23" s="409" customFormat="1" ht="38.25">
      <c r="A126" s="312" t="s">
        <v>2195</v>
      </c>
      <c r="B126" s="308" t="s">
        <v>2201</v>
      </c>
      <c r="C126" s="313" t="s">
        <v>1029</v>
      </c>
      <c r="D126" s="308" t="s">
        <v>2254</v>
      </c>
      <c r="E126" s="319">
        <v>44939</v>
      </c>
      <c r="F126" s="310">
        <v>45076</v>
      </c>
      <c r="G126" s="386">
        <v>45076</v>
      </c>
      <c r="H126" s="351"/>
      <c r="I126" s="353">
        <v>7446053</v>
      </c>
      <c r="J126" s="355"/>
      <c r="K126" s="356" t="s">
        <v>210</v>
      </c>
      <c r="L126" s="380">
        <v>100</v>
      </c>
      <c r="M126" s="378">
        <v>138</v>
      </c>
      <c r="N126" s="360" t="s">
        <v>22</v>
      </c>
      <c r="O126" s="359">
        <v>3.5</v>
      </c>
      <c r="P126" s="360" t="s">
        <v>294</v>
      </c>
      <c r="Q126" s="360" t="s">
        <v>1599</v>
      </c>
      <c r="R126" s="360">
        <v>50</v>
      </c>
      <c r="S126" s="360">
        <v>3.2999999999999998</v>
      </c>
      <c r="T126" s="360" t="s">
        <v>134</v>
      </c>
      <c r="U126" s="360">
        <v>0.20000000000000001</v>
      </c>
      <c r="V126" s="360" t="s">
        <v>340</v>
      </c>
      <c r="W126" s="337"/>
    </row>
    <row r="127" spans="1:23" s="409" customFormat="1" ht="25.5">
      <c r="A127" s="311" t="s">
        <v>1059</v>
      </c>
      <c r="B127" s="312" t="s">
        <v>1060</v>
      </c>
      <c r="C127" s="317" t="s">
        <v>923</v>
      </c>
      <c r="D127" s="317" t="s">
        <v>1061</v>
      </c>
      <c r="E127" s="319">
        <v>44868</v>
      </c>
      <c r="F127" s="326">
        <v>44900</v>
      </c>
      <c r="G127" s="348">
        <v>44900</v>
      </c>
      <c r="H127" s="408"/>
      <c r="I127" s="353">
        <v>1002659</v>
      </c>
      <c r="J127" s="355"/>
      <c r="K127" s="356" t="s">
        <v>210</v>
      </c>
      <c r="L127" s="312">
        <v>100</v>
      </c>
      <c r="M127" s="312">
        <v>69</v>
      </c>
      <c r="N127" s="312" t="s">
        <v>22</v>
      </c>
      <c r="O127" s="312">
        <v>0.10000000000000001</v>
      </c>
      <c r="P127" s="312" t="s">
        <v>296</v>
      </c>
      <c r="Q127" s="312" t="s">
        <v>1268</v>
      </c>
      <c r="R127" s="312" t="s">
        <v>27</v>
      </c>
      <c r="S127" s="312">
        <v>0.10000000000000001</v>
      </c>
      <c r="T127" s="312" t="s">
        <v>22</v>
      </c>
      <c r="U127" s="312" t="s">
        <v>22</v>
      </c>
      <c r="V127" s="312" t="s">
        <v>38</v>
      </c>
      <c r="W127" s="312"/>
    </row>
    <row r="128" spans="1:23" s="409" customFormat="1" ht="25.5">
      <c r="A128" s="311" t="s">
        <v>1062</v>
      </c>
      <c r="B128" s="312" t="s">
        <v>2848</v>
      </c>
      <c r="C128" s="317" t="s">
        <v>1024</v>
      </c>
      <c r="D128" s="317" t="s">
        <v>2849</v>
      </c>
      <c r="E128" s="319">
        <v>44846</v>
      </c>
      <c r="F128" s="326">
        <v>44923</v>
      </c>
      <c r="G128" s="348">
        <v>44923</v>
      </c>
      <c r="H128" s="408"/>
      <c r="I128" s="353">
        <v>2089938</v>
      </c>
      <c r="J128" s="355"/>
      <c r="K128" s="356" t="s">
        <v>210</v>
      </c>
      <c r="L128" s="380">
        <v>100</v>
      </c>
      <c r="M128" s="312" t="s">
        <v>22</v>
      </c>
      <c r="N128" s="312">
        <v>138</v>
      </c>
      <c r="O128" s="312">
        <v>0.20000000000000001</v>
      </c>
      <c r="P128" s="312" t="s">
        <v>294</v>
      </c>
      <c r="Q128" s="312" t="s">
        <v>1231</v>
      </c>
      <c r="R128" s="312" t="s">
        <v>22</v>
      </c>
      <c r="S128" s="312" t="s">
        <v>22</v>
      </c>
      <c r="T128" s="312">
        <v>70</v>
      </c>
      <c r="U128" s="312">
        <v>0.20000000000000001</v>
      </c>
      <c r="V128" s="312" t="s">
        <v>38</v>
      </c>
      <c r="W128" s="312"/>
    </row>
    <row r="129" spans="1:23" s="409" customFormat="1" ht="38.25">
      <c r="A129" s="311" t="s">
        <v>1063</v>
      </c>
      <c r="B129" s="312" t="s">
        <v>1064</v>
      </c>
      <c r="C129" s="317" t="s">
        <v>183</v>
      </c>
      <c r="D129" s="317" t="s">
        <v>1129</v>
      </c>
      <c r="E129" s="425">
        <v>44883</v>
      </c>
      <c r="F129" s="326">
        <v>44911</v>
      </c>
      <c r="G129" s="348">
        <v>44911</v>
      </c>
      <c r="H129" s="408"/>
      <c r="I129" s="353">
        <v>1437763</v>
      </c>
      <c r="J129" s="355"/>
      <c r="K129" s="356" t="s">
        <v>210</v>
      </c>
      <c r="L129" s="312">
        <v>100</v>
      </c>
      <c r="M129" s="312" t="s">
        <v>22</v>
      </c>
      <c r="N129" s="312">
        <v>138</v>
      </c>
      <c r="O129" s="312">
        <v>0.20000000000000001</v>
      </c>
      <c r="P129" s="312" t="s">
        <v>294</v>
      </c>
      <c r="Q129" s="312" t="s">
        <v>85</v>
      </c>
      <c r="R129" s="312" t="s">
        <v>22</v>
      </c>
      <c r="S129" s="312" t="s">
        <v>22</v>
      </c>
      <c r="T129" s="312" t="s">
        <v>134</v>
      </c>
      <c r="U129" s="312">
        <v>0.20000000000000001</v>
      </c>
      <c r="V129" s="312" t="s">
        <v>38</v>
      </c>
      <c r="W129" s="312"/>
    </row>
    <row r="130" spans="1:23" s="409" customFormat="1" ht="25.5">
      <c r="A130" s="311" t="s">
        <v>1065</v>
      </c>
      <c r="B130" s="312" t="s">
        <v>2850</v>
      </c>
      <c r="C130" s="317" t="s">
        <v>170</v>
      </c>
      <c r="D130" s="317" t="s">
        <v>2851</v>
      </c>
      <c r="E130" s="310">
        <v>45154</v>
      </c>
      <c r="F130" s="326">
        <v>45245</v>
      </c>
      <c r="G130" s="348"/>
      <c r="H130" s="408"/>
      <c r="I130" s="353">
        <v>3375632</v>
      </c>
      <c r="J130" s="355"/>
      <c r="K130" s="356" t="s">
        <v>210</v>
      </c>
      <c r="L130" s="254">
        <v>99</v>
      </c>
      <c r="M130" s="312">
        <v>138</v>
      </c>
      <c r="N130" s="312" t="s">
        <v>22</v>
      </c>
      <c r="O130" s="312">
        <v>0.5</v>
      </c>
      <c r="P130" s="312" t="s">
        <v>294</v>
      </c>
      <c r="Q130" s="312" t="s">
        <v>1601</v>
      </c>
      <c r="R130" s="312">
        <v>50</v>
      </c>
      <c r="S130" s="312">
        <v>0.29999999999999999</v>
      </c>
      <c r="T130" s="312" t="s">
        <v>134</v>
      </c>
      <c r="U130" s="312">
        <v>0.20000000000000001</v>
      </c>
      <c r="V130" s="312" t="s">
        <v>38</v>
      </c>
      <c r="W130" s="312"/>
    </row>
    <row r="131" spans="1:23" s="409" customFormat="1" ht="25.5">
      <c r="A131" s="311" t="s">
        <v>1066</v>
      </c>
      <c r="B131" s="312" t="s">
        <v>1067</v>
      </c>
      <c r="C131" s="317" t="s">
        <v>1068</v>
      </c>
      <c r="D131" s="317" t="s">
        <v>1069</v>
      </c>
      <c r="E131" s="326">
        <v>44852</v>
      </c>
      <c r="F131" s="326">
        <v>44916</v>
      </c>
      <c r="G131" s="348">
        <v>44916</v>
      </c>
      <c r="H131" s="408"/>
      <c r="I131" s="353">
        <v>819869</v>
      </c>
      <c r="J131" s="355"/>
      <c r="K131" s="356" t="s">
        <v>210</v>
      </c>
      <c r="L131" s="312">
        <v>100</v>
      </c>
      <c r="M131" s="312">
        <v>345</v>
      </c>
      <c r="N131" s="312" t="s">
        <v>22</v>
      </c>
      <c r="O131" s="312">
        <v>0.20000000000000001</v>
      </c>
      <c r="P131" s="312" t="s">
        <v>205</v>
      </c>
      <c r="Q131" s="312" t="s">
        <v>225</v>
      </c>
      <c r="R131" s="312">
        <v>170</v>
      </c>
      <c r="S131" s="312">
        <v>0.10000000000000001</v>
      </c>
      <c r="T131" s="312" t="s">
        <v>22</v>
      </c>
      <c r="U131" s="312" t="s">
        <v>22</v>
      </c>
      <c r="V131" s="312" t="s">
        <v>24</v>
      </c>
      <c r="W131" s="312"/>
    </row>
    <row r="132" spans="1:23" s="409" customFormat="1" ht="25.5">
      <c r="A132" s="311" t="s">
        <v>1070</v>
      </c>
      <c r="B132" s="312" t="s">
        <v>2852</v>
      </c>
      <c r="C132" s="317" t="s">
        <v>2853</v>
      </c>
      <c r="D132" s="317" t="s">
        <v>2854</v>
      </c>
      <c r="E132" s="326">
        <v>44859</v>
      </c>
      <c r="F132" s="326">
        <v>44896</v>
      </c>
      <c r="G132" s="348">
        <v>44896</v>
      </c>
      <c r="H132" s="408"/>
      <c r="I132" s="353">
        <v>2392691</v>
      </c>
      <c r="J132" s="355"/>
      <c r="K132" s="356" t="s">
        <v>210</v>
      </c>
      <c r="L132" s="312">
        <v>100</v>
      </c>
      <c r="M132" s="312">
        <v>138</v>
      </c>
      <c r="N132" s="312" t="s">
        <v>22</v>
      </c>
      <c r="O132" s="312">
        <v>0.5</v>
      </c>
      <c r="P132" s="312" t="s">
        <v>294</v>
      </c>
      <c r="Q132" s="312" t="s">
        <v>1071</v>
      </c>
      <c r="R132" s="312">
        <v>50</v>
      </c>
      <c r="S132" s="312">
        <v>0.29999999999999999</v>
      </c>
      <c r="T132" s="312">
        <v>70</v>
      </c>
      <c r="U132" s="312">
        <v>0.20000000000000001</v>
      </c>
      <c r="V132" s="312" t="s">
        <v>38</v>
      </c>
      <c r="W132" s="312"/>
    </row>
    <row r="133" spans="1:23" s="409" customFormat="1" ht="38.25">
      <c r="A133" s="311" t="s">
        <v>1921</v>
      </c>
      <c r="B133" s="312" t="s">
        <v>1072</v>
      </c>
      <c r="C133" s="317" t="s">
        <v>110</v>
      </c>
      <c r="D133" s="317" t="s">
        <v>1073</v>
      </c>
      <c r="E133" s="326">
        <v>44909</v>
      </c>
      <c r="F133" s="326">
        <v>44911</v>
      </c>
      <c r="G133" s="479">
        <v>44911</v>
      </c>
      <c r="H133" s="408"/>
      <c r="I133" s="353">
        <v>386820</v>
      </c>
      <c r="J133" s="355"/>
      <c r="K133" s="356" t="s">
        <v>210</v>
      </c>
      <c r="L133" s="337">
        <v>100</v>
      </c>
      <c r="M133" s="312">
        <v>69</v>
      </c>
      <c r="N133" s="312" t="s">
        <v>22</v>
      </c>
      <c r="O133" s="312">
        <v>0.23000000000000001</v>
      </c>
      <c r="P133" s="312" t="s">
        <v>227</v>
      </c>
      <c r="Q133" s="312" t="s">
        <v>1232</v>
      </c>
      <c r="R133" s="312">
        <v>50</v>
      </c>
      <c r="S133" s="312">
        <v>0.23000000000000001</v>
      </c>
      <c r="T133" s="312" t="s">
        <v>22</v>
      </c>
      <c r="U133" s="312" t="s">
        <v>22</v>
      </c>
      <c r="V133" s="312" t="s">
        <v>362</v>
      </c>
      <c r="W133" s="312"/>
    </row>
    <row r="134" spans="1:23" s="409" customFormat="1" ht="38.25">
      <c r="A134" s="311" t="s">
        <v>1074</v>
      </c>
      <c r="B134" s="312" t="s">
        <v>1075</v>
      </c>
      <c r="C134" s="317" t="s">
        <v>1076</v>
      </c>
      <c r="D134" s="317" t="s">
        <v>1657</v>
      </c>
      <c r="E134" s="319">
        <v>44851</v>
      </c>
      <c r="F134" s="326">
        <v>45077</v>
      </c>
      <c r="G134" s="350">
        <v>45077</v>
      </c>
      <c r="H134" s="408"/>
      <c r="I134" s="353">
        <v>30785002</v>
      </c>
      <c r="J134" s="355"/>
      <c r="K134" s="356" t="s">
        <v>210</v>
      </c>
      <c r="L134" s="357">
        <v>100</v>
      </c>
      <c r="M134" s="312">
        <v>69</v>
      </c>
      <c r="N134" s="312" t="s">
        <v>22</v>
      </c>
      <c r="O134" s="312">
        <v>19.100000000000001</v>
      </c>
      <c r="P134" s="312" t="s">
        <v>296</v>
      </c>
      <c r="Q134" s="312" t="s">
        <v>85</v>
      </c>
      <c r="R134" s="312" t="s">
        <v>27</v>
      </c>
      <c r="S134" s="367">
        <v>19.100000000000001</v>
      </c>
      <c r="T134" s="312" t="s">
        <v>22</v>
      </c>
      <c r="U134" s="312" t="s">
        <v>22</v>
      </c>
      <c r="V134" s="312" t="s">
        <v>24</v>
      </c>
      <c r="W134" s="312"/>
    </row>
    <row r="135" spans="1:23" s="409" customFormat="1" ht="51">
      <c r="A135" s="311" t="s">
        <v>1264</v>
      </c>
      <c r="B135" s="312" t="s">
        <v>1246</v>
      </c>
      <c r="C135" s="317" t="s">
        <v>1368</v>
      </c>
      <c r="D135" s="317" t="s">
        <v>1265</v>
      </c>
      <c r="E135" s="256">
        <v>45433</v>
      </c>
      <c r="F135" s="256">
        <v>45473</v>
      </c>
      <c r="G135" s="348"/>
      <c r="H135" s="408"/>
      <c r="I135" s="353">
        <v>877203</v>
      </c>
      <c r="J135" s="355"/>
      <c r="K135" s="356" t="s">
        <v>210</v>
      </c>
      <c r="L135" s="312">
        <v>0</v>
      </c>
      <c r="M135" s="312">
        <v>138</v>
      </c>
      <c r="N135" s="312" t="s">
        <v>22</v>
      </c>
      <c r="O135" s="312">
        <v>0.20000000000000001</v>
      </c>
      <c r="P135" s="312" t="s">
        <v>294</v>
      </c>
      <c r="Q135" s="312" t="s">
        <v>85</v>
      </c>
      <c r="R135" s="312">
        <v>50</v>
      </c>
      <c r="S135" s="312">
        <v>0.20000000000000001</v>
      </c>
      <c r="T135" s="312" t="s">
        <v>22</v>
      </c>
      <c r="U135" s="312" t="s">
        <v>22</v>
      </c>
      <c r="V135" s="312" t="s">
        <v>24</v>
      </c>
      <c r="W135" s="312"/>
    </row>
    <row r="136" spans="1:23" s="409" customFormat="1" ht="25.5">
      <c r="A136" s="311" t="s">
        <v>1266</v>
      </c>
      <c r="B136" s="312" t="s">
        <v>1247</v>
      </c>
      <c r="C136" s="317" t="s">
        <v>170</v>
      </c>
      <c r="D136" s="317" t="s">
        <v>1267</v>
      </c>
      <c r="E136" s="326">
        <v>44866</v>
      </c>
      <c r="F136" s="326">
        <v>44909</v>
      </c>
      <c r="G136" s="348">
        <v>44909</v>
      </c>
      <c r="H136" s="408"/>
      <c r="I136" s="353">
        <v>1278057</v>
      </c>
      <c r="J136" s="355"/>
      <c r="K136" s="356" t="s">
        <v>210</v>
      </c>
      <c r="L136" s="312">
        <v>100</v>
      </c>
      <c r="M136" s="312">
        <v>138</v>
      </c>
      <c r="N136" s="312" t="s">
        <v>22</v>
      </c>
      <c r="O136" s="312">
        <v>0.10000000000000001</v>
      </c>
      <c r="P136" s="312" t="s">
        <v>294</v>
      </c>
      <c r="Q136" s="312" t="s">
        <v>1432</v>
      </c>
      <c r="R136" s="312" t="s">
        <v>2015</v>
      </c>
      <c r="S136" s="312">
        <v>0.10000000000000001</v>
      </c>
      <c r="T136" s="312" t="s">
        <v>22</v>
      </c>
      <c r="U136" s="312" t="s">
        <v>22</v>
      </c>
      <c r="V136" s="312" t="s">
        <v>38</v>
      </c>
      <c r="W136" s="312"/>
    </row>
    <row r="137" spans="1:23" s="409" customFormat="1" ht="25.5">
      <c r="A137" s="311" t="s">
        <v>1248</v>
      </c>
      <c r="B137" s="312" t="s">
        <v>1249</v>
      </c>
      <c r="C137" s="317" t="s">
        <v>482</v>
      </c>
      <c r="D137" s="317" t="s">
        <v>1369</v>
      </c>
      <c r="E137" s="326">
        <v>44882</v>
      </c>
      <c r="F137" s="326">
        <v>45040</v>
      </c>
      <c r="G137" s="326">
        <v>45040</v>
      </c>
      <c r="H137" s="408"/>
      <c r="I137" s="353">
        <v>1502626</v>
      </c>
      <c r="J137" s="355"/>
      <c r="K137" s="356" t="s">
        <v>210</v>
      </c>
      <c r="L137" s="312">
        <v>100</v>
      </c>
      <c r="M137" s="312">
        <v>138</v>
      </c>
      <c r="N137" s="312" t="s">
        <v>22</v>
      </c>
      <c r="O137" s="312">
        <v>0.69999999999999996</v>
      </c>
      <c r="P137" s="312" t="s">
        <v>296</v>
      </c>
      <c r="Q137" s="312" t="s">
        <v>456</v>
      </c>
      <c r="R137" s="312">
        <v>100</v>
      </c>
      <c r="S137" s="312">
        <v>0.69999999999999996</v>
      </c>
      <c r="T137" s="312" t="s">
        <v>22</v>
      </c>
      <c r="U137" s="312" t="s">
        <v>22</v>
      </c>
      <c r="V137" s="359" t="s">
        <v>38</v>
      </c>
      <c r="W137" s="312"/>
    </row>
    <row r="138" spans="1:23" s="409" customFormat="1" ht="38.25">
      <c r="A138" s="311" t="s">
        <v>1250</v>
      </c>
      <c r="B138" s="312" t="s">
        <v>1251</v>
      </c>
      <c r="C138" s="317" t="s">
        <v>82</v>
      </c>
      <c r="D138" s="317" t="s">
        <v>1370</v>
      </c>
      <c r="E138" s="319">
        <v>44847</v>
      </c>
      <c r="F138" s="326">
        <v>44896</v>
      </c>
      <c r="G138" s="348">
        <v>44896</v>
      </c>
      <c r="H138" s="408"/>
      <c r="I138" s="353">
        <v>704094</v>
      </c>
      <c r="J138" s="355"/>
      <c r="K138" s="356" t="s">
        <v>210</v>
      </c>
      <c r="L138" s="312">
        <v>100</v>
      </c>
      <c r="M138" s="312">
        <v>69</v>
      </c>
      <c r="N138" s="312" t="s">
        <v>22</v>
      </c>
      <c r="O138" s="312">
        <v>0.20000000000000001</v>
      </c>
      <c r="P138" s="312" t="s">
        <v>3350</v>
      </c>
      <c r="Q138" s="312" t="s">
        <v>1268</v>
      </c>
      <c r="R138" s="312">
        <v>40</v>
      </c>
      <c r="S138" s="312">
        <v>0.20000000000000001</v>
      </c>
      <c r="T138" s="312" t="s">
        <v>22</v>
      </c>
      <c r="U138" s="312" t="s">
        <v>22</v>
      </c>
      <c r="V138" s="312" t="s">
        <v>24</v>
      </c>
      <c r="W138" s="312"/>
    </row>
    <row r="139" spans="1:23" s="409" customFormat="1" ht="38.25">
      <c r="A139" s="311" t="s">
        <v>1252</v>
      </c>
      <c r="B139" s="312" t="s">
        <v>1253</v>
      </c>
      <c r="C139" s="317" t="s">
        <v>82</v>
      </c>
      <c r="D139" s="317" t="s">
        <v>1269</v>
      </c>
      <c r="E139" s="326">
        <v>44860</v>
      </c>
      <c r="F139" s="326">
        <v>44896</v>
      </c>
      <c r="G139" s="348">
        <v>44896</v>
      </c>
      <c r="H139" s="408"/>
      <c r="I139" s="353">
        <v>1139681</v>
      </c>
      <c r="J139" s="355"/>
      <c r="K139" s="356" t="s">
        <v>210</v>
      </c>
      <c r="L139" s="312">
        <v>100</v>
      </c>
      <c r="M139" s="312">
        <v>69</v>
      </c>
      <c r="N139" s="312" t="s">
        <v>22</v>
      </c>
      <c r="O139" s="312">
        <v>0.32000000000000001</v>
      </c>
      <c r="P139" s="312" t="s">
        <v>214</v>
      </c>
      <c r="Q139" s="312" t="s">
        <v>1268</v>
      </c>
      <c r="R139" s="312" t="s">
        <v>134</v>
      </c>
      <c r="S139" s="312">
        <v>0.32000000000000001</v>
      </c>
      <c r="T139" s="312" t="s">
        <v>22</v>
      </c>
      <c r="U139" s="312" t="s">
        <v>22</v>
      </c>
      <c r="V139" s="312" t="s">
        <v>24</v>
      </c>
      <c r="W139" s="312"/>
    </row>
    <row r="140" spans="1:23" s="409" customFormat="1" ht="25.5">
      <c r="A140" s="311" t="s">
        <v>1254</v>
      </c>
      <c r="B140" s="312" t="s">
        <v>1255</v>
      </c>
      <c r="C140" s="317" t="s">
        <v>26</v>
      </c>
      <c r="D140" s="311" t="s">
        <v>295</v>
      </c>
      <c r="E140" s="326">
        <v>44872</v>
      </c>
      <c r="F140" s="326">
        <v>44887</v>
      </c>
      <c r="G140" s="348">
        <v>44887</v>
      </c>
      <c r="H140" s="408"/>
      <c r="I140" s="353">
        <v>785485</v>
      </c>
      <c r="J140" s="355"/>
      <c r="K140" s="356" t="s">
        <v>210</v>
      </c>
      <c r="L140" s="312">
        <v>100</v>
      </c>
      <c r="M140" s="312">
        <v>138</v>
      </c>
      <c r="N140" s="312" t="s">
        <v>22</v>
      </c>
      <c r="O140" s="312" t="s">
        <v>22</v>
      </c>
      <c r="P140" s="366" t="s">
        <v>176</v>
      </c>
      <c r="Q140" s="366" t="s">
        <v>22</v>
      </c>
      <c r="R140" s="366" t="s">
        <v>22</v>
      </c>
      <c r="S140" s="366" t="s">
        <v>22</v>
      </c>
      <c r="T140" s="366" t="s">
        <v>22</v>
      </c>
      <c r="U140" s="366" t="s">
        <v>22</v>
      </c>
      <c r="V140" s="359" t="s">
        <v>24</v>
      </c>
      <c r="W140" s="312"/>
    </row>
    <row r="141" spans="1:23" s="409" customFormat="1" ht="51">
      <c r="A141" s="311" t="s">
        <v>1270</v>
      </c>
      <c r="B141" s="312" t="s">
        <v>1256</v>
      </c>
      <c r="C141" s="313" t="s">
        <v>1271</v>
      </c>
      <c r="D141" s="308" t="s">
        <v>2255</v>
      </c>
      <c r="E141" s="326">
        <v>44882</v>
      </c>
      <c r="F141" s="319">
        <v>44994</v>
      </c>
      <c r="G141" s="348">
        <v>44994</v>
      </c>
      <c r="H141" s="408"/>
      <c r="I141" s="353">
        <v>1199052</v>
      </c>
      <c r="J141" s="355"/>
      <c r="K141" s="356" t="s">
        <v>210</v>
      </c>
      <c r="L141" s="312">
        <v>100</v>
      </c>
      <c r="M141" s="394">
        <v>138</v>
      </c>
      <c r="N141" s="394" t="s">
        <v>22</v>
      </c>
      <c r="O141" s="394">
        <v>0.59999999999999998</v>
      </c>
      <c r="P141" s="394" t="s">
        <v>3352</v>
      </c>
      <c r="Q141" s="394" t="s">
        <v>85</v>
      </c>
      <c r="R141" s="394" t="s">
        <v>134</v>
      </c>
      <c r="S141" s="394">
        <v>0.29999999999999999</v>
      </c>
      <c r="T141" s="394" t="s">
        <v>22</v>
      </c>
      <c r="U141" s="394" t="s">
        <v>22</v>
      </c>
      <c r="V141" s="394" t="s">
        <v>38</v>
      </c>
      <c r="W141" s="312"/>
    </row>
    <row r="142" spans="1:23" s="409" customFormat="1" ht="25.5">
      <c r="A142" s="311" t="s">
        <v>1272</v>
      </c>
      <c r="B142" s="312" t="s">
        <v>1371</v>
      </c>
      <c r="C142" s="317" t="s">
        <v>186</v>
      </c>
      <c r="D142" s="317" t="s">
        <v>1273</v>
      </c>
      <c r="E142" s="319">
        <v>45693</v>
      </c>
      <c r="F142" s="326">
        <v>45764</v>
      </c>
      <c r="G142" s="348"/>
      <c r="H142" s="408"/>
      <c r="I142" s="353"/>
      <c r="J142" s="355"/>
      <c r="K142" s="356" t="s">
        <v>210</v>
      </c>
      <c r="L142" s="312">
        <v>0</v>
      </c>
      <c r="M142" s="312">
        <v>138</v>
      </c>
      <c r="N142" s="312" t="s">
        <v>22</v>
      </c>
      <c r="O142" s="312">
        <v>0.14999999999999999</v>
      </c>
      <c r="P142" s="312" t="s">
        <v>294</v>
      </c>
      <c r="Q142" s="312" t="s">
        <v>85</v>
      </c>
      <c r="R142" s="312" t="s">
        <v>22</v>
      </c>
      <c r="S142" s="312" t="s">
        <v>22</v>
      </c>
      <c r="T142" s="312">
        <v>100</v>
      </c>
      <c r="U142" s="312">
        <v>0.14999999999999999</v>
      </c>
      <c r="V142" s="312" t="s">
        <v>24</v>
      </c>
      <c r="W142" s="312"/>
    </row>
    <row r="143" spans="1:23" s="409" customFormat="1" ht="38.25">
      <c r="A143" s="311" t="s">
        <v>1885</v>
      </c>
      <c r="B143" s="312" t="s">
        <v>1257</v>
      </c>
      <c r="C143" s="317" t="s">
        <v>1274</v>
      </c>
      <c r="D143" s="317" t="s">
        <v>1275</v>
      </c>
      <c r="E143" s="326">
        <v>44847</v>
      </c>
      <c r="F143" s="326">
        <v>45072</v>
      </c>
      <c r="G143" s="348">
        <v>45072</v>
      </c>
      <c r="H143" s="408"/>
      <c r="I143" s="353">
        <v>1891641</v>
      </c>
      <c r="J143" s="355"/>
      <c r="K143" s="356" t="s">
        <v>210</v>
      </c>
      <c r="L143" s="312">
        <v>100</v>
      </c>
      <c r="M143" s="312">
        <v>345</v>
      </c>
      <c r="N143" s="312" t="s">
        <v>22</v>
      </c>
      <c r="O143" s="312">
        <v>0.10000000000000001</v>
      </c>
      <c r="P143" s="312" t="s">
        <v>1944</v>
      </c>
      <c r="Q143" s="312" t="s">
        <v>225</v>
      </c>
      <c r="R143" s="312">
        <v>160</v>
      </c>
      <c r="S143" s="312">
        <v>0.10000000000000001</v>
      </c>
      <c r="T143" s="312" t="s">
        <v>22</v>
      </c>
      <c r="U143" s="312" t="s">
        <v>22</v>
      </c>
      <c r="V143" s="312" t="s">
        <v>38</v>
      </c>
      <c r="W143" s="312"/>
    </row>
    <row r="144" spans="1:23" s="409" customFormat="1" ht="25.5">
      <c r="A144" s="311" t="s">
        <v>1276</v>
      </c>
      <c r="B144" s="312" t="s">
        <v>1258</v>
      </c>
      <c r="C144" s="317" t="s">
        <v>1277</v>
      </c>
      <c r="D144" s="317" t="s">
        <v>1278</v>
      </c>
      <c r="E144" s="319">
        <v>45047</v>
      </c>
      <c r="F144" s="326">
        <v>45214</v>
      </c>
      <c r="G144" s="348"/>
      <c r="H144" s="408"/>
      <c r="I144" s="353">
        <v>911267.53000000003</v>
      </c>
      <c r="J144" s="355"/>
      <c r="K144" s="356" t="s">
        <v>210</v>
      </c>
      <c r="L144" s="254">
        <v>99</v>
      </c>
      <c r="M144" s="312">
        <v>138</v>
      </c>
      <c r="N144" s="312" t="s">
        <v>22</v>
      </c>
      <c r="O144" s="312">
        <v>0.10000000000000001</v>
      </c>
      <c r="P144" s="312" t="s">
        <v>294</v>
      </c>
      <c r="Q144" s="312" t="s">
        <v>85</v>
      </c>
      <c r="R144" s="312">
        <v>80</v>
      </c>
      <c r="S144" s="312">
        <v>0.10000000000000001</v>
      </c>
      <c r="T144" s="312" t="s">
        <v>22</v>
      </c>
      <c r="U144" s="312" t="s">
        <v>22</v>
      </c>
      <c r="V144" s="312" t="s">
        <v>38</v>
      </c>
      <c r="W144" s="312"/>
    </row>
    <row r="145" spans="1:23" s="409" customFormat="1" ht="25.5">
      <c r="A145" s="311" t="s">
        <v>1279</v>
      </c>
      <c r="B145" s="308" t="s">
        <v>2202</v>
      </c>
      <c r="C145" s="317" t="s">
        <v>665</v>
      </c>
      <c r="D145" s="317" t="s">
        <v>1383</v>
      </c>
      <c r="E145" s="319">
        <v>44968</v>
      </c>
      <c r="F145" s="326">
        <v>45061</v>
      </c>
      <c r="G145" s="348">
        <v>45061</v>
      </c>
      <c r="H145" s="408"/>
      <c r="I145" s="353">
        <v>250000</v>
      </c>
      <c r="J145" s="355"/>
      <c r="K145" s="356" t="s">
        <v>210</v>
      </c>
      <c r="L145" s="312">
        <v>100</v>
      </c>
      <c r="M145" s="312">
        <v>69</v>
      </c>
      <c r="N145" s="312" t="s">
        <v>22</v>
      </c>
      <c r="O145" s="312">
        <v>0.10000000000000001</v>
      </c>
      <c r="P145" s="312" t="s">
        <v>1280</v>
      </c>
      <c r="Q145" s="312" t="s">
        <v>390</v>
      </c>
      <c r="R145" s="312">
        <v>50</v>
      </c>
      <c r="S145" s="312">
        <v>0.10000000000000001</v>
      </c>
      <c r="T145" s="312" t="s">
        <v>22</v>
      </c>
      <c r="U145" s="312" t="s">
        <v>22</v>
      </c>
      <c r="V145" s="312" t="s">
        <v>38</v>
      </c>
      <c r="W145" s="312"/>
    </row>
    <row r="146" spans="1:23" s="347" customFormat="1" ht="38.25">
      <c r="A146" s="311" t="s">
        <v>1281</v>
      </c>
      <c r="B146" s="312" t="s">
        <v>1259</v>
      </c>
      <c r="C146" s="317" t="s">
        <v>1282</v>
      </c>
      <c r="D146" s="317" t="s">
        <v>1283</v>
      </c>
      <c r="E146" s="326">
        <v>44831</v>
      </c>
      <c r="F146" s="326">
        <v>44901</v>
      </c>
      <c r="G146" s="348">
        <v>44901</v>
      </c>
      <c r="H146" s="408"/>
      <c r="I146" s="353">
        <v>4013639</v>
      </c>
      <c r="J146" s="355"/>
      <c r="K146" s="356" t="s">
        <v>210</v>
      </c>
      <c r="L146" s="312">
        <v>100</v>
      </c>
      <c r="M146" s="312">
        <v>138</v>
      </c>
      <c r="N146" s="312" t="s">
        <v>22</v>
      </c>
      <c r="O146" s="312">
        <v>2.1000000000000001</v>
      </c>
      <c r="P146" s="312" t="s">
        <v>1284</v>
      </c>
      <c r="Q146" s="312" t="s">
        <v>1599</v>
      </c>
      <c r="R146" s="312">
        <v>100</v>
      </c>
      <c r="S146" s="312">
        <v>2.1000000000000001</v>
      </c>
      <c r="T146" s="312" t="s">
        <v>22</v>
      </c>
      <c r="U146" s="312" t="s">
        <v>22</v>
      </c>
      <c r="V146" s="312" t="s">
        <v>24</v>
      </c>
      <c r="W146" s="312"/>
    </row>
    <row r="147" spans="1:23" s="347" customFormat="1" ht="38.25">
      <c r="A147" s="309" t="s">
        <v>1741</v>
      </c>
      <c r="B147" s="308" t="s">
        <v>2011</v>
      </c>
      <c r="C147" s="311" t="s">
        <v>585</v>
      </c>
      <c r="D147" s="308" t="s">
        <v>2012</v>
      </c>
      <c r="E147" s="310">
        <v>44834</v>
      </c>
      <c r="F147" s="310">
        <v>44896</v>
      </c>
      <c r="G147" s="350">
        <v>44896</v>
      </c>
      <c r="H147" s="363"/>
      <c r="I147" s="353">
        <v>13223812</v>
      </c>
      <c r="J147" s="355"/>
      <c r="K147" s="356" t="s">
        <v>210</v>
      </c>
      <c r="L147" s="312">
        <v>100</v>
      </c>
      <c r="M147" s="359">
        <v>138</v>
      </c>
      <c r="N147" s="398" t="s">
        <v>22</v>
      </c>
      <c r="O147" s="312">
        <v>3.8500000000000001</v>
      </c>
      <c r="P147" s="360" t="s">
        <v>1285</v>
      </c>
      <c r="Q147" s="397" t="s">
        <v>978</v>
      </c>
      <c r="R147" s="360" t="s">
        <v>27</v>
      </c>
      <c r="S147" s="397">
        <v>3.8500000000000001</v>
      </c>
      <c r="T147" s="398" t="s">
        <v>22</v>
      </c>
      <c r="U147" s="398" t="s">
        <v>22</v>
      </c>
      <c r="V147" s="360" t="s">
        <v>24</v>
      </c>
      <c r="W147" s="411"/>
    </row>
    <row r="148" spans="1:23" s="347" customFormat="1" ht="38.25">
      <c r="A148" s="309" t="s">
        <v>1286</v>
      </c>
      <c r="B148" s="308" t="s">
        <v>1287</v>
      </c>
      <c r="C148" s="311" t="s">
        <v>1288</v>
      </c>
      <c r="D148" s="312" t="s">
        <v>1289</v>
      </c>
      <c r="E148" s="310">
        <v>44874</v>
      </c>
      <c r="F148" s="310">
        <v>44946</v>
      </c>
      <c r="G148" s="350">
        <v>44946</v>
      </c>
      <c r="H148" s="363"/>
      <c r="I148" s="353">
        <v>4973307</v>
      </c>
      <c r="J148" s="355"/>
      <c r="K148" s="356" t="s">
        <v>210</v>
      </c>
      <c r="L148" s="357">
        <v>100</v>
      </c>
      <c r="M148" s="359">
        <v>138</v>
      </c>
      <c r="N148" s="398" t="s">
        <v>22</v>
      </c>
      <c r="O148" s="312">
        <v>3.6000000000000001</v>
      </c>
      <c r="P148" s="360" t="s">
        <v>1293</v>
      </c>
      <c r="Q148" s="397" t="s">
        <v>85</v>
      </c>
      <c r="R148" s="360" t="s">
        <v>27</v>
      </c>
      <c r="S148" s="397">
        <v>3.6000000000000001</v>
      </c>
      <c r="T148" s="398" t="s">
        <v>22</v>
      </c>
      <c r="U148" s="398" t="s">
        <v>22</v>
      </c>
      <c r="V148" s="360" t="s">
        <v>24</v>
      </c>
      <c r="W148" s="411"/>
    </row>
    <row r="149" spans="1:23" s="347" customFormat="1" ht="38.25">
      <c r="A149" s="309" t="s">
        <v>1290</v>
      </c>
      <c r="B149" s="312" t="s">
        <v>1291</v>
      </c>
      <c r="C149" s="317" t="s">
        <v>188</v>
      </c>
      <c r="D149" s="317" t="s">
        <v>1292</v>
      </c>
      <c r="E149" s="310">
        <v>44810</v>
      </c>
      <c r="F149" s="310">
        <v>44905</v>
      </c>
      <c r="G149" s="350">
        <v>44905</v>
      </c>
      <c r="H149" s="363"/>
      <c r="I149" s="353">
        <v>3604361</v>
      </c>
      <c r="J149" s="355"/>
      <c r="K149" s="356" t="s">
        <v>210</v>
      </c>
      <c r="L149" s="312">
        <v>100</v>
      </c>
      <c r="M149" s="312">
        <v>138</v>
      </c>
      <c r="N149" s="312" t="s">
        <v>22</v>
      </c>
      <c r="O149" s="312">
        <v>2.6000000000000001</v>
      </c>
      <c r="P149" s="312" t="s">
        <v>1293</v>
      </c>
      <c r="Q149" s="312" t="s">
        <v>85</v>
      </c>
      <c r="R149" s="312" t="s">
        <v>27</v>
      </c>
      <c r="S149" s="312">
        <v>2.6000000000000001</v>
      </c>
      <c r="T149" s="312" t="s">
        <v>22</v>
      </c>
      <c r="U149" s="312" t="s">
        <v>22</v>
      </c>
      <c r="V149" s="312" t="s">
        <v>24</v>
      </c>
      <c r="W149" s="411"/>
    </row>
    <row r="150" spans="1:23" s="409" customFormat="1" ht="38.25">
      <c r="A150" s="309" t="s">
        <v>1294</v>
      </c>
      <c r="B150" s="308" t="s">
        <v>1295</v>
      </c>
      <c r="C150" s="311" t="s">
        <v>188</v>
      </c>
      <c r="D150" s="312" t="s">
        <v>1296</v>
      </c>
      <c r="E150" s="310">
        <v>44823</v>
      </c>
      <c r="F150" s="310">
        <v>44875</v>
      </c>
      <c r="G150" s="310">
        <v>44875</v>
      </c>
      <c r="H150" s="363"/>
      <c r="I150" s="353">
        <v>757645</v>
      </c>
      <c r="J150" s="355"/>
      <c r="K150" s="356" t="s">
        <v>210</v>
      </c>
      <c r="L150" s="357">
        <v>100</v>
      </c>
      <c r="M150" s="312">
        <v>138</v>
      </c>
      <c r="N150" s="312" t="s">
        <v>22</v>
      </c>
      <c r="O150" s="312">
        <v>2.6000000000000001</v>
      </c>
      <c r="P150" s="312" t="s">
        <v>22</v>
      </c>
      <c r="Q150" s="312" t="s">
        <v>2333</v>
      </c>
      <c r="R150" s="312" t="s">
        <v>27</v>
      </c>
      <c r="S150" s="312">
        <v>2.6000000000000001</v>
      </c>
      <c r="T150" s="312" t="s">
        <v>22</v>
      </c>
      <c r="U150" s="312" t="s">
        <v>22</v>
      </c>
      <c r="V150" s="312" t="s">
        <v>24</v>
      </c>
      <c r="W150" s="411"/>
    </row>
    <row r="151" spans="1:23" s="409" customFormat="1" ht="25.5">
      <c r="A151" s="311" t="s">
        <v>1297</v>
      </c>
      <c r="B151" s="312" t="s">
        <v>1372</v>
      </c>
      <c r="C151" s="317" t="s">
        <v>1298</v>
      </c>
      <c r="D151" s="317" t="s">
        <v>1373</v>
      </c>
      <c r="E151" s="319">
        <v>45014</v>
      </c>
      <c r="F151" s="326">
        <v>45034</v>
      </c>
      <c r="G151" s="348">
        <v>45034</v>
      </c>
      <c r="H151" s="408"/>
      <c r="I151" s="353">
        <v>1163236</v>
      </c>
      <c r="J151" s="355"/>
      <c r="K151" s="356" t="s">
        <v>210</v>
      </c>
      <c r="L151" s="368">
        <v>100</v>
      </c>
      <c r="M151" s="359">
        <v>138</v>
      </c>
      <c r="N151" s="312" t="s">
        <v>22</v>
      </c>
      <c r="O151" s="312">
        <v>0.31</v>
      </c>
      <c r="P151" s="360" t="s">
        <v>294</v>
      </c>
      <c r="Q151" s="312" t="s">
        <v>85</v>
      </c>
      <c r="R151" s="312">
        <v>100</v>
      </c>
      <c r="S151" s="312">
        <v>0.25</v>
      </c>
      <c r="T151" s="312">
        <v>195</v>
      </c>
      <c r="U151" s="312">
        <v>0.059999999999999998</v>
      </c>
      <c r="V151" s="312" t="s">
        <v>38</v>
      </c>
      <c r="W151" s="312"/>
    </row>
    <row r="152" spans="1:23" s="409" customFormat="1" ht="25.5">
      <c r="A152" s="311" t="s">
        <v>1299</v>
      </c>
      <c r="B152" s="312" t="s">
        <v>1300</v>
      </c>
      <c r="C152" s="317" t="s">
        <v>624</v>
      </c>
      <c r="D152" s="317" t="s">
        <v>1374</v>
      </c>
      <c r="E152" s="326">
        <v>44854</v>
      </c>
      <c r="F152" s="326">
        <v>44900</v>
      </c>
      <c r="G152" s="348">
        <v>44900</v>
      </c>
      <c r="H152" s="408"/>
      <c r="I152" s="353">
        <v>1426002</v>
      </c>
      <c r="J152" s="355"/>
      <c r="K152" s="356" t="s">
        <v>210</v>
      </c>
      <c r="L152" s="312">
        <v>100</v>
      </c>
      <c r="M152" s="312">
        <v>138</v>
      </c>
      <c r="N152" s="312" t="s">
        <v>22</v>
      </c>
      <c r="O152" s="312">
        <v>0.26000000000000001</v>
      </c>
      <c r="P152" s="360" t="s">
        <v>294</v>
      </c>
      <c r="Q152" s="312" t="s">
        <v>85</v>
      </c>
      <c r="R152" s="312">
        <v>190</v>
      </c>
      <c r="S152" s="312">
        <v>0.20000000000000001</v>
      </c>
      <c r="T152" s="312">
        <v>180</v>
      </c>
      <c r="U152" s="312">
        <v>0.059999999999999998</v>
      </c>
      <c r="V152" s="312" t="s">
        <v>38</v>
      </c>
      <c r="W152" s="312"/>
    </row>
    <row r="153" spans="1:23" s="409" customFormat="1" ht="38.25">
      <c r="A153" s="311" t="s">
        <v>1301</v>
      </c>
      <c r="B153" s="312" t="s">
        <v>1302</v>
      </c>
      <c r="C153" s="317" t="s">
        <v>81</v>
      </c>
      <c r="D153" s="317" t="s">
        <v>1303</v>
      </c>
      <c r="E153" s="326">
        <v>44833</v>
      </c>
      <c r="F153" s="326">
        <v>44908</v>
      </c>
      <c r="G153" s="348">
        <v>44908</v>
      </c>
      <c r="H153" s="408"/>
      <c r="I153" s="353">
        <v>2121374</v>
      </c>
      <c r="J153" s="355"/>
      <c r="K153" s="356" t="s">
        <v>210</v>
      </c>
      <c r="L153" s="312">
        <v>100</v>
      </c>
      <c r="M153" s="312">
        <v>138</v>
      </c>
      <c r="N153" s="312" t="s">
        <v>22</v>
      </c>
      <c r="O153" s="312">
        <v>0.16</v>
      </c>
      <c r="P153" s="360" t="s">
        <v>296</v>
      </c>
      <c r="Q153" s="312" t="s">
        <v>85</v>
      </c>
      <c r="R153" s="312">
        <v>100</v>
      </c>
      <c r="S153" s="312">
        <v>0.059999999999999998</v>
      </c>
      <c r="T153" s="312">
        <v>340</v>
      </c>
      <c r="U153" s="312">
        <v>0.02</v>
      </c>
      <c r="V153" s="312" t="s">
        <v>38</v>
      </c>
      <c r="W153" s="312"/>
    </row>
    <row r="154" spans="1:23" s="347" customFormat="1" ht="25.5">
      <c r="A154" s="311" t="s">
        <v>1304</v>
      </c>
      <c r="B154" s="312" t="s">
        <v>1305</v>
      </c>
      <c r="C154" s="317" t="s">
        <v>808</v>
      </c>
      <c r="D154" s="317" t="s">
        <v>1306</v>
      </c>
      <c r="E154" s="319">
        <v>44859</v>
      </c>
      <c r="F154" s="425">
        <v>44916</v>
      </c>
      <c r="G154" s="479">
        <v>44916</v>
      </c>
      <c r="H154" s="408"/>
      <c r="I154" s="353">
        <v>1656164</v>
      </c>
      <c r="J154" s="355"/>
      <c r="K154" s="356" t="s">
        <v>210</v>
      </c>
      <c r="L154" s="399">
        <v>100</v>
      </c>
      <c r="M154" s="312">
        <v>138</v>
      </c>
      <c r="N154" s="312" t="s">
        <v>22</v>
      </c>
      <c r="O154" s="312">
        <v>0.14000000000000001</v>
      </c>
      <c r="P154" s="312" t="s">
        <v>294</v>
      </c>
      <c r="Q154" s="312" t="s">
        <v>85</v>
      </c>
      <c r="R154" s="312">
        <v>100</v>
      </c>
      <c r="S154" s="312">
        <v>0.01</v>
      </c>
      <c r="T154" s="312">
        <v>180</v>
      </c>
      <c r="U154" s="312">
        <v>0.040000000000000001</v>
      </c>
      <c r="V154" s="312" t="s">
        <v>38</v>
      </c>
      <c r="W154" s="312"/>
    </row>
    <row r="155" spans="1:23" s="409" customFormat="1" ht="25.5">
      <c r="A155" s="313" t="s">
        <v>1307</v>
      </c>
      <c r="B155" s="313" t="s">
        <v>2945</v>
      </c>
      <c r="C155" s="313" t="s">
        <v>1000</v>
      </c>
      <c r="D155" s="313" t="s">
        <v>1308</v>
      </c>
      <c r="E155" s="342">
        <v>44778</v>
      </c>
      <c r="F155" s="310">
        <v>45047</v>
      </c>
      <c r="G155" s="379">
        <v>45047</v>
      </c>
      <c r="H155" s="313"/>
      <c r="I155" s="353">
        <v>729841</v>
      </c>
      <c r="J155" s="355"/>
      <c r="K155" s="356" t="s">
        <v>210</v>
      </c>
      <c r="L155" s="399">
        <v>100</v>
      </c>
      <c r="M155" s="394">
        <v>138</v>
      </c>
      <c r="N155" s="394" t="s">
        <v>22</v>
      </c>
      <c r="O155" s="394">
        <v>0.14999999999999999</v>
      </c>
      <c r="P155" s="394" t="s">
        <v>3353</v>
      </c>
      <c r="Q155" s="394" t="s">
        <v>79</v>
      </c>
      <c r="R155" s="394">
        <v>40</v>
      </c>
      <c r="S155" s="394">
        <v>0.10000000000000001</v>
      </c>
      <c r="T155" s="394">
        <v>70</v>
      </c>
      <c r="U155" s="394">
        <v>0.050000000000000003</v>
      </c>
      <c r="V155" s="394" t="s">
        <v>38</v>
      </c>
      <c r="W155" s="396"/>
    </row>
    <row r="156" spans="1:23" s="409" customFormat="1" ht="63.75">
      <c r="A156" s="311" t="s">
        <v>1309</v>
      </c>
      <c r="B156" s="312" t="s">
        <v>1310</v>
      </c>
      <c r="C156" s="317" t="s">
        <v>185</v>
      </c>
      <c r="D156" s="317" t="s">
        <v>1311</v>
      </c>
      <c r="E156" s="319">
        <v>44839</v>
      </c>
      <c r="F156" s="326">
        <v>45072</v>
      </c>
      <c r="G156" s="379">
        <v>45072</v>
      </c>
      <c r="H156" s="408"/>
      <c r="I156" s="353">
        <v>8987319</v>
      </c>
      <c r="J156" s="355"/>
      <c r="K156" s="356" t="s">
        <v>210</v>
      </c>
      <c r="L156" s="399">
        <v>100</v>
      </c>
      <c r="M156" s="312">
        <v>138</v>
      </c>
      <c r="N156" s="312" t="s">
        <v>22</v>
      </c>
      <c r="O156" s="312">
        <v>5.0999999999999996</v>
      </c>
      <c r="P156" s="312" t="s">
        <v>294</v>
      </c>
      <c r="Q156" s="312" t="s">
        <v>85</v>
      </c>
      <c r="R156" s="312" t="s">
        <v>27</v>
      </c>
      <c r="S156" s="312">
        <v>5.0999999999999996</v>
      </c>
      <c r="T156" s="312" t="s">
        <v>22</v>
      </c>
      <c r="U156" s="312" t="s">
        <v>22</v>
      </c>
      <c r="V156" s="312" t="s">
        <v>24</v>
      </c>
      <c r="W156" s="312"/>
    </row>
    <row r="157" spans="1:23" s="409" customFormat="1" ht="38.25">
      <c r="A157" s="311" t="s">
        <v>1312</v>
      </c>
      <c r="B157" s="312" t="s">
        <v>1313</v>
      </c>
      <c r="C157" s="317" t="s">
        <v>185</v>
      </c>
      <c r="D157" s="317" t="s">
        <v>1314</v>
      </c>
      <c r="E157" s="326">
        <v>44902</v>
      </c>
      <c r="F157" s="326">
        <v>45072</v>
      </c>
      <c r="G157" s="350">
        <v>45072</v>
      </c>
      <c r="H157" s="408"/>
      <c r="I157" s="353">
        <v>8454264</v>
      </c>
      <c r="J157" s="355"/>
      <c r="K157" s="356" t="s">
        <v>210</v>
      </c>
      <c r="L157" s="357">
        <v>100</v>
      </c>
      <c r="M157" s="312">
        <v>138</v>
      </c>
      <c r="N157" s="312" t="s">
        <v>22</v>
      </c>
      <c r="O157" s="312">
        <v>4</v>
      </c>
      <c r="P157" s="312" t="s">
        <v>294</v>
      </c>
      <c r="Q157" s="312" t="s">
        <v>1599</v>
      </c>
      <c r="R157" s="312" t="s">
        <v>27</v>
      </c>
      <c r="S157" s="312">
        <v>4</v>
      </c>
      <c r="T157" s="312" t="s">
        <v>22</v>
      </c>
      <c r="U157" s="312" t="s">
        <v>22</v>
      </c>
      <c r="V157" s="312" t="s">
        <v>24</v>
      </c>
      <c r="W157" s="312"/>
    </row>
    <row r="158" spans="1:23" s="347" customFormat="1" ht="38.25">
      <c r="A158" s="311" t="s">
        <v>1315</v>
      </c>
      <c r="B158" s="312" t="s">
        <v>2855</v>
      </c>
      <c r="C158" s="317" t="s">
        <v>1384</v>
      </c>
      <c r="D158" s="317" t="s">
        <v>2856</v>
      </c>
      <c r="E158" s="326">
        <v>44830</v>
      </c>
      <c r="F158" s="326">
        <v>44896</v>
      </c>
      <c r="G158" s="348">
        <v>44896</v>
      </c>
      <c r="H158" s="408"/>
      <c r="I158" s="353">
        <v>2116406</v>
      </c>
      <c r="J158" s="355"/>
      <c r="K158" s="356" t="s">
        <v>210</v>
      </c>
      <c r="L158" s="312">
        <v>100</v>
      </c>
      <c r="M158" s="312">
        <v>138</v>
      </c>
      <c r="N158" s="312" t="s">
        <v>22</v>
      </c>
      <c r="O158" s="312">
        <v>0.81000000000000005</v>
      </c>
      <c r="P158" s="312" t="s">
        <v>296</v>
      </c>
      <c r="Q158" s="312" t="s">
        <v>1601</v>
      </c>
      <c r="R158" s="312">
        <v>100</v>
      </c>
      <c r="S158" s="312">
        <v>0.5</v>
      </c>
      <c r="T158" s="312" t="s">
        <v>27</v>
      </c>
      <c r="U158" s="312">
        <v>0.34000000000000002</v>
      </c>
      <c r="V158" s="312" t="s">
        <v>38</v>
      </c>
      <c r="W158" s="312"/>
    </row>
    <row r="159" spans="1:23" s="347" customFormat="1" ht="38.25">
      <c r="A159" s="311" t="s">
        <v>1520</v>
      </c>
      <c r="B159" s="312" t="s">
        <v>1316</v>
      </c>
      <c r="C159" s="312" t="s">
        <v>616</v>
      </c>
      <c r="D159" s="312" t="s">
        <v>1317</v>
      </c>
      <c r="E159" s="319">
        <v>44851</v>
      </c>
      <c r="F159" s="319">
        <v>44926</v>
      </c>
      <c r="G159" s="319">
        <v>44926</v>
      </c>
      <c r="H159" s="355"/>
      <c r="I159" s="353">
        <v>3647064</v>
      </c>
      <c r="J159" s="355"/>
      <c r="K159" s="356" t="s">
        <v>210</v>
      </c>
      <c r="L159" s="312">
        <v>100</v>
      </c>
      <c r="M159" s="313">
        <v>69</v>
      </c>
      <c r="N159" s="312">
        <v>138</v>
      </c>
      <c r="O159" s="312">
        <v>1.3500000000000001</v>
      </c>
      <c r="P159" s="360" t="s">
        <v>294</v>
      </c>
      <c r="Q159" s="312" t="s">
        <v>85</v>
      </c>
      <c r="R159" s="312" t="s">
        <v>27</v>
      </c>
      <c r="S159" s="312">
        <v>1.3500000000000001</v>
      </c>
      <c r="T159" s="312" t="s">
        <v>22</v>
      </c>
      <c r="U159" s="312" t="s">
        <v>22</v>
      </c>
      <c r="V159" s="312" t="s">
        <v>38</v>
      </c>
      <c r="W159" s="391"/>
    </row>
    <row r="160" spans="1:23" s="409" customFormat="1" ht="38.25">
      <c r="A160" s="311" t="s">
        <v>1521</v>
      </c>
      <c r="B160" s="312" t="s">
        <v>1318</v>
      </c>
      <c r="C160" s="317" t="s">
        <v>665</v>
      </c>
      <c r="D160" s="317" t="s">
        <v>1319</v>
      </c>
      <c r="E160" s="425">
        <v>44839</v>
      </c>
      <c r="F160" s="326">
        <v>44866</v>
      </c>
      <c r="G160" s="348">
        <v>44866</v>
      </c>
      <c r="H160" s="408"/>
      <c r="I160" s="353">
        <v>1194221</v>
      </c>
      <c r="J160" s="355"/>
      <c r="K160" s="356" t="s">
        <v>210</v>
      </c>
      <c r="L160" s="312">
        <v>100</v>
      </c>
      <c r="M160" s="312">
        <v>138</v>
      </c>
      <c r="N160" s="312" t="s">
        <v>22</v>
      </c>
      <c r="O160" s="312">
        <v>0.25</v>
      </c>
      <c r="P160" s="312" t="s">
        <v>296</v>
      </c>
      <c r="Q160" s="312" t="s">
        <v>85</v>
      </c>
      <c r="R160" s="312">
        <v>100</v>
      </c>
      <c r="S160" s="312">
        <v>0.25</v>
      </c>
      <c r="T160" s="312" t="s">
        <v>22</v>
      </c>
      <c r="U160" s="312" t="s">
        <v>22</v>
      </c>
      <c r="V160" s="312" t="s">
        <v>38</v>
      </c>
      <c r="W160" s="312"/>
    </row>
    <row r="161" spans="1:23" s="409" customFormat="1" ht="38.25">
      <c r="A161" s="311" t="s">
        <v>1320</v>
      </c>
      <c r="B161" s="312" t="s">
        <v>1321</v>
      </c>
      <c r="C161" s="317" t="s">
        <v>145</v>
      </c>
      <c r="D161" s="317" t="s">
        <v>1278</v>
      </c>
      <c r="E161" s="310">
        <v>45111</v>
      </c>
      <c r="F161" s="326">
        <v>45214</v>
      </c>
      <c r="G161" s="348"/>
      <c r="H161" s="408"/>
      <c r="I161" s="353">
        <v>994911.20999999996</v>
      </c>
      <c r="J161" s="355"/>
      <c r="K161" s="356" t="s">
        <v>210</v>
      </c>
      <c r="L161" s="254">
        <v>99</v>
      </c>
      <c r="M161" s="312">
        <v>138</v>
      </c>
      <c r="N161" s="312" t="s">
        <v>22</v>
      </c>
      <c r="O161" s="312">
        <v>0.20000000000000001</v>
      </c>
      <c r="P161" s="312" t="s">
        <v>294</v>
      </c>
      <c r="Q161" s="312" t="s">
        <v>85</v>
      </c>
      <c r="R161" s="312">
        <v>80</v>
      </c>
      <c r="S161" s="312">
        <v>0.20000000000000001</v>
      </c>
      <c r="T161" s="312" t="s">
        <v>22</v>
      </c>
      <c r="U161" s="312" t="s">
        <v>22</v>
      </c>
      <c r="V161" s="312" t="s">
        <v>24</v>
      </c>
      <c r="W161" s="312"/>
    </row>
    <row r="162" spans="1:23" s="409" customFormat="1" ht="38.25">
      <c r="A162" s="311" t="s">
        <v>1322</v>
      </c>
      <c r="B162" s="308" t="s">
        <v>2203</v>
      </c>
      <c r="C162" s="317" t="s">
        <v>1277</v>
      </c>
      <c r="D162" s="317" t="s">
        <v>1278</v>
      </c>
      <c r="E162" s="319">
        <v>45082</v>
      </c>
      <c r="F162" s="326">
        <v>45214</v>
      </c>
      <c r="G162" s="348"/>
      <c r="H162" s="408"/>
      <c r="I162" s="353">
        <v>931322.68999999994</v>
      </c>
      <c r="J162" s="355"/>
      <c r="K162" s="356" t="s">
        <v>210</v>
      </c>
      <c r="L162" s="254">
        <v>34</v>
      </c>
      <c r="M162" s="312">
        <v>138</v>
      </c>
      <c r="N162" s="312" t="s">
        <v>22</v>
      </c>
      <c r="O162" s="312">
        <v>0.20000000000000001</v>
      </c>
      <c r="P162" s="312" t="s">
        <v>294</v>
      </c>
      <c r="Q162" s="312" t="s">
        <v>85</v>
      </c>
      <c r="R162" s="312">
        <v>80</v>
      </c>
      <c r="S162" s="312">
        <v>0.20000000000000001</v>
      </c>
      <c r="T162" s="312" t="s">
        <v>22</v>
      </c>
      <c r="U162" s="312" t="s">
        <v>22</v>
      </c>
      <c r="V162" s="312" t="s">
        <v>24</v>
      </c>
      <c r="W162" s="312"/>
    </row>
    <row r="163" spans="1:23" s="409" customFormat="1" ht="25.5">
      <c r="A163" s="311" t="s">
        <v>1323</v>
      </c>
      <c r="B163" s="312" t="s">
        <v>1324</v>
      </c>
      <c r="C163" s="317" t="s">
        <v>1277</v>
      </c>
      <c r="D163" s="317" t="s">
        <v>1278</v>
      </c>
      <c r="E163" s="319">
        <v>45084</v>
      </c>
      <c r="F163" s="326">
        <v>45214</v>
      </c>
      <c r="G163" s="348"/>
      <c r="H163" s="408"/>
      <c r="I163" s="353">
        <v>775379.88</v>
      </c>
      <c r="J163" s="355"/>
      <c r="K163" s="356" t="s">
        <v>210</v>
      </c>
      <c r="L163" s="254">
        <v>67</v>
      </c>
      <c r="M163" s="312">
        <v>138</v>
      </c>
      <c r="N163" s="312" t="s">
        <v>22</v>
      </c>
      <c r="O163" s="312">
        <v>0.40000000000000002</v>
      </c>
      <c r="P163" s="312" t="s">
        <v>294</v>
      </c>
      <c r="Q163" s="312" t="s">
        <v>85</v>
      </c>
      <c r="R163" s="312">
        <v>80</v>
      </c>
      <c r="S163" s="312">
        <v>0.20000000000000001</v>
      </c>
      <c r="T163" s="312" t="s">
        <v>22</v>
      </c>
      <c r="U163" s="312" t="s">
        <v>22</v>
      </c>
      <c r="V163" s="312" t="s">
        <v>24</v>
      </c>
      <c r="W163" s="312"/>
    </row>
    <row r="164" spans="1:23" s="347" customFormat="1" ht="25.5">
      <c r="A164" s="311" t="s">
        <v>1325</v>
      </c>
      <c r="B164" s="312" t="s">
        <v>1326</v>
      </c>
      <c r="C164" s="317" t="s">
        <v>145</v>
      </c>
      <c r="D164" s="317" t="s">
        <v>1278</v>
      </c>
      <c r="E164" s="319">
        <v>45085</v>
      </c>
      <c r="F164" s="326">
        <v>45214</v>
      </c>
      <c r="G164" s="348"/>
      <c r="H164" s="408"/>
      <c r="I164" s="353">
        <v>954515.46999999997</v>
      </c>
      <c r="J164" s="355"/>
      <c r="K164" s="356" t="s">
        <v>210</v>
      </c>
      <c r="L164" s="254">
        <v>34</v>
      </c>
      <c r="M164" s="312">
        <v>138</v>
      </c>
      <c r="N164" s="312" t="s">
        <v>22</v>
      </c>
      <c r="O164" s="312">
        <v>0.20000000000000001</v>
      </c>
      <c r="P164" s="312" t="s">
        <v>294</v>
      </c>
      <c r="Q164" s="312" t="s">
        <v>85</v>
      </c>
      <c r="R164" s="312">
        <v>80</v>
      </c>
      <c r="S164" s="312">
        <v>0.20000000000000001</v>
      </c>
      <c r="T164" s="312" t="s">
        <v>22</v>
      </c>
      <c r="U164" s="312" t="s">
        <v>22</v>
      </c>
      <c r="V164" s="312" t="s">
        <v>31</v>
      </c>
      <c r="W164" s="312"/>
    </row>
    <row r="165" spans="1:4094" s="409" customFormat="1" ht="38.25">
      <c r="A165" s="311" t="s">
        <v>1522</v>
      </c>
      <c r="B165" s="308" t="s">
        <v>1375</v>
      </c>
      <c r="C165" s="308" t="s">
        <v>145</v>
      </c>
      <c r="D165" s="308" t="s">
        <v>595</v>
      </c>
      <c r="E165" s="310">
        <v>44815</v>
      </c>
      <c r="F165" s="319">
        <v>45072</v>
      </c>
      <c r="G165" s="350">
        <v>45072</v>
      </c>
      <c r="H165" s="355"/>
      <c r="I165" s="353">
        <v>9173498</v>
      </c>
      <c r="J165" s="355"/>
      <c r="K165" s="356" t="s">
        <v>210</v>
      </c>
      <c r="L165" s="312">
        <v>100</v>
      </c>
      <c r="M165" s="308">
        <v>69</v>
      </c>
      <c r="N165" s="308">
        <v>138</v>
      </c>
      <c r="O165" s="308">
        <v>3.7999999999999998</v>
      </c>
      <c r="P165" s="308" t="s">
        <v>294</v>
      </c>
      <c r="Q165" s="308" t="s">
        <v>85</v>
      </c>
      <c r="R165" s="308">
        <v>70</v>
      </c>
      <c r="S165" s="308">
        <v>3.7999999999999998</v>
      </c>
      <c r="T165" s="312" t="s">
        <v>22</v>
      </c>
      <c r="U165" s="308" t="s">
        <v>22</v>
      </c>
      <c r="V165" s="308" t="s">
        <v>24</v>
      </c>
      <c r="W165" s="412"/>
      <c r="X165" s="347"/>
      <c r="Y165" s="347"/>
      <c r="Z165" s="347"/>
      <c r="AA165" s="347"/>
      <c r="AB165" s="347"/>
      <c r="AC165" s="347"/>
      <c r="AD165" s="347"/>
      <c r="AE165" s="347"/>
      <c r="AF165" s="347"/>
      <c r="AG165" s="347"/>
      <c r="AH165" s="347"/>
      <c r="AI165" s="347"/>
      <c r="AJ165" s="347"/>
      <c r="AK165" s="347"/>
      <c r="AL165" s="347"/>
      <c r="AM165" s="347"/>
      <c r="AN165" s="347"/>
      <c r="AO165" s="347"/>
      <c r="AP165" s="347"/>
      <c r="AQ165" s="347"/>
      <c r="AR165" s="347"/>
      <c r="AS165" s="347"/>
      <c r="AT165" s="347"/>
      <c r="AU165" s="347"/>
      <c r="AV165" s="347"/>
      <c r="AW165" s="347"/>
      <c r="AX165" s="347"/>
      <c r="AY165" s="347"/>
      <c r="AZ165" s="347"/>
      <c r="BA165" s="347"/>
      <c r="BB165" s="347"/>
      <c r="BC165" s="347"/>
      <c r="BD165" s="347"/>
      <c r="BE165" s="347"/>
      <c r="BF165" s="347"/>
      <c r="BG165" s="347"/>
      <c r="BH165" s="347"/>
      <c r="BI165" s="347"/>
      <c r="BJ165" s="347"/>
      <c r="BK165" s="347"/>
      <c r="BL165" s="347"/>
      <c r="BM165" s="347"/>
      <c r="BN165" s="347"/>
      <c r="BO165" s="347"/>
      <c r="BP165" s="347"/>
      <c r="BQ165" s="347"/>
      <c r="BR165" s="347"/>
      <c r="BS165" s="347"/>
      <c r="BT165" s="347"/>
      <c r="BU165" s="347"/>
      <c r="BV165" s="347"/>
      <c r="BW165" s="347"/>
      <c r="BX165" s="347"/>
      <c r="BY165" s="347"/>
      <c r="BZ165" s="347"/>
      <c r="CA165" s="347"/>
      <c r="CB165" s="347"/>
      <c r="CC165" s="347"/>
      <c r="CD165" s="347"/>
      <c r="CE165" s="347"/>
      <c r="CF165" s="347"/>
      <c r="CG165" s="347"/>
      <c r="CH165" s="347"/>
      <c r="CI165" s="347"/>
      <c r="CJ165" s="347"/>
      <c r="CK165" s="347"/>
      <c r="CL165" s="347"/>
      <c r="CM165" s="347"/>
      <c r="CN165" s="347"/>
      <c r="CO165" s="347"/>
      <c r="CP165" s="347"/>
      <c r="CQ165" s="347"/>
      <c r="CR165" s="347"/>
      <c r="CS165" s="347"/>
      <c r="CT165" s="347"/>
      <c r="CU165" s="347"/>
      <c r="CV165" s="347"/>
      <c r="CW165" s="347"/>
      <c r="CX165" s="347"/>
      <c r="CY165" s="347"/>
      <c r="CZ165" s="347"/>
      <c r="DA165" s="347"/>
      <c r="DB165" s="347"/>
      <c r="DC165" s="347"/>
      <c r="DD165" s="347"/>
      <c r="DE165" s="347"/>
      <c r="DF165" s="347"/>
      <c r="DG165" s="347"/>
      <c r="DH165" s="347"/>
      <c r="DI165" s="347"/>
      <c r="DJ165" s="347"/>
      <c r="DK165" s="347"/>
      <c r="DL165" s="347"/>
      <c r="DM165" s="347"/>
      <c r="DN165" s="347"/>
      <c r="DO165" s="347"/>
      <c r="DP165" s="347"/>
      <c r="DQ165" s="347"/>
      <c r="DR165" s="347"/>
      <c r="DS165" s="347"/>
      <c r="DT165" s="347"/>
      <c r="DU165" s="347"/>
      <c r="DV165" s="347"/>
      <c r="DW165" s="347"/>
      <c r="DX165" s="347"/>
      <c r="DY165" s="347"/>
      <c r="DZ165" s="347"/>
      <c r="EA165" s="347"/>
      <c r="EB165" s="347"/>
      <c r="EC165" s="347"/>
      <c r="ED165" s="347"/>
      <c r="EE165" s="347"/>
      <c r="EF165" s="347"/>
      <c r="EG165" s="347"/>
      <c r="EH165" s="347"/>
      <c r="EI165" s="347"/>
      <c r="EJ165" s="347"/>
      <c r="EK165" s="347"/>
      <c r="EL165" s="347"/>
      <c r="EM165" s="347"/>
      <c r="EN165" s="347"/>
      <c r="EO165" s="347"/>
      <c r="EP165" s="347"/>
      <c r="EQ165" s="347"/>
      <c r="ER165" s="347"/>
      <c r="ES165" s="347"/>
      <c r="ET165" s="347"/>
      <c r="EU165" s="347"/>
      <c r="EV165" s="347"/>
      <c r="EW165" s="347"/>
      <c r="EX165" s="347"/>
      <c r="EY165" s="347"/>
      <c r="EZ165" s="347"/>
      <c r="FA165" s="347"/>
      <c r="FB165" s="347"/>
      <c r="FC165" s="347"/>
      <c r="FD165" s="347"/>
      <c r="FE165" s="347"/>
      <c r="FF165" s="347"/>
      <c r="FG165" s="347"/>
      <c r="FH165" s="347"/>
      <c r="FI165" s="347"/>
      <c r="FJ165" s="347"/>
      <c r="FK165" s="347"/>
      <c r="FL165" s="347"/>
      <c r="FM165" s="347"/>
      <c r="FN165" s="347"/>
      <c r="FO165" s="347"/>
      <c r="FP165" s="347"/>
      <c r="FQ165" s="347"/>
      <c r="FR165" s="347"/>
      <c r="FS165" s="347"/>
      <c r="FT165" s="347"/>
      <c r="FU165" s="347"/>
      <c r="FV165" s="347"/>
      <c r="FW165" s="347"/>
      <c r="FX165" s="347"/>
      <c r="FY165" s="347"/>
      <c r="FZ165" s="347"/>
      <c r="GA165" s="347"/>
      <c r="GB165" s="347"/>
      <c r="GC165" s="347"/>
      <c r="GD165" s="347"/>
      <c r="GE165" s="347"/>
      <c r="GF165" s="347"/>
      <c r="GG165" s="347"/>
      <c r="GH165" s="347"/>
      <c r="GI165" s="347"/>
      <c r="GJ165" s="347"/>
      <c r="GK165" s="347"/>
      <c r="GL165" s="347"/>
      <c r="GM165" s="347"/>
      <c r="GN165" s="347"/>
      <c r="GO165" s="347"/>
      <c r="GP165" s="347"/>
      <c r="GQ165" s="347"/>
      <c r="GR165" s="347"/>
      <c r="GS165" s="347"/>
      <c r="GT165" s="347"/>
      <c r="GU165" s="347"/>
      <c r="GV165" s="347"/>
      <c r="GW165" s="347"/>
      <c r="GX165" s="347"/>
      <c r="GY165" s="347"/>
      <c r="GZ165" s="347"/>
      <c r="HA165" s="347"/>
      <c r="HB165" s="347"/>
      <c r="HC165" s="347"/>
      <c r="HD165" s="347"/>
      <c r="HE165" s="347"/>
      <c r="HF165" s="347"/>
      <c r="HG165" s="347"/>
      <c r="HH165" s="347"/>
      <c r="HI165" s="347"/>
      <c r="HJ165" s="347"/>
      <c r="HK165" s="347"/>
      <c r="HL165" s="347"/>
      <c r="HM165" s="347"/>
      <c r="HN165" s="347"/>
      <c r="HO165" s="347"/>
      <c r="HP165" s="347"/>
      <c r="HQ165" s="347"/>
      <c r="HR165" s="347"/>
      <c r="HS165" s="347"/>
      <c r="HT165" s="347"/>
      <c r="HU165" s="347"/>
      <c r="HV165" s="347"/>
      <c r="HW165" s="347"/>
      <c r="HX165" s="347"/>
      <c r="HY165" s="347"/>
      <c r="HZ165" s="347"/>
      <c r="IA165" s="347"/>
      <c r="IB165" s="347"/>
      <c r="IC165" s="347"/>
      <c r="ID165" s="347"/>
      <c r="IE165" s="347"/>
      <c r="IF165" s="347"/>
      <c r="IG165" s="347"/>
      <c r="IH165" s="347"/>
      <c r="II165" s="347"/>
      <c r="IJ165" s="347"/>
      <c r="IK165" s="347"/>
      <c r="IL165" s="347"/>
      <c r="IM165" s="347"/>
      <c r="IN165" s="347"/>
      <c r="IO165" s="347"/>
      <c r="IP165" s="347"/>
      <c r="IQ165" s="347"/>
      <c r="IR165" s="347"/>
      <c r="IS165" s="347"/>
      <c r="IT165" s="347"/>
      <c r="IU165" s="347"/>
      <c r="IV165" s="347"/>
      <c r="IW165" s="347"/>
      <c r="IX165" s="347"/>
      <c r="IY165" s="347"/>
      <c r="IZ165" s="347"/>
      <c r="JA165" s="347"/>
      <c r="JB165" s="347"/>
      <c r="JC165" s="347"/>
      <c r="JD165" s="347"/>
      <c r="JE165" s="347"/>
      <c r="JF165" s="347"/>
      <c r="JG165" s="347"/>
      <c r="JH165" s="347"/>
      <c r="JI165" s="347"/>
      <c r="JJ165" s="347"/>
      <c r="JK165" s="347"/>
      <c r="JL165" s="347"/>
      <c r="JM165" s="347"/>
      <c r="JN165" s="347"/>
      <c r="JO165" s="347"/>
      <c r="JP165" s="347"/>
      <c r="JQ165" s="347"/>
      <c r="JR165" s="347"/>
      <c r="JS165" s="347"/>
      <c r="JT165" s="347"/>
      <c r="JU165" s="347"/>
      <c r="JV165" s="347"/>
      <c r="JW165" s="347"/>
      <c r="JX165" s="347"/>
      <c r="JY165" s="347"/>
      <c r="JZ165" s="347"/>
      <c r="KA165" s="347"/>
      <c r="KB165" s="347"/>
      <c r="KC165" s="347"/>
      <c r="KD165" s="347"/>
      <c r="KE165" s="347"/>
      <c r="KF165" s="347"/>
      <c r="KG165" s="347"/>
      <c r="KH165" s="347"/>
      <c r="KI165" s="347"/>
      <c r="KJ165" s="347"/>
      <c r="KK165" s="347"/>
      <c r="KL165" s="347"/>
      <c r="KM165" s="347"/>
      <c r="KN165" s="347"/>
      <c r="KO165" s="347"/>
      <c r="KP165" s="347"/>
      <c r="KQ165" s="347"/>
      <c r="KR165" s="347"/>
      <c r="KS165" s="347"/>
      <c r="KT165" s="347"/>
      <c r="KU165" s="347"/>
      <c r="KV165" s="347"/>
      <c r="KW165" s="347"/>
      <c r="KX165" s="347"/>
      <c r="KY165" s="347"/>
      <c r="KZ165" s="347"/>
      <c r="LA165" s="347"/>
      <c r="LB165" s="347"/>
      <c r="LC165" s="347"/>
      <c r="LD165" s="347"/>
      <c r="LE165" s="347"/>
      <c r="LF165" s="347"/>
      <c r="LG165" s="347"/>
      <c r="LH165" s="347"/>
      <c r="LI165" s="347"/>
      <c r="LJ165" s="347"/>
      <c r="LK165" s="347"/>
      <c r="LL165" s="347"/>
      <c r="LM165" s="347"/>
      <c r="LN165" s="347"/>
      <c r="LO165" s="347"/>
      <c r="LP165" s="347"/>
      <c r="LQ165" s="347"/>
      <c r="LR165" s="347"/>
      <c r="LS165" s="347"/>
      <c r="LT165" s="347"/>
      <c r="LU165" s="347"/>
      <c r="LV165" s="347"/>
      <c r="LW165" s="347"/>
      <c r="LX165" s="347"/>
      <c r="LY165" s="347"/>
      <c r="LZ165" s="347"/>
      <c r="MA165" s="347"/>
      <c r="MB165" s="347"/>
      <c r="MC165" s="347"/>
      <c r="MD165" s="347"/>
      <c r="ME165" s="347"/>
      <c r="MF165" s="347"/>
      <c r="MG165" s="347"/>
      <c r="MH165" s="347"/>
      <c r="MI165" s="347"/>
      <c r="MJ165" s="347"/>
      <c r="MK165" s="347"/>
      <c r="ML165" s="347"/>
      <c r="MM165" s="347"/>
      <c r="MN165" s="347"/>
      <c r="MO165" s="347"/>
      <c r="MP165" s="347"/>
      <c r="MQ165" s="347"/>
      <c r="MR165" s="347"/>
      <c r="MS165" s="347"/>
      <c r="MT165" s="347"/>
      <c r="MU165" s="347"/>
      <c r="MV165" s="347"/>
      <c r="MW165" s="347"/>
      <c r="MX165" s="347"/>
      <c r="MY165" s="347"/>
      <c r="MZ165" s="347"/>
      <c r="NA165" s="347"/>
      <c r="NB165" s="347"/>
      <c r="NC165" s="347"/>
      <c r="ND165" s="347"/>
      <c r="NE165" s="347"/>
      <c r="NF165" s="347"/>
      <c r="NG165" s="347"/>
      <c r="NH165" s="347"/>
      <c r="NI165" s="347"/>
      <c r="NJ165" s="347"/>
      <c r="NK165" s="347"/>
      <c r="NL165" s="347"/>
      <c r="NM165" s="347"/>
      <c r="NN165" s="347"/>
      <c r="NO165" s="347"/>
      <c r="NP165" s="347"/>
      <c r="NQ165" s="347"/>
      <c r="NR165" s="347"/>
      <c r="NS165" s="347"/>
      <c r="NT165" s="347"/>
      <c r="NU165" s="347"/>
      <c r="NV165" s="347"/>
      <c r="NW165" s="347"/>
      <c r="NX165" s="347"/>
      <c r="NY165" s="347"/>
      <c r="NZ165" s="347"/>
      <c r="OA165" s="347"/>
      <c r="OB165" s="347"/>
      <c r="OC165" s="347"/>
      <c r="OD165" s="347"/>
      <c r="OE165" s="347"/>
      <c r="OF165" s="347"/>
      <c r="OG165" s="347"/>
      <c r="OH165" s="347"/>
      <c r="OI165" s="347"/>
      <c r="OJ165" s="347"/>
      <c r="OK165" s="347"/>
      <c r="OL165" s="347"/>
      <c r="OM165" s="347"/>
      <c r="ON165" s="347"/>
      <c r="OO165" s="347"/>
      <c r="OP165" s="347"/>
      <c r="OQ165" s="347"/>
      <c r="OR165" s="347"/>
      <c r="OS165" s="347"/>
      <c r="OT165" s="347"/>
      <c r="OU165" s="347"/>
      <c r="OV165" s="347"/>
      <c r="OW165" s="347"/>
      <c r="OX165" s="347"/>
      <c r="OY165" s="347"/>
      <c r="OZ165" s="347"/>
      <c r="PA165" s="347"/>
      <c r="PB165" s="347"/>
      <c r="PC165" s="347"/>
      <c r="PD165" s="347"/>
      <c r="PE165" s="347"/>
      <c r="PF165" s="347"/>
      <c r="PG165" s="347"/>
      <c r="PH165" s="347"/>
      <c r="PI165" s="347"/>
      <c r="PJ165" s="347"/>
      <c r="PK165" s="347"/>
      <c r="PL165" s="347"/>
      <c r="PM165" s="347"/>
      <c r="PN165" s="347"/>
      <c r="PO165" s="347"/>
      <c r="PP165" s="347"/>
      <c r="PQ165" s="347"/>
      <c r="PR165" s="347"/>
      <c r="PS165" s="347"/>
      <c r="PT165" s="347"/>
      <c r="PU165" s="347"/>
      <c r="PV165" s="347"/>
      <c r="PW165" s="347"/>
      <c r="PX165" s="347"/>
      <c r="PY165" s="347"/>
      <c r="PZ165" s="347"/>
      <c r="QA165" s="347"/>
      <c r="QB165" s="347"/>
      <c r="QC165" s="347"/>
      <c r="QD165" s="347"/>
      <c r="QE165" s="347"/>
      <c r="QF165" s="347"/>
      <c r="QG165" s="347"/>
      <c r="QH165" s="347"/>
      <c r="QI165" s="347"/>
      <c r="QJ165" s="347"/>
      <c r="QK165" s="347"/>
      <c r="QL165" s="347"/>
      <c r="QM165" s="347"/>
      <c r="QN165" s="347"/>
      <c r="QO165" s="347"/>
      <c r="QP165" s="347"/>
      <c r="QQ165" s="347"/>
      <c r="QR165" s="347"/>
      <c r="QS165" s="347"/>
      <c r="QT165" s="347"/>
      <c r="QU165" s="347"/>
      <c r="QV165" s="347"/>
      <c r="QW165" s="347"/>
      <c r="QX165" s="347"/>
      <c r="QY165" s="347"/>
      <c r="QZ165" s="347"/>
      <c r="RA165" s="347"/>
      <c r="RB165" s="347"/>
      <c r="RC165" s="347"/>
      <c r="RD165" s="347"/>
      <c r="RE165" s="347"/>
      <c r="RF165" s="347"/>
      <c r="RG165" s="347"/>
      <c r="RH165" s="347"/>
      <c r="RI165" s="347"/>
      <c r="RJ165" s="347"/>
      <c r="RK165" s="347"/>
      <c r="RL165" s="347"/>
      <c r="RM165" s="347"/>
      <c r="RN165" s="347"/>
      <c r="RO165" s="347"/>
      <c r="RP165" s="347"/>
      <c r="RQ165" s="347"/>
      <c r="RR165" s="347"/>
      <c r="RS165" s="347"/>
      <c r="RT165" s="347"/>
      <c r="RU165" s="347"/>
      <c r="RV165" s="347"/>
      <c r="RW165" s="347"/>
      <c r="RX165" s="347"/>
      <c r="RY165" s="347"/>
      <c r="RZ165" s="347"/>
      <c r="SA165" s="347"/>
      <c r="SB165" s="347"/>
      <c r="SC165" s="347"/>
      <c r="SD165" s="347"/>
      <c r="SE165" s="347"/>
      <c r="SF165" s="347"/>
      <c r="SG165" s="347"/>
      <c r="SH165" s="347"/>
      <c r="SI165" s="347"/>
      <c r="SJ165" s="347"/>
      <c r="SK165" s="347"/>
      <c r="SL165" s="347"/>
      <c r="SM165" s="347"/>
      <c r="SN165" s="347"/>
      <c r="SO165" s="347"/>
      <c r="SP165" s="347"/>
      <c r="SQ165" s="347"/>
      <c r="SR165" s="347"/>
      <c r="SS165" s="347"/>
      <c r="ST165" s="347"/>
      <c r="SU165" s="347"/>
      <c r="SV165" s="347"/>
      <c r="SW165" s="347"/>
      <c r="SX165" s="347"/>
      <c r="SY165" s="347"/>
      <c r="SZ165" s="347"/>
      <c r="TA165" s="347"/>
      <c r="TB165" s="347"/>
      <c r="TC165" s="347"/>
      <c r="TD165" s="347"/>
      <c r="TE165" s="347"/>
      <c r="TF165" s="347"/>
      <c r="TG165" s="347"/>
      <c r="TH165" s="347"/>
      <c r="TI165" s="347"/>
      <c r="TJ165" s="347"/>
      <c r="TK165" s="347"/>
      <c r="TL165" s="347"/>
      <c r="TM165" s="347"/>
      <c r="TN165" s="347"/>
      <c r="TO165" s="347"/>
      <c r="TP165" s="347"/>
      <c r="TQ165" s="347"/>
      <c r="TR165" s="347"/>
      <c r="TS165" s="347"/>
      <c r="TT165" s="347"/>
      <c r="TU165" s="347"/>
      <c r="TV165" s="347"/>
      <c r="TW165" s="347"/>
      <c r="TX165" s="347"/>
      <c r="TY165" s="347"/>
      <c r="TZ165" s="347"/>
      <c r="UA165" s="347"/>
      <c r="UB165" s="347"/>
      <c r="UC165" s="347"/>
      <c r="UD165" s="347"/>
      <c r="UE165" s="347"/>
      <c r="UF165" s="347"/>
      <c r="UG165" s="347"/>
      <c r="UH165" s="347"/>
      <c r="UI165" s="347"/>
      <c r="UJ165" s="347"/>
      <c r="UK165" s="347"/>
      <c r="UL165" s="347"/>
      <c r="UM165" s="347"/>
      <c r="UN165" s="347"/>
      <c r="UO165" s="347"/>
      <c r="UP165" s="347"/>
      <c r="UQ165" s="347"/>
      <c r="UR165" s="347"/>
      <c r="US165" s="347"/>
      <c r="UT165" s="347"/>
      <c r="UU165" s="347"/>
      <c r="UV165" s="347"/>
      <c r="UW165" s="347"/>
      <c r="UX165" s="347"/>
      <c r="UY165" s="347"/>
      <c r="UZ165" s="347"/>
      <c r="VA165" s="347"/>
      <c r="VB165" s="347"/>
      <c r="VC165" s="347"/>
      <c r="VD165" s="347"/>
      <c r="VE165" s="347"/>
      <c r="VF165" s="347"/>
      <c r="VG165" s="347"/>
      <c r="VH165" s="347"/>
      <c r="VI165" s="347"/>
      <c r="VJ165" s="347"/>
      <c r="VK165" s="347"/>
      <c r="VL165" s="347"/>
      <c r="VM165" s="347"/>
      <c r="VN165" s="347"/>
      <c r="VO165" s="347"/>
      <c r="VP165" s="347"/>
      <c r="VQ165" s="347"/>
      <c r="VR165" s="347"/>
      <c r="VS165" s="347"/>
      <c r="VT165" s="347"/>
      <c r="VU165" s="347"/>
      <c r="VV165" s="347"/>
      <c r="VW165" s="347"/>
      <c r="VX165" s="347"/>
      <c r="VY165" s="347"/>
      <c r="VZ165" s="347"/>
      <c r="WA165" s="347"/>
      <c r="WB165" s="347"/>
      <c r="WC165" s="347"/>
      <c r="WD165" s="347"/>
      <c r="WE165" s="347"/>
      <c r="WF165" s="347"/>
      <c r="WG165" s="347"/>
      <c r="WH165" s="347"/>
      <c r="WI165" s="347"/>
      <c r="WJ165" s="347"/>
      <c r="WK165" s="347"/>
      <c r="WL165" s="347"/>
      <c r="WM165" s="347"/>
      <c r="WN165" s="347"/>
      <c r="WO165" s="347"/>
      <c r="WP165" s="347"/>
      <c r="WQ165" s="347"/>
      <c r="WR165" s="347"/>
      <c r="WS165" s="347"/>
      <c r="WT165" s="347"/>
      <c r="WU165" s="347"/>
      <c r="WV165" s="347"/>
      <c r="WW165" s="347"/>
      <c r="WX165" s="347"/>
      <c r="WY165" s="347"/>
      <c r="WZ165" s="347"/>
      <c r="XA165" s="347"/>
      <c r="XB165" s="347"/>
      <c r="XC165" s="347"/>
      <c r="XD165" s="347"/>
      <c r="XE165" s="347"/>
      <c r="XF165" s="347"/>
      <c r="XG165" s="347"/>
      <c r="XH165" s="347"/>
      <c r="XI165" s="347"/>
      <c r="XJ165" s="347"/>
      <c r="XK165" s="347"/>
      <c r="XL165" s="347"/>
      <c r="XM165" s="347"/>
      <c r="XN165" s="347"/>
      <c r="XO165" s="347"/>
      <c r="XP165" s="347"/>
      <c r="XQ165" s="347"/>
      <c r="XR165" s="347"/>
      <c r="XS165" s="347"/>
      <c r="XT165" s="347"/>
      <c r="XU165" s="347"/>
      <c r="XV165" s="347"/>
      <c r="XW165" s="347"/>
      <c r="XX165" s="347"/>
      <c r="XY165" s="347"/>
      <c r="XZ165" s="347"/>
      <c r="YA165" s="347"/>
      <c r="YB165" s="347"/>
      <c r="YC165" s="347"/>
      <c r="YD165" s="347"/>
      <c r="YE165" s="347"/>
      <c r="YF165" s="347"/>
      <c r="YG165" s="347"/>
      <c r="YH165" s="347"/>
      <c r="YI165" s="347"/>
      <c r="YJ165" s="347"/>
      <c r="YK165" s="347"/>
      <c r="YL165" s="347"/>
      <c r="YM165" s="347"/>
      <c r="YN165" s="347"/>
      <c r="YO165" s="347"/>
      <c r="YP165" s="347"/>
      <c r="YQ165" s="347"/>
      <c r="YR165" s="347"/>
      <c r="YS165" s="347"/>
      <c r="YT165" s="347"/>
      <c r="YU165" s="347"/>
      <c r="YV165" s="347"/>
      <c r="YW165" s="347"/>
      <c r="YX165" s="347"/>
      <c r="YY165" s="347"/>
      <c r="YZ165" s="347"/>
      <c r="ZA165" s="347"/>
      <c r="ZB165" s="347"/>
      <c r="ZC165" s="347"/>
      <c r="ZD165" s="347"/>
      <c r="ZE165" s="347"/>
      <c r="ZF165" s="347"/>
      <c r="ZG165" s="347"/>
      <c r="ZH165" s="347"/>
      <c r="ZI165" s="347"/>
      <c r="ZJ165" s="347"/>
      <c r="ZK165" s="347"/>
      <c r="ZL165" s="347"/>
      <c r="ZM165" s="347"/>
      <c r="ZN165" s="347"/>
      <c r="ZO165" s="347"/>
      <c r="ZP165" s="347"/>
      <c r="ZQ165" s="347"/>
      <c r="ZR165" s="347"/>
      <c r="ZS165" s="347"/>
      <c r="ZT165" s="347"/>
      <c r="ZU165" s="347"/>
      <c r="ZV165" s="347"/>
      <c r="ZW165" s="347"/>
      <c r="ZX165" s="347"/>
      <c r="ZY165" s="347"/>
      <c r="ZZ165" s="347"/>
      <c r="AAA165" s="347"/>
      <c r="AAB165" s="347"/>
      <c r="AAC165" s="347"/>
      <c r="AAD165" s="347"/>
      <c r="AAE165" s="347"/>
      <c r="AAF165" s="347"/>
      <c r="AAG165" s="347"/>
      <c r="AAH165" s="347"/>
      <c r="AAI165" s="347"/>
      <c r="AAJ165" s="347"/>
      <c r="AAK165" s="347"/>
      <c r="AAL165" s="347"/>
      <c r="AAM165" s="347"/>
      <c r="AAN165" s="347"/>
      <c r="AAO165" s="347"/>
      <c r="AAP165" s="347"/>
      <c r="AAQ165" s="347"/>
      <c r="AAR165" s="347"/>
      <c r="AAS165" s="347"/>
      <c r="AAT165" s="347"/>
      <c r="AAU165" s="347"/>
      <c r="AAV165" s="347"/>
      <c r="AAW165" s="347"/>
      <c r="AAX165" s="347"/>
      <c r="AAY165" s="347"/>
      <c r="AAZ165" s="347"/>
      <c r="ABA165" s="347"/>
      <c r="ABB165" s="347"/>
      <c r="ABC165" s="347"/>
      <c r="ABD165" s="347"/>
      <c r="ABE165" s="347"/>
      <c r="ABF165" s="347"/>
      <c r="ABG165" s="347"/>
      <c r="ABH165" s="347"/>
      <c r="ABI165" s="347"/>
      <c r="ABJ165" s="347"/>
      <c r="ABK165" s="347"/>
      <c r="ABL165" s="347"/>
      <c r="ABM165" s="347"/>
      <c r="ABN165" s="347"/>
      <c r="ABO165" s="347"/>
      <c r="ABP165" s="347"/>
      <c r="ABQ165" s="347"/>
      <c r="ABR165" s="347"/>
      <c r="ABS165" s="347"/>
      <c r="ABT165" s="347"/>
      <c r="ABU165" s="347"/>
      <c r="ABV165" s="347"/>
      <c r="ABW165" s="347"/>
      <c r="ABX165" s="347"/>
      <c r="ABY165" s="347"/>
      <c r="ABZ165" s="347"/>
      <c r="ACA165" s="347"/>
      <c r="ACB165" s="347"/>
      <c r="ACC165" s="347"/>
      <c r="ACD165" s="347"/>
      <c r="ACE165" s="347"/>
      <c r="ACF165" s="347"/>
      <c r="ACG165" s="347"/>
      <c r="ACH165" s="347"/>
      <c r="ACI165" s="347"/>
      <c r="ACJ165" s="347"/>
      <c r="ACK165" s="347"/>
      <c r="ACL165" s="347"/>
      <c r="ACM165" s="347"/>
      <c r="ACN165" s="347"/>
      <c r="ACO165" s="347"/>
      <c r="ACP165" s="347"/>
      <c r="ACQ165" s="347"/>
      <c r="ACR165" s="347"/>
      <c r="ACS165" s="347"/>
      <c r="ACT165" s="347"/>
      <c r="ACU165" s="347"/>
      <c r="ACV165" s="347"/>
      <c r="ACW165" s="347"/>
      <c r="ACX165" s="347"/>
      <c r="ACY165" s="347"/>
      <c r="ACZ165" s="347"/>
      <c r="ADA165" s="347"/>
      <c r="ADB165" s="347"/>
      <c r="ADC165" s="347"/>
      <c r="ADD165" s="347"/>
      <c r="ADE165" s="347"/>
      <c r="ADF165" s="347"/>
      <c r="ADG165" s="347"/>
      <c r="ADH165" s="347"/>
      <c r="ADI165" s="347"/>
      <c r="ADJ165" s="347"/>
      <c r="ADK165" s="347"/>
      <c r="ADL165" s="347"/>
      <c r="ADM165" s="347"/>
      <c r="ADN165" s="347"/>
      <c r="ADO165" s="347"/>
      <c r="ADP165" s="347"/>
      <c r="ADQ165" s="347"/>
      <c r="ADR165" s="347"/>
      <c r="ADS165" s="347"/>
      <c r="ADT165" s="347"/>
      <c r="ADU165" s="347"/>
      <c r="ADV165" s="347"/>
      <c r="ADW165" s="347"/>
      <c r="ADX165" s="347"/>
      <c r="ADY165" s="347"/>
      <c r="ADZ165" s="347"/>
      <c r="AEA165" s="347"/>
      <c r="AEB165" s="347"/>
      <c r="AEC165" s="347"/>
      <c r="AED165" s="347"/>
      <c r="AEE165" s="347"/>
      <c r="AEF165" s="347"/>
      <c r="AEG165" s="347"/>
      <c r="AEH165" s="347"/>
      <c r="AEI165" s="347"/>
      <c r="AEJ165" s="347"/>
      <c r="AEK165" s="347"/>
      <c r="AEL165" s="347"/>
      <c r="AEM165" s="347"/>
      <c r="AEN165" s="347"/>
      <c r="AEO165" s="347"/>
      <c r="AEP165" s="347"/>
      <c r="AEQ165" s="347"/>
      <c r="AER165" s="347"/>
      <c r="AES165" s="347"/>
      <c r="AET165" s="347"/>
      <c r="AEU165" s="347"/>
      <c r="AEV165" s="347"/>
      <c r="AEW165" s="347"/>
      <c r="AEX165" s="347"/>
      <c r="AEY165" s="347"/>
      <c r="AEZ165" s="347"/>
      <c r="AFA165" s="347"/>
      <c r="AFB165" s="347"/>
      <c r="AFC165" s="347"/>
      <c r="AFD165" s="347"/>
      <c r="AFE165" s="347"/>
      <c r="AFF165" s="347"/>
      <c r="AFG165" s="347"/>
      <c r="AFH165" s="347"/>
      <c r="AFI165" s="347"/>
      <c r="AFJ165" s="347"/>
      <c r="AFK165" s="347"/>
      <c r="AFL165" s="347"/>
      <c r="AFM165" s="347"/>
      <c r="AFN165" s="347"/>
      <c r="AFO165" s="347"/>
      <c r="AFP165" s="347"/>
      <c r="AFQ165" s="347"/>
      <c r="AFR165" s="347"/>
      <c r="AFS165" s="347"/>
      <c r="AFT165" s="347"/>
      <c r="AFU165" s="347"/>
      <c r="AFV165" s="347"/>
      <c r="AFW165" s="347"/>
      <c r="AFX165" s="347"/>
      <c r="AFY165" s="347"/>
      <c r="AFZ165" s="347"/>
      <c r="AGA165" s="347"/>
      <c r="AGB165" s="347"/>
      <c r="AGC165" s="347"/>
      <c r="AGD165" s="347"/>
      <c r="AGE165" s="347"/>
      <c r="AGF165" s="347"/>
      <c r="AGG165" s="347"/>
      <c r="AGH165" s="347"/>
      <c r="AGI165" s="347"/>
      <c r="AGJ165" s="347"/>
      <c r="AGK165" s="347"/>
      <c r="AGL165" s="347"/>
      <c r="AGM165" s="347"/>
      <c r="AGN165" s="347"/>
      <c r="AGO165" s="347"/>
      <c r="AGP165" s="347"/>
      <c r="AGQ165" s="347"/>
      <c r="AGR165" s="347"/>
      <c r="AGS165" s="347"/>
      <c r="AGT165" s="347"/>
      <c r="AGU165" s="347"/>
      <c r="AGV165" s="347"/>
      <c r="AGW165" s="347"/>
      <c r="AGX165" s="347"/>
      <c r="AGY165" s="347"/>
      <c r="AGZ165" s="347"/>
      <c r="AHA165" s="347"/>
      <c r="AHB165" s="347"/>
      <c r="AHC165" s="347"/>
      <c r="AHD165" s="347"/>
      <c r="AHE165" s="347"/>
      <c r="AHF165" s="347"/>
      <c r="AHG165" s="347"/>
      <c r="AHH165" s="347"/>
      <c r="AHI165" s="347"/>
      <c r="AHJ165" s="347"/>
      <c r="AHK165" s="347"/>
      <c r="AHL165" s="347"/>
      <c r="AHM165" s="347"/>
      <c r="AHN165" s="347"/>
      <c r="AHO165" s="347"/>
      <c r="AHP165" s="347"/>
      <c r="AHQ165" s="347"/>
      <c r="AHR165" s="347"/>
      <c r="AHS165" s="347"/>
      <c r="AHT165" s="347"/>
      <c r="AHU165" s="347"/>
      <c r="AHV165" s="347"/>
      <c r="AHW165" s="347"/>
      <c r="AHX165" s="347"/>
      <c r="AHY165" s="347"/>
      <c r="AHZ165" s="347"/>
      <c r="AIA165" s="347"/>
      <c r="AIB165" s="347"/>
      <c r="AIC165" s="347"/>
      <c r="AID165" s="347"/>
      <c r="AIE165" s="347"/>
      <c r="AIF165" s="347"/>
      <c r="AIG165" s="347"/>
      <c r="AIH165" s="347"/>
      <c r="AII165" s="347"/>
      <c r="AIJ165" s="347"/>
      <c r="AIK165" s="347"/>
      <c r="AIL165" s="347"/>
      <c r="AIM165" s="347"/>
      <c r="AIN165" s="347"/>
      <c r="AIO165" s="347"/>
      <c r="AIP165" s="347"/>
      <c r="AIQ165" s="347"/>
      <c r="AIR165" s="347"/>
      <c r="AIS165" s="347"/>
      <c r="AIT165" s="347"/>
      <c r="AIU165" s="347"/>
      <c r="AIV165" s="347"/>
      <c r="AIW165" s="347"/>
      <c r="AIX165" s="347"/>
      <c r="AIY165" s="347"/>
      <c r="AIZ165" s="347"/>
      <c r="AJA165" s="347"/>
      <c r="AJB165" s="347"/>
      <c r="AJC165" s="347"/>
      <c r="AJD165" s="347"/>
      <c r="AJE165" s="347"/>
      <c r="AJF165" s="347"/>
      <c r="AJG165" s="347"/>
      <c r="AJH165" s="347"/>
      <c r="AJI165" s="347"/>
      <c r="AJJ165" s="347"/>
      <c r="AJK165" s="347"/>
      <c r="AJL165" s="347"/>
      <c r="AJM165" s="347"/>
      <c r="AJN165" s="347"/>
      <c r="AJO165" s="347"/>
      <c r="AJP165" s="347"/>
      <c r="AJQ165" s="347"/>
      <c r="AJR165" s="347"/>
      <c r="AJS165" s="347"/>
      <c r="AJT165" s="347"/>
      <c r="AJU165" s="347"/>
      <c r="AJV165" s="347"/>
      <c r="AJW165" s="347"/>
      <c r="AJX165" s="347"/>
      <c r="AJY165" s="347"/>
      <c r="AJZ165" s="347"/>
      <c r="AKA165" s="347"/>
      <c r="AKB165" s="347"/>
      <c r="AKC165" s="347"/>
      <c r="AKD165" s="347"/>
      <c r="AKE165" s="347"/>
      <c r="AKF165" s="347"/>
      <c r="AKG165" s="347"/>
      <c r="AKH165" s="347"/>
      <c r="AKI165" s="347"/>
      <c r="AKJ165" s="347"/>
      <c r="AKK165" s="347"/>
      <c r="AKL165" s="347"/>
      <c r="AKM165" s="347"/>
      <c r="AKN165" s="347"/>
      <c r="AKO165" s="347"/>
      <c r="AKP165" s="347"/>
      <c r="AKQ165" s="347"/>
      <c r="AKR165" s="347"/>
      <c r="AKS165" s="347"/>
      <c r="AKT165" s="347"/>
      <c r="AKU165" s="347"/>
      <c r="AKV165" s="347"/>
      <c r="AKW165" s="347"/>
      <c r="AKX165" s="347"/>
      <c r="AKY165" s="347"/>
      <c r="AKZ165" s="347"/>
      <c r="ALA165" s="347"/>
      <c r="ALB165" s="347"/>
      <c r="ALC165" s="347"/>
      <c r="ALD165" s="347"/>
      <c r="ALE165" s="347"/>
      <c r="ALF165" s="347"/>
      <c r="ALG165" s="347"/>
      <c r="ALH165" s="347"/>
      <c r="ALI165" s="347"/>
      <c r="ALJ165" s="347"/>
      <c r="ALK165" s="347"/>
      <c r="ALL165" s="347"/>
      <c r="ALM165" s="347"/>
      <c r="ALN165" s="347"/>
      <c r="ALO165" s="347"/>
      <c r="ALP165" s="347"/>
      <c r="ALQ165" s="347"/>
      <c r="ALR165" s="347"/>
      <c r="ALS165" s="347"/>
      <c r="ALT165" s="347"/>
      <c r="ALU165" s="347"/>
      <c r="ALV165" s="347"/>
      <c r="ALW165" s="347"/>
      <c r="ALX165" s="347"/>
      <c r="ALY165" s="347"/>
      <c r="ALZ165" s="347"/>
      <c r="AMA165" s="347"/>
      <c r="AMB165" s="347"/>
      <c r="AMC165" s="347"/>
      <c r="AMD165" s="347"/>
      <c r="AME165" s="347"/>
      <c r="AMF165" s="347"/>
      <c r="AMG165" s="347"/>
      <c r="AMH165" s="347"/>
      <c r="AMI165" s="347"/>
      <c r="AMJ165" s="347"/>
      <c r="AMK165" s="347"/>
      <c r="AML165" s="347"/>
      <c r="AMM165" s="347"/>
      <c r="AMN165" s="347"/>
      <c r="AMO165" s="347"/>
      <c r="AMP165" s="347"/>
      <c r="AMQ165" s="347"/>
      <c r="AMR165" s="347"/>
      <c r="AMS165" s="347"/>
      <c r="AMT165" s="347"/>
      <c r="AMU165" s="347"/>
      <c r="AMV165" s="347"/>
      <c r="AMW165" s="347"/>
      <c r="AMX165" s="347"/>
      <c r="AMY165" s="347"/>
      <c r="AMZ165" s="347"/>
      <c r="ANA165" s="347"/>
      <c r="ANB165" s="347"/>
      <c r="ANC165" s="347"/>
      <c r="AND165" s="347"/>
      <c r="ANE165" s="347"/>
      <c r="ANF165" s="347"/>
      <c r="ANG165" s="347"/>
      <c r="ANH165" s="347"/>
      <c r="ANI165" s="347"/>
      <c r="ANJ165" s="347"/>
      <c r="ANK165" s="347"/>
      <c r="ANL165" s="347"/>
      <c r="ANM165" s="347"/>
      <c r="ANN165" s="347"/>
      <c r="ANO165" s="347"/>
      <c r="ANP165" s="347"/>
      <c r="ANQ165" s="347"/>
      <c r="ANR165" s="347"/>
      <c r="ANS165" s="347"/>
      <c r="ANT165" s="347"/>
      <c r="ANU165" s="347"/>
      <c r="ANV165" s="347"/>
      <c r="ANW165" s="347"/>
      <c r="ANX165" s="347"/>
      <c r="ANY165" s="347"/>
      <c r="ANZ165" s="347"/>
      <c r="AOA165" s="347"/>
      <c r="AOB165" s="347"/>
      <c r="AOC165" s="347"/>
      <c r="AOD165" s="347"/>
      <c r="AOE165" s="347"/>
      <c r="AOF165" s="347"/>
      <c r="AOG165" s="347"/>
      <c r="AOH165" s="347"/>
      <c r="AOI165" s="347"/>
      <c r="AOJ165" s="347"/>
      <c r="AOK165" s="347"/>
      <c r="AOL165" s="347"/>
      <c r="AOM165" s="347"/>
      <c r="AON165" s="347"/>
      <c r="AOO165" s="347"/>
      <c r="AOP165" s="347"/>
      <c r="AOQ165" s="347"/>
      <c r="AOR165" s="347"/>
      <c r="AOS165" s="347"/>
      <c r="AOT165" s="347"/>
      <c r="AOU165" s="347"/>
      <c r="AOV165" s="347"/>
      <c r="AOW165" s="347"/>
      <c r="AOX165" s="347"/>
      <c r="AOY165" s="347"/>
      <c r="AOZ165" s="347"/>
      <c r="APA165" s="347"/>
      <c r="APB165" s="347"/>
      <c r="APC165" s="347"/>
      <c r="APD165" s="347"/>
      <c r="APE165" s="347"/>
      <c r="APF165" s="347"/>
      <c r="APG165" s="347"/>
      <c r="APH165" s="347"/>
      <c r="API165" s="347"/>
      <c r="APJ165" s="347"/>
      <c r="APK165" s="347"/>
      <c r="APL165" s="347"/>
      <c r="APM165" s="347"/>
      <c r="APN165" s="347"/>
      <c r="APO165" s="347"/>
      <c r="APP165" s="347"/>
      <c r="APQ165" s="347"/>
      <c r="APR165" s="347"/>
      <c r="APS165" s="347"/>
      <c r="APT165" s="347"/>
      <c r="APU165" s="347"/>
      <c r="APV165" s="347"/>
      <c r="APW165" s="347"/>
      <c r="APX165" s="347"/>
      <c r="APY165" s="347"/>
      <c r="APZ165" s="347"/>
      <c r="AQA165" s="347"/>
      <c r="AQB165" s="347"/>
      <c r="AQC165" s="347"/>
      <c r="AQD165" s="347"/>
      <c r="AQE165" s="347"/>
      <c r="AQF165" s="347"/>
      <c r="AQG165" s="347"/>
      <c r="AQH165" s="347"/>
      <c r="AQI165" s="347"/>
      <c r="AQJ165" s="347"/>
      <c r="AQK165" s="347"/>
      <c r="AQL165" s="347"/>
      <c r="AQM165" s="347"/>
      <c r="AQN165" s="347"/>
      <c r="AQO165" s="347"/>
      <c r="AQP165" s="347"/>
      <c r="AQQ165" s="347"/>
      <c r="AQR165" s="347"/>
      <c r="AQS165" s="347"/>
      <c r="AQT165" s="347"/>
      <c r="AQU165" s="347"/>
      <c r="AQV165" s="347"/>
      <c r="AQW165" s="347"/>
      <c r="AQX165" s="347"/>
      <c r="AQY165" s="347"/>
      <c r="AQZ165" s="347"/>
      <c r="ARA165" s="347"/>
      <c r="ARB165" s="347"/>
      <c r="ARC165" s="347"/>
      <c r="ARD165" s="347"/>
      <c r="ARE165" s="347"/>
      <c r="ARF165" s="347"/>
      <c r="ARG165" s="347"/>
      <c r="ARH165" s="347"/>
      <c r="ARI165" s="347"/>
      <c r="ARJ165" s="347"/>
      <c r="ARK165" s="347"/>
      <c r="ARL165" s="347"/>
      <c r="ARM165" s="347"/>
      <c r="ARN165" s="347"/>
      <c r="ARO165" s="347"/>
      <c r="ARP165" s="347"/>
      <c r="ARQ165" s="347"/>
      <c r="ARR165" s="347"/>
      <c r="ARS165" s="347"/>
      <c r="ART165" s="347"/>
      <c r="ARU165" s="347"/>
      <c r="ARV165" s="347"/>
      <c r="ARW165" s="347"/>
      <c r="ARX165" s="347"/>
      <c r="ARY165" s="347"/>
      <c r="ARZ165" s="347"/>
      <c r="ASA165" s="347"/>
      <c r="ASB165" s="347"/>
      <c r="ASC165" s="347"/>
      <c r="ASD165" s="347"/>
      <c r="ASE165" s="347"/>
      <c r="ASF165" s="347"/>
      <c r="ASG165" s="347"/>
      <c r="ASH165" s="347"/>
      <c r="ASI165" s="347"/>
      <c r="ASJ165" s="347"/>
      <c r="ASK165" s="347"/>
      <c r="ASL165" s="347"/>
      <c r="ASM165" s="347"/>
      <c r="ASN165" s="347"/>
      <c r="ASO165" s="347"/>
      <c r="ASP165" s="347"/>
      <c r="ASQ165" s="347"/>
      <c r="ASR165" s="347"/>
      <c r="ASS165" s="347"/>
      <c r="AST165" s="347"/>
      <c r="ASU165" s="347"/>
      <c r="ASV165" s="347"/>
      <c r="ASW165" s="347"/>
      <c r="ASX165" s="347"/>
      <c r="ASY165" s="347"/>
      <c r="ASZ165" s="347"/>
      <c r="ATA165" s="347"/>
      <c r="ATB165" s="347"/>
      <c r="ATC165" s="347"/>
      <c r="ATD165" s="347"/>
      <c r="ATE165" s="347"/>
      <c r="ATF165" s="347"/>
      <c r="ATG165" s="347"/>
      <c r="ATH165" s="347"/>
      <c r="ATI165" s="347"/>
      <c r="ATJ165" s="347"/>
      <c r="ATK165" s="347"/>
      <c r="ATL165" s="347"/>
      <c r="ATM165" s="347"/>
      <c r="ATN165" s="347"/>
      <c r="ATO165" s="347"/>
      <c r="ATP165" s="347"/>
      <c r="ATQ165" s="347"/>
      <c r="ATR165" s="347"/>
      <c r="ATS165" s="347"/>
      <c r="ATT165" s="347"/>
      <c r="ATU165" s="347"/>
      <c r="ATV165" s="347"/>
      <c r="ATW165" s="347"/>
      <c r="ATX165" s="347"/>
      <c r="ATY165" s="347"/>
      <c r="ATZ165" s="347"/>
      <c r="AUA165" s="347"/>
      <c r="AUB165" s="347"/>
      <c r="AUC165" s="347"/>
      <c r="AUD165" s="347"/>
      <c r="AUE165" s="347"/>
      <c r="AUF165" s="347"/>
      <c r="AUG165" s="347"/>
      <c r="AUH165" s="347"/>
      <c r="AUI165" s="347"/>
      <c r="AUJ165" s="347"/>
      <c r="AUK165" s="347"/>
      <c r="AUL165" s="347"/>
      <c r="AUM165" s="347"/>
      <c r="AUN165" s="347"/>
      <c r="AUO165" s="347"/>
      <c r="AUP165" s="347"/>
      <c r="AUQ165" s="347"/>
      <c r="AUR165" s="347"/>
      <c r="AUS165" s="347"/>
      <c r="AUT165" s="347"/>
      <c r="AUU165" s="347"/>
      <c r="AUV165" s="347"/>
      <c r="AUW165" s="347"/>
      <c r="AUX165" s="347"/>
      <c r="AUY165" s="347"/>
      <c r="AUZ165" s="347"/>
      <c r="AVA165" s="347"/>
      <c r="AVB165" s="347"/>
      <c r="AVC165" s="347"/>
      <c r="AVD165" s="347"/>
      <c r="AVE165" s="347"/>
      <c r="AVF165" s="347"/>
      <c r="AVG165" s="347"/>
      <c r="AVH165" s="347"/>
      <c r="AVI165" s="347"/>
      <c r="AVJ165" s="347"/>
      <c r="AVK165" s="347"/>
      <c r="AVL165" s="347"/>
      <c r="AVM165" s="347"/>
      <c r="AVN165" s="347"/>
      <c r="AVO165" s="347"/>
      <c r="AVP165" s="347"/>
      <c r="AVQ165" s="347"/>
      <c r="AVR165" s="347"/>
      <c r="AVS165" s="347"/>
      <c r="AVT165" s="347"/>
      <c r="AVU165" s="347"/>
      <c r="AVV165" s="347"/>
      <c r="AVW165" s="347"/>
      <c r="AVX165" s="347"/>
      <c r="AVY165" s="347"/>
      <c r="AVZ165" s="347"/>
      <c r="AWA165" s="347"/>
      <c r="AWB165" s="347"/>
      <c r="AWC165" s="347"/>
      <c r="AWD165" s="347"/>
      <c r="AWE165" s="347"/>
      <c r="AWF165" s="347"/>
      <c r="AWG165" s="347"/>
      <c r="AWH165" s="347"/>
      <c r="AWI165" s="347"/>
      <c r="AWJ165" s="347"/>
      <c r="AWK165" s="347"/>
      <c r="AWL165" s="347"/>
      <c r="AWM165" s="347"/>
      <c r="AWN165" s="347"/>
      <c r="AWO165" s="347"/>
      <c r="AWP165" s="347"/>
      <c r="AWQ165" s="347"/>
      <c r="AWR165" s="347"/>
      <c r="AWS165" s="347"/>
      <c r="AWT165" s="347"/>
      <c r="AWU165" s="347"/>
      <c r="AWV165" s="347"/>
      <c r="AWW165" s="347"/>
      <c r="AWX165" s="347"/>
      <c r="AWY165" s="347"/>
      <c r="AWZ165" s="347"/>
      <c r="AXA165" s="347"/>
      <c r="AXB165" s="347"/>
      <c r="AXC165" s="347"/>
      <c r="AXD165" s="347"/>
      <c r="AXE165" s="347"/>
      <c r="AXF165" s="347"/>
      <c r="AXG165" s="347"/>
      <c r="AXH165" s="347"/>
      <c r="AXI165" s="347"/>
      <c r="AXJ165" s="347"/>
      <c r="AXK165" s="347"/>
      <c r="AXL165" s="347"/>
      <c r="AXM165" s="347"/>
      <c r="AXN165" s="347"/>
      <c r="AXO165" s="347"/>
      <c r="AXP165" s="347"/>
      <c r="AXQ165" s="347"/>
      <c r="AXR165" s="347"/>
      <c r="AXS165" s="347"/>
      <c r="AXT165" s="347"/>
      <c r="AXU165" s="347"/>
      <c r="AXV165" s="347"/>
      <c r="AXW165" s="347"/>
      <c r="AXX165" s="347"/>
      <c r="AXY165" s="347"/>
      <c r="AXZ165" s="347"/>
      <c r="AYA165" s="347"/>
      <c r="AYB165" s="347"/>
      <c r="AYC165" s="347"/>
      <c r="AYD165" s="347"/>
      <c r="AYE165" s="347"/>
      <c r="AYF165" s="347"/>
      <c r="AYG165" s="347"/>
      <c r="AYH165" s="347"/>
      <c r="AYI165" s="347"/>
      <c r="AYJ165" s="347"/>
      <c r="AYK165" s="347"/>
      <c r="AYL165" s="347"/>
      <c r="AYM165" s="347"/>
      <c r="AYN165" s="347"/>
      <c r="AYO165" s="347"/>
      <c r="AYP165" s="347"/>
      <c r="AYQ165" s="347"/>
      <c r="AYR165" s="347"/>
      <c r="AYS165" s="347"/>
      <c r="AYT165" s="347"/>
      <c r="AYU165" s="347"/>
      <c r="AYV165" s="347"/>
      <c r="AYW165" s="347"/>
      <c r="AYX165" s="347"/>
      <c r="AYY165" s="347"/>
      <c r="AYZ165" s="347"/>
      <c r="AZA165" s="347"/>
      <c r="AZB165" s="347"/>
      <c r="AZC165" s="347"/>
      <c r="AZD165" s="347"/>
      <c r="AZE165" s="347"/>
      <c r="AZF165" s="347"/>
      <c r="AZG165" s="347"/>
      <c r="AZH165" s="347"/>
      <c r="AZI165" s="347"/>
      <c r="AZJ165" s="347"/>
      <c r="AZK165" s="347"/>
      <c r="AZL165" s="347"/>
      <c r="AZM165" s="347"/>
      <c r="AZN165" s="347"/>
      <c r="AZO165" s="347"/>
      <c r="AZP165" s="347"/>
      <c r="AZQ165" s="347"/>
      <c r="AZR165" s="347"/>
      <c r="AZS165" s="347"/>
      <c r="AZT165" s="347"/>
      <c r="AZU165" s="347"/>
      <c r="AZV165" s="347"/>
      <c r="AZW165" s="347"/>
      <c r="AZX165" s="347"/>
      <c r="AZY165" s="347"/>
      <c r="AZZ165" s="347"/>
      <c r="BAA165" s="347"/>
      <c r="BAB165" s="347"/>
      <c r="BAC165" s="347"/>
      <c r="BAD165" s="347"/>
      <c r="BAE165" s="347"/>
      <c r="BAF165" s="347"/>
      <c r="BAG165" s="347"/>
      <c r="BAH165" s="347"/>
      <c r="BAI165" s="347"/>
      <c r="BAJ165" s="347"/>
      <c r="BAK165" s="347"/>
      <c r="BAL165" s="347"/>
      <c r="BAM165" s="347"/>
      <c r="BAN165" s="347"/>
      <c r="BAO165" s="347"/>
      <c r="BAP165" s="347"/>
      <c r="BAQ165" s="347"/>
      <c r="BAR165" s="347"/>
      <c r="BAS165" s="347"/>
      <c r="BAT165" s="347"/>
      <c r="BAU165" s="347"/>
      <c r="BAV165" s="347"/>
      <c r="BAW165" s="347"/>
      <c r="BAX165" s="347"/>
      <c r="BAY165" s="347"/>
      <c r="BAZ165" s="347"/>
      <c r="BBA165" s="347"/>
      <c r="BBB165" s="347"/>
      <c r="BBC165" s="347"/>
      <c r="BBD165" s="347"/>
      <c r="BBE165" s="347"/>
      <c r="BBF165" s="347"/>
      <c r="BBG165" s="347"/>
      <c r="BBH165" s="347"/>
      <c r="BBI165" s="347"/>
      <c r="BBJ165" s="347"/>
      <c r="BBK165" s="347"/>
      <c r="BBL165" s="347"/>
      <c r="BBM165" s="347"/>
      <c r="BBN165" s="347"/>
      <c r="BBO165" s="347"/>
      <c r="BBP165" s="347"/>
      <c r="BBQ165" s="347"/>
      <c r="BBR165" s="347"/>
      <c r="BBS165" s="347"/>
      <c r="BBT165" s="347"/>
      <c r="BBU165" s="347"/>
      <c r="BBV165" s="347"/>
      <c r="BBW165" s="347"/>
      <c r="BBX165" s="347"/>
      <c r="BBY165" s="347"/>
      <c r="BBZ165" s="347"/>
      <c r="BCA165" s="347"/>
      <c r="BCB165" s="347"/>
      <c r="BCC165" s="347"/>
      <c r="BCD165" s="347"/>
      <c r="BCE165" s="347"/>
      <c r="BCF165" s="347"/>
      <c r="BCG165" s="347"/>
      <c r="BCH165" s="347"/>
      <c r="BCI165" s="347"/>
      <c r="BCJ165" s="347"/>
      <c r="BCK165" s="347"/>
      <c r="BCL165" s="347"/>
      <c r="BCM165" s="347"/>
      <c r="BCN165" s="347"/>
      <c r="BCO165" s="347"/>
      <c r="BCP165" s="347"/>
      <c r="BCQ165" s="347"/>
      <c r="BCR165" s="347"/>
      <c r="BCS165" s="347"/>
      <c r="BCT165" s="347"/>
      <c r="BCU165" s="347"/>
      <c r="BCV165" s="347"/>
      <c r="BCW165" s="347"/>
      <c r="BCX165" s="347"/>
      <c r="BCY165" s="347"/>
      <c r="BCZ165" s="347"/>
      <c r="BDA165" s="347"/>
      <c r="BDB165" s="347"/>
      <c r="BDC165" s="347"/>
      <c r="BDD165" s="347"/>
      <c r="BDE165" s="347"/>
      <c r="BDF165" s="347"/>
      <c r="BDG165" s="347"/>
      <c r="BDH165" s="347"/>
      <c r="BDI165" s="347"/>
      <c r="BDJ165" s="347"/>
      <c r="BDK165" s="347"/>
      <c r="BDL165" s="347"/>
      <c r="BDM165" s="347"/>
      <c r="BDN165" s="347"/>
      <c r="BDO165" s="347"/>
      <c r="BDP165" s="347"/>
      <c r="BDQ165" s="347"/>
      <c r="BDR165" s="347"/>
      <c r="BDS165" s="347"/>
      <c r="BDT165" s="347"/>
      <c r="BDU165" s="347"/>
      <c r="BDV165" s="347"/>
      <c r="BDW165" s="347"/>
      <c r="BDX165" s="347"/>
      <c r="BDY165" s="347"/>
      <c r="BDZ165" s="347"/>
      <c r="BEA165" s="347"/>
      <c r="BEB165" s="347"/>
      <c r="BEC165" s="347"/>
      <c r="BED165" s="347"/>
      <c r="BEE165" s="347"/>
      <c r="BEF165" s="347"/>
      <c r="BEG165" s="347"/>
      <c r="BEH165" s="347"/>
      <c r="BEI165" s="347"/>
      <c r="BEJ165" s="347"/>
      <c r="BEK165" s="347"/>
      <c r="BEL165" s="347"/>
      <c r="BEM165" s="347"/>
      <c r="BEN165" s="347"/>
      <c r="BEO165" s="347"/>
      <c r="BEP165" s="347"/>
      <c r="BEQ165" s="347"/>
      <c r="BER165" s="347"/>
      <c r="BES165" s="347"/>
      <c r="BET165" s="347"/>
      <c r="BEU165" s="347"/>
      <c r="BEV165" s="347"/>
      <c r="BEW165" s="347"/>
      <c r="BEX165" s="347"/>
      <c r="BEY165" s="347"/>
      <c r="BEZ165" s="347"/>
      <c r="BFA165" s="347"/>
      <c r="BFB165" s="347"/>
      <c r="BFC165" s="347"/>
      <c r="BFD165" s="347"/>
      <c r="BFE165" s="347"/>
      <c r="BFF165" s="347"/>
      <c r="BFG165" s="347"/>
      <c r="BFH165" s="347"/>
      <c r="BFI165" s="347"/>
      <c r="BFJ165" s="347"/>
      <c r="BFK165" s="347"/>
      <c r="BFL165" s="347"/>
      <c r="BFM165" s="347"/>
      <c r="BFN165" s="347"/>
      <c r="BFO165" s="347"/>
      <c r="BFP165" s="347"/>
      <c r="BFQ165" s="347"/>
      <c r="BFR165" s="347"/>
      <c r="BFS165" s="347"/>
      <c r="BFT165" s="347"/>
      <c r="BFU165" s="347"/>
      <c r="BFV165" s="347"/>
      <c r="BFW165" s="347"/>
      <c r="BFX165" s="347"/>
      <c r="BFY165" s="347"/>
      <c r="BFZ165" s="347"/>
      <c r="BGA165" s="347"/>
      <c r="BGB165" s="347"/>
      <c r="BGC165" s="347"/>
      <c r="BGD165" s="347"/>
      <c r="BGE165" s="347"/>
      <c r="BGF165" s="347"/>
      <c r="BGG165" s="347"/>
      <c r="BGH165" s="347"/>
      <c r="BGI165" s="347"/>
      <c r="BGJ165" s="347"/>
      <c r="BGK165" s="347"/>
      <c r="BGL165" s="347"/>
      <c r="BGM165" s="347"/>
      <c r="BGN165" s="347"/>
      <c r="BGO165" s="347"/>
      <c r="BGP165" s="347"/>
      <c r="BGQ165" s="347"/>
      <c r="BGR165" s="347"/>
      <c r="BGS165" s="347"/>
      <c r="BGT165" s="347"/>
      <c r="BGU165" s="347"/>
      <c r="BGV165" s="347"/>
      <c r="BGW165" s="347"/>
      <c r="BGX165" s="347"/>
      <c r="BGY165" s="347"/>
      <c r="BGZ165" s="347"/>
      <c r="BHA165" s="347"/>
      <c r="BHB165" s="347"/>
      <c r="BHC165" s="347"/>
      <c r="BHD165" s="347"/>
      <c r="BHE165" s="347"/>
      <c r="BHF165" s="347"/>
      <c r="BHG165" s="347"/>
      <c r="BHH165" s="347"/>
      <c r="BHI165" s="347"/>
      <c r="BHJ165" s="347"/>
      <c r="BHK165" s="347"/>
      <c r="BHL165" s="347"/>
      <c r="BHM165" s="347"/>
      <c r="BHN165" s="347"/>
      <c r="BHO165" s="347"/>
      <c r="BHP165" s="347"/>
      <c r="BHQ165" s="347"/>
      <c r="BHR165" s="347"/>
      <c r="BHS165" s="347"/>
      <c r="BHT165" s="347"/>
      <c r="BHU165" s="347"/>
      <c r="BHV165" s="347"/>
      <c r="BHW165" s="347"/>
      <c r="BHX165" s="347"/>
      <c r="BHY165" s="347"/>
      <c r="BHZ165" s="347"/>
      <c r="BIA165" s="347"/>
      <c r="BIB165" s="347"/>
      <c r="BIC165" s="347"/>
      <c r="BID165" s="347"/>
      <c r="BIE165" s="347"/>
      <c r="BIF165" s="347"/>
      <c r="BIG165" s="347"/>
      <c r="BIH165" s="347"/>
      <c r="BII165" s="347"/>
      <c r="BIJ165" s="347"/>
      <c r="BIK165" s="347"/>
      <c r="BIL165" s="347"/>
      <c r="BIM165" s="347"/>
      <c r="BIN165" s="347"/>
      <c r="BIO165" s="347"/>
      <c r="BIP165" s="347"/>
      <c r="BIQ165" s="347"/>
      <c r="BIR165" s="347"/>
      <c r="BIS165" s="347"/>
      <c r="BIT165" s="347"/>
      <c r="BIU165" s="347"/>
      <c r="BIV165" s="347"/>
      <c r="BIW165" s="347"/>
      <c r="BIX165" s="347"/>
      <c r="BIY165" s="347"/>
      <c r="BIZ165" s="347"/>
      <c r="BJA165" s="347"/>
      <c r="BJB165" s="347"/>
      <c r="BJC165" s="347"/>
      <c r="BJD165" s="347"/>
      <c r="BJE165" s="347"/>
      <c r="BJF165" s="347"/>
      <c r="BJG165" s="347"/>
      <c r="BJH165" s="347"/>
      <c r="BJI165" s="347"/>
      <c r="BJJ165" s="347"/>
      <c r="BJK165" s="347"/>
      <c r="BJL165" s="347"/>
      <c r="BJM165" s="347"/>
      <c r="BJN165" s="347"/>
      <c r="BJO165" s="347"/>
      <c r="BJP165" s="347"/>
      <c r="BJQ165" s="347"/>
      <c r="BJR165" s="347"/>
      <c r="BJS165" s="347"/>
      <c r="BJT165" s="347"/>
      <c r="BJU165" s="347"/>
      <c r="BJV165" s="347"/>
      <c r="BJW165" s="347"/>
      <c r="BJX165" s="347"/>
      <c r="BJY165" s="347"/>
      <c r="BJZ165" s="347"/>
      <c r="BKA165" s="347"/>
      <c r="BKB165" s="347"/>
      <c r="BKC165" s="347"/>
      <c r="BKD165" s="347"/>
      <c r="BKE165" s="347"/>
      <c r="BKF165" s="347"/>
      <c r="BKG165" s="347"/>
      <c r="BKH165" s="347"/>
      <c r="BKI165" s="347"/>
      <c r="BKJ165" s="347"/>
      <c r="BKK165" s="347"/>
      <c r="BKL165" s="347"/>
      <c r="BKM165" s="347"/>
      <c r="BKN165" s="347"/>
      <c r="BKO165" s="347"/>
      <c r="BKP165" s="347"/>
      <c r="BKQ165" s="347"/>
      <c r="BKR165" s="347"/>
      <c r="BKS165" s="347"/>
      <c r="BKT165" s="347"/>
      <c r="BKU165" s="347"/>
      <c r="BKV165" s="347"/>
      <c r="BKW165" s="347"/>
      <c r="BKX165" s="347"/>
      <c r="BKY165" s="347"/>
      <c r="BKZ165" s="347"/>
      <c r="BLA165" s="347"/>
      <c r="BLB165" s="347"/>
      <c r="BLC165" s="347"/>
      <c r="BLD165" s="347"/>
      <c r="BLE165" s="347"/>
      <c r="BLF165" s="347"/>
      <c r="BLG165" s="347"/>
      <c r="BLH165" s="347"/>
      <c r="BLI165" s="347"/>
      <c r="BLJ165" s="347"/>
      <c r="BLK165" s="347"/>
      <c r="BLL165" s="347"/>
      <c r="BLM165" s="347"/>
      <c r="BLN165" s="347"/>
      <c r="BLO165" s="347"/>
      <c r="BLP165" s="347"/>
      <c r="BLQ165" s="347"/>
      <c r="BLR165" s="347"/>
      <c r="BLS165" s="347"/>
      <c r="BLT165" s="347"/>
      <c r="BLU165" s="347"/>
      <c r="BLV165" s="347"/>
      <c r="BLW165" s="347"/>
      <c r="BLX165" s="347"/>
      <c r="BLY165" s="347"/>
      <c r="BLZ165" s="347"/>
      <c r="BMA165" s="347"/>
      <c r="BMB165" s="347"/>
      <c r="BMC165" s="347"/>
      <c r="BMD165" s="347"/>
      <c r="BME165" s="347"/>
      <c r="BMF165" s="347"/>
      <c r="BMG165" s="347"/>
      <c r="BMH165" s="347"/>
      <c r="BMI165" s="347"/>
      <c r="BMJ165" s="347"/>
      <c r="BMK165" s="347"/>
      <c r="BML165" s="347"/>
      <c r="BMM165" s="347"/>
      <c r="BMN165" s="347"/>
      <c r="BMO165" s="347"/>
      <c r="BMP165" s="347"/>
      <c r="BMQ165" s="347"/>
      <c r="BMR165" s="347"/>
      <c r="BMS165" s="347"/>
      <c r="BMT165" s="347"/>
      <c r="BMU165" s="347"/>
      <c r="BMV165" s="347"/>
      <c r="BMW165" s="347"/>
      <c r="BMX165" s="347"/>
      <c r="BMY165" s="347"/>
      <c r="BMZ165" s="347"/>
      <c r="BNA165" s="347"/>
      <c r="BNB165" s="347"/>
      <c r="BNC165" s="347"/>
      <c r="BND165" s="347"/>
      <c r="BNE165" s="347"/>
      <c r="BNF165" s="347"/>
      <c r="BNG165" s="347"/>
      <c r="BNH165" s="347"/>
      <c r="BNI165" s="347"/>
      <c r="BNJ165" s="347"/>
      <c r="BNK165" s="347"/>
      <c r="BNL165" s="347"/>
      <c r="BNM165" s="347"/>
      <c r="BNN165" s="347"/>
      <c r="BNO165" s="347"/>
      <c r="BNP165" s="347"/>
      <c r="BNQ165" s="347"/>
      <c r="BNR165" s="347"/>
      <c r="BNS165" s="347"/>
      <c r="BNT165" s="347"/>
      <c r="BNU165" s="347"/>
      <c r="BNV165" s="347"/>
      <c r="BNW165" s="347"/>
      <c r="BNX165" s="347"/>
      <c r="BNY165" s="347"/>
      <c r="BNZ165" s="347"/>
      <c r="BOA165" s="347"/>
      <c r="BOB165" s="347"/>
      <c r="BOC165" s="347"/>
      <c r="BOD165" s="347"/>
      <c r="BOE165" s="347"/>
      <c r="BOF165" s="347"/>
      <c r="BOG165" s="347"/>
      <c r="BOH165" s="347"/>
      <c r="BOI165" s="347"/>
      <c r="BOJ165" s="347"/>
      <c r="BOK165" s="347"/>
      <c r="BOL165" s="347"/>
      <c r="BOM165" s="347"/>
      <c r="BON165" s="347"/>
      <c r="BOO165" s="347"/>
      <c r="BOP165" s="347"/>
      <c r="BOQ165" s="347"/>
      <c r="BOR165" s="347"/>
      <c r="BOS165" s="347"/>
      <c r="BOT165" s="347"/>
      <c r="BOU165" s="347"/>
      <c r="BOV165" s="347"/>
      <c r="BOW165" s="347"/>
      <c r="BOX165" s="347"/>
      <c r="BOY165" s="347"/>
      <c r="BOZ165" s="347"/>
      <c r="BPA165" s="347"/>
      <c r="BPB165" s="347"/>
      <c r="BPC165" s="347"/>
      <c r="BPD165" s="347"/>
      <c r="BPE165" s="347"/>
      <c r="BPF165" s="347"/>
      <c r="BPG165" s="347"/>
      <c r="BPH165" s="347"/>
      <c r="BPI165" s="347"/>
      <c r="BPJ165" s="347"/>
      <c r="BPK165" s="347"/>
      <c r="BPL165" s="347"/>
      <c r="BPM165" s="347"/>
      <c r="BPN165" s="347"/>
      <c r="BPO165" s="347"/>
      <c r="BPP165" s="347"/>
      <c r="BPQ165" s="347"/>
      <c r="BPR165" s="347"/>
      <c r="BPS165" s="347"/>
      <c r="BPT165" s="347"/>
      <c r="BPU165" s="347"/>
      <c r="BPV165" s="347"/>
      <c r="BPW165" s="347"/>
      <c r="BPX165" s="347"/>
      <c r="BPY165" s="347"/>
      <c r="BPZ165" s="347"/>
      <c r="BQA165" s="347"/>
      <c r="BQB165" s="347"/>
      <c r="BQC165" s="347"/>
      <c r="BQD165" s="347"/>
      <c r="BQE165" s="347"/>
      <c r="BQF165" s="347"/>
      <c r="BQG165" s="347"/>
      <c r="BQH165" s="347"/>
      <c r="BQI165" s="347"/>
      <c r="BQJ165" s="347"/>
      <c r="BQK165" s="347"/>
      <c r="BQL165" s="347"/>
      <c r="BQM165" s="347"/>
      <c r="BQN165" s="347"/>
      <c r="BQO165" s="347"/>
      <c r="BQP165" s="347"/>
      <c r="BQQ165" s="347"/>
      <c r="BQR165" s="347"/>
      <c r="BQS165" s="347"/>
      <c r="BQT165" s="347"/>
      <c r="BQU165" s="347"/>
      <c r="BQV165" s="347"/>
      <c r="BQW165" s="347"/>
      <c r="BQX165" s="347"/>
      <c r="BQY165" s="347"/>
      <c r="BQZ165" s="347"/>
      <c r="BRA165" s="347"/>
      <c r="BRB165" s="347"/>
      <c r="BRC165" s="347"/>
      <c r="BRD165" s="347"/>
      <c r="BRE165" s="347"/>
      <c r="BRF165" s="347"/>
      <c r="BRG165" s="347"/>
      <c r="BRH165" s="347"/>
      <c r="BRI165" s="347"/>
      <c r="BRJ165" s="347"/>
      <c r="BRK165" s="347"/>
      <c r="BRL165" s="347"/>
      <c r="BRM165" s="347"/>
      <c r="BRN165" s="347"/>
      <c r="BRO165" s="347"/>
      <c r="BRP165" s="347"/>
      <c r="BRQ165" s="347"/>
      <c r="BRR165" s="347"/>
      <c r="BRS165" s="347"/>
      <c r="BRT165" s="347"/>
      <c r="BRU165" s="347"/>
      <c r="BRV165" s="347"/>
      <c r="BRW165" s="347"/>
      <c r="BRX165" s="347"/>
      <c r="BRY165" s="347"/>
      <c r="BRZ165" s="347"/>
      <c r="BSA165" s="347"/>
      <c r="BSB165" s="347"/>
      <c r="BSC165" s="347"/>
      <c r="BSD165" s="347"/>
      <c r="BSE165" s="347"/>
      <c r="BSF165" s="347"/>
      <c r="BSG165" s="347"/>
      <c r="BSH165" s="347"/>
      <c r="BSI165" s="347"/>
      <c r="BSJ165" s="347"/>
      <c r="BSK165" s="347"/>
      <c r="BSL165" s="347"/>
      <c r="BSM165" s="347"/>
      <c r="BSN165" s="347"/>
      <c r="BSO165" s="347"/>
      <c r="BSP165" s="347"/>
      <c r="BSQ165" s="347"/>
      <c r="BSR165" s="347"/>
      <c r="BSS165" s="347"/>
      <c r="BST165" s="347"/>
      <c r="BSU165" s="347"/>
      <c r="BSV165" s="347"/>
      <c r="BSW165" s="347"/>
      <c r="BSX165" s="347"/>
      <c r="BSY165" s="347"/>
      <c r="BSZ165" s="347"/>
      <c r="BTA165" s="347"/>
      <c r="BTB165" s="347"/>
      <c r="BTC165" s="347"/>
      <c r="BTD165" s="347"/>
      <c r="BTE165" s="347"/>
      <c r="BTF165" s="347"/>
      <c r="BTG165" s="347"/>
      <c r="BTH165" s="347"/>
      <c r="BTI165" s="347"/>
      <c r="BTJ165" s="347"/>
      <c r="BTK165" s="347"/>
      <c r="BTL165" s="347"/>
      <c r="BTM165" s="347"/>
      <c r="BTN165" s="347"/>
      <c r="BTO165" s="347"/>
      <c r="BTP165" s="347"/>
      <c r="BTQ165" s="347"/>
      <c r="BTR165" s="347"/>
      <c r="BTS165" s="347"/>
      <c r="BTT165" s="347"/>
      <c r="BTU165" s="347"/>
      <c r="BTV165" s="347"/>
      <c r="BTW165" s="347"/>
      <c r="BTX165" s="347"/>
      <c r="BTY165" s="347"/>
      <c r="BTZ165" s="347"/>
      <c r="BUA165" s="347"/>
      <c r="BUB165" s="347"/>
      <c r="BUC165" s="347"/>
      <c r="BUD165" s="347"/>
      <c r="BUE165" s="347"/>
      <c r="BUF165" s="347"/>
      <c r="BUG165" s="347"/>
      <c r="BUH165" s="347"/>
      <c r="BUI165" s="347"/>
      <c r="BUJ165" s="347"/>
      <c r="BUK165" s="347"/>
      <c r="BUL165" s="347"/>
      <c r="BUM165" s="347"/>
      <c r="BUN165" s="347"/>
      <c r="BUO165" s="347"/>
      <c r="BUP165" s="347"/>
      <c r="BUQ165" s="347"/>
      <c r="BUR165" s="347"/>
      <c r="BUS165" s="347"/>
      <c r="BUT165" s="347"/>
      <c r="BUU165" s="347"/>
      <c r="BUV165" s="347"/>
      <c r="BUW165" s="347"/>
      <c r="BUX165" s="347"/>
      <c r="BUY165" s="347"/>
      <c r="BUZ165" s="347"/>
      <c r="BVA165" s="347"/>
      <c r="BVB165" s="347"/>
      <c r="BVC165" s="347"/>
      <c r="BVD165" s="347"/>
      <c r="BVE165" s="347"/>
      <c r="BVF165" s="347"/>
      <c r="BVG165" s="347"/>
      <c r="BVH165" s="347"/>
      <c r="BVI165" s="347"/>
      <c r="BVJ165" s="347"/>
      <c r="BVK165" s="347"/>
      <c r="BVL165" s="347"/>
      <c r="BVM165" s="347"/>
      <c r="BVN165" s="347"/>
      <c r="BVO165" s="347"/>
      <c r="BVP165" s="347"/>
      <c r="BVQ165" s="347"/>
      <c r="BVR165" s="347"/>
      <c r="BVS165" s="347"/>
      <c r="BVT165" s="347"/>
      <c r="BVU165" s="347"/>
      <c r="BVV165" s="347"/>
      <c r="BVW165" s="347"/>
      <c r="BVX165" s="347"/>
      <c r="BVY165" s="347"/>
      <c r="BVZ165" s="347"/>
      <c r="BWA165" s="347"/>
      <c r="BWB165" s="347"/>
      <c r="BWC165" s="347"/>
      <c r="BWD165" s="347"/>
      <c r="BWE165" s="347"/>
      <c r="BWF165" s="347"/>
      <c r="BWG165" s="347"/>
      <c r="BWH165" s="347"/>
      <c r="BWI165" s="347"/>
      <c r="BWJ165" s="347"/>
      <c r="BWK165" s="347"/>
      <c r="BWL165" s="347"/>
      <c r="BWM165" s="347"/>
      <c r="BWN165" s="347"/>
      <c r="BWO165" s="347"/>
      <c r="BWP165" s="347"/>
      <c r="BWQ165" s="347"/>
      <c r="BWR165" s="347"/>
      <c r="BWS165" s="347"/>
      <c r="BWT165" s="347"/>
      <c r="BWU165" s="347"/>
      <c r="BWV165" s="347"/>
      <c r="BWW165" s="347"/>
      <c r="BWX165" s="347"/>
      <c r="BWY165" s="347"/>
      <c r="BWZ165" s="347"/>
      <c r="BXA165" s="347"/>
      <c r="BXB165" s="347"/>
      <c r="BXC165" s="347"/>
      <c r="BXD165" s="347"/>
      <c r="BXE165" s="347"/>
      <c r="BXF165" s="347"/>
      <c r="BXG165" s="347"/>
      <c r="BXH165" s="347"/>
      <c r="BXI165" s="347"/>
      <c r="BXJ165" s="347"/>
      <c r="BXK165" s="347"/>
      <c r="BXL165" s="347"/>
      <c r="BXM165" s="347"/>
      <c r="BXN165" s="347"/>
      <c r="BXO165" s="347"/>
      <c r="BXP165" s="347"/>
      <c r="BXQ165" s="347"/>
      <c r="BXR165" s="347"/>
      <c r="BXS165" s="347"/>
      <c r="BXT165" s="347"/>
      <c r="BXU165" s="347"/>
      <c r="BXV165" s="347"/>
      <c r="BXW165" s="347"/>
      <c r="BXX165" s="347"/>
      <c r="BXY165" s="347"/>
      <c r="BXZ165" s="347"/>
      <c r="BYA165" s="347"/>
      <c r="BYB165" s="347"/>
      <c r="BYC165" s="347"/>
      <c r="BYD165" s="347"/>
      <c r="BYE165" s="347"/>
      <c r="BYF165" s="347"/>
      <c r="BYG165" s="347"/>
      <c r="BYH165" s="347"/>
      <c r="BYI165" s="347"/>
      <c r="BYJ165" s="347"/>
      <c r="BYK165" s="347"/>
      <c r="BYL165" s="347"/>
      <c r="BYM165" s="347"/>
      <c r="BYN165" s="347"/>
      <c r="BYO165" s="347"/>
      <c r="BYP165" s="347"/>
      <c r="BYQ165" s="347"/>
      <c r="BYR165" s="347"/>
      <c r="BYS165" s="347"/>
      <c r="BYT165" s="347"/>
      <c r="BYU165" s="347"/>
      <c r="BYV165" s="347"/>
      <c r="BYW165" s="347"/>
      <c r="BYX165" s="347"/>
      <c r="BYY165" s="347"/>
      <c r="BYZ165" s="347"/>
      <c r="BZA165" s="347"/>
      <c r="BZB165" s="347"/>
      <c r="BZC165" s="347"/>
      <c r="BZD165" s="347"/>
      <c r="BZE165" s="347"/>
      <c r="BZF165" s="347"/>
      <c r="BZG165" s="347"/>
      <c r="BZH165" s="347"/>
      <c r="BZI165" s="347"/>
      <c r="BZJ165" s="347"/>
      <c r="BZK165" s="347"/>
      <c r="BZL165" s="347"/>
      <c r="BZM165" s="347"/>
      <c r="BZN165" s="347"/>
      <c r="BZO165" s="347"/>
      <c r="BZP165" s="347"/>
      <c r="BZQ165" s="347"/>
      <c r="BZR165" s="347"/>
      <c r="BZS165" s="347"/>
      <c r="BZT165" s="347"/>
      <c r="BZU165" s="347"/>
      <c r="BZV165" s="347"/>
      <c r="BZW165" s="347"/>
      <c r="BZX165" s="347"/>
      <c r="BZY165" s="347"/>
      <c r="BZZ165" s="347"/>
      <c r="CAA165" s="347"/>
      <c r="CAB165" s="347"/>
      <c r="CAC165" s="347"/>
      <c r="CAD165" s="347"/>
      <c r="CAE165" s="347"/>
      <c r="CAF165" s="347"/>
      <c r="CAG165" s="347"/>
      <c r="CAH165" s="347"/>
      <c r="CAI165" s="347"/>
      <c r="CAJ165" s="347"/>
      <c r="CAK165" s="347"/>
      <c r="CAL165" s="347"/>
      <c r="CAM165" s="347"/>
      <c r="CAN165" s="347"/>
      <c r="CAO165" s="347"/>
      <c r="CAP165" s="347"/>
      <c r="CAQ165" s="347"/>
      <c r="CAR165" s="347"/>
      <c r="CAS165" s="347"/>
      <c r="CAT165" s="347"/>
      <c r="CAU165" s="347"/>
      <c r="CAV165" s="347"/>
      <c r="CAW165" s="347"/>
      <c r="CAX165" s="347"/>
      <c r="CAY165" s="347"/>
      <c r="CAZ165" s="347"/>
      <c r="CBA165" s="347"/>
      <c r="CBB165" s="347"/>
      <c r="CBC165" s="347"/>
      <c r="CBD165" s="347"/>
      <c r="CBE165" s="347"/>
      <c r="CBF165" s="347"/>
      <c r="CBG165" s="347"/>
      <c r="CBH165" s="347"/>
      <c r="CBI165" s="347"/>
      <c r="CBJ165" s="347"/>
      <c r="CBK165" s="347"/>
      <c r="CBL165" s="347"/>
      <c r="CBM165" s="347"/>
      <c r="CBN165" s="347"/>
      <c r="CBO165" s="347"/>
      <c r="CBP165" s="347"/>
      <c r="CBQ165" s="347"/>
      <c r="CBR165" s="347"/>
      <c r="CBS165" s="347"/>
      <c r="CBT165" s="347"/>
      <c r="CBU165" s="347"/>
      <c r="CBV165" s="347"/>
      <c r="CBW165" s="347"/>
      <c r="CBX165" s="347"/>
      <c r="CBY165" s="347"/>
      <c r="CBZ165" s="347"/>
      <c r="CCA165" s="347"/>
      <c r="CCB165" s="347"/>
      <c r="CCC165" s="347"/>
      <c r="CCD165" s="347"/>
      <c r="CCE165" s="347"/>
      <c r="CCF165" s="347"/>
      <c r="CCG165" s="347"/>
      <c r="CCH165" s="347"/>
      <c r="CCI165" s="347"/>
      <c r="CCJ165" s="347"/>
      <c r="CCK165" s="347"/>
      <c r="CCL165" s="347"/>
      <c r="CCM165" s="347"/>
      <c r="CCN165" s="347"/>
      <c r="CCO165" s="347"/>
      <c r="CCP165" s="347"/>
      <c r="CCQ165" s="347"/>
      <c r="CCR165" s="347"/>
      <c r="CCS165" s="347"/>
      <c r="CCT165" s="347"/>
      <c r="CCU165" s="347"/>
      <c r="CCV165" s="347"/>
      <c r="CCW165" s="347"/>
      <c r="CCX165" s="347"/>
      <c r="CCY165" s="347"/>
      <c r="CCZ165" s="347"/>
      <c r="CDA165" s="347"/>
      <c r="CDB165" s="347"/>
      <c r="CDC165" s="347"/>
      <c r="CDD165" s="347"/>
      <c r="CDE165" s="347"/>
      <c r="CDF165" s="347"/>
      <c r="CDG165" s="347"/>
      <c r="CDH165" s="347"/>
      <c r="CDI165" s="347"/>
      <c r="CDJ165" s="347"/>
      <c r="CDK165" s="347"/>
      <c r="CDL165" s="347"/>
      <c r="CDM165" s="347"/>
      <c r="CDN165" s="347"/>
      <c r="CDO165" s="347"/>
      <c r="CDP165" s="347"/>
      <c r="CDQ165" s="347"/>
      <c r="CDR165" s="347"/>
      <c r="CDS165" s="347"/>
      <c r="CDT165" s="347"/>
      <c r="CDU165" s="347"/>
      <c r="CDV165" s="347"/>
      <c r="CDW165" s="347"/>
      <c r="CDX165" s="347"/>
      <c r="CDY165" s="347"/>
      <c r="CDZ165" s="347"/>
      <c r="CEA165" s="347"/>
      <c r="CEB165" s="347"/>
      <c r="CEC165" s="347"/>
      <c r="CED165" s="347"/>
      <c r="CEE165" s="347"/>
      <c r="CEF165" s="347"/>
      <c r="CEG165" s="347"/>
      <c r="CEH165" s="347"/>
      <c r="CEI165" s="347"/>
      <c r="CEJ165" s="347"/>
      <c r="CEK165" s="347"/>
      <c r="CEL165" s="347"/>
      <c r="CEM165" s="347"/>
      <c r="CEN165" s="347"/>
      <c r="CEO165" s="347"/>
      <c r="CEP165" s="347"/>
      <c r="CEQ165" s="347"/>
      <c r="CER165" s="347"/>
      <c r="CES165" s="347"/>
      <c r="CET165" s="347"/>
      <c r="CEU165" s="347"/>
      <c r="CEV165" s="347"/>
      <c r="CEW165" s="347"/>
      <c r="CEX165" s="347"/>
      <c r="CEY165" s="347"/>
      <c r="CEZ165" s="347"/>
      <c r="CFA165" s="347"/>
      <c r="CFB165" s="347"/>
      <c r="CFC165" s="347"/>
      <c r="CFD165" s="347"/>
      <c r="CFE165" s="347"/>
      <c r="CFF165" s="347"/>
      <c r="CFG165" s="347"/>
      <c r="CFH165" s="347"/>
      <c r="CFI165" s="347"/>
      <c r="CFJ165" s="347"/>
      <c r="CFK165" s="347"/>
      <c r="CFL165" s="347"/>
      <c r="CFM165" s="347"/>
      <c r="CFN165" s="347"/>
      <c r="CFO165" s="347"/>
      <c r="CFP165" s="347"/>
      <c r="CFQ165" s="347"/>
      <c r="CFR165" s="347"/>
      <c r="CFS165" s="347"/>
      <c r="CFT165" s="347"/>
      <c r="CFU165" s="347"/>
      <c r="CFV165" s="347"/>
      <c r="CFW165" s="347"/>
      <c r="CFX165" s="347"/>
      <c r="CFY165" s="347"/>
      <c r="CFZ165" s="347"/>
      <c r="CGA165" s="347"/>
      <c r="CGB165" s="347"/>
      <c r="CGC165" s="347"/>
      <c r="CGD165" s="347"/>
      <c r="CGE165" s="347"/>
      <c r="CGF165" s="347"/>
      <c r="CGG165" s="347"/>
      <c r="CGH165" s="347"/>
      <c r="CGI165" s="347"/>
      <c r="CGJ165" s="347"/>
      <c r="CGK165" s="347"/>
      <c r="CGL165" s="347"/>
      <c r="CGM165" s="347"/>
      <c r="CGN165" s="347"/>
      <c r="CGO165" s="347"/>
      <c r="CGP165" s="347"/>
      <c r="CGQ165" s="347"/>
      <c r="CGR165" s="347"/>
      <c r="CGS165" s="347"/>
      <c r="CGT165" s="347"/>
      <c r="CGU165" s="347"/>
      <c r="CGV165" s="347"/>
      <c r="CGW165" s="347"/>
      <c r="CGX165" s="347"/>
      <c r="CGY165" s="347"/>
      <c r="CGZ165" s="347"/>
      <c r="CHA165" s="347"/>
      <c r="CHB165" s="347"/>
      <c r="CHC165" s="347"/>
      <c r="CHD165" s="347"/>
      <c r="CHE165" s="347"/>
      <c r="CHF165" s="347"/>
      <c r="CHG165" s="347"/>
      <c r="CHH165" s="347"/>
      <c r="CHI165" s="347"/>
      <c r="CHJ165" s="347"/>
      <c r="CHK165" s="347"/>
      <c r="CHL165" s="347"/>
      <c r="CHM165" s="347"/>
      <c r="CHN165" s="347"/>
      <c r="CHO165" s="347"/>
      <c r="CHP165" s="347"/>
      <c r="CHQ165" s="347"/>
      <c r="CHR165" s="347"/>
      <c r="CHS165" s="347"/>
      <c r="CHT165" s="347"/>
      <c r="CHU165" s="347"/>
      <c r="CHV165" s="347"/>
      <c r="CHW165" s="347"/>
      <c r="CHX165" s="347"/>
      <c r="CHY165" s="347"/>
      <c r="CHZ165" s="347"/>
      <c r="CIA165" s="347"/>
      <c r="CIB165" s="347"/>
      <c r="CIC165" s="347"/>
      <c r="CID165" s="347"/>
      <c r="CIE165" s="347"/>
      <c r="CIF165" s="347"/>
      <c r="CIG165" s="347"/>
      <c r="CIH165" s="347"/>
      <c r="CII165" s="347"/>
      <c r="CIJ165" s="347"/>
      <c r="CIK165" s="347"/>
      <c r="CIL165" s="347"/>
      <c r="CIM165" s="347"/>
      <c r="CIN165" s="347"/>
      <c r="CIO165" s="347"/>
      <c r="CIP165" s="347"/>
      <c r="CIQ165" s="347"/>
      <c r="CIR165" s="347"/>
      <c r="CIS165" s="347"/>
      <c r="CIT165" s="347"/>
      <c r="CIU165" s="347"/>
      <c r="CIV165" s="347"/>
      <c r="CIW165" s="347"/>
      <c r="CIX165" s="347"/>
      <c r="CIY165" s="347"/>
      <c r="CIZ165" s="347"/>
      <c r="CJA165" s="347"/>
      <c r="CJB165" s="347"/>
      <c r="CJC165" s="347"/>
      <c r="CJD165" s="347"/>
      <c r="CJE165" s="347"/>
      <c r="CJF165" s="347"/>
      <c r="CJG165" s="347"/>
      <c r="CJH165" s="347"/>
      <c r="CJI165" s="347"/>
      <c r="CJJ165" s="347"/>
      <c r="CJK165" s="347"/>
      <c r="CJL165" s="347"/>
      <c r="CJM165" s="347"/>
      <c r="CJN165" s="347"/>
      <c r="CJO165" s="347"/>
      <c r="CJP165" s="347"/>
      <c r="CJQ165" s="347"/>
      <c r="CJR165" s="347"/>
      <c r="CJS165" s="347"/>
      <c r="CJT165" s="347"/>
      <c r="CJU165" s="347"/>
      <c r="CJV165" s="347"/>
      <c r="CJW165" s="347"/>
      <c r="CJX165" s="347"/>
      <c r="CJY165" s="347"/>
      <c r="CJZ165" s="347"/>
      <c r="CKA165" s="347"/>
      <c r="CKB165" s="347"/>
      <c r="CKC165" s="347"/>
      <c r="CKD165" s="347"/>
      <c r="CKE165" s="347"/>
      <c r="CKF165" s="347"/>
      <c r="CKG165" s="347"/>
      <c r="CKH165" s="347"/>
      <c r="CKI165" s="347"/>
      <c r="CKJ165" s="347"/>
      <c r="CKK165" s="347"/>
      <c r="CKL165" s="347"/>
      <c r="CKM165" s="347"/>
      <c r="CKN165" s="347"/>
      <c r="CKO165" s="347"/>
      <c r="CKP165" s="347"/>
      <c r="CKQ165" s="347"/>
      <c r="CKR165" s="347"/>
      <c r="CKS165" s="347"/>
      <c r="CKT165" s="347"/>
      <c r="CKU165" s="347"/>
      <c r="CKV165" s="347"/>
      <c r="CKW165" s="347"/>
      <c r="CKX165" s="347"/>
      <c r="CKY165" s="347"/>
      <c r="CKZ165" s="347"/>
      <c r="CLA165" s="347"/>
      <c r="CLB165" s="347"/>
      <c r="CLC165" s="347"/>
      <c r="CLD165" s="347"/>
      <c r="CLE165" s="347"/>
      <c r="CLF165" s="347"/>
      <c r="CLG165" s="347"/>
      <c r="CLH165" s="347"/>
      <c r="CLI165" s="347"/>
      <c r="CLJ165" s="347"/>
      <c r="CLK165" s="347"/>
      <c r="CLL165" s="347"/>
      <c r="CLM165" s="347"/>
      <c r="CLN165" s="347"/>
      <c r="CLO165" s="347"/>
      <c r="CLP165" s="347"/>
      <c r="CLQ165" s="347"/>
      <c r="CLR165" s="347"/>
      <c r="CLS165" s="347"/>
      <c r="CLT165" s="347"/>
      <c r="CLU165" s="347"/>
      <c r="CLV165" s="347"/>
      <c r="CLW165" s="347"/>
      <c r="CLX165" s="347"/>
      <c r="CLY165" s="347"/>
      <c r="CLZ165" s="347"/>
      <c r="CMA165" s="347"/>
      <c r="CMB165" s="347"/>
      <c r="CMC165" s="347"/>
      <c r="CMD165" s="347"/>
      <c r="CME165" s="347"/>
      <c r="CMF165" s="347"/>
      <c r="CMG165" s="347"/>
      <c r="CMH165" s="347"/>
      <c r="CMI165" s="347"/>
      <c r="CMJ165" s="347"/>
      <c r="CMK165" s="347"/>
      <c r="CML165" s="347"/>
      <c r="CMM165" s="347"/>
      <c r="CMN165" s="347"/>
      <c r="CMO165" s="347"/>
      <c r="CMP165" s="347"/>
      <c r="CMQ165" s="347"/>
      <c r="CMR165" s="347"/>
      <c r="CMS165" s="347"/>
      <c r="CMT165" s="347"/>
      <c r="CMU165" s="347"/>
      <c r="CMV165" s="347"/>
      <c r="CMW165" s="347"/>
      <c r="CMX165" s="347"/>
      <c r="CMY165" s="347"/>
      <c r="CMZ165" s="347"/>
      <c r="CNA165" s="347"/>
      <c r="CNB165" s="347"/>
      <c r="CNC165" s="347"/>
      <c r="CND165" s="347"/>
      <c r="CNE165" s="347"/>
      <c r="CNF165" s="347"/>
      <c r="CNG165" s="347"/>
      <c r="CNH165" s="347"/>
      <c r="CNI165" s="347"/>
      <c r="CNJ165" s="347"/>
      <c r="CNK165" s="347"/>
      <c r="CNL165" s="347"/>
      <c r="CNM165" s="347"/>
      <c r="CNN165" s="347"/>
      <c r="CNO165" s="347"/>
      <c r="CNP165" s="347"/>
      <c r="CNQ165" s="347"/>
      <c r="CNR165" s="347"/>
      <c r="CNS165" s="347"/>
      <c r="CNT165" s="347"/>
      <c r="CNU165" s="347"/>
      <c r="CNV165" s="347"/>
      <c r="CNW165" s="347"/>
      <c r="CNX165" s="347"/>
      <c r="CNY165" s="347"/>
      <c r="CNZ165" s="347"/>
      <c r="COA165" s="347"/>
      <c r="COB165" s="347"/>
      <c r="COC165" s="347"/>
      <c r="COD165" s="347"/>
      <c r="COE165" s="347"/>
      <c r="COF165" s="347"/>
      <c r="COG165" s="347"/>
      <c r="COH165" s="347"/>
      <c r="COI165" s="347"/>
      <c r="COJ165" s="347"/>
      <c r="COK165" s="347"/>
      <c r="COL165" s="347"/>
      <c r="COM165" s="347"/>
      <c r="CON165" s="347"/>
      <c r="COO165" s="347"/>
      <c r="COP165" s="347"/>
      <c r="COQ165" s="347"/>
      <c r="COR165" s="347"/>
      <c r="COS165" s="347"/>
      <c r="COT165" s="347"/>
      <c r="COU165" s="347"/>
      <c r="COV165" s="347"/>
      <c r="COW165" s="347"/>
      <c r="COX165" s="347"/>
      <c r="COY165" s="347"/>
      <c r="COZ165" s="347"/>
      <c r="CPA165" s="347"/>
      <c r="CPB165" s="347"/>
      <c r="CPC165" s="347"/>
      <c r="CPD165" s="347"/>
      <c r="CPE165" s="347"/>
      <c r="CPF165" s="347"/>
      <c r="CPG165" s="347"/>
      <c r="CPH165" s="347"/>
      <c r="CPI165" s="347"/>
      <c r="CPJ165" s="347"/>
      <c r="CPK165" s="347"/>
      <c r="CPL165" s="347"/>
      <c r="CPM165" s="347"/>
      <c r="CPN165" s="347"/>
      <c r="CPO165" s="347"/>
      <c r="CPP165" s="347"/>
      <c r="CPQ165" s="347"/>
      <c r="CPR165" s="347"/>
      <c r="CPS165" s="347"/>
      <c r="CPT165" s="347"/>
      <c r="CPU165" s="347"/>
      <c r="CPV165" s="347"/>
      <c r="CPW165" s="347"/>
      <c r="CPX165" s="347"/>
      <c r="CPY165" s="347"/>
      <c r="CPZ165" s="347"/>
      <c r="CQA165" s="347"/>
      <c r="CQB165" s="347"/>
      <c r="CQC165" s="347"/>
      <c r="CQD165" s="347"/>
      <c r="CQE165" s="347"/>
      <c r="CQF165" s="347"/>
      <c r="CQG165" s="347"/>
      <c r="CQH165" s="347"/>
      <c r="CQI165" s="347"/>
      <c r="CQJ165" s="347"/>
      <c r="CQK165" s="347"/>
      <c r="CQL165" s="347"/>
      <c r="CQM165" s="347"/>
      <c r="CQN165" s="347"/>
      <c r="CQO165" s="347"/>
      <c r="CQP165" s="347"/>
      <c r="CQQ165" s="347"/>
      <c r="CQR165" s="347"/>
      <c r="CQS165" s="347"/>
      <c r="CQT165" s="347"/>
      <c r="CQU165" s="347"/>
      <c r="CQV165" s="347"/>
      <c r="CQW165" s="347"/>
      <c r="CQX165" s="347"/>
      <c r="CQY165" s="347"/>
      <c r="CQZ165" s="347"/>
      <c r="CRA165" s="347"/>
      <c r="CRB165" s="347"/>
      <c r="CRC165" s="347"/>
      <c r="CRD165" s="347"/>
      <c r="CRE165" s="347"/>
      <c r="CRF165" s="347"/>
      <c r="CRG165" s="347"/>
      <c r="CRH165" s="347"/>
      <c r="CRI165" s="347"/>
      <c r="CRJ165" s="347"/>
      <c r="CRK165" s="347"/>
      <c r="CRL165" s="347"/>
      <c r="CRM165" s="347"/>
      <c r="CRN165" s="347"/>
      <c r="CRO165" s="347"/>
      <c r="CRP165" s="347"/>
      <c r="CRQ165" s="347"/>
      <c r="CRR165" s="347"/>
      <c r="CRS165" s="347"/>
      <c r="CRT165" s="347"/>
      <c r="CRU165" s="347"/>
      <c r="CRV165" s="347"/>
      <c r="CRW165" s="347"/>
      <c r="CRX165" s="347"/>
      <c r="CRY165" s="347"/>
      <c r="CRZ165" s="347"/>
      <c r="CSA165" s="347"/>
      <c r="CSB165" s="347"/>
      <c r="CSC165" s="347"/>
      <c r="CSD165" s="347"/>
      <c r="CSE165" s="347"/>
      <c r="CSF165" s="347"/>
      <c r="CSG165" s="347"/>
      <c r="CSH165" s="347"/>
      <c r="CSI165" s="347"/>
      <c r="CSJ165" s="347"/>
      <c r="CSK165" s="347"/>
      <c r="CSL165" s="347"/>
      <c r="CSM165" s="347"/>
      <c r="CSN165" s="347"/>
      <c r="CSO165" s="347"/>
      <c r="CSP165" s="347"/>
      <c r="CSQ165" s="347"/>
      <c r="CSR165" s="347"/>
      <c r="CSS165" s="347"/>
      <c r="CST165" s="347"/>
      <c r="CSU165" s="347"/>
      <c r="CSV165" s="347"/>
      <c r="CSW165" s="347"/>
      <c r="CSX165" s="347"/>
      <c r="CSY165" s="347"/>
      <c r="CSZ165" s="347"/>
      <c r="CTA165" s="347"/>
      <c r="CTB165" s="347"/>
      <c r="CTC165" s="347"/>
      <c r="CTD165" s="347"/>
      <c r="CTE165" s="347"/>
      <c r="CTF165" s="347"/>
      <c r="CTG165" s="347"/>
      <c r="CTH165" s="347"/>
      <c r="CTI165" s="347"/>
      <c r="CTJ165" s="347"/>
      <c r="CTK165" s="347"/>
      <c r="CTL165" s="347"/>
      <c r="CTM165" s="347"/>
      <c r="CTN165" s="347"/>
      <c r="CTO165" s="347"/>
      <c r="CTP165" s="347"/>
      <c r="CTQ165" s="347"/>
      <c r="CTR165" s="347"/>
      <c r="CTS165" s="347"/>
      <c r="CTT165" s="347"/>
      <c r="CTU165" s="347"/>
      <c r="CTV165" s="347"/>
      <c r="CTW165" s="347"/>
      <c r="CTX165" s="347"/>
      <c r="CTY165" s="347"/>
      <c r="CTZ165" s="347"/>
      <c r="CUA165" s="347"/>
      <c r="CUB165" s="347"/>
      <c r="CUC165" s="347"/>
      <c r="CUD165" s="347"/>
      <c r="CUE165" s="347"/>
      <c r="CUF165" s="347"/>
      <c r="CUG165" s="347"/>
      <c r="CUH165" s="347"/>
      <c r="CUI165" s="347"/>
      <c r="CUJ165" s="347"/>
      <c r="CUK165" s="347"/>
      <c r="CUL165" s="347"/>
      <c r="CUM165" s="347"/>
      <c r="CUN165" s="347"/>
      <c r="CUO165" s="347"/>
      <c r="CUP165" s="347"/>
      <c r="CUQ165" s="347"/>
      <c r="CUR165" s="347"/>
      <c r="CUS165" s="347"/>
      <c r="CUT165" s="347"/>
      <c r="CUU165" s="347"/>
      <c r="CUV165" s="347"/>
      <c r="CUW165" s="347"/>
      <c r="CUX165" s="347"/>
      <c r="CUY165" s="347"/>
      <c r="CUZ165" s="347"/>
      <c r="CVA165" s="347"/>
      <c r="CVB165" s="347"/>
      <c r="CVC165" s="347"/>
      <c r="CVD165" s="347"/>
      <c r="CVE165" s="347"/>
      <c r="CVF165" s="347"/>
      <c r="CVG165" s="347"/>
      <c r="CVH165" s="347"/>
      <c r="CVI165" s="347"/>
      <c r="CVJ165" s="347"/>
      <c r="CVK165" s="347"/>
      <c r="CVL165" s="347"/>
      <c r="CVM165" s="347"/>
      <c r="CVN165" s="347"/>
      <c r="CVO165" s="347"/>
      <c r="CVP165" s="347"/>
      <c r="CVQ165" s="347"/>
      <c r="CVR165" s="347"/>
      <c r="CVS165" s="347"/>
      <c r="CVT165" s="347"/>
      <c r="CVU165" s="347"/>
      <c r="CVV165" s="347"/>
      <c r="CVW165" s="347"/>
      <c r="CVX165" s="347"/>
      <c r="CVY165" s="347"/>
      <c r="CVZ165" s="347"/>
      <c r="CWA165" s="347"/>
      <c r="CWB165" s="347"/>
      <c r="CWC165" s="347"/>
      <c r="CWD165" s="347"/>
      <c r="CWE165" s="347"/>
      <c r="CWF165" s="347"/>
      <c r="CWG165" s="347"/>
      <c r="CWH165" s="347"/>
      <c r="CWI165" s="347"/>
      <c r="CWJ165" s="347"/>
      <c r="CWK165" s="347"/>
      <c r="CWL165" s="347"/>
      <c r="CWM165" s="347"/>
      <c r="CWN165" s="347"/>
      <c r="CWO165" s="347"/>
      <c r="CWP165" s="347"/>
      <c r="CWQ165" s="347"/>
      <c r="CWR165" s="347"/>
      <c r="CWS165" s="347"/>
      <c r="CWT165" s="347"/>
      <c r="CWU165" s="347"/>
      <c r="CWV165" s="347"/>
      <c r="CWW165" s="347"/>
      <c r="CWX165" s="347"/>
      <c r="CWY165" s="347"/>
      <c r="CWZ165" s="347"/>
      <c r="CXA165" s="347"/>
      <c r="CXB165" s="347"/>
      <c r="CXC165" s="347"/>
      <c r="CXD165" s="347"/>
      <c r="CXE165" s="347"/>
      <c r="CXF165" s="347"/>
      <c r="CXG165" s="347"/>
      <c r="CXH165" s="347"/>
      <c r="CXI165" s="347"/>
      <c r="CXJ165" s="347"/>
      <c r="CXK165" s="347"/>
      <c r="CXL165" s="347"/>
      <c r="CXM165" s="347"/>
      <c r="CXN165" s="347"/>
      <c r="CXO165" s="347"/>
      <c r="CXP165" s="347"/>
      <c r="CXQ165" s="347"/>
      <c r="CXR165" s="347"/>
      <c r="CXS165" s="347"/>
      <c r="CXT165" s="347"/>
      <c r="CXU165" s="347"/>
      <c r="CXV165" s="347"/>
      <c r="CXW165" s="347"/>
      <c r="CXX165" s="347"/>
      <c r="CXY165" s="347"/>
      <c r="CXZ165" s="347"/>
      <c r="CYA165" s="347"/>
      <c r="CYB165" s="347"/>
      <c r="CYC165" s="347"/>
      <c r="CYD165" s="347"/>
      <c r="CYE165" s="347"/>
      <c r="CYF165" s="347"/>
      <c r="CYG165" s="347"/>
      <c r="CYH165" s="347"/>
      <c r="CYI165" s="347"/>
      <c r="CYJ165" s="347"/>
      <c r="CYK165" s="347"/>
      <c r="CYL165" s="347"/>
      <c r="CYM165" s="347"/>
      <c r="CYN165" s="347"/>
      <c r="CYO165" s="347"/>
      <c r="CYP165" s="347"/>
      <c r="CYQ165" s="347"/>
      <c r="CYR165" s="347"/>
      <c r="CYS165" s="347"/>
      <c r="CYT165" s="347"/>
      <c r="CYU165" s="347"/>
      <c r="CYV165" s="347"/>
      <c r="CYW165" s="347"/>
      <c r="CYX165" s="347"/>
      <c r="CYY165" s="347"/>
      <c r="CYZ165" s="347"/>
      <c r="CZA165" s="347"/>
      <c r="CZB165" s="347"/>
      <c r="CZC165" s="347"/>
      <c r="CZD165" s="347"/>
      <c r="CZE165" s="347"/>
      <c r="CZF165" s="347"/>
      <c r="CZG165" s="347"/>
      <c r="CZH165" s="347"/>
      <c r="CZI165" s="347"/>
      <c r="CZJ165" s="347"/>
      <c r="CZK165" s="347"/>
      <c r="CZL165" s="347"/>
      <c r="CZM165" s="347"/>
      <c r="CZN165" s="347"/>
      <c r="CZO165" s="347"/>
      <c r="CZP165" s="347"/>
      <c r="CZQ165" s="347"/>
      <c r="CZR165" s="347"/>
      <c r="CZS165" s="347"/>
      <c r="CZT165" s="347"/>
      <c r="CZU165" s="347"/>
      <c r="CZV165" s="347"/>
      <c r="CZW165" s="347"/>
      <c r="CZX165" s="347"/>
      <c r="CZY165" s="347"/>
      <c r="CZZ165" s="347"/>
      <c r="DAA165" s="347"/>
      <c r="DAB165" s="347"/>
      <c r="DAC165" s="347"/>
      <c r="DAD165" s="347"/>
      <c r="DAE165" s="347"/>
      <c r="DAF165" s="347"/>
      <c r="DAG165" s="347"/>
      <c r="DAH165" s="347"/>
      <c r="DAI165" s="347"/>
      <c r="DAJ165" s="347"/>
      <c r="DAK165" s="347"/>
      <c r="DAL165" s="347"/>
      <c r="DAM165" s="347"/>
      <c r="DAN165" s="347"/>
      <c r="DAO165" s="347"/>
      <c r="DAP165" s="347"/>
      <c r="DAQ165" s="347"/>
      <c r="DAR165" s="347"/>
      <c r="DAS165" s="347"/>
      <c r="DAT165" s="347"/>
      <c r="DAU165" s="347"/>
      <c r="DAV165" s="347"/>
      <c r="DAW165" s="347"/>
      <c r="DAX165" s="347"/>
      <c r="DAY165" s="347"/>
      <c r="DAZ165" s="347"/>
      <c r="DBA165" s="347"/>
      <c r="DBB165" s="347"/>
      <c r="DBC165" s="347"/>
      <c r="DBD165" s="347"/>
      <c r="DBE165" s="347"/>
      <c r="DBF165" s="347"/>
      <c r="DBG165" s="347"/>
      <c r="DBH165" s="347"/>
      <c r="DBI165" s="347"/>
      <c r="DBJ165" s="347"/>
      <c r="DBK165" s="347"/>
      <c r="DBL165" s="347"/>
      <c r="DBM165" s="347"/>
      <c r="DBN165" s="347"/>
      <c r="DBO165" s="347"/>
      <c r="DBP165" s="347"/>
      <c r="DBQ165" s="347"/>
      <c r="DBR165" s="347"/>
      <c r="DBS165" s="347"/>
      <c r="DBT165" s="347"/>
      <c r="DBU165" s="347"/>
      <c r="DBV165" s="347"/>
      <c r="DBW165" s="347"/>
      <c r="DBX165" s="347"/>
      <c r="DBY165" s="347"/>
      <c r="DBZ165" s="347"/>
      <c r="DCA165" s="347"/>
      <c r="DCB165" s="347"/>
      <c r="DCC165" s="347"/>
      <c r="DCD165" s="347"/>
      <c r="DCE165" s="347"/>
      <c r="DCF165" s="347"/>
      <c r="DCG165" s="347"/>
      <c r="DCH165" s="347"/>
      <c r="DCI165" s="347"/>
      <c r="DCJ165" s="347"/>
      <c r="DCK165" s="347"/>
      <c r="DCL165" s="347"/>
      <c r="DCM165" s="347"/>
      <c r="DCN165" s="347"/>
      <c r="DCO165" s="347"/>
      <c r="DCP165" s="347"/>
      <c r="DCQ165" s="347"/>
      <c r="DCR165" s="347"/>
      <c r="DCS165" s="347"/>
      <c r="DCT165" s="347"/>
      <c r="DCU165" s="347"/>
      <c r="DCV165" s="347"/>
      <c r="DCW165" s="347"/>
      <c r="DCX165" s="347"/>
      <c r="DCY165" s="347"/>
      <c r="DCZ165" s="347"/>
      <c r="DDA165" s="347"/>
      <c r="DDB165" s="347"/>
      <c r="DDC165" s="347"/>
      <c r="DDD165" s="347"/>
      <c r="DDE165" s="347"/>
      <c r="DDF165" s="347"/>
      <c r="DDG165" s="347"/>
      <c r="DDH165" s="347"/>
      <c r="DDI165" s="347"/>
      <c r="DDJ165" s="347"/>
      <c r="DDK165" s="347"/>
      <c r="DDL165" s="347"/>
      <c r="DDM165" s="347"/>
      <c r="DDN165" s="347"/>
      <c r="DDO165" s="347"/>
      <c r="DDP165" s="347"/>
      <c r="DDQ165" s="347"/>
      <c r="DDR165" s="347"/>
      <c r="DDS165" s="347"/>
      <c r="DDT165" s="347"/>
      <c r="DDU165" s="347"/>
      <c r="DDV165" s="347"/>
      <c r="DDW165" s="347"/>
      <c r="DDX165" s="347"/>
      <c r="DDY165" s="347"/>
      <c r="DDZ165" s="347"/>
      <c r="DEA165" s="347"/>
      <c r="DEB165" s="347"/>
      <c r="DEC165" s="347"/>
      <c r="DED165" s="347"/>
      <c r="DEE165" s="347"/>
      <c r="DEF165" s="347"/>
      <c r="DEG165" s="347"/>
      <c r="DEH165" s="347"/>
      <c r="DEI165" s="347"/>
      <c r="DEJ165" s="347"/>
      <c r="DEK165" s="347"/>
      <c r="DEL165" s="347"/>
      <c r="DEM165" s="347"/>
      <c r="DEN165" s="347"/>
      <c r="DEO165" s="347"/>
      <c r="DEP165" s="347"/>
      <c r="DEQ165" s="347"/>
      <c r="DER165" s="347"/>
      <c r="DES165" s="347"/>
      <c r="DET165" s="347"/>
      <c r="DEU165" s="347"/>
      <c r="DEV165" s="347"/>
      <c r="DEW165" s="347"/>
      <c r="DEX165" s="347"/>
      <c r="DEY165" s="347"/>
      <c r="DEZ165" s="347"/>
      <c r="DFA165" s="347"/>
      <c r="DFB165" s="347"/>
      <c r="DFC165" s="347"/>
      <c r="DFD165" s="347"/>
      <c r="DFE165" s="347"/>
      <c r="DFF165" s="347"/>
      <c r="DFG165" s="347"/>
      <c r="DFH165" s="347"/>
      <c r="DFI165" s="347"/>
      <c r="DFJ165" s="347"/>
      <c r="DFK165" s="347"/>
      <c r="DFL165" s="347"/>
      <c r="DFM165" s="347"/>
      <c r="DFN165" s="347"/>
      <c r="DFO165" s="347"/>
      <c r="DFP165" s="347"/>
      <c r="DFQ165" s="347"/>
      <c r="DFR165" s="347"/>
      <c r="DFS165" s="347"/>
      <c r="DFT165" s="347"/>
      <c r="DFU165" s="347"/>
      <c r="DFV165" s="347"/>
      <c r="DFW165" s="347"/>
      <c r="DFX165" s="347"/>
      <c r="DFY165" s="347"/>
      <c r="DFZ165" s="347"/>
      <c r="DGA165" s="347"/>
      <c r="DGB165" s="347"/>
      <c r="DGC165" s="347"/>
      <c r="DGD165" s="347"/>
      <c r="DGE165" s="347"/>
      <c r="DGF165" s="347"/>
      <c r="DGG165" s="347"/>
      <c r="DGH165" s="347"/>
      <c r="DGI165" s="347"/>
      <c r="DGJ165" s="347"/>
      <c r="DGK165" s="347"/>
      <c r="DGL165" s="347"/>
      <c r="DGM165" s="347"/>
      <c r="DGN165" s="347"/>
      <c r="DGO165" s="347"/>
      <c r="DGP165" s="347"/>
      <c r="DGQ165" s="347"/>
      <c r="DGR165" s="347"/>
      <c r="DGS165" s="347"/>
      <c r="DGT165" s="347"/>
      <c r="DGU165" s="347"/>
      <c r="DGV165" s="347"/>
      <c r="DGW165" s="347"/>
      <c r="DGX165" s="347"/>
      <c r="DGY165" s="347"/>
      <c r="DGZ165" s="347"/>
      <c r="DHA165" s="347"/>
      <c r="DHB165" s="347"/>
      <c r="DHC165" s="347"/>
      <c r="DHD165" s="347"/>
      <c r="DHE165" s="347"/>
      <c r="DHF165" s="347"/>
      <c r="DHG165" s="347"/>
      <c r="DHH165" s="347"/>
      <c r="DHI165" s="347"/>
      <c r="DHJ165" s="347"/>
      <c r="DHK165" s="347"/>
      <c r="DHL165" s="347"/>
      <c r="DHM165" s="347"/>
      <c r="DHN165" s="347"/>
      <c r="DHO165" s="347"/>
      <c r="DHP165" s="347"/>
      <c r="DHQ165" s="347"/>
      <c r="DHR165" s="347"/>
      <c r="DHS165" s="347"/>
      <c r="DHT165" s="347"/>
      <c r="DHU165" s="347"/>
      <c r="DHV165" s="347"/>
      <c r="DHW165" s="347"/>
      <c r="DHX165" s="347"/>
      <c r="DHY165" s="347"/>
      <c r="DHZ165" s="347"/>
      <c r="DIA165" s="347"/>
      <c r="DIB165" s="347"/>
      <c r="DIC165" s="347"/>
      <c r="DID165" s="347"/>
      <c r="DIE165" s="347"/>
      <c r="DIF165" s="347"/>
      <c r="DIG165" s="347"/>
      <c r="DIH165" s="347"/>
      <c r="DII165" s="347"/>
      <c r="DIJ165" s="347"/>
      <c r="DIK165" s="347"/>
      <c r="DIL165" s="347"/>
      <c r="DIM165" s="347"/>
      <c r="DIN165" s="347"/>
      <c r="DIO165" s="347"/>
      <c r="DIP165" s="347"/>
      <c r="DIQ165" s="347"/>
      <c r="DIR165" s="347"/>
      <c r="DIS165" s="347"/>
      <c r="DIT165" s="347"/>
      <c r="DIU165" s="347"/>
      <c r="DIV165" s="347"/>
      <c r="DIW165" s="347"/>
      <c r="DIX165" s="347"/>
      <c r="DIY165" s="347"/>
      <c r="DIZ165" s="347"/>
      <c r="DJA165" s="347"/>
      <c r="DJB165" s="347"/>
      <c r="DJC165" s="347"/>
      <c r="DJD165" s="347"/>
      <c r="DJE165" s="347"/>
      <c r="DJF165" s="347"/>
      <c r="DJG165" s="347"/>
      <c r="DJH165" s="347"/>
      <c r="DJI165" s="347"/>
      <c r="DJJ165" s="347"/>
      <c r="DJK165" s="347"/>
      <c r="DJL165" s="347"/>
      <c r="DJM165" s="347"/>
      <c r="DJN165" s="347"/>
      <c r="DJO165" s="347"/>
      <c r="DJP165" s="347"/>
      <c r="DJQ165" s="347"/>
      <c r="DJR165" s="347"/>
      <c r="DJS165" s="347"/>
      <c r="DJT165" s="347"/>
      <c r="DJU165" s="347"/>
      <c r="DJV165" s="347"/>
      <c r="DJW165" s="347"/>
      <c r="DJX165" s="347"/>
      <c r="DJY165" s="347"/>
      <c r="DJZ165" s="347"/>
      <c r="DKA165" s="347"/>
      <c r="DKB165" s="347"/>
      <c r="DKC165" s="347"/>
      <c r="DKD165" s="347"/>
      <c r="DKE165" s="347"/>
      <c r="DKF165" s="347"/>
      <c r="DKG165" s="347"/>
      <c r="DKH165" s="347"/>
      <c r="DKI165" s="347"/>
      <c r="DKJ165" s="347"/>
      <c r="DKK165" s="347"/>
      <c r="DKL165" s="347"/>
      <c r="DKM165" s="347"/>
      <c r="DKN165" s="347"/>
      <c r="DKO165" s="347"/>
      <c r="DKP165" s="347"/>
      <c r="DKQ165" s="347"/>
      <c r="DKR165" s="347"/>
      <c r="DKS165" s="347"/>
      <c r="DKT165" s="347"/>
      <c r="DKU165" s="347"/>
      <c r="DKV165" s="347"/>
      <c r="DKW165" s="347"/>
      <c r="DKX165" s="347"/>
      <c r="DKY165" s="347"/>
      <c r="DKZ165" s="347"/>
      <c r="DLA165" s="347"/>
      <c r="DLB165" s="347"/>
      <c r="DLC165" s="347"/>
      <c r="DLD165" s="347"/>
      <c r="DLE165" s="347"/>
      <c r="DLF165" s="347"/>
      <c r="DLG165" s="347"/>
      <c r="DLH165" s="347"/>
      <c r="DLI165" s="347"/>
      <c r="DLJ165" s="347"/>
      <c r="DLK165" s="347"/>
      <c r="DLL165" s="347"/>
      <c r="DLM165" s="347"/>
      <c r="DLN165" s="347"/>
      <c r="DLO165" s="347"/>
      <c r="DLP165" s="347"/>
      <c r="DLQ165" s="347"/>
      <c r="DLR165" s="347"/>
      <c r="DLS165" s="347"/>
      <c r="DLT165" s="347"/>
      <c r="DLU165" s="347"/>
      <c r="DLV165" s="347"/>
      <c r="DLW165" s="347"/>
      <c r="DLX165" s="347"/>
      <c r="DLY165" s="347"/>
      <c r="DLZ165" s="347"/>
      <c r="DMA165" s="347"/>
      <c r="DMB165" s="347"/>
      <c r="DMC165" s="347"/>
      <c r="DMD165" s="347"/>
      <c r="DME165" s="347"/>
      <c r="DMF165" s="347"/>
      <c r="DMG165" s="347"/>
      <c r="DMH165" s="347"/>
      <c r="DMI165" s="347"/>
      <c r="DMJ165" s="347"/>
      <c r="DMK165" s="347"/>
      <c r="DML165" s="347"/>
      <c r="DMM165" s="347"/>
      <c r="DMN165" s="347"/>
      <c r="DMO165" s="347"/>
      <c r="DMP165" s="347"/>
      <c r="DMQ165" s="347"/>
      <c r="DMR165" s="347"/>
      <c r="DMS165" s="347"/>
      <c r="DMT165" s="347"/>
      <c r="DMU165" s="347"/>
      <c r="DMV165" s="347"/>
      <c r="DMW165" s="347"/>
      <c r="DMX165" s="347"/>
      <c r="DMY165" s="347"/>
      <c r="DMZ165" s="347"/>
      <c r="DNA165" s="347"/>
      <c r="DNB165" s="347"/>
      <c r="DNC165" s="347"/>
      <c r="DND165" s="347"/>
      <c r="DNE165" s="347"/>
      <c r="DNF165" s="347"/>
      <c r="DNG165" s="347"/>
      <c r="DNH165" s="347"/>
      <c r="DNI165" s="347"/>
      <c r="DNJ165" s="347"/>
      <c r="DNK165" s="347"/>
      <c r="DNL165" s="347"/>
      <c r="DNM165" s="347"/>
      <c r="DNN165" s="347"/>
      <c r="DNO165" s="347"/>
      <c r="DNP165" s="347"/>
      <c r="DNQ165" s="347"/>
      <c r="DNR165" s="347"/>
      <c r="DNS165" s="347"/>
      <c r="DNT165" s="347"/>
      <c r="DNU165" s="347"/>
      <c r="DNV165" s="347"/>
      <c r="DNW165" s="347"/>
      <c r="DNX165" s="347"/>
      <c r="DNY165" s="347"/>
      <c r="DNZ165" s="347"/>
      <c r="DOA165" s="347"/>
      <c r="DOB165" s="347"/>
      <c r="DOC165" s="347"/>
      <c r="DOD165" s="347"/>
      <c r="DOE165" s="347"/>
      <c r="DOF165" s="347"/>
      <c r="DOG165" s="347"/>
      <c r="DOH165" s="347"/>
      <c r="DOI165" s="347"/>
      <c r="DOJ165" s="347"/>
      <c r="DOK165" s="347"/>
      <c r="DOL165" s="347"/>
      <c r="DOM165" s="347"/>
      <c r="DON165" s="347"/>
      <c r="DOO165" s="347"/>
      <c r="DOP165" s="347"/>
      <c r="DOQ165" s="347"/>
      <c r="DOR165" s="347"/>
      <c r="DOS165" s="347"/>
      <c r="DOT165" s="347"/>
      <c r="DOU165" s="347"/>
      <c r="DOV165" s="347"/>
      <c r="DOW165" s="347"/>
      <c r="DOX165" s="347"/>
      <c r="DOY165" s="347"/>
      <c r="DOZ165" s="347"/>
      <c r="DPA165" s="347"/>
      <c r="DPB165" s="347"/>
      <c r="DPC165" s="347"/>
      <c r="DPD165" s="347"/>
      <c r="DPE165" s="347"/>
      <c r="DPF165" s="347"/>
      <c r="DPG165" s="347"/>
      <c r="DPH165" s="347"/>
      <c r="DPI165" s="347"/>
      <c r="DPJ165" s="347"/>
      <c r="DPK165" s="347"/>
      <c r="DPL165" s="347"/>
      <c r="DPM165" s="347"/>
      <c r="DPN165" s="347"/>
      <c r="DPO165" s="347"/>
      <c r="DPP165" s="347"/>
      <c r="DPQ165" s="347"/>
      <c r="DPR165" s="347"/>
      <c r="DPS165" s="347"/>
      <c r="DPT165" s="347"/>
      <c r="DPU165" s="347"/>
      <c r="DPV165" s="347"/>
      <c r="DPW165" s="347"/>
      <c r="DPX165" s="347"/>
      <c r="DPY165" s="347"/>
      <c r="DPZ165" s="347"/>
      <c r="DQA165" s="347"/>
      <c r="DQB165" s="347"/>
      <c r="DQC165" s="347"/>
      <c r="DQD165" s="347"/>
      <c r="DQE165" s="347"/>
      <c r="DQF165" s="347"/>
      <c r="DQG165" s="347"/>
      <c r="DQH165" s="347"/>
      <c r="DQI165" s="347"/>
      <c r="DQJ165" s="347"/>
      <c r="DQK165" s="347"/>
      <c r="DQL165" s="347"/>
      <c r="DQM165" s="347"/>
      <c r="DQN165" s="347"/>
      <c r="DQO165" s="347"/>
      <c r="DQP165" s="347"/>
      <c r="DQQ165" s="347"/>
      <c r="DQR165" s="347"/>
      <c r="DQS165" s="347"/>
      <c r="DQT165" s="347"/>
      <c r="DQU165" s="347"/>
      <c r="DQV165" s="347"/>
      <c r="DQW165" s="347"/>
      <c r="DQX165" s="347"/>
      <c r="DQY165" s="347"/>
      <c r="DQZ165" s="347"/>
      <c r="DRA165" s="347"/>
      <c r="DRB165" s="347"/>
      <c r="DRC165" s="347"/>
      <c r="DRD165" s="347"/>
      <c r="DRE165" s="347"/>
      <c r="DRF165" s="347"/>
      <c r="DRG165" s="347"/>
      <c r="DRH165" s="347"/>
      <c r="DRI165" s="347"/>
      <c r="DRJ165" s="347"/>
      <c r="DRK165" s="347"/>
      <c r="DRL165" s="347"/>
      <c r="DRM165" s="347"/>
      <c r="DRN165" s="347"/>
      <c r="DRO165" s="347"/>
      <c r="DRP165" s="347"/>
      <c r="DRQ165" s="347"/>
      <c r="DRR165" s="347"/>
      <c r="DRS165" s="347"/>
      <c r="DRT165" s="347"/>
      <c r="DRU165" s="347"/>
      <c r="DRV165" s="347"/>
      <c r="DRW165" s="347"/>
      <c r="DRX165" s="347"/>
      <c r="DRY165" s="347"/>
      <c r="DRZ165" s="347"/>
      <c r="DSA165" s="347"/>
      <c r="DSB165" s="347"/>
      <c r="DSC165" s="347"/>
      <c r="DSD165" s="347"/>
      <c r="DSE165" s="347"/>
      <c r="DSF165" s="347"/>
      <c r="DSG165" s="347"/>
      <c r="DSH165" s="347"/>
      <c r="DSI165" s="347"/>
      <c r="DSJ165" s="347"/>
      <c r="DSK165" s="347"/>
      <c r="DSL165" s="347"/>
      <c r="DSM165" s="347"/>
      <c r="DSN165" s="347"/>
      <c r="DSO165" s="347"/>
      <c r="DSP165" s="347"/>
      <c r="DSQ165" s="347"/>
      <c r="DSR165" s="347"/>
      <c r="DSS165" s="347"/>
      <c r="DST165" s="347"/>
      <c r="DSU165" s="347"/>
      <c r="DSV165" s="347"/>
      <c r="DSW165" s="347"/>
      <c r="DSX165" s="347"/>
      <c r="DSY165" s="347"/>
      <c r="DSZ165" s="347"/>
      <c r="DTA165" s="347"/>
      <c r="DTB165" s="347"/>
      <c r="DTC165" s="347"/>
      <c r="DTD165" s="347"/>
      <c r="DTE165" s="347"/>
      <c r="DTF165" s="347"/>
      <c r="DTG165" s="347"/>
      <c r="DTH165" s="347"/>
      <c r="DTI165" s="347"/>
      <c r="DTJ165" s="347"/>
      <c r="DTK165" s="347"/>
      <c r="DTL165" s="347"/>
      <c r="DTM165" s="347"/>
      <c r="DTN165" s="347"/>
      <c r="DTO165" s="347"/>
      <c r="DTP165" s="347"/>
      <c r="DTQ165" s="347"/>
      <c r="DTR165" s="347"/>
      <c r="DTS165" s="347"/>
      <c r="DTT165" s="347"/>
      <c r="DTU165" s="347"/>
      <c r="DTV165" s="347"/>
      <c r="DTW165" s="347"/>
      <c r="DTX165" s="347"/>
      <c r="DTY165" s="347"/>
      <c r="DTZ165" s="347"/>
      <c r="DUA165" s="347"/>
      <c r="DUB165" s="347"/>
      <c r="DUC165" s="347"/>
      <c r="DUD165" s="347"/>
      <c r="DUE165" s="347"/>
      <c r="DUF165" s="347"/>
      <c r="DUG165" s="347"/>
      <c r="DUH165" s="347"/>
      <c r="DUI165" s="347"/>
      <c r="DUJ165" s="347"/>
      <c r="DUK165" s="347"/>
      <c r="DUL165" s="347"/>
      <c r="DUM165" s="347"/>
      <c r="DUN165" s="347"/>
      <c r="DUO165" s="347"/>
      <c r="DUP165" s="347"/>
      <c r="DUQ165" s="347"/>
      <c r="DUR165" s="347"/>
      <c r="DUS165" s="347"/>
      <c r="DUT165" s="347"/>
      <c r="DUU165" s="347"/>
      <c r="DUV165" s="347"/>
      <c r="DUW165" s="347"/>
      <c r="DUX165" s="347"/>
      <c r="DUY165" s="347"/>
      <c r="DUZ165" s="347"/>
      <c r="DVA165" s="347"/>
      <c r="DVB165" s="347"/>
      <c r="DVC165" s="347"/>
      <c r="DVD165" s="347"/>
      <c r="DVE165" s="347"/>
      <c r="DVF165" s="347"/>
      <c r="DVG165" s="347"/>
      <c r="DVH165" s="347"/>
      <c r="DVI165" s="347"/>
      <c r="DVJ165" s="347"/>
      <c r="DVK165" s="347"/>
      <c r="DVL165" s="347"/>
      <c r="DVM165" s="347"/>
      <c r="DVN165" s="347"/>
      <c r="DVO165" s="347"/>
      <c r="DVP165" s="347"/>
      <c r="DVQ165" s="347"/>
      <c r="DVR165" s="347"/>
      <c r="DVS165" s="347"/>
      <c r="DVT165" s="347"/>
      <c r="DVU165" s="347"/>
      <c r="DVV165" s="347"/>
      <c r="DVW165" s="347"/>
      <c r="DVX165" s="347"/>
      <c r="DVY165" s="347"/>
      <c r="DVZ165" s="347"/>
      <c r="DWA165" s="347"/>
      <c r="DWB165" s="347"/>
      <c r="DWC165" s="347"/>
      <c r="DWD165" s="347"/>
      <c r="DWE165" s="347"/>
      <c r="DWF165" s="347"/>
      <c r="DWG165" s="347"/>
      <c r="DWH165" s="347"/>
      <c r="DWI165" s="347"/>
      <c r="DWJ165" s="347"/>
      <c r="DWK165" s="347"/>
      <c r="DWL165" s="347"/>
      <c r="DWM165" s="347"/>
      <c r="DWN165" s="347"/>
      <c r="DWO165" s="347"/>
      <c r="DWP165" s="347"/>
      <c r="DWQ165" s="347"/>
      <c r="DWR165" s="347"/>
      <c r="DWS165" s="347"/>
      <c r="DWT165" s="347"/>
      <c r="DWU165" s="347"/>
      <c r="DWV165" s="347"/>
      <c r="DWW165" s="347"/>
      <c r="DWX165" s="347"/>
      <c r="DWY165" s="347"/>
      <c r="DWZ165" s="347"/>
      <c r="DXA165" s="347"/>
      <c r="DXB165" s="347"/>
      <c r="DXC165" s="347"/>
      <c r="DXD165" s="347"/>
      <c r="DXE165" s="347"/>
      <c r="DXF165" s="347"/>
      <c r="DXG165" s="347"/>
      <c r="DXH165" s="347"/>
      <c r="DXI165" s="347"/>
      <c r="DXJ165" s="347"/>
      <c r="DXK165" s="347"/>
      <c r="DXL165" s="347"/>
      <c r="DXM165" s="347"/>
      <c r="DXN165" s="347"/>
      <c r="DXO165" s="347"/>
      <c r="DXP165" s="347"/>
      <c r="DXQ165" s="347"/>
      <c r="DXR165" s="347"/>
      <c r="DXS165" s="347"/>
      <c r="DXT165" s="347"/>
      <c r="DXU165" s="347"/>
      <c r="DXV165" s="347"/>
      <c r="DXW165" s="347"/>
      <c r="DXX165" s="347"/>
      <c r="DXY165" s="347"/>
      <c r="DXZ165" s="347"/>
      <c r="DYA165" s="347"/>
      <c r="DYB165" s="347"/>
      <c r="DYC165" s="347"/>
      <c r="DYD165" s="347"/>
      <c r="DYE165" s="347"/>
      <c r="DYF165" s="347"/>
      <c r="DYG165" s="347"/>
      <c r="DYH165" s="347"/>
      <c r="DYI165" s="347"/>
      <c r="DYJ165" s="347"/>
      <c r="DYK165" s="347"/>
      <c r="DYL165" s="347"/>
      <c r="DYM165" s="347"/>
      <c r="DYN165" s="347"/>
      <c r="DYO165" s="347"/>
      <c r="DYP165" s="347"/>
      <c r="DYQ165" s="347"/>
      <c r="DYR165" s="347"/>
      <c r="DYS165" s="347"/>
      <c r="DYT165" s="347"/>
      <c r="DYU165" s="347"/>
      <c r="DYV165" s="347"/>
      <c r="DYW165" s="347"/>
      <c r="DYX165" s="347"/>
      <c r="DYY165" s="347"/>
      <c r="DYZ165" s="347"/>
      <c r="DZA165" s="347"/>
      <c r="DZB165" s="347"/>
      <c r="DZC165" s="347"/>
      <c r="DZD165" s="347"/>
      <c r="DZE165" s="347"/>
      <c r="DZF165" s="347"/>
      <c r="DZG165" s="347"/>
      <c r="DZH165" s="347"/>
      <c r="DZI165" s="347"/>
      <c r="DZJ165" s="347"/>
      <c r="DZK165" s="347"/>
      <c r="DZL165" s="347"/>
      <c r="DZM165" s="347"/>
      <c r="DZN165" s="347"/>
      <c r="DZO165" s="347"/>
      <c r="DZP165" s="347"/>
      <c r="DZQ165" s="347"/>
      <c r="DZR165" s="347"/>
      <c r="DZS165" s="347"/>
      <c r="DZT165" s="347"/>
      <c r="DZU165" s="347"/>
      <c r="DZV165" s="347"/>
      <c r="DZW165" s="347"/>
      <c r="DZX165" s="347"/>
      <c r="DZY165" s="347"/>
      <c r="DZZ165" s="347"/>
      <c r="EAA165" s="347"/>
      <c r="EAB165" s="347"/>
      <c r="EAC165" s="347"/>
      <c r="EAD165" s="347"/>
      <c r="EAE165" s="347"/>
      <c r="EAF165" s="347"/>
      <c r="EAG165" s="347"/>
      <c r="EAH165" s="347"/>
      <c r="EAI165" s="347"/>
      <c r="EAJ165" s="347"/>
      <c r="EAK165" s="347"/>
      <c r="EAL165" s="347"/>
      <c r="EAM165" s="347"/>
      <c r="EAN165" s="347"/>
      <c r="EAO165" s="347"/>
      <c r="EAP165" s="347"/>
      <c r="EAQ165" s="347"/>
      <c r="EAR165" s="347"/>
      <c r="EAS165" s="347"/>
      <c r="EAT165" s="347"/>
      <c r="EAU165" s="347"/>
      <c r="EAV165" s="347"/>
      <c r="EAW165" s="347"/>
      <c r="EAX165" s="347"/>
      <c r="EAY165" s="347"/>
      <c r="EAZ165" s="347"/>
      <c r="EBA165" s="347"/>
      <c r="EBB165" s="347"/>
      <c r="EBC165" s="347"/>
      <c r="EBD165" s="347"/>
      <c r="EBE165" s="347"/>
      <c r="EBF165" s="347"/>
      <c r="EBG165" s="347"/>
      <c r="EBH165" s="347"/>
      <c r="EBI165" s="347"/>
      <c r="EBJ165" s="347"/>
      <c r="EBK165" s="347"/>
      <c r="EBL165" s="347"/>
      <c r="EBM165" s="347"/>
      <c r="EBN165" s="347"/>
      <c r="EBO165" s="347"/>
      <c r="EBP165" s="347"/>
      <c r="EBQ165" s="347"/>
      <c r="EBR165" s="347"/>
      <c r="EBS165" s="347"/>
      <c r="EBT165" s="347"/>
      <c r="EBU165" s="347"/>
      <c r="EBV165" s="347"/>
      <c r="EBW165" s="347"/>
      <c r="EBX165" s="347"/>
      <c r="EBY165" s="347"/>
      <c r="EBZ165" s="347"/>
      <c r="ECA165" s="347"/>
      <c r="ECB165" s="347"/>
      <c r="ECC165" s="347"/>
      <c r="ECD165" s="347"/>
      <c r="ECE165" s="347"/>
      <c r="ECF165" s="347"/>
      <c r="ECG165" s="347"/>
      <c r="ECH165" s="347"/>
      <c r="ECI165" s="347"/>
      <c r="ECJ165" s="347"/>
      <c r="ECK165" s="347"/>
      <c r="ECL165" s="347"/>
      <c r="ECM165" s="347"/>
      <c r="ECN165" s="347"/>
      <c r="ECO165" s="347"/>
      <c r="ECP165" s="347"/>
      <c r="ECQ165" s="347"/>
      <c r="ECR165" s="347"/>
      <c r="ECS165" s="347"/>
      <c r="ECT165" s="347"/>
      <c r="ECU165" s="347"/>
      <c r="ECV165" s="347"/>
      <c r="ECW165" s="347"/>
      <c r="ECX165" s="347"/>
      <c r="ECY165" s="347"/>
      <c r="ECZ165" s="347"/>
      <c r="EDA165" s="347"/>
      <c r="EDB165" s="347"/>
      <c r="EDC165" s="347"/>
      <c r="EDD165" s="347"/>
      <c r="EDE165" s="347"/>
      <c r="EDF165" s="347"/>
      <c r="EDG165" s="347"/>
      <c r="EDH165" s="347"/>
      <c r="EDI165" s="347"/>
      <c r="EDJ165" s="347"/>
      <c r="EDK165" s="347"/>
      <c r="EDL165" s="347"/>
      <c r="EDM165" s="347"/>
      <c r="EDN165" s="347"/>
      <c r="EDO165" s="347"/>
      <c r="EDP165" s="347"/>
      <c r="EDQ165" s="347"/>
      <c r="EDR165" s="347"/>
      <c r="EDS165" s="347"/>
      <c r="EDT165" s="347"/>
      <c r="EDU165" s="347"/>
      <c r="EDV165" s="347"/>
      <c r="EDW165" s="347"/>
      <c r="EDX165" s="347"/>
      <c r="EDY165" s="347"/>
      <c r="EDZ165" s="347"/>
      <c r="EEA165" s="347"/>
      <c r="EEB165" s="347"/>
      <c r="EEC165" s="347"/>
      <c r="EED165" s="347"/>
      <c r="EEE165" s="347"/>
      <c r="EEF165" s="347"/>
      <c r="EEG165" s="347"/>
      <c r="EEH165" s="347"/>
      <c r="EEI165" s="347"/>
      <c r="EEJ165" s="347"/>
      <c r="EEK165" s="347"/>
      <c r="EEL165" s="347"/>
      <c r="EEM165" s="347"/>
      <c r="EEN165" s="347"/>
      <c r="EEO165" s="347"/>
      <c r="EEP165" s="347"/>
      <c r="EEQ165" s="347"/>
      <c r="EER165" s="347"/>
      <c r="EES165" s="347"/>
      <c r="EET165" s="347"/>
      <c r="EEU165" s="347"/>
      <c r="EEV165" s="347"/>
      <c r="EEW165" s="347"/>
      <c r="EEX165" s="347"/>
      <c r="EEY165" s="347"/>
      <c r="EEZ165" s="347"/>
      <c r="EFA165" s="347"/>
      <c r="EFB165" s="347"/>
      <c r="EFC165" s="347"/>
      <c r="EFD165" s="347"/>
      <c r="EFE165" s="347"/>
      <c r="EFF165" s="347"/>
      <c r="EFG165" s="347"/>
      <c r="EFH165" s="347"/>
      <c r="EFI165" s="347"/>
      <c r="EFJ165" s="347"/>
      <c r="EFK165" s="347"/>
      <c r="EFL165" s="347"/>
      <c r="EFM165" s="347"/>
      <c r="EFN165" s="347"/>
      <c r="EFO165" s="347"/>
      <c r="EFP165" s="347"/>
      <c r="EFQ165" s="347"/>
      <c r="EFR165" s="347"/>
      <c r="EFS165" s="347"/>
      <c r="EFT165" s="347"/>
      <c r="EFU165" s="347"/>
      <c r="EFV165" s="347"/>
      <c r="EFW165" s="347"/>
      <c r="EFX165" s="347"/>
      <c r="EFY165" s="347"/>
      <c r="EFZ165" s="347"/>
      <c r="EGA165" s="347"/>
      <c r="EGB165" s="347"/>
      <c r="EGC165" s="347"/>
      <c r="EGD165" s="347"/>
      <c r="EGE165" s="347"/>
      <c r="EGF165" s="347"/>
      <c r="EGG165" s="347"/>
      <c r="EGH165" s="347"/>
      <c r="EGI165" s="347"/>
      <c r="EGJ165" s="347"/>
      <c r="EGK165" s="347"/>
      <c r="EGL165" s="347"/>
      <c r="EGM165" s="347"/>
      <c r="EGN165" s="347"/>
      <c r="EGO165" s="347"/>
      <c r="EGP165" s="347"/>
      <c r="EGQ165" s="347"/>
      <c r="EGR165" s="347"/>
      <c r="EGS165" s="347"/>
      <c r="EGT165" s="347"/>
      <c r="EGU165" s="347"/>
      <c r="EGV165" s="347"/>
      <c r="EGW165" s="347"/>
      <c r="EGX165" s="347"/>
      <c r="EGY165" s="347"/>
      <c r="EGZ165" s="347"/>
      <c r="EHA165" s="347"/>
      <c r="EHB165" s="347"/>
      <c r="EHC165" s="347"/>
      <c r="EHD165" s="347"/>
      <c r="EHE165" s="347"/>
      <c r="EHF165" s="347"/>
      <c r="EHG165" s="347"/>
      <c r="EHH165" s="347"/>
      <c r="EHI165" s="347"/>
      <c r="EHJ165" s="347"/>
      <c r="EHK165" s="347"/>
      <c r="EHL165" s="347"/>
      <c r="EHM165" s="347"/>
      <c r="EHN165" s="347"/>
      <c r="EHO165" s="347"/>
      <c r="EHP165" s="347"/>
      <c r="EHQ165" s="347"/>
      <c r="EHR165" s="347"/>
      <c r="EHS165" s="347"/>
      <c r="EHT165" s="347"/>
      <c r="EHU165" s="347"/>
      <c r="EHV165" s="347"/>
      <c r="EHW165" s="347"/>
      <c r="EHX165" s="347"/>
      <c r="EHY165" s="347"/>
      <c r="EHZ165" s="347"/>
      <c r="EIA165" s="347"/>
      <c r="EIB165" s="347"/>
      <c r="EIC165" s="347"/>
      <c r="EID165" s="347"/>
      <c r="EIE165" s="347"/>
      <c r="EIF165" s="347"/>
      <c r="EIG165" s="347"/>
      <c r="EIH165" s="347"/>
      <c r="EII165" s="347"/>
      <c r="EIJ165" s="347"/>
      <c r="EIK165" s="347"/>
      <c r="EIL165" s="347"/>
      <c r="EIM165" s="347"/>
      <c r="EIN165" s="347"/>
      <c r="EIO165" s="347"/>
      <c r="EIP165" s="347"/>
      <c r="EIQ165" s="347"/>
      <c r="EIR165" s="347"/>
      <c r="EIS165" s="347"/>
      <c r="EIT165" s="347"/>
      <c r="EIU165" s="347"/>
      <c r="EIV165" s="347"/>
      <c r="EIW165" s="347"/>
      <c r="EIX165" s="347"/>
      <c r="EIY165" s="347"/>
      <c r="EIZ165" s="347"/>
      <c r="EJA165" s="347"/>
      <c r="EJB165" s="347"/>
      <c r="EJC165" s="347"/>
      <c r="EJD165" s="347"/>
      <c r="EJE165" s="347"/>
      <c r="EJF165" s="347"/>
      <c r="EJG165" s="347"/>
      <c r="EJH165" s="347"/>
      <c r="EJI165" s="347"/>
      <c r="EJJ165" s="347"/>
      <c r="EJK165" s="347"/>
      <c r="EJL165" s="347"/>
      <c r="EJM165" s="347"/>
      <c r="EJN165" s="347"/>
      <c r="EJO165" s="347"/>
      <c r="EJP165" s="347"/>
      <c r="EJQ165" s="347"/>
      <c r="EJR165" s="347"/>
      <c r="EJS165" s="347"/>
      <c r="EJT165" s="347"/>
      <c r="EJU165" s="347"/>
      <c r="EJV165" s="347"/>
      <c r="EJW165" s="347"/>
      <c r="EJX165" s="347"/>
      <c r="EJY165" s="347"/>
      <c r="EJZ165" s="347"/>
      <c r="EKA165" s="347"/>
      <c r="EKB165" s="347"/>
      <c r="EKC165" s="347"/>
      <c r="EKD165" s="347"/>
      <c r="EKE165" s="347"/>
      <c r="EKF165" s="347"/>
      <c r="EKG165" s="347"/>
      <c r="EKH165" s="347"/>
      <c r="EKI165" s="347"/>
      <c r="EKJ165" s="347"/>
      <c r="EKK165" s="347"/>
      <c r="EKL165" s="347"/>
      <c r="EKM165" s="347"/>
      <c r="EKN165" s="347"/>
      <c r="EKO165" s="347"/>
      <c r="EKP165" s="347"/>
      <c r="EKQ165" s="347"/>
      <c r="EKR165" s="347"/>
      <c r="EKS165" s="347"/>
      <c r="EKT165" s="347"/>
      <c r="EKU165" s="347"/>
      <c r="EKV165" s="347"/>
      <c r="EKW165" s="347"/>
      <c r="EKX165" s="347"/>
      <c r="EKY165" s="347"/>
      <c r="EKZ165" s="347"/>
      <c r="ELA165" s="347"/>
      <c r="ELB165" s="347"/>
      <c r="ELC165" s="347"/>
      <c r="ELD165" s="347"/>
      <c r="ELE165" s="347"/>
      <c r="ELF165" s="347"/>
      <c r="ELG165" s="347"/>
      <c r="ELH165" s="347"/>
      <c r="ELI165" s="347"/>
      <c r="ELJ165" s="347"/>
      <c r="ELK165" s="347"/>
      <c r="ELL165" s="347"/>
      <c r="ELM165" s="347"/>
      <c r="ELN165" s="347"/>
      <c r="ELO165" s="347"/>
      <c r="ELP165" s="347"/>
      <c r="ELQ165" s="347"/>
      <c r="ELR165" s="347"/>
      <c r="ELS165" s="347"/>
      <c r="ELT165" s="347"/>
      <c r="ELU165" s="347"/>
      <c r="ELV165" s="347"/>
      <c r="ELW165" s="347"/>
      <c r="ELX165" s="347"/>
      <c r="ELY165" s="347"/>
      <c r="ELZ165" s="347"/>
      <c r="EMA165" s="347"/>
      <c r="EMB165" s="347"/>
      <c r="EMC165" s="347"/>
      <c r="EMD165" s="347"/>
      <c r="EME165" s="347"/>
      <c r="EMF165" s="347"/>
      <c r="EMG165" s="347"/>
      <c r="EMH165" s="347"/>
      <c r="EMI165" s="347"/>
      <c r="EMJ165" s="347"/>
      <c r="EMK165" s="347"/>
      <c r="EML165" s="347"/>
      <c r="EMM165" s="347"/>
      <c r="EMN165" s="347"/>
      <c r="EMO165" s="347"/>
      <c r="EMP165" s="347"/>
      <c r="EMQ165" s="347"/>
      <c r="EMR165" s="347"/>
      <c r="EMS165" s="347"/>
      <c r="EMT165" s="347"/>
      <c r="EMU165" s="347"/>
      <c r="EMV165" s="347"/>
      <c r="EMW165" s="347"/>
      <c r="EMX165" s="347"/>
      <c r="EMY165" s="347"/>
      <c r="EMZ165" s="347"/>
      <c r="ENA165" s="347"/>
      <c r="ENB165" s="347"/>
      <c r="ENC165" s="347"/>
      <c r="END165" s="347"/>
      <c r="ENE165" s="347"/>
      <c r="ENF165" s="347"/>
      <c r="ENG165" s="347"/>
      <c r="ENH165" s="347"/>
      <c r="ENI165" s="347"/>
      <c r="ENJ165" s="347"/>
      <c r="ENK165" s="347"/>
      <c r="ENL165" s="347"/>
      <c r="ENM165" s="347"/>
      <c r="ENN165" s="347"/>
      <c r="ENO165" s="347"/>
      <c r="ENP165" s="347"/>
      <c r="ENQ165" s="347"/>
      <c r="ENR165" s="347"/>
      <c r="ENS165" s="347"/>
      <c r="ENT165" s="347"/>
      <c r="ENU165" s="347"/>
      <c r="ENV165" s="347"/>
      <c r="ENW165" s="347"/>
      <c r="ENX165" s="347"/>
      <c r="ENY165" s="347"/>
      <c r="ENZ165" s="347"/>
      <c r="EOA165" s="347"/>
      <c r="EOB165" s="347"/>
      <c r="EOC165" s="347"/>
      <c r="EOD165" s="347"/>
      <c r="EOE165" s="347"/>
      <c r="EOF165" s="347"/>
      <c r="EOG165" s="347"/>
      <c r="EOH165" s="347"/>
      <c r="EOI165" s="347"/>
      <c r="EOJ165" s="347"/>
      <c r="EOK165" s="347"/>
      <c r="EOL165" s="347"/>
      <c r="EOM165" s="347"/>
      <c r="EON165" s="347"/>
      <c r="EOO165" s="347"/>
      <c r="EOP165" s="347"/>
      <c r="EOQ165" s="347"/>
      <c r="EOR165" s="347"/>
      <c r="EOS165" s="347"/>
      <c r="EOT165" s="347"/>
      <c r="EOU165" s="347"/>
      <c r="EOV165" s="347"/>
      <c r="EOW165" s="347"/>
      <c r="EOX165" s="347"/>
      <c r="EOY165" s="347"/>
      <c r="EOZ165" s="347"/>
      <c r="EPA165" s="347"/>
      <c r="EPB165" s="347"/>
      <c r="EPC165" s="347"/>
      <c r="EPD165" s="347"/>
      <c r="EPE165" s="347"/>
      <c r="EPF165" s="347"/>
      <c r="EPG165" s="347"/>
      <c r="EPH165" s="347"/>
      <c r="EPI165" s="347"/>
      <c r="EPJ165" s="347"/>
      <c r="EPK165" s="347"/>
      <c r="EPL165" s="347"/>
      <c r="EPM165" s="347"/>
      <c r="EPN165" s="347"/>
      <c r="EPO165" s="347"/>
      <c r="EPP165" s="347"/>
      <c r="EPQ165" s="347"/>
      <c r="EPR165" s="347"/>
      <c r="EPS165" s="347"/>
      <c r="EPT165" s="347"/>
      <c r="EPU165" s="347"/>
      <c r="EPV165" s="347"/>
      <c r="EPW165" s="347"/>
      <c r="EPX165" s="347"/>
      <c r="EPY165" s="347"/>
      <c r="EPZ165" s="347"/>
      <c r="EQA165" s="347"/>
      <c r="EQB165" s="347"/>
      <c r="EQC165" s="347"/>
      <c r="EQD165" s="347"/>
      <c r="EQE165" s="347"/>
      <c r="EQF165" s="347"/>
      <c r="EQG165" s="347"/>
      <c r="EQH165" s="347"/>
      <c r="EQI165" s="347"/>
      <c r="EQJ165" s="347"/>
      <c r="EQK165" s="347"/>
      <c r="EQL165" s="347"/>
      <c r="EQM165" s="347"/>
      <c r="EQN165" s="347"/>
      <c r="EQO165" s="347"/>
      <c r="EQP165" s="347"/>
      <c r="EQQ165" s="347"/>
      <c r="EQR165" s="347"/>
      <c r="EQS165" s="347"/>
      <c r="EQT165" s="347"/>
      <c r="EQU165" s="347"/>
      <c r="EQV165" s="347"/>
      <c r="EQW165" s="347"/>
      <c r="EQX165" s="347"/>
      <c r="EQY165" s="347"/>
      <c r="EQZ165" s="347"/>
      <c r="ERA165" s="347"/>
      <c r="ERB165" s="347"/>
      <c r="ERC165" s="347"/>
      <c r="ERD165" s="347"/>
      <c r="ERE165" s="347"/>
      <c r="ERF165" s="347"/>
      <c r="ERG165" s="347"/>
      <c r="ERH165" s="347"/>
      <c r="ERI165" s="347"/>
      <c r="ERJ165" s="347"/>
      <c r="ERK165" s="347"/>
      <c r="ERL165" s="347"/>
      <c r="ERM165" s="347"/>
      <c r="ERN165" s="347"/>
      <c r="ERO165" s="347"/>
      <c r="ERP165" s="347"/>
      <c r="ERQ165" s="347"/>
      <c r="ERR165" s="347"/>
      <c r="ERS165" s="347"/>
      <c r="ERT165" s="347"/>
      <c r="ERU165" s="347"/>
      <c r="ERV165" s="347"/>
      <c r="ERW165" s="347"/>
      <c r="ERX165" s="347"/>
      <c r="ERY165" s="347"/>
      <c r="ERZ165" s="347"/>
      <c r="ESA165" s="347"/>
      <c r="ESB165" s="347"/>
      <c r="ESC165" s="347"/>
      <c r="ESD165" s="347"/>
      <c r="ESE165" s="347"/>
      <c r="ESF165" s="347"/>
      <c r="ESG165" s="347"/>
      <c r="ESH165" s="347"/>
      <c r="ESI165" s="347"/>
      <c r="ESJ165" s="347"/>
      <c r="ESK165" s="347"/>
      <c r="ESL165" s="347"/>
      <c r="ESM165" s="347"/>
      <c r="ESN165" s="347"/>
      <c r="ESO165" s="347"/>
      <c r="ESP165" s="347"/>
      <c r="ESQ165" s="347"/>
      <c r="ESR165" s="347"/>
      <c r="ESS165" s="347"/>
      <c r="EST165" s="347"/>
      <c r="ESU165" s="347"/>
      <c r="ESV165" s="347"/>
      <c r="ESW165" s="347"/>
      <c r="ESX165" s="347"/>
      <c r="ESY165" s="347"/>
      <c r="ESZ165" s="347"/>
      <c r="ETA165" s="347"/>
      <c r="ETB165" s="347"/>
      <c r="ETC165" s="347"/>
      <c r="ETD165" s="347"/>
      <c r="ETE165" s="347"/>
      <c r="ETF165" s="347"/>
      <c r="ETG165" s="347"/>
      <c r="ETH165" s="347"/>
      <c r="ETI165" s="347"/>
      <c r="ETJ165" s="347"/>
      <c r="ETK165" s="347"/>
      <c r="ETL165" s="347"/>
      <c r="ETM165" s="347"/>
      <c r="ETN165" s="347"/>
      <c r="ETO165" s="347"/>
      <c r="ETP165" s="347"/>
      <c r="ETQ165" s="347"/>
      <c r="ETR165" s="347"/>
      <c r="ETS165" s="347"/>
      <c r="ETT165" s="347"/>
      <c r="ETU165" s="347"/>
      <c r="ETV165" s="347"/>
      <c r="ETW165" s="347"/>
      <c r="ETX165" s="347"/>
      <c r="ETY165" s="347"/>
      <c r="ETZ165" s="347"/>
      <c r="EUA165" s="347"/>
      <c r="EUB165" s="347"/>
      <c r="EUC165" s="347"/>
      <c r="EUD165" s="347"/>
      <c r="EUE165" s="347"/>
      <c r="EUF165" s="347"/>
      <c r="EUG165" s="347"/>
      <c r="EUH165" s="347"/>
      <c r="EUI165" s="347"/>
      <c r="EUJ165" s="347"/>
      <c r="EUK165" s="347"/>
      <c r="EUL165" s="347"/>
      <c r="EUM165" s="347"/>
      <c r="EUN165" s="347"/>
      <c r="EUO165" s="347"/>
      <c r="EUP165" s="347"/>
      <c r="EUQ165" s="347"/>
      <c r="EUR165" s="347"/>
      <c r="EUS165" s="347"/>
      <c r="EUT165" s="347"/>
      <c r="EUU165" s="347"/>
      <c r="EUV165" s="347"/>
      <c r="EUW165" s="347"/>
      <c r="EUX165" s="347"/>
      <c r="EUY165" s="347"/>
      <c r="EUZ165" s="347"/>
      <c r="EVA165" s="347"/>
      <c r="EVB165" s="347"/>
      <c r="EVC165" s="347"/>
      <c r="EVD165" s="347"/>
      <c r="EVE165" s="347"/>
      <c r="EVF165" s="347"/>
      <c r="EVG165" s="347"/>
      <c r="EVH165" s="347"/>
      <c r="EVI165" s="347"/>
      <c r="EVJ165" s="347"/>
      <c r="EVK165" s="347"/>
      <c r="EVL165" s="347"/>
      <c r="EVM165" s="347"/>
      <c r="EVN165" s="347"/>
      <c r="EVO165" s="347"/>
      <c r="EVP165" s="347"/>
      <c r="EVQ165" s="347"/>
      <c r="EVR165" s="347"/>
      <c r="EVS165" s="347"/>
      <c r="EVT165" s="347"/>
      <c r="EVU165" s="347"/>
      <c r="EVV165" s="347"/>
      <c r="EVW165" s="347"/>
      <c r="EVX165" s="347"/>
      <c r="EVY165" s="347"/>
      <c r="EVZ165" s="347"/>
      <c r="EWA165" s="347"/>
      <c r="EWB165" s="347"/>
      <c r="EWC165" s="347"/>
      <c r="EWD165" s="347"/>
      <c r="EWE165" s="347"/>
      <c r="EWF165" s="347"/>
      <c r="EWG165" s="347"/>
      <c r="EWH165" s="347"/>
      <c r="EWI165" s="347"/>
      <c r="EWJ165" s="347"/>
      <c r="EWK165" s="347"/>
      <c r="EWL165" s="347"/>
      <c r="EWM165" s="347"/>
      <c r="EWN165" s="347"/>
      <c r="EWO165" s="347"/>
      <c r="EWP165" s="347"/>
      <c r="EWQ165" s="347"/>
      <c r="EWR165" s="347"/>
      <c r="EWS165" s="347"/>
      <c r="EWT165" s="347"/>
      <c r="EWU165" s="347"/>
      <c r="EWV165" s="347"/>
      <c r="EWW165" s="347"/>
      <c r="EWX165" s="347"/>
      <c r="EWY165" s="347"/>
      <c r="EWZ165" s="347"/>
      <c r="EXA165" s="347"/>
      <c r="EXB165" s="347"/>
      <c r="EXC165" s="347"/>
      <c r="EXD165" s="347"/>
      <c r="EXE165" s="347"/>
      <c r="EXF165" s="347"/>
      <c r="EXG165" s="347"/>
      <c r="EXH165" s="347"/>
      <c r="EXI165" s="347"/>
      <c r="EXJ165" s="347"/>
      <c r="EXK165" s="347"/>
      <c r="EXL165" s="347"/>
      <c r="EXM165" s="347"/>
      <c r="EXN165" s="347"/>
      <c r="EXO165" s="347"/>
      <c r="EXP165" s="347"/>
      <c r="EXQ165" s="347"/>
      <c r="EXR165" s="347"/>
      <c r="EXS165" s="347"/>
      <c r="EXT165" s="347"/>
      <c r="EXU165" s="347"/>
      <c r="EXV165" s="347"/>
      <c r="EXW165" s="347"/>
      <c r="EXX165" s="347"/>
      <c r="EXY165" s="347"/>
      <c r="EXZ165" s="347"/>
      <c r="EYA165" s="347"/>
      <c r="EYB165" s="347"/>
      <c r="EYC165" s="347"/>
      <c r="EYD165" s="347"/>
      <c r="EYE165" s="347"/>
      <c r="EYF165" s="347"/>
      <c r="EYG165" s="347"/>
      <c r="EYH165" s="347"/>
      <c r="EYI165" s="347"/>
      <c r="EYJ165" s="347"/>
      <c r="EYK165" s="347"/>
      <c r="EYL165" s="347"/>
      <c r="EYM165" s="347"/>
      <c r="EYN165" s="347"/>
      <c r="EYO165" s="347"/>
      <c r="EYP165" s="347"/>
      <c r="EYQ165" s="347"/>
      <c r="EYR165" s="347"/>
      <c r="EYS165" s="347"/>
      <c r="EYT165" s="347"/>
      <c r="EYU165" s="347"/>
      <c r="EYV165" s="347"/>
      <c r="EYW165" s="347"/>
      <c r="EYX165" s="347"/>
      <c r="EYY165" s="347"/>
      <c r="EYZ165" s="347"/>
      <c r="EZA165" s="347"/>
      <c r="EZB165" s="347"/>
      <c r="EZC165" s="347"/>
      <c r="EZD165" s="347"/>
      <c r="EZE165" s="347"/>
      <c r="EZF165" s="347"/>
      <c r="EZG165" s="347"/>
      <c r="EZH165" s="347"/>
      <c r="EZI165" s="347"/>
      <c r="EZJ165" s="347"/>
      <c r="EZK165" s="347"/>
      <c r="EZL165" s="347"/>
      <c r="EZM165" s="347"/>
      <c r="EZN165" s="347"/>
      <c r="EZO165" s="347"/>
      <c r="EZP165" s="347"/>
      <c r="EZQ165" s="347"/>
      <c r="EZR165" s="347"/>
      <c r="EZS165" s="347"/>
      <c r="EZT165" s="347"/>
      <c r="EZU165" s="347"/>
      <c r="EZV165" s="347"/>
      <c r="EZW165" s="347"/>
      <c r="EZX165" s="347"/>
      <c r="EZY165" s="347"/>
      <c r="EZZ165" s="347"/>
      <c r="FAA165" s="347"/>
      <c r="FAB165" s="347"/>
      <c r="FAC165" s="347"/>
      <c r="FAD165" s="347"/>
      <c r="FAE165" s="347"/>
      <c r="FAF165" s="347"/>
      <c r="FAG165" s="347"/>
      <c r="FAH165" s="347"/>
      <c r="FAI165" s="347"/>
      <c r="FAJ165" s="347"/>
      <c r="FAK165" s="347"/>
      <c r="FAL165" s="347"/>
    </row>
    <row r="166" spans="1:23" s="409" customFormat="1" ht="25.5">
      <c r="A166" s="313" t="s">
        <v>1327</v>
      </c>
      <c r="B166" s="313" t="s">
        <v>1328</v>
      </c>
      <c r="C166" s="313" t="s">
        <v>1329</v>
      </c>
      <c r="D166" s="313" t="s">
        <v>1330</v>
      </c>
      <c r="E166" s="342">
        <v>44915</v>
      </c>
      <c r="F166" s="342">
        <v>44924</v>
      </c>
      <c r="G166" s="362">
        <v>44924</v>
      </c>
      <c r="H166" s="313"/>
      <c r="I166" s="353">
        <v>613962</v>
      </c>
      <c r="J166" s="355"/>
      <c r="K166" s="356" t="s">
        <v>210</v>
      </c>
      <c r="L166" s="312">
        <v>100</v>
      </c>
      <c r="M166" s="394">
        <v>138</v>
      </c>
      <c r="N166" s="394" t="s">
        <v>22</v>
      </c>
      <c r="O166" s="394">
        <v>2.5299999999999998</v>
      </c>
      <c r="P166" s="394" t="s">
        <v>719</v>
      </c>
      <c r="Q166" s="394" t="s">
        <v>85</v>
      </c>
      <c r="R166" s="394" t="s">
        <v>27</v>
      </c>
      <c r="S166" s="394">
        <v>2.5299999999999998</v>
      </c>
      <c r="T166" s="394" t="s">
        <v>22</v>
      </c>
      <c r="U166" s="394" t="s">
        <v>22</v>
      </c>
      <c r="V166" s="394" t="s">
        <v>38</v>
      </c>
      <c r="W166" s="396"/>
    </row>
    <row r="167" spans="1:23" s="409" customFormat="1" ht="38.25">
      <c r="A167" s="311" t="s">
        <v>1331</v>
      </c>
      <c r="B167" s="312" t="s">
        <v>1332</v>
      </c>
      <c r="C167" s="317" t="s">
        <v>170</v>
      </c>
      <c r="D167" s="317" t="s">
        <v>1376</v>
      </c>
      <c r="E167" s="326">
        <v>44793</v>
      </c>
      <c r="F167" s="326">
        <v>44925</v>
      </c>
      <c r="G167" s="326">
        <v>44925</v>
      </c>
      <c r="H167" s="408"/>
      <c r="I167" s="353">
        <v>1748991</v>
      </c>
      <c r="J167" s="355"/>
      <c r="K167" s="356" t="s">
        <v>210</v>
      </c>
      <c r="L167" s="312">
        <v>100</v>
      </c>
      <c r="M167" s="312">
        <v>345</v>
      </c>
      <c r="N167" s="312" t="s">
        <v>22</v>
      </c>
      <c r="O167" s="312">
        <v>0.10000000000000001</v>
      </c>
      <c r="P167" s="312" t="s">
        <v>3322</v>
      </c>
      <c r="Q167" s="312" t="s">
        <v>225</v>
      </c>
      <c r="R167" s="312">
        <v>120</v>
      </c>
      <c r="S167" s="312">
        <v>0.10000000000000001</v>
      </c>
      <c r="T167" s="312" t="s">
        <v>22</v>
      </c>
      <c r="U167" s="312" t="s">
        <v>22</v>
      </c>
      <c r="V167" s="312" t="s">
        <v>38</v>
      </c>
      <c r="W167" s="312"/>
    </row>
    <row r="168" spans="1:23" s="409" customFormat="1" ht="25.5">
      <c r="A168" s="311" t="s">
        <v>1333</v>
      </c>
      <c r="B168" s="312" t="s">
        <v>1334</v>
      </c>
      <c r="C168" s="317" t="s">
        <v>170</v>
      </c>
      <c r="D168" s="317" t="s">
        <v>1377</v>
      </c>
      <c r="E168" s="319">
        <v>44841</v>
      </c>
      <c r="F168" s="326">
        <v>44923</v>
      </c>
      <c r="G168" s="326">
        <v>44923</v>
      </c>
      <c r="H168" s="408"/>
      <c r="I168" s="353">
        <v>2351854</v>
      </c>
      <c r="J168" s="355"/>
      <c r="K168" s="356" t="s">
        <v>210</v>
      </c>
      <c r="L168" s="312">
        <v>100</v>
      </c>
      <c r="M168" s="312">
        <v>345</v>
      </c>
      <c r="N168" s="312" t="s">
        <v>22</v>
      </c>
      <c r="O168" s="312">
        <v>0.10000000000000001</v>
      </c>
      <c r="P168" s="312" t="s">
        <v>3325</v>
      </c>
      <c r="Q168" s="312" t="s">
        <v>225</v>
      </c>
      <c r="R168" s="312">
        <v>120</v>
      </c>
      <c r="S168" s="312">
        <v>0.10000000000000001</v>
      </c>
      <c r="T168" s="312" t="s">
        <v>22</v>
      </c>
      <c r="U168" s="312" t="s">
        <v>22</v>
      </c>
      <c r="V168" s="312" t="s">
        <v>38</v>
      </c>
      <c r="W168" s="312"/>
    </row>
    <row r="169" spans="1:23" s="409" customFormat="1" ht="25.5">
      <c r="A169" s="311" t="s">
        <v>1335</v>
      </c>
      <c r="B169" s="312" t="s">
        <v>1336</v>
      </c>
      <c r="C169" s="317" t="s">
        <v>170</v>
      </c>
      <c r="D169" s="317" t="s">
        <v>1378</v>
      </c>
      <c r="E169" s="319">
        <v>44859</v>
      </c>
      <c r="F169" s="326">
        <v>44909</v>
      </c>
      <c r="G169" s="348">
        <v>44909</v>
      </c>
      <c r="H169" s="408"/>
      <c r="I169" s="353">
        <v>2104393</v>
      </c>
      <c r="J169" s="355"/>
      <c r="K169" s="356" t="s">
        <v>210</v>
      </c>
      <c r="L169" s="312">
        <v>100</v>
      </c>
      <c r="M169" s="312">
        <v>69</v>
      </c>
      <c r="N169" s="312" t="s">
        <v>22</v>
      </c>
      <c r="O169" s="312">
        <v>0.59999999999999998</v>
      </c>
      <c r="P169" s="312" t="s">
        <v>2054</v>
      </c>
      <c r="Q169" s="312" t="s">
        <v>85</v>
      </c>
      <c r="R169" s="312">
        <v>50</v>
      </c>
      <c r="S169" s="312">
        <v>0.59999999999999998</v>
      </c>
      <c r="T169" s="312" t="s">
        <v>22</v>
      </c>
      <c r="U169" s="312" t="s">
        <v>22</v>
      </c>
      <c r="V169" s="312" t="s">
        <v>24</v>
      </c>
      <c r="W169" s="312"/>
    </row>
    <row r="170" spans="1:23" s="409" customFormat="1" ht="25.5">
      <c r="A170" s="312" t="s">
        <v>1337</v>
      </c>
      <c r="B170" s="312" t="s">
        <v>1379</v>
      </c>
      <c r="C170" s="312" t="s">
        <v>1338</v>
      </c>
      <c r="D170" s="312" t="s">
        <v>1380</v>
      </c>
      <c r="E170" s="326">
        <v>44887</v>
      </c>
      <c r="F170" s="326">
        <v>45047</v>
      </c>
      <c r="G170" s="326">
        <v>45047</v>
      </c>
      <c r="H170" s="312"/>
      <c r="I170" s="353">
        <v>499908</v>
      </c>
      <c r="J170" s="355"/>
      <c r="K170" s="356" t="s">
        <v>210</v>
      </c>
      <c r="L170" s="312">
        <v>100</v>
      </c>
      <c r="M170" s="312">
        <v>138</v>
      </c>
      <c r="N170" s="312" t="s">
        <v>22</v>
      </c>
      <c r="O170" s="312">
        <v>0.10000000000000001</v>
      </c>
      <c r="P170" s="312" t="s">
        <v>296</v>
      </c>
      <c r="Q170" s="312" t="s">
        <v>85</v>
      </c>
      <c r="R170" s="312" t="s">
        <v>27</v>
      </c>
      <c r="S170" s="312">
        <v>0.10000000000000001</v>
      </c>
      <c r="T170" s="312" t="s">
        <v>22</v>
      </c>
      <c r="U170" s="312" t="s">
        <v>22</v>
      </c>
      <c r="V170" s="312" t="s">
        <v>24</v>
      </c>
      <c r="W170" s="337"/>
    </row>
    <row r="171" spans="1:23" s="409" customFormat="1" ht="38.25">
      <c r="A171" s="311" t="s">
        <v>1438</v>
      </c>
      <c r="B171" s="312" t="s">
        <v>1402</v>
      </c>
      <c r="C171" s="317" t="s">
        <v>26</v>
      </c>
      <c r="D171" s="308" t="s">
        <v>2256</v>
      </c>
      <c r="E171" s="326">
        <v>45597</v>
      </c>
      <c r="F171" s="326">
        <v>45792</v>
      </c>
      <c r="G171" s="348"/>
      <c r="H171" s="408"/>
      <c r="I171" s="353"/>
      <c r="J171" s="355"/>
      <c r="K171" s="356" t="s">
        <v>210</v>
      </c>
      <c r="L171" s="312">
        <v>0</v>
      </c>
      <c r="M171" s="312">
        <v>69</v>
      </c>
      <c r="N171" s="312">
        <v>138</v>
      </c>
      <c r="O171" s="312">
        <v>1.6000000000000001</v>
      </c>
      <c r="P171" s="360" t="s">
        <v>294</v>
      </c>
      <c r="Q171" s="312" t="s">
        <v>85</v>
      </c>
      <c r="R171" s="312">
        <v>70</v>
      </c>
      <c r="S171" s="312">
        <v>0.29999999999999999</v>
      </c>
      <c r="T171" s="312">
        <v>70</v>
      </c>
      <c r="U171" s="312">
        <v>0.5</v>
      </c>
      <c r="V171" s="312" t="s">
        <v>31</v>
      </c>
      <c r="W171" s="312"/>
    </row>
    <row r="172" spans="1:23" s="409" customFormat="1" ht="38.25">
      <c r="A172" s="311" t="s">
        <v>1994</v>
      </c>
      <c r="B172" s="312" t="s">
        <v>1403</v>
      </c>
      <c r="C172" s="317" t="s">
        <v>143</v>
      </c>
      <c r="D172" s="317" t="s">
        <v>1464</v>
      </c>
      <c r="E172" s="460">
        <v>44977</v>
      </c>
      <c r="F172" s="326">
        <v>45245</v>
      </c>
      <c r="G172" s="348"/>
      <c r="H172" s="408"/>
      <c r="I172" s="392">
        <v>21838771</v>
      </c>
      <c r="J172" s="355"/>
      <c r="K172" s="356" t="s">
        <v>210</v>
      </c>
      <c r="L172" s="254">
        <v>94</v>
      </c>
      <c r="M172" s="312">
        <v>138</v>
      </c>
      <c r="N172" s="312" t="s">
        <v>22</v>
      </c>
      <c r="O172" s="312">
        <v>14</v>
      </c>
      <c r="P172" s="312" t="s">
        <v>2054</v>
      </c>
      <c r="Q172" s="312" t="s">
        <v>978</v>
      </c>
      <c r="R172" s="312">
        <v>70</v>
      </c>
      <c r="S172" s="312">
        <v>14</v>
      </c>
      <c r="T172" s="312" t="s">
        <v>22</v>
      </c>
      <c r="U172" s="312" t="s">
        <v>22</v>
      </c>
      <c r="V172" s="312" t="s">
        <v>38</v>
      </c>
      <c r="W172" s="312"/>
    </row>
    <row r="173" spans="1:23" s="409" customFormat="1" ht="63.75">
      <c r="A173" s="311" t="s">
        <v>1434</v>
      </c>
      <c r="B173" s="312" t="s">
        <v>2857</v>
      </c>
      <c r="C173" s="317" t="s">
        <v>93</v>
      </c>
      <c r="D173" s="317" t="s">
        <v>2858</v>
      </c>
      <c r="E173" s="255">
        <v>45202</v>
      </c>
      <c r="F173" s="319">
        <v>45275</v>
      </c>
      <c r="G173" s="348"/>
      <c r="H173" s="408"/>
      <c r="I173" s="352">
        <v>2216404.2799999998</v>
      </c>
      <c r="J173" s="355"/>
      <c r="K173" s="356" t="s">
        <v>210</v>
      </c>
      <c r="L173" s="513">
        <v>6</v>
      </c>
      <c r="M173" s="312">
        <v>138</v>
      </c>
      <c r="N173" s="312" t="s">
        <v>22</v>
      </c>
      <c r="O173" s="312">
        <v>0.39000000000000001</v>
      </c>
      <c r="P173" s="312" t="s">
        <v>2802</v>
      </c>
      <c r="Q173" s="312" t="s">
        <v>1601</v>
      </c>
      <c r="R173" s="312" t="s">
        <v>22</v>
      </c>
      <c r="S173" s="312" t="s">
        <v>22</v>
      </c>
      <c r="T173" s="312">
        <v>50</v>
      </c>
      <c r="U173" s="312">
        <v>0.39000000000000001</v>
      </c>
      <c r="V173" s="312" t="s">
        <v>38</v>
      </c>
      <c r="W173" s="312" t="s">
        <v>1436</v>
      </c>
    </row>
    <row r="174" spans="1:23" s="409" customFormat="1" ht="38.25">
      <c r="A174" s="311" t="s">
        <v>1995</v>
      </c>
      <c r="B174" s="308" t="s">
        <v>2204</v>
      </c>
      <c r="C174" s="317" t="s">
        <v>1439</v>
      </c>
      <c r="D174" s="308" t="s">
        <v>2257</v>
      </c>
      <c r="E174" s="319">
        <v>44900</v>
      </c>
      <c r="F174" s="319">
        <v>45071</v>
      </c>
      <c r="G174" s="348">
        <v>45071</v>
      </c>
      <c r="H174" s="408"/>
      <c r="I174" s="353">
        <v>10445048</v>
      </c>
      <c r="J174" s="355"/>
      <c r="K174" s="356" t="s">
        <v>210</v>
      </c>
      <c r="L174" s="357">
        <v>100</v>
      </c>
      <c r="M174" s="312">
        <v>138</v>
      </c>
      <c r="N174" s="312" t="s">
        <v>22</v>
      </c>
      <c r="O174" s="312">
        <v>7.0999999999999996</v>
      </c>
      <c r="P174" s="360" t="s">
        <v>294</v>
      </c>
      <c r="Q174" s="312" t="s">
        <v>1432</v>
      </c>
      <c r="R174" s="312">
        <v>70</v>
      </c>
      <c r="S174" s="312">
        <v>7.0999999999999996</v>
      </c>
      <c r="T174" s="312" t="s">
        <v>22</v>
      </c>
      <c r="U174" s="312" t="s">
        <v>22</v>
      </c>
      <c r="V174" s="312" t="s">
        <v>24</v>
      </c>
      <c r="W174" s="312"/>
    </row>
    <row r="175" spans="1:23" s="409" customFormat="1" ht="25.5">
      <c r="A175" s="311" t="s">
        <v>1441</v>
      </c>
      <c r="B175" s="312" t="s">
        <v>1404</v>
      </c>
      <c r="C175" s="317" t="s">
        <v>26</v>
      </c>
      <c r="D175" s="317" t="s">
        <v>1440</v>
      </c>
      <c r="E175" s="326">
        <v>44880</v>
      </c>
      <c r="F175" s="326">
        <v>45056</v>
      </c>
      <c r="G175" s="348">
        <v>45056</v>
      </c>
      <c r="H175" s="408"/>
      <c r="I175" s="353">
        <v>631905</v>
      </c>
      <c r="J175" s="355"/>
      <c r="K175" s="356" t="s">
        <v>210</v>
      </c>
      <c r="L175" s="312">
        <v>100</v>
      </c>
      <c r="M175" s="312">
        <v>138</v>
      </c>
      <c r="N175" s="312" t="s">
        <v>22</v>
      </c>
      <c r="O175" s="312">
        <v>0.10000000000000001</v>
      </c>
      <c r="P175" s="312" t="s">
        <v>296</v>
      </c>
      <c r="Q175" s="312" t="s">
        <v>85</v>
      </c>
      <c r="R175" s="312">
        <v>90</v>
      </c>
      <c r="S175" s="312">
        <v>0.10000000000000001</v>
      </c>
      <c r="T175" s="312" t="s">
        <v>22</v>
      </c>
      <c r="U175" s="312" t="s">
        <v>22</v>
      </c>
      <c r="V175" s="312" t="s">
        <v>24</v>
      </c>
      <c r="W175" s="312"/>
    </row>
    <row r="176" spans="1:23" s="409" customFormat="1" ht="38.25">
      <c r="A176" s="311" t="s">
        <v>2427</v>
      </c>
      <c r="B176" s="312" t="s">
        <v>2143</v>
      </c>
      <c r="C176" s="317" t="s">
        <v>1439</v>
      </c>
      <c r="D176" s="317" t="s">
        <v>2142</v>
      </c>
      <c r="E176" s="326">
        <v>44953</v>
      </c>
      <c r="F176" s="425">
        <v>45072</v>
      </c>
      <c r="G176" s="479">
        <v>45072</v>
      </c>
      <c r="H176" s="408"/>
      <c r="I176" s="353">
        <v>4682906</v>
      </c>
      <c r="J176" s="355"/>
      <c r="K176" s="356" t="s">
        <v>210</v>
      </c>
      <c r="L176" s="337">
        <v>100</v>
      </c>
      <c r="M176" s="312">
        <v>138</v>
      </c>
      <c r="N176" s="312" t="s">
        <v>22</v>
      </c>
      <c r="O176" s="312">
        <v>2.2000000000000002</v>
      </c>
      <c r="P176" s="312" t="s">
        <v>294</v>
      </c>
      <c r="Q176" s="312" t="s">
        <v>85</v>
      </c>
      <c r="R176" s="312">
        <v>70</v>
      </c>
      <c r="S176" s="312">
        <v>1.1000000000000001</v>
      </c>
      <c r="T176" s="312" t="s">
        <v>22</v>
      </c>
      <c r="U176" s="312" t="s">
        <v>22</v>
      </c>
      <c r="V176" s="312" t="s">
        <v>24</v>
      </c>
      <c r="W176" s="312"/>
    </row>
    <row r="177" spans="1:23" s="409" customFormat="1" ht="25.5">
      <c r="A177" s="311" t="s">
        <v>1443</v>
      </c>
      <c r="B177" s="312" t="s">
        <v>1886</v>
      </c>
      <c r="C177" s="317" t="s">
        <v>237</v>
      </c>
      <c r="D177" s="317" t="s">
        <v>1442</v>
      </c>
      <c r="E177" s="326">
        <v>44866</v>
      </c>
      <c r="F177" s="410">
        <v>45072</v>
      </c>
      <c r="G177" s="379">
        <v>45072</v>
      </c>
      <c r="H177" s="408"/>
      <c r="I177" s="353">
        <v>858013</v>
      </c>
      <c r="J177" s="355"/>
      <c r="K177" s="356" t="s">
        <v>210</v>
      </c>
      <c r="L177" s="399">
        <v>100</v>
      </c>
      <c r="M177" s="312">
        <v>138</v>
      </c>
      <c r="N177" s="312" t="s">
        <v>22</v>
      </c>
      <c r="O177" s="312">
        <v>0.10000000000000001</v>
      </c>
      <c r="P177" s="312" t="s">
        <v>294</v>
      </c>
      <c r="Q177" s="312" t="s">
        <v>85</v>
      </c>
      <c r="R177" s="312">
        <v>100</v>
      </c>
      <c r="S177" s="312">
        <v>0.10000000000000001</v>
      </c>
      <c r="T177" s="312" t="s">
        <v>22</v>
      </c>
      <c r="U177" s="312" t="s">
        <v>22</v>
      </c>
      <c r="V177" s="312" t="s">
        <v>38</v>
      </c>
      <c r="W177" s="312"/>
    </row>
    <row r="178" spans="1:23" s="409" customFormat="1" ht="38.25">
      <c r="A178" s="311" t="s">
        <v>2075</v>
      </c>
      <c r="B178" s="312" t="s">
        <v>1405</v>
      </c>
      <c r="C178" s="317" t="s">
        <v>1444</v>
      </c>
      <c r="D178" s="317" t="s">
        <v>1445</v>
      </c>
      <c r="E178" s="326">
        <v>44942</v>
      </c>
      <c r="F178" s="310">
        <v>45076</v>
      </c>
      <c r="G178" s="350">
        <v>45076</v>
      </c>
      <c r="H178" s="408"/>
      <c r="I178" s="353">
        <v>4178631</v>
      </c>
      <c r="J178" s="355"/>
      <c r="K178" s="356" t="s">
        <v>210</v>
      </c>
      <c r="L178" s="357">
        <v>100</v>
      </c>
      <c r="M178" s="312">
        <v>69</v>
      </c>
      <c r="N178" s="312">
        <v>138</v>
      </c>
      <c r="O178" s="312">
        <v>0.80000000000000004</v>
      </c>
      <c r="P178" s="360" t="s">
        <v>294</v>
      </c>
      <c r="Q178" s="312" t="s">
        <v>2859</v>
      </c>
      <c r="R178" s="312">
        <v>70</v>
      </c>
      <c r="S178" s="367">
        <v>0.29999999999999999</v>
      </c>
      <c r="T178" s="312">
        <v>70</v>
      </c>
      <c r="U178" s="312">
        <v>0.5</v>
      </c>
      <c r="V178" s="312" t="s">
        <v>31</v>
      </c>
      <c r="W178" s="312"/>
    </row>
    <row r="179" spans="1:23" s="409" customFormat="1" ht="25.5">
      <c r="A179" s="311" t="s">
        <v>1466</v>
      </c>
      <c r="B179" s="312" t="s">
        <v>1406</v>
      </c>
      <c r="C179" s="317" t="s">
        <v>485</v>
      </c>
      <c r="D179" s="317" t="s">
        <v>1465</v>
      </c>
      <c r="E179" s="326">
        <v>44853</v>
      </c>
      <c r="F179" s="326">
        <v>44910</v>
      </c>
      <c r="G179" s="348">
        <v>44910</v>
      </c>
      <c r="H179" s="408"/>
      <c r="I179" s="353">
        <v>1077026</v>
      </c>
      <c r="J179" s="355"/>
      <c r="K179" s="356" t="s">
        <v>210</v>
      </c>
      <c r="L179" s="312">
        <v>100</v>
      </c>
      <c r="M179" s="312">
        <v>138</v>
      </c>
      <c r="N179" s="312" t="s">
        <v>22</v>
      </c>
      <c r="O179" s="312">
        <v>0.25</v>
      </c>
      <c r="P179" s="360" t="s">
        <v>2803</v>
      </c>
      <c r="Q179" s="360" t="s">
        <v>85</v>
      </c>
      <c r="R179" s="312">
        <v>70</v>
      </c>
      <c r="S179" s="312">
        <v>0.25</v>
      </c>
      <c r="T179" s="312" t="s">
        <v>22</v>
      </c>
      <c r="U179" s="312" t="s">
        <v>22</v>
      </c>
      <c r="V179" s="378" t="s">
        <v>38</v>
      </c>
      <c r="W179" s="312"/>
    </row>
    <row r="180" spans="1:23" s="409" customFormat="1" ht="25.5">
      <c r="A180" s="311" t="s">
        <v>1446</v>
      </c>
      <c r="B180" s="312" t="s">
        <v>1407</v>
      </c>
      <c r="C180" s="317" t="s">
        <v>26</v>
      </c>
      <c r="D180" s="317" t="s">
        <v>1447</v>
      </c>
      <c r="E180" s="319">
        <v>44880</v>
      </c>
      <c r="F180" s="425">
        <v>44915</v>
      </c>
      <c r="G180" s="479">
        <v>44915</v>
      </c>
      <c r="H180" s="408"/>
      <c r="I180" s="353">
        <v>776715</v>
      </c>
      <c r="J180" s="355"/>
      <c r="K180" s="356" t="s">
        <v>210</v>
      </c>
      <c r="L180" s="459">
        <v>100</v>
      </c>
      <c r="M180" s="312">
        <v>138</v>
      </c>
      <c r="N180" s="312" t="s">
        <v>22</v>
      </c>
      <c r="O180" s="312">
        <v>0.10000000000000001</v>
      </c>
      <c r="P180" s="312" t="s">
        <v>296</v>
      </c>
      <c r="Q180" s="312" t="s">
        <v>85</v>
      </c>
      <c r="R180" s="312">
        <v>90</v>
      </c>
      <c r="S180" s="312">
        <v>0.10000000000000001</v>
      </c>
      <c r="T180" s="312" t="s">
        <v>22</v>
      </c>
      <c r="U180" s="312" t="s">
        <v>22</v>
      </c>
      <c r="V180" s="312" t="s">
        <v>24</v>
      </c>
      <c r="W180" s="312"/>
    </row>
    <row r="181" spans="1:23" s="409" customFormat="1" ht="38.25">
      <c r="A181" s="311" t="s">
        <v>1452</v>
      </c>
      <c r="B181" s="312" t="s">
        <v>1408</v>
      </c>
      <c r="C181" s="317" t="s">
        <v>1458</v>
      </c>
      <c r="D181" s="308" t="s">
        <v>2258</v>
      </c>
      <c r="E181" s="326">
        <v>44824</v>
      </c>
      <c r="F181" s="310">
        <v>45047</v>
      </c>
      <c r="G181" s="379">
        <v>45047</v>
      </c>
      <c r="H181" s="408"/>
      <c r="I181" s="353">
        <v>669782</v>
      </c>
      <c r="J181" s="355"/>
      <c r="K181" s="356" t="s">
        <v>210</v>
      </c>
      <c r="L181" s="399">
        <v>100</v>
      </c>
      <c r="M181" s="312">
        <v>138</v>
      </c>
      <c r="N181" s="312" t="s">
        <v>22</v>
      </c>
      <c r="O181" s="312">
        <v>0.40000000000000002</v>
      </c>
      <c r="P181" s="312" t="s">
        <v>294</v>
      </c>
      <c r="Q181" s="312" t="s">
        <v>85</v>
      </c>
      <c r="R181" s="312" t="s">
        <v>27</v>
      </c>
      <c r="S181" s="312">
        <v>0.40000000000000002</v>
      </c>
      <c r="T181" s="312" t="s">
        <v>22</v>
      </c>
      <c r="U181" s="312" t="s">
        <v>22</v>
      </c>
      <c r="V181" s="312" t="s">
        <v>362</v>
      </c>
      <c r="W181" s="312"/>
    </row>
    <row r="182" spans="1:23" s="409" customFormat="1" ht="38.25">
      <c r="A182" s="311" t="s">
        <v>1453</v>
      </c>
      <c r="B182" s="312" t="s">
        <v>1409</v>
      </c>
      <c r="C182" s="317" t="s">
        <v>1458</v>
      </c>
      <c r="D182" s="308" t="s">
        <v>2259</v>
      </c>
      <c r="E182" s="326">
        <v>44820</v>
      </c>
      <c r="F182" s="326">
        <v>45076</v>
      </c>
      <c r="G182" s="350">
        <v>45076</v>
      </c>
      <c r="H182" s="408"/>
      <c r="I182" s="353">
        <v>1583604</v>
      </c>
      <c r="J182" s="355"/>
      <c r="K182" s="356" t="s">
        <v>210</v>
      </c>
      <c r="L182" s="357">
        <v>100</v>
      </c>
      <c r="M182" s="312">
        <v>138</v>
      </c>
      <c r="N182" s="312" t="s">
        <v>22</v>
      </c>
      <c r="O182" s="312">
        <v>0.40000000000000002</v>
      </c>
      <c r="P182" s="312" t="s">
        <v>294</v>
      </c>
      <c r="Q182" s="312" t="s">
        <v>85</v>
      </c>
      <c r="R182" s="312" t="s">
        <v>27</v>
      </c>
      <c r="S182" s="312">
        <v>0.40000000000000002</v>
      </c>
      <c r="T182" s="312" t="s">
        <v>22</v>
      </c>
      <c r="U182" s="312" t="s">
        <v>22</v>
      </c>
      <c r="V182" s="312" t="s">
        <v>38</v>
      </c>
      <c r="W182" s="312"/>
    </row>
    <row r="183" spans="1:23" s="409" customFormat="1" ht="25.5">
      <c r="A183" s="311" t="s">
        <v>1470</v>
      </c>
      <c r="B183" s="312" t="s">
        <v>1410</v>
      </c>
      <c r="C183" s="317" t="s">
        <v>1209</v>
      </c>
      <c r="D183" s="317" t="s">
        <v>1467</v>
      </c>
      <c r="E183" s="326">
        <v>44830</v>
      </c>
      <c r="F183" s="326">
        <v>44881</v>
      </c>
      <c r="G183" s="348">
        <v>44881</v>
      </c>
      <c r="H183" s="408"/>
      <c r="I183" s="353">
        <v>1317149</v>
      </c>
      <c r="J183" s="355"/>
      <c r="K183" s="356" t="s">
        <v>210</v>
      </c>
      <c r="L183" s="312">
        <v>100</v>
      </c>
      <c r="M183" s="312">
        <v>345</v>
      </c>
      <c r="N183" s="312" t="s">
        <v>22</v>
      </c>
      <c r="O183" s="312">
        <v>0.20000000000000001</v>
      </c>
      <c r="P183" s="312" t="s">
        <v>3326</v>
      </c>
      <c r="Q183" s="312" t="s">
        <v>225</v>
      </c>
      <c r="R183" s="312">
        <v>170</v>
      </c>
      <c r="S183" s="312">
        <v>0.10000000000000001</v>
      </c>
      <c r="T183" s="312" t="s">
        <v>22</v>
      </c>
      <c r="U183" s="312" t="s">
        <v>22</v>
      </c>
      <c r="V183" s="378" t="s">
        <v>38</v>
      </c>
      <c r="W183" s="312"/>
    </row>
    <row r="184" spans="1:23" s="409" customFormat="1" ht="38.25">
      <c r="A184" s="311" t="s">
        <v>1454</v>
      </c>
      <c r="B184" s="312" t="s">
        <v>1411</v>
      </c>
      <c r="C184" s="317" t="s">
        <v>1459</v>
      </c>
      <c r="D184" s="317" t="s">
        <v>1457</v>
      </c>
      <c r="E184" s="319">
        <v>44856</v>
      </c>
      <c r="F184" s="326">
        <v>44914</v>
      </c>
      <c r="G184" s="348">
        <v>44914</v>
      </c>
      <c r="H184" s="408"/>
      <c r="I184" s="353">
        <v>1003868</v>
      </c>
      <c r="J184" s="355"/>
      <c r="K184" s="356" t="s">
        <v>210</v>
      </c>
      <c r="L184" s="312">
        <v>100</v>
      </c>
      <c r="M184" s="312">
        <v>138</v>
      </c>
      <c r="N184" s="312" t="s">
        <v>22</v>
      </c>
      <c r="O184" s="312">
        <v>0.20000000000000001</v>
      </c>
      <c r="P184" s="312" t="s">
        <v>296</v>
      </c>
      <c r="Q184" s="312" t="s">
        <v>85</v>
      </c>
      <c r="R184" s="312">
        <v>70</v>
      </c>
      <c r="S184" s="312">
        <v>0.20000000000000001</v>
      </c>
      <c r="T184" s="312" t="s">
        <v>22</v>
      </c>
      <c r="U184" s="312" t="s">
        <v>22</v>
      </c>
      <c r="V184" s="312" t="s">
        <v>38</v>
      </c>
      <c r="W184" s="312"/>
    </row>
    <row r="185" spans="1:23" s="409" customFormat="1" ht="25.5">
      <c r="A185" s="311" t="s">
        <v>1462</v>
      </c>
      <c r="B185" s="312" t="s">
        <v>1412</v>
      </c>
      <c r="C185" s="317" t="s">
        <v>513</v>
      </c>
      <c r="D185" s="308" t="s">
        <v>2260</v>
      </c>
      <c r="E185" s="319">
        <v>44908</v>
      </c>
      <c r="F185" s="326">
        <v>45017</v>
      </c>
      <c r="G185" s="348">
        <v>45017</v>
      </c>
      <c r="H185" s="408"/>
      <c r="I185" s="353">
        <v>1579933</v>
      </c>
      <c r="J185" s="355"/>
      <c r="K185" s="356" t="s">
        <v>210</v>
      </c>
      <c r="L185" s="312">
        <v>100</v>
      </c>
      <c r="M185" s="312">
        <v>138</v>
      </c>
      <c r="N185" s="312" t="s">
        <v>22</v>
      </c>
      <c r="O185" s="312">
        <v>0.33000000000000002</v>
      </c>
      <c r="P185" s="312" t="s">
        <v>296</v>
      </c>
      <c r="Q185" s="312" t="s">
        <v>2946</v>
      </c>
      <c r="R185" s="312" t="s">
        <v>134</v>
      </c>
      <c r="S185" s="312">
        <v>0.33000000000000002</v>
      </c>
      <c r="T185" s="312" t="s">
        <v>22</v>
      </c>
      <c r="U185" s="312" t="s">
        <v>22</v>
      </c>
      <c r="V185" s="312" t="s">
        <v>38</v>
      </c>
      <c r="W185" s="312"/>
    </row>
    <row r="186" spans="1:23" s="409" customFormat="1" ht="38.25">
      <c r="A186" s="311" t="s">
        <v>1448</v>
      </c>
      <c r="B186" s="312" t="s">
        <v>1413</v>
      </c>
      <c r="C186" s="317" t="s">
        <v>904</v>
      </c>
      <c r="D186" s="317" t="s">
        <v>1449</v>
      </c>
      <c r="E186" s="319">
        <v>44845</v>
      </c>
      <c r="F186" s="326">
        <v>44923</v>
      </c>
      <c r="G186" s="348">
        <v>44923</v>
      </c>
      <c r="H186" s="408"/>
      <c r="I186" s="353">
        <v>297610</v>
      </c>
      <c r="J186" s="355"/>
      <c r="K186" s="356" t="s">
        <v>210</v>
      </c>
      <c r="L186" s="312">
        <v>100</v>
      </c>
      <c r="M186" s="312">
        <v>69</v>
      </c>
      <c r="N186" s="312">
        <v>138</v>
      </c>
      <c r="O186" s="312">
        <v>0.20000000000000001</v>
      </c>
      <c r="P186" s="312" t="s">
        <v>296</v>
      </c>
      <c r="Q186" s="312" t="s">
        <v>85</v>
      </c>
      <c r="R186" s="312" t="s">
        <v>134</v>
      </c>
      <c r="S186" s="312">
        <v>0.20000000000000001</v>
      </c>
      <c r="T186" s="312" t="s">
        <v>22</v>
      </c>
      <c r="U186" s="312" t="s">
        <v>22</v>
      </c>
      <c r="V186" s="312" t="s">
        <v>24</v>
      </c>
      <c r="W186" s="312" t="s">
        <v>2643</v>
      </c>
    </row>
    <row r="187" spans="1:23" s="409" customFormat="1" ht="25.5">
      <c r="A187" s="311" t="s">
        <v>1414</v>
      </c>
      <c r="B187" s="312" t="s">
        <v>1415</v>
      </c>
      <c r="C187" s="317" t="s">
        <v>26</v>
      </c>
      <c r="D187" s="317" t="s">
        <v>1468</v>
      </c>
      <c r="E187" s="319">
        <v>44854</v>
      </c>
      <c r="F187" s="326">
        <v>44872</v>
      </c>
      <c r="G187" s="348">
        <v>44872</v>
      </c>
      <c r="H187" s="408"/>
      <c r="I187" s="353">
        <v>1504761</v>
      </c>
      <c r="J187" s="355"/>
      <c r="K187" s="356" t="s">
        <v>210</v>
      </c>
      <c r="L187" s="312">
        <v>100</v>
      </c>
      <c r="M187" s="312">
        <v>138</v>
      </c>
      <c r="N187" s="312" t="s">
        <v>22</v>
      </c>
      <c r="O187" s="312">
        <v>0.23000000000000001</v>
      </c>
      <c r="P187" s="312" t="s">
        <v>1472</v>
      </c>
      <c r="Q187" s="360" t="s">
        <v>85</v>
      </c>
      <c r="R187" s="312">
        <v>10</v>
      </c>
      <c r="S187" s="312">
        <v>0.23000000000000001</v>
      </c>
      <c r="T187" s="312" t="s">
        <v>22</v>
      </c>
      <c r="U187" s="312" t="s">
        <v>22</v>
      </c>
      <c r="V187" s="367" t="s">
        <v>24</v>
      </c>
      <c r="W187" s="312"/>
    </row>
    <row r="188" spans="1:23" s="409" customFormat="1" ht="25.5">
      <c r="A188" s="311" t="s">
        <v>1416</v>
      </c>
      <c r="B188" s="312" t="s">
        <v>1417</v>
      </c>
      <c r="C188" s="317" t="s">
        <v>28</v>
      </c>
      <c r="D188" s="317" t="s">
        <v>1622</v>
      </c>
      <c r="E188" s="319">
        <v>44851</v>
      </c>
      <c r="F188" s="326">
        <v>44903</v>
      </c>
      <c r="G188" s="348">
        <v>44903</v>
      </c>
      <c r="H188" s="408"/>
      <c r="I188" s="353">
        <v>1320366</v>
      </c>
      <c r="J188" s="355"/>
      <c r="K188" s="356" t="s">
        <v>210</v>
      </c>
      <c r="L188" s="312">
        <v>100</v>
      </c>
      <c r="M188" s="312">
        <v>345</v>
      </c>
      <c r="N188" s="312" t="s">
        <v>22</v>
      </c>
      <c r="O188" s="312">
        <v>18</v>
      </c>
      <c r="P188" s="312" t="s">
        <v>244</v>
      </c>
      <c r="Q188" s="312" t="s">
        <v>225</v>
      </c>
      <c r="R188" s="312" t="s">
        <v>27</v>
      </c>
      <c r="S188" s="312">
        <v>18</v>
      </c>
      <c r="T188" s="312" t="s">
        <v>22</v>
      </c>
      <c r="U188" s="312" t="s">
        <v>22</v>
      </c>
      <c r="V188" s="312" t="s">
        <v>24</v>
      </c>
      <c r="W188" s="312"/>
    </row>
    <row r="189" spans="1:23" s="409" customFormat="1" ht="38.25">
      <c r="A189" s="311" t="s">
        <v>1418</v>
      </c>
      <c r="B189" s="312" t="s">
        <v>1419</v>
      </c>
      <c r="C189" s="317" t="s">
        <v>32</v>
      </c>
      <c r="D189" s="317" t="s">
        <v>1463</v>
      </c>
      <c r="E189" s="326">
        <v>44830</v>
      </c>
      <c r="F189" s="326">
        <v>44844</v>
      </c>
      <c r="G189" s="348">
        <v>44844</v>
      </c>
      <c r="H189" s="408"/>
      <c r="I189" s="353">
        <v>738236</v>
      </c>
      <c r="J189" s="355"/>
      <c r="K189" s="356" t="s">
        <v>210</v>
      </c>
      <c r="L189" s="312">
        <v>100</v>
      </c>
      <c r="M189" s="312">
        <v>138</v>
      </c>
      <c r="N189" s="312" t="s">
        <v>22</v>
      </c>
      <c r="O189" s="312" t="s">
        <v>22</v>
      </c>
      <c r="P189" s="366" t="s">
        <v>176</v>
      </c>
      <c r="Q189" s="312" t="s">
        <v>22</v>
      </c>
      <c r="R189" s="312" t="s">
        <v>22</v>
      </c>
      <c r="S189" s="312" t="s">
        <v>22</v>
      </c>
      <c r="T189" s="312" t="s">
        <v>22</v>
      </c>
      <c r="U189" s="312" t="s">
        <v>22</v>
      </c>
      <c r="V189" s="312" t="s">
        <v>24</v>
      </c>
      <c r="W189" s="312"/>
    </row>
    <row r="190" spans="1:23" s="409" customFormat="1" ht="25.5">
      <c r="A190" s="311" t="s">
        <v>1471</v>
      </c>
      <c r="B190" s="312" t="s">
        <v>2860</v>
      </c>
      <c r="C190" s="317" t="s">
        <v>230</v>
      </c>
      <c r="D190" s="317" t="s">
        <v>1469</v>
      </c>
      <c r="E190" s="326">
        <v>44833</v>
      </c>
      <c r="F190" s="326">
        <v>44882</v>
      </c>
      <c r="G190" s="348">
        <v>44882</v>
      </c>
      <c r="H190" s="408"/>
      <c r="I190" s="353">
        <v>1656513</v>
      </c>
      <c r="J190" s="355"/>
      <c r="K190" s="356" t="s">
        <v>210</v>
      </c>
      <c r="L190" s="312">
        <v>100</v>
      </c>
      <c r="M190" s="312">
        <v>345</v>
      </c>
      <c r="N190" s="312" t="s">
        <v>22</v>
      </c>
      <c r="O190" s="312">
        <v>0.34999999999999998</v>
      </c>
      <c r="P190" s="312" t="s">
        <v>1993</v>
      </c>
      <c r="Q190" s="360" t="s">
        <v>85</v>
      </c>
      <c r="R190" s="312">
        <v>170</v>
      </c>
      <c r="S190" s="312">
        <v>0.31</v>
      </c>
      <c r="T190" s="312">
        <v>170</v>
      </c>
      <c r="U190" s="312">
        <v>0.040000000000000001</v>
      </c>
      <c r="V190" s="378" t="s">
        <v>38</v>
      </c>
      <c r="W190" s="312"/>
    </row>
    <row r="191" spans="1:23" s="409" customFormat="1" ht="38.25">
      <c r="A191" s="311" t="s">
        <v>1625</v>
      </c>
      <c r="B191" s="312" t="s">
        <v>1420</v>
      </c>
      <c r="C191" s="317" t="s">
        <v>1460</v>
      </c>
      <c r="D191" s="317" t="s">
        <v>1461</v>
      </c>
      <c r="E191" s="326">
        <v>44879</v>
      </c>
      <c r="F191" s="326">
        <v>44917</v>
      </c>
      <c r="G191" s="348">
        <v>44917</v>
      </c>
      <c r="H191" s="408"/>
      <c r="I191" s="353">
        <v>1999500</v>
      </c>
      <c r="J191" s="355"/>
      <c r="K191" s="356" t="s">
        <v>210</v>
      </c>
      <c r="L191" s="312">
        <v>100</v>
      </c>
      <c r="M191" s="312">
        <v>345</v>
      </c>
      <c r="N191" s="312" t="s">
        <v>22</v>
      </c>
      <c r="O191" s="312">
        <v>0.20999999999999999</v>
      </c>
      <c r="P191" s="312" t="s">
        <v>1945</v>
      </c>
      <c r="Q191" s="312" t="s">
        <v>1499</v>
      </c>
      <c r="R191" s="312">
        <v>80</v>
      </c>
      <c r="S191" s="312">
        <v>0.20999999999999999</v>
      </c>
      <c r="T191" s="312" t="s">
        <v>22</v>
      </c>
      <c r="U191" s="312" t="s">
        <v>22</v>
      </c>
      <c r="V191" s="360" t="s">
        <v>38</v>
      </c>
      <c r="W191" s="312"/>
    </row>
    <row r="192" spans="1:23" s="409" customFormat="1" ht="38.25">
      <c r="A192" s="311" t="s">
        <v>1455</v>
      </c>
      <c r="B192" s="312" t="s">
        <v>1421</v>
      </c>
      <c r="C192" s="317" t="s">
        <v>1459</v>
      </c>
      <c r="D192" s="317" t="s">
        <v>1456</v>
      </c>
      <c r="E192" s="319">
        <v>44856</v>
      </c>
      <c r="F192" s="326">
        <v>44914</v>
      </c>
      <c r="G192" s="348">
        <v>44914</v>
      </c>
      <c r="H192" s="408"/>
      <c r="I192" s="353">
        <v>746949</v>
      </c>
      <c r="J192" s="355"/>
      <c r="K192" s="356" t="s">
        <v>210</v>
      </c>
      <c r="L192" s="312">
        <v>100</v>
      </c>
      <c r="M192" s="312">
        <v>138</v>
      </c>
      <c r="N192" s="312" t="s">
        <v>22</v>
      </c>
      <c r="O192" s="312">
        <v>0.20000000000000001</v>
      </c>
      <c r="P192" s="312" t="s">
        <v>296</v>
      </c>
      <c r="Q192" s="312" t="s">
        <v>85</v>
      </c>
      <c r="R192" s="312">
        <v>70</v>
      </c>
      <c r="S192" s="312">
        <v>0.20000000000000001</v>
      </c>
      <c r="T192" s="312" t="s">
        <v>22</v>
      </c>
      <c r="U192" s="312" t="s">
        <v>22</v>
      </c>
      <c r="V192" s="312" t="s">
        <v>38</v>
      </c>
      <c r="W192" s="312"/>
    </row>
    <row r="193" spans="1:23" s="409" customFormat="1" ht="25.5">
      <c r="A193" s="311" t="s">
        <v>1473</v>
      </c>
      <c r="B193" s="312" t="s">
        <v>1502</v>
      </c>
      <c r="C193" s="317" t="s">
        <v>926</v>
      </c>
      <c r="D193" s="317" t="s">
        <v>1503</v>
      </c>
      <c r="E193" s="326">
        <v>44909</v>
      </c>
      <c r="F193" s="326">
        <v>44915</v>
      </c>
      <c r="G193" s="348">
        <v>44915</v>
      </c>
      <c r="H193" s="408"/>
      <c r="I193" s="353">
        <v>359938</v>
      </c>
      <c r="J193" s="355"/>
      <c r="K193" s="356" t="s">
        <v>210</v>
      </c>
      <c r="L193" s="312">
        <v>100</v>
      </c>
      <c r="M193" s="312">
        <v>138</v>
      </c>
      <c r="N193" s="312" t="s">
        <v>22</v>
      </c>
      <c r="O193" s="312">
        <v>0.10000000000000001</v>
      </c>
      <c r="P193" s="312" t="s">
        <v>354</v>
      </c>
      <c r="Q193" s="312" t="s">
        <v>225</v>
      </c>
      <c r="R193" s="312">
        <v>120</v>
      </c>
      <c r="S193" s="312">
        <v>0.10000000000000001</v>
      </c>
      <c r="T193" s="312" t="s">
        <v>22</v>
      </c>
      <c r="U193" s="312" t="s">
        <v>22</v>
      </c>
      <c r="V193" s="360" t="s">
        <v>38</v>
      </c>
      <c r="W193" s="312"/>
    </row>
    <row r="194" spans="1:23" s="409" customFormat="1" ht="38.25">
      <c r="A194" s="311" t="s">
        <v>1422</v>
      </c>
      <c r="B194" s="312" t="s">
        <v>1423</v>
      </c>
      <c r="C194" s="317" t="s">
        <v>1504</v>
      </c>
      <c r="D194" s="317" t="s">
        <v>1498</v>
      </c>
      <c r="E194" s="319">
        <v>45022</v>
      </c>
      <c r="F194" s="319">
        <v>45028</v>
      </c>
      <c r="G194" s="348">
        <v>45028</v>
      </c>
      <c r="H194" s="408"/>
      <c r="I194" s="353">
        <v>357732</v>
      </c>
      <c r="J194" s="355"/>
      <c r="K194" s="356" t="s">
        <v>210</v>
      </c>
      <c r="L194" s="312">
        <v>100</v>
      </c>
      <c r="M194" s="312">
        <v>138</v>
      </c>
      <c r="N194" s="312" t="s">
        <v>22</v>
      </c>
      <c r="O194" s="312">
        <v>0.10000000000000001</v>
      </c>
      <c r="P194" s="312" t="s">
        <v>205</v>
      </c>
      <c r="Q194" s="360" t="s">
        <v>85</v>
      </c>
      <c r="R194" s="312">
        <v>100</v>
      </c>
      <c r="S194" s="312">
        <v>0.10000000000000001</v>
      </c>
      <c r="T194" s="312" t="s">
        <v>22</v>
      </c>
      <c r="U194" s="312" t="s">
        <v>22</v>
      </c>
      <c r="V194" s="312" t="s">
        <v>24</v>
      </c>
      <c r="W194" s="312"/>
    </row>
    <row r="195" spans="1:23" s="409" customFormat="1" ht="38.25">
      <c r="A195" s="311" t="s">
        <v>1922</v>
      </c>
      <c r="B195" s="312" t="s">
        <v>1424</v>
      </c>
      <c r="C195" s="317" t="s">
        <v>41</v>
      </c>
      <c r="D195" s="317" t="s">
        <v>1505</v>
      </c>
      <c r="E195" s="326">
        <v>44852</v>
      </c>
      <c r="F195" s="326">
        <v>44904</v>
      </c>
      <c r="G195" s="348">
        <v>44904</v>
      </c>
      <c r="H195" s="408"/>
      <c r="I195" s="353">
        <v>1491907</v>
      </c>
      <c r="J195" s="355"/>
      <c r="K195" s="356" t="s">
        <v>210</v>
      </c>
      <c r="L195" s="368">
        <v>100</v>
      </c>
      <c r="M195" s="312">
        <v>69</v>
      </c>
      <c r="N195" s="312" t="s">
        <v>22</v>
      </c>
      <c r="O195" s="312">
        <v>0.14999999999999999</v>
      </c>
      <c r="P195" s="312" t="s">
        <v>294</v>
      </c>
      <c r="Q195" s="360" t="s">
        <v>85</v>
      </c>
      <c r="R195" s="312">
        <v>50</v>
      </c>
      <c r="S195" s="312">
        <v>0.14999999999999999</v>
      </c>
      <c r="T195" s="312" t="s">
        <v>22</v>
      </c>
      <c r="U195" s="312" t="s">
        <v>22</v>
      </c>
      <c r="V195" s="378" t="s">
        <v>38</v>
      </c>
      <c r="W195" s="312"/>
    </row>
    <row r="196" spans="1:23" s="347" customFormat="1" ht="38.25">
      <c r="A196" s="311" t="s">
        <v>1450</v>
      </c>
      <c r="B196" s="312" t="s">
        <v>1425</v>
      </c>
      <c r="C196" s="317" t="s">
        <v>904</v>
      </c>
      <c r="D196" s="317" t="s">
        <v>1451</v>
      </c>
      <c r="E196" s="319">
        <v>44845</v>
      </c>
      <c r="F196" s="425">
        <v>44923</v>
      </c>
      <c r="G196" s="479">
        <v>44923</v>
      </c>
      <c r="H196" s="408"/>
      <c r="I196" s="353">
        <v>407914</v>
      </c>
      <c r="J196" s="355"/>
      <c r="K196" s="356" t="s">
        <v>210</v>
      </c>
      <c r="L196" s="337">
        <v>100</v>
      </c>
      <c r="M196" s="312">
        <v>69</v>
      </c>
      <c r="N196" s="312">
        <v>138</v>
      </c>
      <c r="O196" s="312">
        <v>0.20000000000000001</v>
      </c>
      <c r="P196" s="312" t="s">
        <v>296</v>
      </c>
      <c r="Q196" s="312" t="s">
        <v>85</v>
      </c>
      <c r="R196" s="312" t="s">
        <v>27</v>
      </c>
      <c r="S196" s="312">
        <v>0.20000000000000001</v>
      </c>
      <c r="T196" s="312" t="s">
        <v>22</v>
      </c>
      <c r="U196" s="312" t="s">
        <v>22</v>
      </c>
      <c r="V196" s="312" t="s">
        <v>24</v>
      </c>
      <c r="W196" s="312" t="s">
        <v>2643</v>
      </c>
    </row>
    <row r="197" spans="1:23" s="347" customFormat="1" ht="38.25">
      <c r="A197" s="311" t="s">
        <v>1742</v>
      </c>
      <c r="B197" s="317" t="s">
        <v>1545</v>
      </c>
      <c r="C197" s="317" t="s">
        <v>923</v>
      </c>
      <c r="D197" s="317" t="s">
        <v>1426</v>
      </c>
      <c r="E197" s="326">
        <v>44904</v>
      </c>
      <c r="F197" s="410">
        <v>45077</v>
      </c>
      <c r="G197" s="379">
        <v>45077</v>
      </c>
      <c r="H197" s="413"/>
      <c r="I197" s="353">
        <v>9053879</v>
      </c>
      <c r="J197" s="355"/>
      <c r="K197" s="356" t="s">
        <v>210</v>
      </c>
      <c r="L197" s="399">
        <v>100</v>
      </c>
      <c r="M197" s="312" t="s">
        <v>22</v>
      </c>
      <c r="N197" s="312">
        <v>138</v>
      </c>
      <c r="O197" s="312">
        <v>1.6299999999999999</v>
      </c>
      <c r="P197" s="311" t="s">
        <v>294</v>
      </c>
      <c r="Q197" s="312" t="s">
        <v>85</v>
      </c>
      <c r="R197" s="312" t="s">
        <v>22</v>
      </c>
      <c r="S197" s="312" t="s">
        <v>22</v>
      </c>
      <c r="T197" s="312">
        <v>140</v>
      </c>
      <c r="U197" s="312">
        <v>1.6299999999999999</v>
      </c>
      <c r="V197" s="312" t="s">
        <v>38</v>
      </c>
      <c r="W197" s="312"/>
    </row>
    <row r="198" spans="1:23" s="347" customFormat="1" ht="25.5">
      <c r="A198" s="311" t="s">
        <v>1626</v>
      </c>
      <c r="B198" s="317" t="s">
        <v>1546</v>
      </c>
      <c r="C198" s="317" t="s">
        <v>923</v>
      </c>
      <c r="D198" s="317" t="s">
        <v>1427</v>
      </c>
      <c r="E198" s="319">
        <v>44943</v>
      </c>
      <c r="F198" s="410">
        <v>45077</v>
      </c>
      <c r="G198" s="379">
        <v>45077</v>
      </c>
      <c r="H198" s="413"/>
      <c r="I198" s="353">
        <v>6518660</v>
      </c>
      <c r="J198" s="355"/>
      <c r="K198" s="356" t="s">
        <v>210</v>
      </c>
      <c r="L198" s="399">
        <v>100</v>
      </c>
      <c r="M198" s="312" t="s">
        <v>22</v>
      </c>
      <c r="N198" s="312">
        <v>138</v>
      </c>
      <c r="O198" s="312">
        <v>6.5099999999999998</v>
      </c>
      <c r="P198" s="311" t="s">
        <v>294</v>
      </c>
      <c r="Q198" s="312" t="s">
        <v>85</v>
      </c>
      <c r="R198" s="312" t="s">
        <v>27</v>
      </c>
      <c r="S198" s="312">
        <v>6.5099999999999998</v>
      </c>
      <c r="T198" s="312" t="s">
        <v>22</v>
      </c>
      <c r="U198" s="312" t="s">
        <v>22</v>
      </c>
      <c r="V198" s="312" t="s">
        <v>31</v>
      </c>
      <c r="W198" s="312"/>
    </row>
    <row r="199" spans="1:23" s="347" customFormat="1" ht="25.5">
      <c r="A199" s="311" t="s">
        <v>1506</v>
      </c>
      <c r="B199" s="317" t="s">
        <v>1547</v>
      </c>
      <c r="C199" s="317" t="s">
        <v>923</v>
      </c>
      <c r="D199" s="317" t="s">
        <v>1428</v>
      </c>
      <c r="E199" s="319">
        <v>44931</v>
      </c>
      <c r="F199" s="410">
        <v>45077</v>
      </c>
      <c r="G199" s="379">
        <v>45077</v>
      </c>
      <c r="H199" s="413"/>
      <c r="I199" s="353">
        <v>4386190</v>
      </c>
      <c r="J199" s="355"/>
      <c r="K199" s="356" t="s">
        <v>210</v>
      </c>
      <c r="L199" s="399">
        <v>100</v>
      </c>
      <c r="M199" s="312" t="s">
        <v>22</v>
      </c>
      <c r="N199" s="312">
        <v>138</v>
      </c>
      <c r="O199" s="312">
        <v>1.54</v>
      </c>
      <c r="P199" s="311" t="s">
        <v>294</v>
      </c>
      <c r="Q199" s="312" t="s">
        <v>85</v>
      </c>
      <c r="R199" s="312" t="s">
        <v>22</v>
      </c>
      <c r="S199" s="312" t="s">
        <v>22</v>
      </c>
      <c r="T199" s="312">
        <v>140</v>
      </c>
      <c r="U199" s="312">
        <v>1.54</v>
      </c>
      <c r="V199" s="312" t="s">
        <v>38</v>
      </c>
      <c r="W199" s="312"/>
    </row>
    <row r="200" spans="1:23" s="347" customFormat="1" ht="25.5">
      <c r="A200" s="311" t="s">
        <v>1507</v>
      </c>
      <c r="B200" s="317" t="s">
        <v>1548</v>
      </c>
      <c r="C200" s="317" t="s">
        <v>923</v>
      </c>
      <c r="D200" s="317" t="s">
        <v>1429</v>
      </c>
      <c r="E200" s="319">
        <v>44931</v>
      </c>
      <c r="F200" s="410">
        <v>45076</v>
      </c>
      <c r="G200" s="379">
        <v>45076</v>
      </c>
      <c r="H200" s="413"/>
      <c r="I200" s="353">
        <v>3641439</v>
      </c>
      <c r="J200" s="355"/>
      <c r="K200" s="356" t="s">
        <v>210</v>
      </c>
      <c r="L200" s="399">
        <v>100</v>
      </c>
      <c r="M200" s="312" t="s">
        <v>22</v>
      </c>
      <c r="N200" s="312">
        <v>138</v>
      </c>
      <c r="O200" s="312">
        <v>2.2599999999999998</v>
      </c>
      <c r="P200" s="311" t="s">
        <v>294</v>
      </c>
      <c r="Q200" s="312" t="s">
        <v>85</v>
      </c>
      <c r="R200" s="312" t="s">
        <v>27</v>
      </c>
      <c r="S200" s="312">
        <v>2.2599999999999998</v>
      </c>
      <c r="T200" s="312" t="s">
        <v>22</v>
      </c>
      <c r="U200" s="312" t="s">
        <v>22</v>
      </c>
      <c r="V200" s="312" t="s">
        <v>31</v>
      </c>
      <c r="W200" s="312"/>
    </row>
    <row r="201" spans="1:23" s="347" customFormat="1" ht="25.5">
      <c r="A201" s="311" t="s">
        <v>1508</v>
      </c>
      <c r="B201" s="317" t="s">
        <v>1549</v>
      </c>
      <c r="C201" s="317" t="s">
        <v>923</v>
      </c>
      <c r="D201" s="317" t="s">
        <v>1430</v>
      </c>
      <c r="E201" s="326">
        <v>44900</v>
      </c>
      <c r="F201" s="410">
        <v>45076</v>
      </c>
      <c r="G201" s="379">
        <v>45076</v>
      </c>
      <c r="H201" s="413"/>
      <c r="I201" s="353">
        <v>756106</v>
      </c>
      <c r="J201" s="355"/>
      <c r="K201" s="356" t="s">
        <v>210</v>
      </c>
      <c r="L201" s="399">
        <v>100</v>
      </c>
      <c r="M201" s="312" t="s">
        <v>22</v>
      </c>
      <c r="N201" s="312">
        <v>138</v>
      </c>
      <c r="O201" s="312">
        <v>0.16</v>
      </c>
      <c r="P201" s="311" t="s">
        <v>294</v>
      </c>
      <c r="Q201" s="312" t="s">
        <v>85</v>
      </c>
      <c r="R201" s="312" t="s">
        <v>22</v>
      </c>
      <c r="S201" s="312" t="s">
        <v>22</v>
      </c>
      <c r="T201" s="312" t="s">
        <v>27</v>
      </c>
      <c r="U201" s="312">
        <v>0.16</v>
      </c>
      <c r="V201" s="312" t="s">
        <v>38</v>
      </c>
      <c r="W201" s="312"/>
    </row>
    <row r="202" spans="1:23" s="347" customFormat="1" ht="25.5">
      <c r="A202" s="311" t="s">
        <v>1509</v>
      </c>
      <c r="B202" s="317" t="s">
        <v>1550</v>
      </c>
      <c r="C202" s="317" t="s">
        <v>923</v>
      </c>
      <c r="D202" s="317" t="s">
        <v>1431</v>
      </c>
      <c r="E202" s="319">
        <v>44909</v>
      </c>
      <c r="F202" s="410">
        <v>45076</v>
      </c>
      <c r="G202" s="379">
        <v>45076</v>
      </c>
      <c r="H202" s="413"/>
      <c r="I202" s="353">
        <v>4627932</v>
      </c>
      <c r="J202" s="355"/>
      <c r="K202" s="356" t="s">
        <v>210</v>
      </c>
      <c r="L202" s="399">
        <v>100</v>
      </c>
      <c r="M202" s="312" t="s">
        <v>22</v>
      </c>
      <c r="N202" s="312">
        <v>138</v>
      </c>
      <c r="O202" s="312">
        <v>2</v>
      </c>
      <c r="P202" s="311" t="s">
        <v>294</v>
      </c>
      <c r="Q202" s="312" t="s">
        <v>1432</v>
      </c>
      <c r="R202" s="312" t="s">
        <v>22</v>
      </c>
      <c r="S202" s="312" t="s">
        <v>22</v>
      </c>
      <c r="T202" s="312" t="s">
        <v>27</v>
      </c>
      <c r="U202" s="312">
        <v>1</v>
      </c>
      <c r="V202" s="312" t="s">
        <v>38</v>
      </c>
      <c r="W202" s="312"/>
    </row>
    <row r="203" spans="1:23" s="409" customFormat="1" ht="25.5">
      <c r="A203" s="311" t="s">
        <v>1510</v>
      </c>
      <c r="B203" s="317" t="s">
        <v>1551</v>
      </c>
      <c r="C203" s="317" t="s">
        <v>923</v>
      </c>
      <c r="D203" s="317" t="s">
        <v>1433</v>
      </c>
      <c r="E203" s="319">
        <v>44924</v>
      </c>
      <c r="F203" s="310">
        <v>45076</v>
      </c>
      <c r="G203" s="350">
        <v>45076</v>
      </c>
      <c r="H203" s="413"/>
      <c r="I203" s="353">
        <v>2664714</v>
      </c>
      <c r="J203" s="355"/>
      <c r="K203" s="356" t="s">
        <v>210</v>
      </c>
      <c r="L203" s="357">
        <v>100</v>
      </c>
      <c r="M203" s="312" t="s">
        <v>22</v>
      </c>
      <c r="N203" s="312">
        <v>138</v>
      </c>
      <c r="O203" s="312">
        <v>1.6200000000000001</v>
      </c>
      <c r="P203" s="311" t="s">
        <v>294</v>
      </c>
      <c r="Q203" s="312" t="s">
        <v>1432</v>
      </c>
      <c r="R203" s="312" t="s">
        <v>22</v>
      </c>
      <c r="S203" s="312" t="s">
        <v>22</v>
      </c>
      <c r="T203" s="312" t="s">
        <v>27</v>
      </c>
      <c r="U203" s="312">
        <v>0.81000000000000005</v>
      </c>
      <c r="V203" s="312" t="s">
        <v>38</v>
      </c>
      <c r="W203" s="312"/>
    </row>
    <row r="204" spans="1:23" s="409" customFormat="1" ht="38.25">
      <c r="A204" s="312" t="s">
        <v>2780</v>
      </c>
      <c r="B204" s="312" t="s">
        <v>2861</v>
      </c>
      <c r="C204" s="312" t="s">
        <v>1437</v>
      </c>
      <c r="D204" s="312" t="s">
        <v>2862</v>
      </c>
      <c r="E204" s="319">
        <v>44970</v>
      </c>
      <c r="F204" s="326">
        <v>45058</v>
      </c>
      <c r="G204" s="348">
        <v>45058</v>
      </c>
      <c r="H204" s="312"/>
      <c r="I204" s="353">
        <v>11537572</v>
      </c>
      <c r="J204" s="355"/>
      <c r="K204" s="356" t="s">
        <v>210</v>
      </c>
      <c r="L204" s="312">
        <v>100</v>
      </c>
      <c r="M204" s="312">
        <v>138</v>
      </c>
      <c r="N204" s="312" t="s">
        <v>22</v>
      </c>
      <c r="O204" s="312">
        <v>3.5</v>
      </c>
      <c r="P204" s="360" t="s">
        <v>294</v>
      </c>
      <c r="Q204" s="312" t="s">
        <v>85</v>
      </c>
      <c r="R204" s="312">
        <v>100</v>
      </c>
      <c r="S204" s="312">
        <v>3.5</v>
      </c>
      <c r="T204" s="312" t="s">
        <v>22</v>
      </c>
      <c r="U204" s="312" t="s">
        <v>22</v>
      </c>
      <c r="V204" s="312" t="s">
        <v>24</v>
      </c>
      <c r="W204" s="312"/>
    </row>
    <row r="205" spans="1:23" s="409" customFormat="1" ht="38.25">
      <c r="A205" s="312" t="s">
        <v>1923</v>
      </c>
      <c r="B205" s="312" t="s">
        <v>1540</v>
      </c>
      <c r="C205" s="317" t="s">
        <v>1597</v>
      </c>
      <c r="D205" s="312" t="s">
        <v>1570</v>
      </c>
      <c r="E205" s="326">
        <v>44981</v>
      </c>
      <c r="F205" s="326">
        <v>45106</v>
      </c>
      <c r="G205" s="348">
        <v>45106</v>
      </c>
      <c r="H205" s="312"/>
      <c r="I205" s="353">
        <v>15574364</v>
      </c>
      <c r="J205" s="355"/>
      <c r="K205" s="356" t="s">
        <v>210</v>
      </c>
      <c r="L205" s="312">
        <v>100</v>
      </c>
      <c r="M205" s="312">
        <v>138</v>
      </c>
      <c r="N205" s="312" t="s">
        <v>22</v>
      </c>
      <c r="O205" s="312">
        <v>13.1</v>
      </c>
      <c r="P205" s="312" t="s">
        <v>2054</v>
      </c>
      <c r="Q205" s="312" t="s">
        <v>85</v>
      </c>
      <c r="R205" s="312">
        <v>90</v>
      </c>
      <c r="S205" s="312">
        <v>13.1</v>
      </c>
      <c r="T205" s="312" t="s">
        <v>22</v>
      </c>
      <c r="U205" s="312" t="s">
        <v>22</v>
      </c>
      <c r="V205" s="312" t="s">
        <v>24</v>
      </c>
      <c r="W205" s="312"/>
    </row>
    <row r="206" spans="1:23" s="409" customFormat="1" ht="38.25">
      <c r="A206" s="312" t="s">
        <v>1598</v>
      </c>
      <c r="B206" s="312" t="s">
        <v>1525</v>
      </c>
      <c r="C206" s="312" t="s">
        <v>26</v>
      </c>
      <c r="D206" s="308" t="s">
        <v>2261</v>
      </c>
      <c r="E206" s="319">
        <v>44953</v>
      </c>
      <c r="F206" s="326">
        <v>45275</v>
      </c>
      <c r="G206" s="348"/>
      <c r="H206" s="312"/>
      <c r="I206" s="392">
        <v>7913000</v>
      </c>
      <c r="J206" s="355"/>
      <c r="K206" s="356" t="s">
        <v>210</v>
      </c>
      <c r="L206" s="312">
        <v>27</v>
      </c>
      <c r="M206" s="312">
        <v>138</v>
      </c>
      <c r="N206" s="312" t="s">
        <v>22</v>
      </c>
      <c r="O206" s="312">
        <v>13.6</v>
      </c>
      <c r="P206" s="360" t="s">
        <v>3332</v>
      </c>
      <c r="Q206" s="312" t="s">
        <v>225</v>
      </c>
      <c r="R206" s="312" t="s">
        <v>27</v>
      </c>
      <c r="S206" s="312">
        <v>6.7999999999999998</v>
      </c>
      <c r="T206" s="312" t="s">
        <v>22</v>
      </c>
      <c r="U206" s="312" t="s">
        <v>22</v>
      </c>
      <c r="V206" s="312" t="s">
        <v>24</v>
      </c>
      <c r="W206" s="312"/>
    </row>
    <row r="207" spans="1:23" s="409" customFormat="1" ht="38.25">
      <c r="A207" s="312" t="s">
        <v>1618</v>
      </c>
      <c r="B207" s="312" t="s">
        <v>1526</v>
      </c>
      <c r="C207" s="312" t="s">
        <v>2742</v>
      </c>
      <c r="D207" s="308" t="s">
        <v>2262</v>
      </c>
      <c r="E207" s="326">
        <v>45166</v>
      </c>
      <c r="F207" s="326">
        <v>45275</v>
      </c>
      <c r="G207" s="348"/>
      <c r="H207" s="312"/>
      <c r="I207" s="352">
        <v>20338645.84</v>
      </c>
      <c r="J207" s="355"/>
      <c r="K207" s="356" t="s">
        <v>210</v>
      </c>
      <c r="L207" s="254">
        <v>16</v>
      </c>
      <c r="M207" s="312">
        <v>138</v>
      </c>
      <c r="N207" s="312" t="s">
        <v>22</v>
      </c>
      <c r="O207" s="312">
        <v>5.7000000000000002</v>
      </c>
      <c r="P207" s="360" t="s">
        <v>1557</v>
      </c>
      <c r="Q207" s="312" t="s">
        <v>85</v>
      </c>
      <c r="R207" s="312" t="s">
        <v>27</v>
      </c>
      <c r="S207" s="312">
        <v>5.7000000000000002</v>
      </c>
      <c r="T207" s="312" t="s">
        <v>22</v>
      </c>
      <c r="U207" s="312" t="s">
        <v>970</v>
      </c>
      <c r="V207" s="312" t="s">
        <v>1558</v>
      </c>
      <c r="W207" s="312"/>
    </row>
    <row r="208" spans="1:23" s="409" customFormat="1" ht="38.25">
      <c r="A208" s="312" t="s">
        <v>2947</v>
      </c>
      <c r="B208" s="312" t="s">
        <v>2863</v>
      </c>
      <c r="C208" s="312" t="s">
        <v>1288</v>
      </c>
      <c r="D208" s="312" t="s">
        <v>2864</v>
      </c>
      <c r="E208" s="326">
        <v>44949</v>
      </c>
      <c r="F208" s="319">
        <v>45291</v>
      </c>
      <c r="G208" s="348"/>
      <c r="H208" s="312"/>
      <c r="I208" s="353">
        <v>7987985</v>
      </c>
      <c r="J208" s="355"/>
      <c r="K208" s="356" t="s">
        <v>210</v>
      </c>
      <c r="L208" s="312">
        <v>19</v>
      </c>
      <c r="M208" s="312">
        <v>138</v>
      </c>
      <c r="N208" s="312" t="s">
        <v>22</v>
      </c>
      <c r="O208" s="312">
        <v>2.1000000000000001</v>
      </c>
      <c r="P208" s="360" t="s">
        <v>1293</v>
      </c>
      <c r="Q208" s="312" t="s">
        <v>85</v>
      </c>
      <c r="R208" s="312" t="s">
        <v>27</v>
      </c>
      <c r="S208" s="312">
        <v>2.1000000000000001</v>
      </c>
      <c r="T208" s="312" t="s">
        <v>22</v>
      </c>
      <c r="U208" s="312" t="s">
        <v>22</v>
      </c>
      <c r="V208" s="312" t="s">
        <v>24</v>
      </c>
      <c r="W208" s="312"/>
    </row>
    <row r="209" spans="1:23" s="409" customFormat="1" ht="38.25">
      <c r="A209" s="312" t="s">
        <v>1619</v>
      </c>
      <c r="B209" s="312" t="s">
        <v>1527</v>
      </c>
      <c r="C209" s="312" t="s">
        <v>40</v>
      </c>
      <c r="D209" s="308" t="s">
        <v>2263</v>
      </c>
      <c r="E209" s="326">
        <v>44939</v>
      </c>
      <c r="F209" s="326">
        <v>45086</v>
      </c>
      <c r="G209" s="348">
        <v>45086</v>
      </c>
      <c r="H209" s="312"/>
      <c r="I209" s="353">
        <v>14717483</v>
      </c>
      <c r="J209" s="355"/>
      <c r="K209" s="356" t="s">
        <v>210</v>
      </c>
      <c r="L209" s="312">
        <v>100</v>
      </c>
      <c r="M209" s="312">
        <v>138</v>
      </c>
      <c r="N209" s="312" t="s">
        <v>22</v>
      </c>
      <c r="O209" s="312">
        <v>12.1</v>
      </c>
      <c r="P209" s="360" t="s">
        <v>294</v>
      </c>
      <c r="Q209" s="312" t="s">
        <v>85</v>
      </c>
      <c r="R209" s="312">
        <v>12.1</v>
      </c>
      <c r="S209" s="312">
        <v>80</v>
      </c>
      <c r="T209" s="312" t="s">
        <v>22</v>
      </c>
      <c r="U209" s="312" t="s">
        <v>22</v>
      </c>
      <c r="V209" s="312" t="s">
        <v>24</v>
      </c>
      <c r="W209" s="312"/>
    </row>
    <row r="210" spans="1:23" s="409" customFormat="1" ht="25.5">
      <c r="A210" s="312" t="s">
        <v>1528</v>
      </c>
      <c r="B210" s="312" t="s">
        <v>1529</v>
      </c>
      <c r="C210" s="312" t="s">
        <v>1000</v>
      </c>
      <c r="D210" s="312" t="s">
        <v>1559</v>
      </c>
      <c r="E210" s="326">
        <v>44922</v>
      </c>
      <c r="F210" s="326">
        <v>44925</v>
      </c>
      <c r="G210" s="326">
        <v>44925</v>
      </c>
      <c r="H210" s="312"/>
      <c r="I210" s="353">
        <v>251906</v>
      </c>
      <c r="J210" s="355"/>
      <c r="K210" s="356" t="s">
        <v>210</v>
      </c>
      <c r="L210" s="312">
        <v>100</v>
      </c>
      <c r="M210" s="312">
        <v>138</v>
      </c>
      <c r="N210" s="312" t="s">
        <v>22</v>
      </c>
      <c r="O210" s="312">
        <v>0.10000000000000001</v>
      </c>
      <c r="P210" s="360" t="s">
        <v>3321</v>
      </c>
      <c r="Q210" s="312" t="s">
        <v>390</v>
      </c>
      <c r="R210" s="312">
        <v>50</v>
      </c>
      <c r="S210" s="312">
        <v>0.10000000000000001</v>
      </c>
      <c r="T210" s="312" t="s">
        <v>22</v>
      </c>
      <c r="U210" s="312" t="s">
        <v>22</v>
      </c>
      <c r="V210" s="312" t="s">
        <v>24</v>
      </c>
      <c r="W210" s="312"/>
    </row>
    <row r="211" spans="1:23" s="409" customFormat="1" ht="51">
      <c r="A211" s="312" t="s">
        <v>2430</v>
      </c>
      <c r="B211" s="308" t="s">
        <v>2205</v>
      </c>
      <c r="C211" s="312" t="s">
        <v>82</v>
      </c>
      <c r="D211" s="308" t="s">
        <v>2264</v>
      </c>
      <c r="E211" s="326">
        <v>44954</v>
      </c>
      <c r="F211" s="319">
        <v>45291</v>
      </c>
      <c r="G211" s="348"/>
      <c r="H211" s="312"/>
      <c r="I211" s="353">
        <v>15051629</v>
      </c>
      <c r="J211" s="355"/>
      <c r="K211" s="356" t="s">
        <v>210</v>
      </c>
      <c r="L211" s="254">
        <v>9</v>
      </c>
      <c r="M211" s="312">
        <v>69</v>
      </c>
      <c r="N211" s="312">
        <v>138</v>
      </c>
      <c r="O211" s="312">
        <v>10.4</v>
      </c>
      <c r="P211" s="360" t="s">
        <v>1557</v>
      </c>
      <c r="Q211" s="312" t="s">
        <v>2334</v>
      </c>
      <c r="R211" s="312">
        <v>50</v>
      </c>
      <c r="S211" s="312">
        <v>10.4</v>
      </c>
      <c r="T211" s="312" t="s">
        <v>22</v>
      </c>
      <c r="U211" s="312" t="s">
        <v>22</v>
      </c>
      <c r="V211" s="312" t="s">
        <v>24</v>
      </c>
      <c r="W211" s="312"/>
    </row>
    <row r="212" spans="1:23" s="409" customFormat="1" ht="25.5">
      <c r="A212" s="312" t="s">
        <v>1530</v>
      </c>
      <c r="B212" s="308" t="s">
        <v>2206</v>
      </c>
      <c r="C212" s="312" t="s">
        <v>1228</v>
      </c>
      <c r="D212" s="312" t="s">
        <v>1560</v>
      </c>
      <c r="E212" s="319">
        <v>45550</v>
      </c>
      <c r="F212" s="326">
        <v>45657</v>
      </c>
      <c r="G212" s="348"/>
      <c r="H212" s="312"/>
      <c r="I212" s="353">
        <v>489490</v>
      </c>
      <c r="J212" s="355"/>
      <c r="K212" s="356" t="s">
        <v>210</v>
      </c>
      <c r="L212" s="312">
        <v>0</v>
      </c>
      <c r="M212" s="312">
        <v>138</v>
      </c>
      <c r="N212" s="312" t="s">
        <v>22</v>
      </c>
      <c r="O212" s="312">
        <v>0.01</v>
      </c>
      <c r="P212" s="360" t="s">
        <v>476</v>
      </c>
      <c r="Q212" s="312" t="s">
        <v>1561</v>
      </c>
      <c r="R212" s="312">
        <v>160</v>
      </c>
      <c r="S212" s="312">
        <v>0.01</v>
      </c>
      <c r="T212" s="312" t="s">
        <v>22</v>
      </c>
      <c r="U212" s="312" t="s">
        <v>22</v>
      </c>
      <c r="V212" s="312" t="s">
        <v>24</v>
      </c>
      <c r="W212" s="312"/>
    </row>
    <row r="213" spans="1:23" s="409" customFormat="1" ht="25.5">
      <c r="A213" s="312" t="s">
        <v>1531</v>
      </c>
      <c r="B213" s="312" t="s">
        <v>1532</v>
      </c>
      <c r="C213" s="312" t="s">
        <v>1562</v>
      </c>
      <c r="D213" s="308" t="s">
        <v>2265</v>
      </c>
      <c r="E213" s="326">
        <v>44901</v>
      </c>
      <c r="F213" s="326">
        <v>44986</v>
      </c>
      <c r="G213" s="348">
        <v>44986</v>
      </c>
      <c r="H213" s="312"/>
      <c r="I213" s="353">
        <v>1592160</v>
      </c>
      <c r="J213" s="355"/>
      <c r="K213" s="356" t="s">
        <v>210</v>
      </c>
      <c r="L213" s="312">
        <v>100</v>
      </c>
      <c r="M213" s="312">
        <v>345</v>
      </c>
      <c r="N213" s="312" t="s">
        <v>22</v>
      </c>
      <c r="O213" s="312">
        <v>33.799999999999997</v>
      </c>
      <c r="P213" s="360" t="s">
        <v>1563</v>
      </c>
      <c r="Q213" s="312" t="s">
        <v>225</v>
      </c>
      <c r="R213" s="312">
        <v>175</v>
      </c>
      <c r="S213" s="312">
        <v>16.899999999999999</v>
      </c>
      <c r="T213" s="312" t="s">
        <v>22</v>
      </c>
      <c r="U213" s="312" t="s">
        <v>22</v>
      </c>
      <c r="V213" s="312" t="s">
        <v>24</v>
      </c>
      <c r="W213" s="312"/>
    </row>
    <row r="214" spans="1:23" s="409" customFormat="1" ht="38.25">
      <c r="A214" s="312" t="s">
        <v>2196</v>
      </c>
      <c r="B214" s="308" t="s">
        <v>2207</v>
      </c>
      <c r="C214" s="312" t="s">
        <v>170</v>
      </c>
      <c r="D214" s="312" t="s">
        <v>1564</v>
      </c>
      <c r="E214" s="319">
        <v>44966</v>
      </c>
      <c r="F214" s="326">
        <v>45275</v>
      </c>
      <c r="G214" s="404"/>
      <c r="H214" s="312"/>
      <c r="I214" s="353">
        <v>13902212</v>
      </c>
      <c r="J214" s="355"/>
      <c r="K214" s="356" t="s">
        <v>210</v>
      </c>
      <c r="L214" s="312">
        <v>56</v>
      </c>
      <c r="M214" s="309">
        <v>138</v>
      </c>
      <c r="N214" s="312" t="s">
        <v>22</v>
      </c>
      <c r="O214" s="312">
        <v>15.4</v>
      </c>
      <c r="P214" s="312" t="s">
        <v>294</v>
      </c>
      <c r="Q214" s="312" t="s">
        <v>2334</v>
      </c>
      <c r="R214" s="312">
        <v>75</v>
      </c>
      <c r="S214" s="312">
        <v>7.7000000000000002</v>
      </c>
      <c r="T214" s="312" t="s">
        <v>22</v>
      </c>
      <c r="U214" s="312" t="s">
        <v>22</v>
      </c>
      <c r="V214" s="312" t="s">
        <v>24</v>
      </c>
      <c r="W214" s="312"/>
    </row>
    <row r="215" spans="1:23" s="409" customFormat="1" ht="38.25">
      <c r="A215" s="312" t="s">
        <v>1565</v>
      </c>
      <c r="B215" s="312" t="s">
        <v>1887</v>
      </c>
      <c r="C215" s="313" t="s">
        <v>32</v>
      </c>
      <c r="D215" s="312" t="s">
        <v>1566</v>
      </c>
      <c r="E215" s="319">
        <v>44847</v>
      </c>
      <c r="F215" s="256">
        <v>45427</v>
      </c>
      <c r="G215" s="348"/>
      <c r="H215" s="312"/>
      <c r="I215" s="353">
        <v>1602887</v>
      </c>
      <c r="J215" s="355"/>
      <c r="K215" s="356" t="s">
        <v>210</v>
      </c>
      <c r="L215" s="312">
        <v>1</v>
      </c>
      <c r="M215" s="312">
        <v>69</v>
      </c>
      <c r="N215" s="312">
        <v>138</v>
      </c>
      <c r="O215" s="312">
        <v>0.29999999999999999</v>
      </c>
      <c r="P215" s="360" t="s">
        <v>296</v>
      </c>
      <c r="Q215" s="312" t="s">
        <v>1601</v>
      </c>
      <c r="R215" s="312">
        <v>50</v>
      </c>
      <c r="S215" s="312">
        <v>0.29999999999999999</v>
      </c>
      <c r="T215" s="312" t="s">
        <v>22</v>
      </c>
      <c r="U215" s="312" t="s">
        <v>22</v>
      </c>
      <c r="V215" s="312" t="s">
        <v>24</v>
      </c>
      <c r="W215" s="312"/>
    </row>
    <row r="216" spans="1:23" s="409" customFormat="1" ht="25.5">
      <c r="A216" s="312" t="s">
        <v>1533</v>
      </c>
      <c r="B216" s="321" t="s">
        <v>1534</v>
      </c>
      <c r="C216" s="321" t="s">
        <v>107</v>
      </c>
      <c r="D216" s="321" t="s">
        <v>1567</v>
      </c>
      <c r="E216" s="319">
        <v>44894</v>
      </c>
      <c r="F216" s="326">
        <v>44898</v>
      </c>
      <c r="G216" s="425">
        <v>44898</v>
      </c>
      <c r="H216" s="312"/>
      <c r="I216" s="353">
        <v>1077549</v>
      </c>
      <c r="J216" s="355"/>
      <c r="K216" s="356" t="s">
        <v>210</v>
      </c>
      <c r="L216" s="337">
        <v>100</v>
      </c>
      <c r="M216" s="312">
        <v>138</v>
      </c>
      <c r="N216" s="312" t="s">
        <v>22</v>
      </c>
      <c r="O216" s="312">
        <v>0.5</v>
      </c>
      <c r="P216" s="360" t="s">
        <v>435</v>
      </c>
      <c r="Q216" s="312" t="s">
        <v>84</v>
      </c>
      <c r="R216" s="312">
        <v>100</v>
      </c>
      <c r="S216" s="312">
        <v>0.5</v>
      </c>
      <c r="T216" s="312" t="s">
        <v>1568</v>
      </c>
      <c r="U216" s="312" t="s">
        <v>1568</v>
      </c>
      <c r="V216" s="312" t="s">
        <v>36</v>
      </c>
      <c r="W216" s="312" t="s">
        <v>1569</v>
      </c>
    </row>
    <row r="217" spans="1:23" s="409" customFormat="1" ht="25.5">
      <c r="A217" s="311" t="s">
        <v>1571</v>
      </c>
      <c r="B217" s="321" t="s">
        <v>2865</v>
      </c>
      <c r="C217" s="317" t="s">
        <v>170</v>
      </c>
      <c r="D217" s="308" t="s">
        <v>2866</v>
      </c>
      <c r="E217" s="326">
        <v>44972</v>
      </c>
      <c r="F217" s="326">
        <v>45058</v>
      </c>
      <c r="G217" s="379">
        <v>45058</v>
      </c>
      <c r="H217" s="408"/>
      <c r="I217" s="353">
        <v>2205610</v>
      </c>
      <c r="J217" s="355"/>
      <c r="K217" s="356" t="s">
        <v>210</v>
      </c>
      <c r="L217" s="399">
        <v>100</v>
      </c>
      <c r="M217" s="312">
        <v>138</v>
      </c>
      <c r="N217" s="312" t="s">
        <v>22</v>
      </c>
      <c r="O217" s="312">
        <v>0.69999999999999996</v>
      </c>
      <c r="P217" s="312" t="s">
        <v>294</v>
      </c>
      <c r="Q217" s="312" t="s">
        <v>1231</v>
      </c>
      <c r="R217" s="312">
        <v>50</v>
      </c>
      <c r="S217" s="312">
        <v>0.40000000000000002</v>
      </c>
      <c r="T217" s="312" t="s">
        <v>134</v>
      </c>
      <c r="U217" s="312">
        <v>0.29999999999999999</v>
      </c>
      <c r="V217" s="312" t="s">
        <v>38</v>
      </c>
      <c r="W217" s="312"/>
    </row>
    <row r="218" spans="1:23" s="409" customFormat="1" ht="25.5">
      <c r="A218" s="311" t="s">
        <v>1572</v>
      </c>
      <c r="B218" s="321" t="s">
        <v>2867</v>
      </c>
      <c r="C218" s="317" t="s">
        <v>1479</v>
      </c>
      <c r="D218" s="308" t="s">
        <v>2266</v>
      </c>
      <c r="E218" s="319">
        <v>45034</v>
      </c>
      <c r="F218" s="326">
        <v>45057</v>
      </c>
      <c r="G218" s="350">
        <v>45057</v>
      </c>
      <c r="H218" s="408"/>
      <c r="I218" s="353">
        <v>1438247.25</v>
      </c>
      <c r="J218" s="355"/>
      <c r="K218" s="356" t="s">
        <v>210</v>
      </c>
      <c r="L218" s="357">
        <v>100</v>
      </c>
      <c r="M218" s="312">
        <v>138</v>
      </c>
      <c r="N218" s="312" t="s">
        <v>22</v>
      </c>
      <c r="O218" s="312">
        <v>0.29999999999999999</v>
      </c>
      <c r="P218" s="312" t="s">
        <v>294</v>
      </c>
      <c r="Q218" s="312" t="s">
        <v>85</v>
      </c>
      <c r="R218" s="312">
        <v>100</v>
      </c>
      <c r="S218" s="312">
        <v>0.20000000000000001</v>
      </c>
      <c r="T218" s="312" t="s">
        <v>134</v>
      </c>
      <c r="U218" s="312">
        <v>0.10000000000000001</v>
      </c>
      <c r="V218" s="312" t="s">
        <v>38</v>
      </c>
      <c r="W218" s="312"/>
    </row>
    <row r="219" spans="1:23" s="409" customFormat="1" ht="25.5">
      <c r="A219" s="311" t="s">
        <v>1573</v>
      </c>
      <c r="B219" s="312" t="s">
        <v>2868</v>
      </c>
      <c r="C219" s="317" t="s">
        <v>104</v>
      </c>
      <c r="D219" s="308" t="s">
        <v>2267</v>
      </c>
      <c r="E219" s="253">
        <v>45189</v>
      </c>
      <c r="F219" s="425">
        <v>45246</v>
      </c>
      <c r="G219" s="479"/>
      <c r="H219" s="408"/>
      <c r="I219" s="353">
        <v>2642326.0899999999</v>
      </c>
      <c r="J219" s="355"/>
      <c r="K219" s="356" t="s">
        <v>210</v>
      </c>
      <c r="L219" s="513">
        <v>59</v>
      </c>
      <c r="M219" s="312">
        <v>345</v>
      </c>
      <c r="N219" s="312" t="s">
        <v>22</v>
      </c>
      <c r="O219" s="312">
        <v>0.34000000000000002</v>
      </c>
      <c r="P219" s="312" t="s">
        <v>260</v>
      </c>
      <c r="Q219" s="312" t="s">
        <v>1942</v>
      </c>
      <c r="R219" s="312">
        <v>125</v>
      </c>
      <c r="S219" s="312">
        <v>0.34000000000000002</v>
      </c>
      <c r="T219" s="312" t="s">
        <v>22</v>
      </c>
      <c r="U219" s="312" t="s">
        <v>22</v>
      </c>
      <c r="V219" s="312" t="s">
        <v>38</v>
      </c>
      <c r="W219" s="312"/>
    </row>
    <row r="220" spans="1:23" s="409" customFormat="1" ht="38.25">
      <c r="A220" s="311" t="s">
        <v>1574</v>
      </c>
      <c r="B220" s="323" t="s">
        <v>2208</v>
      </c>
      <c r="C220" s="322" t="s">
        <v>1501</v>
      </c>
      <c r="D220" s="323" t="s">
        <v>2268</v>
      </c>
      <c r="E220" s="319">
        <v>45006</v>
      </c>
      <c r="F220" s="310">
        <v>45058</v>
      </c>
      <c r="G220" s="350">
        <v>45058</v>
      </c>
      <c r="H220" s="408"/>
      <c r="I220" s="353">
        <v>2548516</v>
      </c>
      <c r="J220" s="355"/>
      <c r="K220" s="356" t="s">
        <v>210</v>
      </c>
      <c r="L220" s="357">
        <v>100</v>
      </c>
      <c r="M220" s="312">
        <v>345</v>
      </c>
      <c r="N220" s="312" t="s">
        <v>22</v>
      </c>
      <c r="O220" s="312">
        <v>0.20000000000000001</v>
      </c>
      <c r="P220" s="312" t="s">
        <v>1944</v>
      </c>
      <c r="Q220" s="312" t="s">
        <v>1942</v>
      </c>
      <c r="R220" s="312">
        <v>160</v>
      </c>
      <c r="S220" s="312">
        <v>0.10000000000000001</v>
      </c>
      <c r="T220" s="312" t="s">
        <v>134</v>
      </c>
      <c r="U220" s="312">
        <v>0.10000000000000001</v>
      </c>
      <c r="V220" s="312" t="s">
        <v>38</v>
      </c>
      <c r="W220" s="312"/>
    </row>
    <row r="221" spans="1:23" s="409" customFormat="1" ht="38.25">
      <c r="A221" s="311" t="s">
        <v>1924</v>
      </c>
      <c r="B221" s="312" t="s">
        <v>2869</v>
      </c>
      <c r="C221" s="317" t="s">
        <v>110</v>
      </c>
      <c r="D221" s="317" t="s">
        <v>2870</v>
      </c>
      <c r="E221" s="256">
        <v>45341</v>
      </c>
      <c r="F221" s="253">
        <v>45383</v>
      </c>
      <c r="G221" s="348"/>
      <c r="H221" s="408"/>
      <c r="I221" s="353"/>
      <c r="J221" s="355"/>
      <c r="K221" s="356" t="s">
        <v>210</v>
      </c>
      <c r="L221" s="312">
        <v>0</v>
      </c>
      <c r="M221" s="312">
        <v>138</v>
      </c>
      <c r="N221" s="312" t="s">
        <v>22</v>
      </c>
      <c r="O221" s="312">
        <v>0.40000000000000002</v>
      </c>
      <c r="P221" s="312" t="s">
        <v>294</v>
      </c>
      <c r="Q221" s="312" t="s">
        <v>1231</v>
      </c>
      <c r="R221" s="312" t="s">
        <v>22</v>
      </c>
      <c r="S221" s="312" t="s">
        <v>22</v>
      </c>
      <c r="T221" s="312">
        <v>70</v>
      </c>
      <c r="U221" s="312">
        <v>0.40000000000000002</v>
      </c>
      <c r="V221" s="312" t="s">
        <v>38</v>
      </c>
      <c r="W221" s="312"/>
    </row>
    <row r="222" spans="1:23" s="409" customFormat="1" ht="25.5">
      <c r="A222" s="311" t="s">
        <v>1575</v>
      </c>
      <c r="B222" s="312" t="s">
        <v>1576</v>
      </c>
      <c r="C222" s="317" t="s">
        <v>26</v>
      </c>
      <c r="D222" s="308" t="s">
        <v>2269</v>
      </c>
      <c r="E222" s="319">
        <v>44965</v>
      </c>
      <c r="F222" s="326">
        <v>44994</v>
      </c>
      <c r="G222" s="348">
        <v>44994</v>
      </c>
      <c r="H222" s="408"/>
      <c r="I222" s="353">
        <v>300985</v>
      </c>
      <c r="J222" s="355"/>
      <c r="K222" s="356" t="s">
        <v>210</v>
      </c>
      <c r="L222" s="368">
        <v>100</v>
      </c>
      <c r="M222" s="312">
        <v>138</v>
      </c>
      <c r="N222" s="312" t="s">
        <v>22</v>
      </c>
      <c r="O222" s="312" t="s">
        <v>22</v>
      </c>
      <c r="P222" s="312" t="s">
        <v>3153</v>
      </c>
      <c r="Q222" s="312" t="s">
        <v>22</v>
      </c>
      <c r="R222" s="312" t="s">
        <v>22</v>
      </c>
      <c r="S222" s="312" t="s">
        <v>22</v>
      </c>
      <c r="T222" s="312" t="s">
        <v>22</v>
      </c>
      <c r="U222" s="312" t="s">
        <v>22</v>
      </c>
      <c r="V222" s="312" t="s">
        <v>24</v>
      </c>
      <c r="W222" s="312"/>
    </row>
    <row r="223" spans="1:23" s="414" customFormat="1" ht="38.25">
      <c r="A223" s="312" t="s">
        <v>1636</v>
      </c>
      <c r="B223" s="312" t="s">
        <v>1637</v>
      </c>
      <c r="C223" s="312" t="s">
        <v>45</v>
      </c>
      <c r="D223" s="312" t="s">
        <v>1677</v>
      </c>
      <c r="E223" s="326">
        <v>44923</v>
      </c>
      <c r="F223" s="326">
        <v>44928</v>
      </c>
      <c r="G223" s="326">
        <v>44928</v>
      </c>
      <c r="H223" s="351"/>
      <c r="I223" s="353">
        <v>294567</v>
      </c>
      <c r="J223" s="355"/>
      <c r="K223" s="356" t="s">
        <v>210</v>
      </c>
      <c r="L223" s="312">
        <v>100</v>
      </c>
      <c r="M223" s="312">
        <v>138</v>
      </c>
      <c r="N223" s="312" t="s">
        <v>22</v>
      </c>
      <c r="O223" s="312">
        <v>9.8399999999999999</v>
      </c>
      <c r="P223" s="360" t="s">
        <v>205</v>
      </c>
      <c r="Q223" s="312" t="s">
        <v>85</v>
      </c>
      <c r="R223" s="312" t="s">
        <v>134</v>
      </c>
      <c r="S223" s="312">
        <v>9.8399999999999999</v>
      </c>
      <c r="T223" s="312" t="s">
        <v>22</v>
      </c>
      <c r="U223" s="312" t="s">
        <v>22</v>
      </c>
      <c r="V223" s="367" t="s">
        <v>38</v>
      </c>
      <c r="W223" s="312"/>
    </row>
    <row r="224" spans="1:23" s="414" customFormat="1" ht="25.5">
      <c r="A224" s="312" t="s">
        <v>1639</v>
      </c>
      <c r="B224" s="312" t="s">
        <v>1936</v>
      </c>
      <c r="C224" s="312" t="s">
        <v>83</v>
      </c>
      <c r="D224" s="312" t="s">
        <v>1638</v>
      </c>
      <c r="E224" s="319">
        <v>44992</v>
      </c>
      <c r="F224" s="326">
        <v>45214</v>
      </c>
      <c r="G224" s="404"/>
      <c r="H224" s="351"/>
      <c r="I224" s="353">
        <v>1876123</v>
      </c>
      <c r="J224" s="355"/>
      <c r="K224" s="356" t="s">
        <v>210</v>
      </c>
      <c r="L224" s="368">
        <v>83</v>
      </c>
      <c r="M224" s="312">
        <v>138</v>
      </c>
      <c r="N224" s="312" t="s">
        <v>22</v>
      </c>
      <c r="O224" s="312">
        <v>0.59999999999999998</v>
      </c>
      <c r="P224" s="340" t="s">
        <v>1285</v>
      </c>
      <c r="Q224" s="312" t="s">
        <v>85</v>
      </c>
      <c r="R224" s="312" t="s">
        <v>22</v>
      </c>
      <c r="S224" s="312" t="s">
        <v>22</v>
      </c>
      <c r="T224" s="312">
        <v>100</v>
      </c>
      <c r="U224" s="312">
        <v>0.59999999999999998</v>
      </c>
      <c r="V224" s="312" t="s">
        <v>24</v>
      </c>
      <c r="W224" s="312"/>
    </row>
    <row r="225" spans="1:23" s="414" customFormat="1" ht="25.5">
      <c r="A225" s="312" t="s">
        <v>1647</v>
      </c>
      <c r="B225" s="312" t="s">
        <v>1733</v>
      </c>
      <c r="C225" s="312" t="s">
        <v>83</v>
      </c>
      <c r="D225" s="308" t="s">
        <v>2270</v>
      </c>
      <c r="E225" s="319">
        <v>44944</v>
      </c>
      <c r="F225" s="326">
        <v>45030</v>
      </c>
      <c r="G225" s="326">
        <v>45030</v>
      </c>
      <c r="H225" s="364"/>
      <c r="I225" s="353">
        <v>935544</v>
      </c>
      <c r="J225" s="355"/>
      <c r="K225" s="356" t="s">
        <v>210</v>
      </c>
      <c r="L225" s="312">
        <v>100</v>
      </c>
      <c r="M225" s="312" t="s">
        <v>22</v>
      </c>
      <c r="N225" s="312">
        <v>138</v>
      </c>
      <c r="O225" s="312">
        <v>0.10000000000000001</v>
      </c>
      <c r="P225" s="340" t="s">
        <v>1678</v>
      </c>
      <c r="Q225" s="312" t="s">
        <v>85</v>
      </c>
      <c r="R225" s="312" t="s">
        <v>22</v>
      </c>
      <c r="S225" s="312" t="s">
        <v>22</v>
      </c>
      <c r="T225" s="312" t="s">
        <v>134</v>
      </c>
      <c r="U225" s="309">
        <v>0.10000000000000001</v>
      </c>
      <c r="V225" s="312" t="s">
        <v>24</v>
      </c>
      <c r="W225" s="312"/>
    </row>
    <row r="226" spans="1:23" s="414" customFormat="1" ht="25.5">
      <c r="A226" s="312" t="s">
        <v>1679</v>
      </c>
      <c r="B226" s="312" t="s">
        <v>1734</v>
      </c>
      <c r="C226" s="312" t="s">
        <v>83</v>
      </c>
      <c r="D226" s="308" t="s">
        <v>2271</v>
      </c>
      <c r="E226" s="319">
        <v>44943</v>
      </c>
      <c r="F226" s="425">
        <v>45029</v>
      </c>
      <c r="G226" s="425">
        <v>45029</v>
      </c>
      <c r="H226" s="364"/>
      <c r="I226" s="353">
        <v>875782</v>
      </c>
      <c r="J226" s="355"/>
      <c r="K226" s="356" t="s">
        <v>210</v>
      </c>
      <c r="L226" s="459">
        <v>100</v>
      </c>
      <c r="M226" s="312" t="s">
        <v>22</v>
      </c>
      <c r="N226" s="312">
        <v>138</v>
      </c>
      <c r="O226" s="312">
        <v>0.10000000000000001</v>
      </c>
      <c r="P226" s="340" t="s">
        <v>1678</v>
      </c>
      <c r="Q226" s="312" t="s">
        <v>85</v>
      </c>
      <c r="R226" s="312" t="s">
        <v>22</v>
      </c>
      <c r="S226" s="312" t="s">
        <v>22</v>
      </c>
      <c r="T226" s="312" t="s">
        <v>134</v>
      </c>
      <c r="U226" s="309">
        <v>0.10000000000000001</v>
      </c>
      <c r="V226" s="312" t="s">
        <v>24</v>
      </c>
      <c r="W226" s="312"/>
    </row>
    <row r="227" spans="1:23" s="414" customFormat="1" ht="25.5">
      <c r="A227" s="312" t="s">
        <v>1648</v>
      </c>
      <c r="B227" s="312" t="s">
        <v>1735</v>
      </c>
      <c r="C227" s="312" t="s">
        <v>83</v>
      </c>
      <c r="D227" s="308" t="s">
        <v>2272</v>
      </c>
      <c r="E227" s="326">
        <v>44949</v>
      </c>
      <c r="F227" s="310">
        <v>45070</v>
      </c>
      <c r="G227" s="350">
        <v>45070</v>
      </c>
      <c r="H227" s="364"/>
      <c r="I227" s="353">
        <v>3333681</v>
      </c>
      <c r="J227" s="355"/>
      <c r="K227" s="356" t="s">
        <v>210</v>
      </c>
      <c r="L227" s="357">
        <v>100</v>
      </c>
      <c r="M227" s="312">
        <v>138</v>
      </c>
      <c r="N227" s="312" t="s">
        <v>22</v>
      </c>
      <c r="O227" s="312">
        <v>1.2</v>
      </c>
      <c r="P227" s="340" t="s">
        <v>1285</v>
      </c>
      <c r="Q227" s="312" t="s">
        <v>85</v>
      </c>
      <c r="R227" s="312">
        <v>80</v>
      </c>
      <c r="S227" s="312">
        <v>0.29999999999999999</v>
      </c>
      <c r="T227" s="312" t="s">
        <v>134</v>
      </c>
      <c r="U227" s="309">
        <v>0.29999999999999999</v>
      </c>
      <c r="V227" s="312" t="s">
        <v>24</v>
      </c>
      <c r="W227" s="312"/>
    </row>
    <row r="228" spans="1:23" s="414" customFormat="1" ht="25.5">
      <c r="A228" s="312" t="s">
        <v>1649</v>
      </c>
      <c r="B228" s="312" t="s">
        <v>1640</v>
      </c>
      <c r="C228" s="312" t="s">
        <v>83</v>
      </c>
      <c r="D228" s="308" t="s">
        <v>2273</v>
      </c>
      <c r="E228" s="326">
        <v>45055</v>
      </c>
      <c r="F228" s="326">
        <v>45258</v>
      </c>
      <c r="G228" s="415"/>
      <c r="H228" s="364"/>
      <c r="I228" s="353">
        <v>2019065</v>
      </c>
      <c r="J228" s="355"/>
      <c r="K228" s="356" t="s">
        <v>210</v>
      </c>
      <c r="L228" s="312">
        <v>96</v>
      </c>
      <c r="M228" s="312" t="s">
        <v>22</v>
      </c>
      <c r="N228" s="312">
        <v>138</v>
      </c>
      <c r="O228" s="312">
        <v>1</v>
      </c>
      <c r="P228" s="340" t="s">
        <v>1285</v>
      </c>
      <c r="Q228" s="312" t="s">
        <v>85</v>
      </c>
      <c r="R228" s="312" t="s">
        <v>22</v>
      </c>
      <c r="S228" s="312" t="s">
        <v>22</v>
      </c>
      <c r="T228" s="312" t="s">
        <v>134</v>
      </c>
      <c r="U228" s="309">
        <v>1</v>
      </c>
      <c r="V228" s="312" t="s">
        <v>24</v>
      </c>
      <c r="W228" s="312"/>
    </row>
    <row r="229" spans="1:23" s="414" customFormat="1" ht="25.5">
      <c r="A229" s="312" t="s">
        <v>1650</v>
      </c>
      <c r="B229" s="321" t="s">
        <v>1736</v>
      </c>
      <c r="C229" s="321" t="s">
        <v>83</v>
      </c>
      <c r="D229" s="323" t="s">
        <v>2274</v>
      </c>
      <c r="E229" s="326">
        <v>45056</v>
      </c>
      <c r="F229" s="326">
        <v>45258</v>
      </c>
      <c r="G229" s="415"/>
      <c r="H229" s="364"/>
      <c r="I229" s="353">
        <v>2025804</v>
      </c>
      <c r="J229" s="355"/>
      <c r="K229" s="356" t="s">
        <v>210</v>
      </c>
      <c r="L229" s="312">
        <v>93</v>
      </c>
      <c r="M229" s="312" t="s">
        <v>22</v>
      </c>
      <c r="N229" s="312">
        <v>138</v>
      </c>
      <c r="O229" s="312">
        <v>1</v>
      </c>
      <c r="P229" s="340" t="s">
        <v>1285</v>
      </c>
      <c r="Q229" s="312" t="s">
        <v>85</v>
      </c>
      <c r="R229" s="312" t="s">
        <v>22</v>
      </c>
      <c r="S229" s="312" t="s">
        <v>22</v>
      </c>
      <c r="T229" s="312" t="s">
        <v>134</v>
      </c>
      <c r="U229" s="309">
        <v>1</v>
      </c>
      <c r="V229" s="312" t="s">
        <v>24</v>
      </c>
      <c r="W229" s="312"/>
    </row>
    <row r="230" spans="1:23" s="414" customFormat="1" ht="25.5">
      <c r="A230" s="312" t="s">
        <v>1641</v>
      </c>
      <c r="B230" s="312" t="s">
        <v>2871</v>
      </c>
      <c r="C230" s="312" t="s">
        <v>41</v>
      </c>
      <c r="D230" s="313" t="s">
        <v>2872</v>
      </c>
      <c r="E230" s="319">
        <v>45537</v>
      </c>
      <c r="F230" s="326">
        <v>45638</v>
      </c>
      <c r="G230" s="415"/>
      <c r="H230" s="364"/>
      <c r="I230" s="353"/>
      <c r="J230" s="355"/>
      <c r="K230" s="356" t="s">
        <v>210</v>
      </c>
      <c r="L230" s="312">
        <v>0</v>
      </c>
      <c r="M230" s="312">
        <v>345</v>
      </c>
      <c r="N230" s="312" t="s">
        <v>22</v>
      </c>
      <c r="O230" s="312">
        <v>0.10000000000000001</v>
      </c>
      <c r="P230" s="340" t="s">
        <v>1680</v>
      </c>
      <c r="Q230" s="312" t="s">
        <v>1642</v>
      </c>
      <c r="R230" s="312" t="s">
        <v>22</v>
      </c>
      <c r="S230" s="312" t="s">
        <v>22</v>
      </c>
      <c r="T230" s="309">
        <v>180</v>
      </c>
      <c r="U230" s="309">
        <v>0.10000000000000001</v>
      </c>
      <c r="V230" s="312" t="s">
        <v>38</v>
      </c>
      <c r="W230" s="312"/>
    </row>
    <row r="231" spans="1:23" s="414" customFormat="1" ht="25.5">
      <c r="A231" s="312" t="s">
        <v>1643</v>
      </c>
      <c r="B231" s="321" t="s">
        <v>1644</v>
      </c>
      <c r="C231" s="321" t="s">
        <v>1645</v>
      </c>
      <c r="D231" s="323" t="s">
        <v>2275</v>
      </c>
      <c r="E231" s="319">
        <v>44970</v>
      </c>
      <c r="F231" s="425">
        <v>45062</v>
      </c>
      <c r="G231" s="425">
        <v>45062</v>
      </c>
      <c r="H231" s="364"/>
      <c r="I231" s="353">
        <v>1381905</v>
      </c>
      <c r="J231" s="355"/>
      <c r="K231" s="356" t="s">
        <v>210</v>
      </c>
      <c r="L231" s="337">
        <v>100</v>
      </c>
      <c r="M231" s="312">
        <v>345</v>
      </c>
      <c r="N231" s="312" t="s">
        <v>22</v>
      </c>
      <c r="O231" s="312">
        <v>0.10000000000000001</v>
      </c>
      <c r="P231" s="360" t="s">
        <v>2873</v>
      </c>
      <c r="Q231" s="312" t="s">
        <v>1642</v>
      </c>
      <c r="R231" s="312" t="s">
        <v>22</v>
      </c>
      <c r="S231" s="312" t="s">
        <v>22</v>
      </c>
      <c r="T231" s="312">
        <v>366</v>
      </c>
      <c r="U231" s="309">
        <v>0.10000000000000001</v>
      </c>
      <c r="V231" s="312" t="s">
        <v>38</v>
      </c>
      <c r="W231" s="402"/>
    </row>
    <row r="232" spans="1:23" s="414" customFormat="1" ht="25.5">
      <c r="A232" s="312" t="s">
        <v>1681</v>
      </c>
      <c r="B232" s="312" t="s">
        <v>2874</v>
      </c>
      <c r="C232" s="312" t="s">
        <v>1646</v>
      </c>
      <c r="D232" s="308" t="s">
        <v>2875</v>
      </c>
      <c r="E232" s="319">
        <v>44989</v>
      </c>
      <c r="F232" s="310">
        <v>45076</v>
      </c>
      <c r="G232" s="350">
        <v>45076</v>
      </c>
      <c r="H232" s="364"/>
      <c r="I232" s="353">
        <v>1675797</v>
      </c>
      <c r="J232" s="355"/>
      <c r="K232" s="356" t="s">
        <v>210</v>
      </c>
      <c r="L232" s="357">
        <v>100</v>
      </c>
      <c r="M232" s="312">
        <v>138</v>
      </c>
      <c r="N232" s="312" t="s">
        <v>22</v>
      </c>
      <c r="O232" s="312">
        <v>0.80000000000000004</v>
      </c>
      <c r="P232" s="340" t="s">
        <v>1678</v>
      </c>
      <c r="Q232" s="312" t="s">
        <v>85</v>
      </c>
      <c r="R232" s="312" t="s">
        <v>22</v>
      </c>
      <c r="S232" s="312" t="s">
        <v>22</v>
      </c>
      <c r="T232" s="309">
        <v>100</v>
      </c>
      <c r="U232" s="309">
        <v>0.40000000000000002</v>
      </c>
      <c r="V232" s="312" t="s">
        <v>38</v>
      </c>
      <c r="W232" s="402"/>
    </row>
    <row r="233" spans="1:23" s="409" customFormat="1" ht="25.5">
      <c r="A233" s="312" t="s">
        <v>1651</v>
      </c>
      <c r="B233" s="308" t="s">
        <v>2209</v>
      </c>
      <c r="C233" s="312" t="s">
        <v>1646</v>
      </c>
      <c r="D233" s="312" t="s">
        <v>2772</v>
      </c>
      <c r="E233" s="326">
        <v>45000</v>
      </c>
      <c r="F233" s="319">
        <v>45245</v>
      </c>
      <c r="G233" s="415"/>
      <c r="H233" s="364"/>
      <c r="I233" s="353">
        <v>784840</v>
      </c>
      <c r="J233" s="355"/>
      <c r="K233" s="356" t="s">
        <v>210</v>
      </c>
      <c r="L233" s="368">
        <v>99</v>
      </c>
      <c r="M233" s="312" t="s">
        <v>22</v>
      </c>
      <c r="N233" s="312">
        <v>138</v>
      </c>
      <c r="O233" s="312">
        <v>0.20000000000000001</v>
      </c>
      <c r="P233" s="340" t="s">
        <v>1678</v>
      </c>
      <c r="Q233" s="312" t="s">
        <v>85</v>
      </c>
      <c r="R233" s="312" t="s">
        <v>22</v>
      </c>
      <c r="S233" s="312" t="s">
        <v>22</v>
      </c>
      <c r="T233" s="309" t="s">
        <v>134</v>
      </c>
      <c r="U233" s="309">
        <v>0.10000000000000001</v>
      </c>
      <c r="V233" s="312" t="s">
        <v>38</v>
      </c>
      <c r="W233" s="402"/>
    </row>
    <row r="234" spans="1:23" s="409" customFormat="1" ht="38.25">
      <c r="A234" s="312" t="s">
        <v>2672</v>
      </c>
      <c r="B234" s="312" t="s">
        <v>1652</v>
      </c>
      <c r="C234" s="312" t="s">
        <v>213</v>
      </c>
      <c r="D234" s="308" t="s">
        <v>2276</v>
      </c>
      <c r="E234" s="326">
        <v>45152</v>
      </c>
      <c r="F234" s="326">
        <v>45261</v>
      </c>
      <c r="G234" s="326"/>
      <c r="H234" s="312"/>
      <c r="I234" s="353">
        <v>13100797</v>
      </c>
      <c r="J234" s="355"/>
      <c r="K234" s="356" t="s">
        <v>210</v>
      </c>
      <c r="L234" s="304">
        <v>27</v>
      </c>
      <c r="M234" s="312">
        <v>138</v>
      </c>
      <c r="N234" s="312" t="s">
        <v>22</v>
      </c>
      <c r="O234" s="417">
        <v>7.2000000000000002</v>
      </c>
      <c r="P234" s="360" t="s">
        <v>294</v>
      </c>
      <c r="Q234" s="312" t="s">
        <v>85</v>
      </c>
      <c r="R234" s="312" t="s">
        <v>134</v>
      </c>
      <c r="S234" s="417">
        <v>7.2000000000000002</v>
      </c>
      <c r="T234" s="312" t="s">
        <v>22</v>
      </c>
      <c r="U234" s="312" t="s">
        <v>22</v>
      </c>
      <c r="V234" s="394" t="s">
        <v>24</v>
      </c>
      <c r="W234" s="367"/>
    </row>
    <row r="235" spans="1:23" s="409" customFormat="1" ht="25.5">
      <c r="A235" s="312" t="s">
        <v>1653</v>
      </c>
      <c r="B235" s="312" t="s">
        <v>1654</v>
      </c>
      <c r="C235" s="312" t="s">
        <v>26</v>
      </c>
      <c r="D235" s="308" t="s">
        <v>2277</v>
      </c>
      <c r="E235" s="319">
        <v>45420</v>
      </c>
      <c r="F235" s="326">
        <v>45458</v>
      </c>
      <c r="G235" s="326"/>
      <c r="H235" s="312"/>
      <c r="I235" s="353"/>
      <c r="J235" s="355"/>
      <c r="K235" s="356" t="s">
        <v>210</v>
      </c>
      <c r="L235" s="416">
        <v>0</v>
      </c>
      <c r="M235" s="312">
        <v>138</v>
      </c>
      <c r="N235" s="312" t="s">
        <v>22</v>
      </c>
      <c r="O235" s="417" t="s">
        <v>22</v>
      </c>
      <c r="P235" s="360" t="s">
        <v>22</v>
      </c>
      <c r="Q235" s="312" t="s">
        <v>22</v>
      </c>
      <c r="R235" s="312" t="s">
        <v>22</v>
      </c>
      <c r="S235" s="417" t="s">
        <v>22</v>
      </c>
      <c r="T235" s="312" t="s">
        <v>22</v>
      </c>
      <c r="U235" s="312" t="s">
        <v>22</v>
      </c>
      <c r="V235" s="394" t="s">
        <v>24</v>
      </c>
      <c r="W235" s="367"/>
    </row>
    <row r="236" spans="1:23" s="409" customFormat="1" ht="38.25">
      <c r="A236" s="312" t="s">
        <v>1996</v>
      </c>
      <c r="B236" s="321" t="s">
        <v>1655</v>
      </c>
      <c r="C236" s="312" t="s">
        <v>170</v>
      </c>
      <c r="D236" s="313" t="s">
        <v>1656</v>
      </c>
      <c r="E236" s="326">
        <v>44879</v>
      </c>
      <c r="F236" s="326">
        <v>44916</v>
      </c>
      <c r="G236" s="326">
        <v>44916</v>
      </c>
      <c r="H236" s="312"/>
      <c r="I236" s="353">
        <v>3018279</v>
      </c>
      <c r="J236" s="355"/>
      <c r="K236" s="356" t="s">
        <v>210</v>
      </c>
      <c r="L236" s="312">
        <v>100</v>
      </c>
      <c r="M236" s="312">
        <v>138</v>
      </c>
      <c r="N236" s="312" t="s">
        <v>22</v>
      </c>
      <c r="O236" s="417">
        <v>2.8999999999999999</v>
      </c>
      <c r="P236" s="360" t="s">
        <v>294</v>
      </c>
      <c r="Q236" s="312" t="s">
        <v>85</v>
      </c>
      <c r="R236" s="312">
        <v>50</v>
      </c>
      <c r="S236" s="417">
        <v>2.7999999999999998</v>
      </c>
      <c r="T236" s="312">
        <v>70</v>
      </c>
      <c r="U236" s="312">
        <v>0.10000000000000001</v>
      </c>
      <c r="V236" s="394" t="s">
        <v>31</v>
      </c>
      <c r="W236" s="367"/>
    </row>
    <row r="237" spans="1:23" s="409" customFormat="1" ht="25.5">
      <c r="A237" s="311" t="s">
        <v>1658</v>
      </c>
      <c r="B237" s="312" t="s">
        <v>2876</v>
      </c>
      <c r="C237" s="317" t="s">
        <v>482</v>
      </c>
      <c r="D237" s="317" t="s">
        <v>1740</v>
      </c>
      <c r="E237" s="326">
        <v>45215</v>
      </c>
      <c r="F237" s="425">
        <v>45306</v>
      </c>
      <c r="G237" s="479"/>
      <c r="H237" s="408"/>
      <c r="I237" s="353">
        <v>1420628.8999999999</v>
      </c>
      <c r="J237" s="355"/>
      <c r="K237" s="356" t="s">
        <v>210</v>
      </c>
      <c r="L237" s="399">
        <v>0</v>
      </c>
      <c r="M237" s="312">
        <v>138</v>
      </c>
      <c r="N237" s="312" t="s">
        <v>22</v>
      </c>
      <c r="O237" s="312">
        <v>0.059999999999999998</v>
      </c>
      <c r="P237" s="317" t="s">
        <v>1285</v>
      </c>
      <c r="Q237" s="312" t="s">
        <v>85</v>
      </c>
      <c r="R237" s="317" t="s">
        <v>27</v>
      </c>
      <c r="S237" s="312">
        <v>0.059999999999999998</v>
      </c>
      <c r="T237" s="312" t="s">
        <v>22</v>
      </c>
      <c r="U237" s="312" t="s">
        <v>22</v>
      </c>
      <c r="V237" s="312" t="s">
        <v>38</v>
      </c>
      <c r="W237" s="312"/>
    </row>
    <row r="238" spans="1:23" s="409" customFormat="1" ht="25.5">
      <c r="A238" s="309" t="s">
        <v>1659</v>
      </c>
      <c r="B238" s="308" t="s">
        <v>2013</v>
      </c>
      <c r="C238" s="311" t="s">
        <v>963</v>
      </c>
      <c r="D238" s="308" t="s">
        <v>2014</v>
      </c>
      <c r="E238" s="410">
        <v>44943</v>
      </c>
      <c r="F238" s="410">
        <v>45061</v>
      </c>
      <c r="G238" s="350">
        <v>45061</v>
      </c>
      <c r="H238" s="363"/>
      <c r="I238" s="353">
        <v>4630726</v>
      </c>
      <c r="J238" s="355"/>
      <c r="K238" s="356" t="s">
        <v>210</v>
      </c>
      <c r="L238" s="357">
        <v>100</v>
      </c>
      <c r="M238" s="308">
        <v>138</v>
      </c>
      <c r="N238" s="398" t="s">
        <v>22</v>
      </c>
      <c r="O238" s="312">
        <v>6.0300000000000002</v>
      </c>
      <c r="P238" s="317" t="s">
        <v>1285</v>
      </c>
      <c r="Q238" s="397" t="s">
        <v>85</v>
      </c>
      <c r="R238" s="317" t="s">
        <v>27</v>
      </c>
      <c r="S238" s="312">
        <v>6.0300000000000002</v>
      </c>
      <c r="T238" s="398" t="s">
        <v>22</v>
      </c>
      <c r="U238" s="398" t="s">
        <v>22</v>
      </c>
      <c r="V238" s="317" t="s">
        <v>24</v>
      </c>
      <c r="W238" s="411"/>
    </row>
    <row r="239" spans="1:23" s="347" customFormat="1" ht="25.5">
      <c r="A239" s="309" t="s">
        <v>1660</v>
      </c>
      <c r="B239" s="323" t="s">
        <v>2210</v>
      </c>
      <c r="C239" s="311" t="s">
        <v>26</v>
      </c>
      <c r="D239" s="308" t="s">
        <v>2278</v>
      </c>
      <c r="E239" s="255">
        <v>45618</v>
      </c>
      <c r="F239" s="266">
        <v>45641</v>
      </c>
      <c r="G239" s="350"/>
      <c r="H239" s="363"/>
      <c r="I239" s="353"/>
      <c r="J239" s="355"/>
      <c r="K239" s="356" t="s">
        <v>210</v>
      </c>
      <c r="L239" s="357">
        <v>0</v>
      </c>
      <c r="M239" s="308">
        <v>138</v>
      </c>
      <c r="N239" s="398" t="s">
        <v>22</v>
      </c>
      <c r="O239" s="312" t="s">
        <v>22</v>
      </c>
      <c r="P239" s="317" t="s">
        <v>388</v>
      </c>
      <c r="Q239" s="397" t="s">
        <v>22</v>
      </c>
      <c r="R239" s="317" t="s">
        <v>22</v>
      </c>
      <c r="S239" s="312" t="s">
        <v>22</v>
      </c>
      <c r="T239" s="398" t="s">
        <v>22</v>
      </c>
      <c r="U239" s="398" t="s">
        <v>22</v>
      </c>
      <c r="V239" s="317" t="s">
        <v>24</v>
      </c>
      <c r="W239" s="411"/>
    </row>
    <row r="240" spans="1:23" s="347" customFormat="1" ht="25.5">
      <c r="A240" s="308" t="s">
        <v>1663</v>
      </c>
      <c r="B240" s="308" t="s">
        <v>2877</v>
      </c>
      <c r="C240" s="308" t="s">
        <v>1661</v>
      </c>
      <c r="D240" s="308" t="s">
        <v>1662</v>
      </c>
      <c r="E240" s="310">
        <v>44980</v>
      </c>
      <c r="F240" s="310">
        <v>45275</v>
      </c>
      <c r="G240" s="310"/>
      <c r="H240" s="355"/>
      <c r="I240" s="353">
        <v>1132115</v>
      </c>
      <c r="J240" s="355"/>
      <c r="K240" s="356" t="s">
        <v>210</v>
      </c>
      <c r="L240" s="368">
        <v>99</v>
      </c>
      <c r="M240" s="397" t="s">
        <v>22</v>
      </c>
      <c r="N240" s="397">
        <v>345</v>
      </c>
      <c r="O240" s="397">
        <v>0.17999999999999999</v>
      </c>
      <c r="P240" s="397" t="s">
        <v>260</v>
      </c>
      <c r="Q240" s="397" t="s">
        <v>225</v>
      </c>
      <c r="R240" s="397">
        <v>160</v>
      </c>
      <c r="S240" s="397">
        <v>0.17999999999999999</v>
      </c>
      <c r="T240" s="397" t="s">
        <v>22</v>
      </c>
      <c r="U240" s="397" t="s">
        <v>22</v>
      </c>
      <c r="V240" s="397" t="s">
        <v>38</v>
      </c>
      <c r="W240" s="398"/>
    </row>
    <row r="241" spans="1:23" s="347" customFormat="1" ht="38.25">
      <c r="A241" s="308" t="s">
        <v>2673</v>
      </c>
      <c r="B241" s="323" t="s">
        <v>1737</v>
      </c>
      <c r="C241" s="308" t="s">
        <v>1664</v>
      </c>
      <c r="D241" s="308" t="s">
        <v>1738</v>
      </c>
      <c r="E241" s="310">
        <v>44992</v>
      </c>
      <c r="F241" s="310">
        <v>45105</v>
      </c>
      <c r="G241" s="310">
        <v>45105</v>
      </c>
      <c r="H241" s="355"/>
      <c r="I241" s="353">
        <v>12690433</v>
      </c>
      <c r="J241" s="355"/>
      <c r="K241" s="356" t="s">
        <v>210</v>
      </c>
      <c r="L241" s="368">
        <v>100</v>
      </c>
      <c r="M241" s="397">
        <v>69</v>
      </c>
      <c r="N241" s="397">
        <v>138</v>
      </c>
      <c r="O241" s="397">
        <v>6.7000000000000002</v>
      </c>
      <c r="P241" s="397" t="s">
        <v>296</v>
      </c>
      <c r="Q241" s="397" t="s">
        <v>2334</v>
      </c>
      <c r="R241" s="397" t="s">
        <v>1435</v>
      </c>
      <c r="S241" s="397">
        <v>6.7000000000000002</v>
      </c>
      <c r="T241" s="397" t="s">
        <v>22</v>
      </c>
      <c r="U241" s="397" t="s">
        <v>22</v>
      </c>
      <c r="V241" s="397" t="s">
        <v>24</v>
      </c>
      <c r="W241" s="398"/>
    </row>
    <row r="242" spans="1:23" s="347" customFormat="1" ht="25.5">
      <c r="A242" s="308" t="s">
        <v>1665</v>
      </c>
      <c r="B242" s="308" t="s">
        <v>2878</v>
      </c>
      <c r="C242" s="308" t="s">
        <v>1666</v>
      </c>
      <c r="D242" s="308" t="s">
        <v>1667</v>
      </c>
      <c r="E242" s="310">
        <v>44991</v>
      </c>
      <c r="F242" s="410">
        <v>45366</v>
      </c>
      <c r="G242" s="410"/>
      <c r="H242" s="355"/>
      <c r="I242" s="353">
        <v>1665582</v>
      </c>
      <c r="J242" s="355"/>
      <c r="K242" s="356" t="s">
        <v>210</v>
      </c>
      <c r="L242" s="459">
        <v>87</v>
      </c>
      <c r="M242" s="397">
        <v>138</v>
      </c>
      <c r="N242" s="397" t="s">
        <v>22</v>
      </c>
      <c r="O242" s="397">
        <v>0.22</v>
      </c>
      <c r="P242" s="397" t="s">
        <v>294</v>
      </c>
      <c r="Q242" s="397" t="s">
        <v>85</v>
      </c>
      <c r="R242" s="397" t="s">
        <v>22</v>
      </c>
      <c r="S242" s="397" t="s">
        <v>22</v>
      </c>
      <c r="T242" s="397">
        <v>60</v>
      </c>
      <c r="U242" s="397">
        <v>0.11</v>
      </c>
      <c r="V242" s="397" t="s">
        <v>38</v>
      </c>
      <c r="W242" s="398"/>
    </row>
    <row r="243" spans="1:23" s="347" customFormat="1" ht="25.5">
      <c r="A243" s="308" t="s">
        <v>1668</v>
      </c>
      <c r="B243" s="323" t="s">
        <v>1669</v>
      </c>
      <c r="C243" s="308" t="s">
        <v>26</v>
      </c>
      <c r="D243" s="308" t="s">
        <v>1670</v>
      </c>
      <c r="E243" s="319">
        <v>44970</v>
      </c>
      <c r="F243" s="310">
        <v>45047</v>
      </c>
      <c r="G243" s="350">
        <v>45047</v>
      </c>
      <c r="H243" s="355"/>
      <c r="I243" s="353">
        <v>1773939</v>
      </c>
      <c r="J243" s="355"/>
      <c r="K243" s="356" t="s">
        <v>210</v>
      </c>
      <c r="L243" s="357">
        <v>100</v>
      </c>
      <c r="M243" s="397">
        <v>138</v>
      </c>
      <c r="N243" s="397" t="s">
        <v>22</v>
      </c>
      <c r="O243" s="397">
        <v>0.28000000000000003</v>
      </c>
      <c r="P243" s="397" t="s">
        <v>294</v>
      </c>
      <c r="Q243" s="367" t="s">
        <v>1268</v>
      </c>
      <c r="R243" s="397" t="s">
        <v>2015</v>
      </c>
      <c r="S243" s="397" t="s">
        <v>2015</v>
      </c>
      <c r="T243" s="397" t="s">
        <v>22</v>
      </c>
      <c r="U243" s="397" t="s">
        <v>22</v>
      </c>
      <c r="V243" s="397" t="s">
        <v>971</v>
      </c>
      <c r="W243" s="398"/>
    </row>
    <row r="244" spans="1:23" s="347" customFormat="1" ht="25.5">
      <c r="A244" s="308" t="s">
        <v>1671</v>
      </c>
      <c r="B244" s="323" t="s">
        <v>2879</v>
      </c>
      <c r="C244" s="308" t="s">
        <v>212</v>
      </c>
      <c r="D244" s="308" t="s">
        <v>1672</v>
      </c>
      <c r="E244" s="310">
        <v>45306</v>
      </c>
      <c r="F244" s="310">
        <v>45427</v>
      </c>
      <c r="G244" s="410"/>
      <c r="H244" s="355"/>
      <c r="I244" s="353"/>
      <c r="J244" s="355"/>
      <c r="K244" s="356" t="s">
        <v>210</v>
      </c>
      <c r="L244" s="459">
        <v>0</v>
      </c>
      <c r="M244" s="397" t="s">
        <v>22</v>
      </c>
      <c r="N244" s="397">
        <v>345</v>
      </c>
      <c r="O244" s="397">
        <v>0.20999999999999999</v>
      </c>
      <c r="P244" s="397" t="s">
        <v>341</v>
      </c>
      <c r="Q244" s="397" t="s">
        <v>1673</v>
      </c>
      <c r="R244" s="397" t="s">
        <v>22</v>
      </c>
      <c r="S244" s="397" t="s">
        <v>22</v>
      </c>
      <c r="T244" s="397">
        <v>120</v>
      </c>
      <c r="U244" s="397">
        <v>0.20999999999999999</v>
      </c>
      <c r="V244" s="397" t="s">
        <v>38</v>
      </c>
      <c r="W244" s="398"/>
    </row>
    <row r="245" spans="1:23" s="347" customFormat="1" ht="25.5">
      <c r="A245" s="308" t="s">
        <v>1674</v>
      </c>
      <c r="B245" s="308" t="s">
        <v>2880</v>
      </c>
      <c r="C245" s="308" t="s">
        <v>212</v>
      </c>
      <c r="D245" s="308" t="s">
        <v>2279</v>
      </c>
      <c r="E245" s="310">
        <v>44985</v>
      </c>
      <c r="F245" s="427">
        <v>45064</v>
      </c>
      <c r="G245" s="418">
        <v>45064</v>
      </c>
      <c r="H245" s="355"/>
      <c r="I245" s="353">
        <v>2176480</v>
      </c>
      <c r="J245" s="355"/>
      <c r="K245" s="356" t="s">
        <v>210</v>
      </c>
      <c r="L245" s="357">
        <v>100</v>
      </c>
      <c r="M245" s="397">
        <v>345</v>
      </c>
      <c r="N245" s="397" t="s">
        <v>22</v>
      </c>
      <c r="O245" s="397">
        <v>0.29999999999999999</v>
      </c>
      <c r="P245" s="397" t="s">
        <v>341</v>
      </c>
      <c r="Q245" s="397" t="s">
        <v>365</v>
      </c>
      <c r="R245" s="397" t="s">
        <v>22</v>
      </c>
      <c r="S245" s="397" t="s">
        <v>22</v>
      </c>
      <c r="T245" s="397">
        <v>160</v>
      </c>
      <c r="U245" s="397">
        <v>0.20999999999999999</v>
      </c>
      <c r="V245" s="397" t="s">
        <v>38</v>
      </c>
      <c r="W245" s="398"/>
    </row>
    <row r="246" spans="1:23" s="347" customFormat="1" ht="25.5">
      <c r="A246" s="308" t="s">
        <v>1675</v>
      </c>
      <c r="B246" s="308" t="s">
        <v>1676</v>
      </c>
      <c r="C246" s="308" t="s">
        <v>212</v>
      </c>
      <c r="D246" s="308" t="s">
        <v>2280</v>
      </c>
      <c r="E246" s="319">
        <v>44995</v>
      </c>
      <c r="F246" s="427">
        <v>45058</v>
      </c>
      <c r="G246" s="418">
        <v>45058</v>
      </c>
      <c r="H246" s="355"/>
      <c r="I246" s="353">
        <v>1287749</v>
      </c>
      <c r="J246" s="355"/>
      <c r="K246" s="356" t="s">
        <v>210</v>
      </c>
      <c r="L246" s="368">
        <v>100</v>
      </c>
      <c r="M246" s="397">
        <v>345</v>
      </c>
      <c r="N246" s="397" t="s">
        <v>22</v>
      </c>
      <c r="O246" s="397">
        <v>0.81999999999999995</v>
      </c>
      <c r="P246" s="397" t="s">
        <v>361</v>
      </c>
      <c r="Q246" s="397" t="s">
        <v>225</v>
      </c>
      <c r="R246" s="397">
        <v>160</v>
      </c>
      <c r="S246" s="397">
        <v>0.40999999999999998</v>
      </c>
      <c r="T246" s="397" t="s">
        <v>22</v>
      </c>
      <c r="U246" s="397" t="s">
        <v>22</v>
      </c>
      <c r="V246" s="397" t="s">
        <v>340</v>
      </c>
      <c r="W246" s="398"/>
    </row>
    <row r="247" spans="1:23" s="347" customFormat="1" ht="25.5">
      <c r="A247" s="308" t="s">
        <v>1790</v>
      </c>
      <c r="B247" s="308" t="s">
        <v>2211</v>
      </c>
      <c r="C247" s="308" t="s">
        <v>177</v>
      </c>
      <c r="D247" s="308" t="s">
        <v>1889</v>
      </c>
      <c r="E247" s="410">
        <v>45034</v>
      </c>
      <c r="F247" s="310">
        <v>45058</v>
      </c>
      <c r="G247" s="350">
        <v>45058</v>
      </c>
      <c r="H247" s="355"/>
      <c r="I247" s="353">
        <v>1744456</v>
      </c>
      <c r="J247" s="355"/>
      <c r="K247" s="356" t="s">
        <v>210</v>
      </c>
      <c r="L247" s="368">
        <v>100</v>
      </c>
      <c r="M247" s="397">
        <v>138</v>
      </c>
      <c r="N247" s="397" t="s">
        <v>22</v>
      </c>
      <c r="O247" s="397">
        <v>0.5</v>
      </c>
      <c r="P247" s="397" t="s">
        <v>3331</v>
      </c>
      <c r="Q247" s="397" t="s">
        <v>225</v>
      </c>
      <c r="R247" s="397" t="s">
        <v>134</v>
      </c>
      <c r="S247" s="397">
        <v>0.5</v>
      </c>
      <c r="T247" s="397" t="s">
        <v>22</v>
      </c>
      <c r="U247" s="397" t="s">
        <v>22</v>
      </c>
      <c r="V247" s="359" t="s">
        <v>24</v>
      </c>
      <c r="W247" s="398"/>
    </row>
    <row r="248" spans="1:23" s="347" customFormat="1" ht="38.25">
      <c r="A248" s="308" t="s">
        <v>1803</v>
      </c>
      <c r="B248" s="308" t="s">
        <v>1745</v>
      </c>
      <c r="C248" s="308" t="s">
        <v>26</v>
      </c>
      <c r="D248" s="308" t="s">
        <v>1805</v>
      </c>
      <c r="E248" s="231">
        <v>45338</v>
      </c>
      <c r="F248" s="231">
        <v>45458</v>
      </c>
      <c r="G248" s="310"/>
      <c r="H248" s="355"/>
      <c r="I248" s="353"/>
      <c r="J248" s="355"/>
      <c r="K248" s="356" t="s">
        <v>210</v>
      </c>
      <c r="L248" s="368">
        <v>0</v>
      </c>
      <c r="M248" s="397">
        <v>345</v>
      </c>
      <c r="N248" s="397" t="s">
        <v>22</v>
      </c>
      <c r="O248" s="397">
        <v>5.0999999999999996</v>
      </c>
      <c r="P248" s="397" t="s">
        <v>244</v>
      </c>
      <c r="Q248" s="397" t="s">
        <v>85</v>
      </c>
      <c r="R248" s="397" t="s">
        <v>27</v>
      </c>
      <c r="S248" s="397">
        <v>5.0999999999999996</v>
      </c>
      <c r="T248" s="397" t="s">
        <v>22</v>
      </c>
      <c r="U248" s="397" t="s">
        <v>22</v>
      </c>
      <c r="V248" s="312" t="s">
        <v>24</v>
      </c>
      <c r="W248" s="398"/>
    </row>
    <row r="249" spans="1:23" s="347" customFormat="1" ht="25.5">
      <c r="A249" s="308" t="s">
        <v>1746</v>
      </c>
      <c r="B249" s="308" t="s">
        <v>1747</v>
      </c>
      <c r="C249" s="308" t="s">
        <v>1845</v>
      </c>
      <c r="D249" s="308" t="s">
        <v>1846</v>
      </c>
      <c r="E249" s="319">
        <v>45383</v>
      </c>
      <c r="F249" s="310">
        <v>45458</v>
      </c>
      <c r="G249" s="310"/>
      <c r="H249" s="355"/>
      <c r="I249" s="353"/>
      <c r="J249" s="355"/>
      <c r="K249" s="356" t="s">
        <v>210</v>
      </c>
      <c r="L249" s="368">
        <v>0</v>
      </c>
      <c r="M249" s="397">
        <v>345</v>
      </c>
      <c r="N249" s="397" t="s">
        <v>22</v>
      </c>
      <c r="O249" s="397">
        <v>1.3999999999999999</v>
      </c>
      <c r="P249" s="397" t="s">
        <v>206</v>
      </c>
      <c r="Q249" s="397" t="s">
        <v>225</v>
      </c>
      <c r="R249" s="397">
        <v>120</v>
      </c>
      <c r="S249" s="397">
        <v>0.69999999999999996</v>
      </c>
      <c r="T249" s="397" t="s">
        <v>970</v>
      </c>
      <c r="U249" s="397" t="s">
        <v>22</v>
      </c>
      <c r="V249" s="397" t="s">
        <v>24</v>
      </c>
      <c r="W249" s="398"/>
    </row>
    <row r="250" spans="1:23" s="347" customFormat="1" ht="25.5">
      <c r="A250" s="308" t="s">
        <v>1820</v>
      </c>
      <c r="B250" s="308" t="s">
        <v>1748</v>
      </c>
      <c r="C250" s="308" t="s">
        <v>170</v>
      </c>
      <c r="D250" s="308" t="s">
        <v>2281</v>
      </c>
      <c r="E250" s="319">
        <v>45026</v>
      </c>
      <c r="F250" s="310">
        <v>45107</v>
      </c>
      <c r="G250" s="310">
        <v>45107</v>
      </c>
      <c r="H250" s="355"/>
      <c r="I250" s="353">
        <v>807217</v>
      </c>
      <c r="J250" s="355"/>
      <c r="K250" s="356" t="s">
        <v>210</v>
      </c>
      <c r="L250" s="368">
        <v>100</v>
      </c>
      <c r="M250" s="325">
        <v>138</v>
      </c>
      <c r="N250" s="325" t="s">
        <v>22</v>
      </c>
      <c r="O250" s="325">
        <v>0.10000000000000001</v>
      </c>
      <c r="P250" s="325" t="s">
        <v>294</v>
      </c>
      <c r="Q250" s="325" t="s">
        <v>85</v>
      </c>
      <c r="R250" s="325">
        <v>75</v>
      </c>
      <c r="S250" s="325">
        <v>0.10000000000000001</v>
      </c>
      <c r="T250" s="325" t="s">
        <v>22</v>
      </c>
      <c r="U250" s="325" t="s">
        <v>22</v>
      </c>
      <c r="V250" s="325" t="s">
        <v>38</v>
      </c>
      <c r="W250" s="398"/>
    </row>
    <row r="251" spans="1:23" s="347" customFormat="1" ht="25.5">
      <c r="A251" s="308" t="s">
        <v>1804</v>
      </c>
      <c r="B251" s="308" t="s">
        <v>1749</v>
      </c>
      <c r="C251" s="308" t="s">
        <v>26</v>
      </c>
      <c r="D251" s="308" t="s">
        <v>1851</v>
      </c>
      <c r="E251" s="310">
        <v>45308</v>
      </c>
      <c r="F251" s="310">
        <v>45458</v>
      </c>
      <c r="G251" s="310"/>
      <c r="H251" s="355"/>
      <c r="I251" s="353"/>
      <c r="J251" s="355"/>
      <c r="K251" s="356" t="s">
        <v>210</v>
      </c>
      <c r="L251" s="368">
        <v>0</v>
      </c>
      <c r="M251" s="397">
        <v>345</v>
      </c>
      <c r="N251" s="397" t="s">
        <v>22</v>
      </c>
      <c r="O251" s="397">
        <v>12.6</v>
      </c>
      <c r="P251" s="397" t="s">
        <v>244</v>
      </c>
      <c r="Q251" s="397" t="s">
        <v>85</v>
      </c>
      <c r="R251" s="397" t="s">
        <v>134</v>
      </c>
      <c r="S251" s="397">
        <v>12.6</v>
      </c>
      <c r="T251" s="397" t="s">
        <v>22</v>
      </c>
      <c r="U251" s="397" t="s">
        <v>22</v>
      </c>
      <c r="V251" s="312" t="s">
        <v>24</v>
      </c>
      <c r="W251" s="398"/>
    </row>
    <row r="252" spans="1:23" s="347" customFormat="1" ht="25.5">
      <c r="A252" s="308" t="s">
        <v>1750</v>
      </c>
      <c r="B252" s="308" t="s">
        <v>1751</v>
      </c>
      <c r="C252" s="308" t="s">
        <v>520</v>
      </c>
      <c r="D252" s="308" t="s">
        <v>1826</v>
      </c>
      <c r="E252" s="319">
        <v>45300</v>
      </c>
      <c r="F252" s="310">
        <v>45627</v>
      </c>
      <c r="G252" s="310"/>
      <c r="H252" s="355"/>
      <c r="I252" s="353"/>
      <c r="J252" s="355"/>
      <c r="K252" s="356" t="s">
        <v>210</v>
      </c>
      <c r="L252" s="368">
        <v>0</v>
      </c>
      <c r="M252" s="397">
        <v>138</v>
      </c>
      <c r="N252" s="397" t="s">
        <v>22</v>
      </c>
      <c r="O252" s="397">
        <v>0.29999999999999999</v>
      </c>
      <c r="P252" s="397" t="s">
        <v>294</v>
      </c>
      <c r="Q252" s="397" t="s">
        <v>85</v>
      </c>
      <c r="R252" s="397">
        <v>100</v>
      </c>
      <c r="S252" s="397">
        <v>0.29999999999999999</v>
      </c>
      <c r="T252" s="397" t="s">
        <v>22</v>
      </c>
      <c r="U252" s="397" t="s">
        <v>22</v>
      </c>
      <c r="V252" s="397" t="s">
        <v>24</v>
      </c>
      <c r="W252" s="398"/>
    </row>
    <row r="253" spans="1:23" s="347" customFormat="1" ht="25.5">
      <c r="A253" s="308" t="s">
        <v>1752</v>
      </c>
      <c r="B253" s="308" t="s">
        <v>1753</v>
      </c>
      <c r="C253" s="308" t="s">
        <v>1843</v>
      </c>
      <c r="D253" s="308" t="s">
        <v>1844</v>
      </c>
      <c r="E253" s="319">
        <v>44972</v>
      </c>
      <c r="F253" s="310">
        <v>44986</v>
      </c>
      <c r="G253" s="310">
        <v>44986</v>
      </c>
      <c r="H253" s="355"/>
      <c r="I253" s="353">
        <v>298350</v>
      </c>
      <c r="J253" s="355"/>
      <c r="K253" s="356" t="s">
        <v>210</v>
      </c>
      <c r="L253" s="368">
        <v>100</v>
      </c>
      <c r="M253" s="397">
        <v>138</v>
      </c>
      <c r="N253" s="397" t="s">
        <v>22</v>
      </c>
      <c r="O253" s="397">
        <v>0.5</v>
      </c>
      <c r="P253" s="397" t="s">
        <v>205</v>
      </c>
      <c r="Q253" s="397" t="s">
        <v>1561</v>
      </c>
      <c r="R253" s="397">
        <v>100</v>
      </c>
      <c r="S253" s="397">
        <v>0.5</v>
      </c>
      <c r="T253" s="397" t="s">
        <v>22</v>
      </c>
      <c r="U253" s="397" t="s">
        <v>22</v>
      </c>
      <c r="V253" s="397" t="s">
        <v>24</v>
      </c>
      <c r="W253" s="398"/>
    </row>
    <row r="254" spans="1:23" s="347" customFormat="1" ht="25.5">
      <c r="A254" s="308" t="s">
        <v>1754</v>
      </c>
      <c r="B254" s="308" t="s">
        <v>1825</v>
      </c>
      <c r="C254" s="308" t="s">
        <v>389</v>
      </c>
      <c r="D254" s="308" t="s">
        <v>1829</v>
      </c>
      <c r="E254" s="310">
        <v>45427</v>
      </c>
      <c r="F254" s="410">
        <v>45458</v>
      </c>
      <c r="G254" s="410"/>
      <c r="H254" s="355"/>
      <c r="I254" s="353"/>
      <c r="J254" s="355"/>
      <c r="K254" s="356" t="s">
        <v>210</v>
      </c>
      <c r="L254" s="459">
        <v>0</v>
      </c>
      <c r="M254" s="397">
        <v>345</v>
      </c>
      <c r="N254" s="397" t="s">
        <v>22</v>
      </c>
      <c r="O254" s="397">
        <v>0.90000000000000002</v>
      </c>
      <c r="P254" s="397" t="s">
        <v>238</v>
      </c>
      <c r="Q254" s="397" t="s">
        <v>225</v>
      </c>
      <c r="R254" s="397">
        <v>160</v>
      </c>
      <c r="S254" s="397">
        <v>0.90000000000000002</v>
      </c>
      <c r="T254" s="397" t="s">
        <v>22</v>
      </c>
      <c r="U254" s="397" t="s">
        <v>22</v>
      </c>
      <c r="V254" s="397" t="s">
        <v>24</v>
      </c>
      <c r="W254" s="398"/>
    </row>
    <row r="255" spans="1:23" s="347" customFormat="1" ht="25.5">
      <c r="A255" s="308" t="s">
        <v>1824</v>
      </c>
      <c r="B255" s="308" t="s">
        <v>1755</v>
      </c>
      <c r="C255" s="308" t="s">
        <v>904</v>
      </c>
      <c r="D255" s="312" t="s">
        <v>1834</v>
      </c>
      <c r="E255" s="319">
        <v>45029</v>
      </c>
      <c r="F255" s="310">
        <v>45068</v>
      </c>
      <c r="G255" s="350">
        <v>45068</v>
      </c>
      <c r="H255" s="355"/>
      <c r="I255" s="353">
        <v>262528.79999999999</v>
      </c>
      <c r="J255" s="355"/>
      <c r="K255" s="356" t="s">
        <v>210</v>
      </c>
      <c r="L255" s="357">
        <v>100</v>
      </c>
      <c r="M255" s="397">
        <v>69</v>
      </c>
      <c r="N255" s="397" t="s">
        <v>22</v>
      </c>
      <c r="O255" s="397">
        <v>0.10000000000000001</v>
      </c>
      <c r="P255" s="397" t="s">
        <v>1806</v>
      </c>
      <c r="Q255" s="397" t="s">
        <v>85</v>
      </c>
      <c r="R255" s="397">
        <v>50</v>
      </c>
      <c r="S255" s="397">
        <v>0.10000000000000001</v>
      </c>
      <c r="T255" s="397" t="s">
        <v>22</v>
      </c>
      <c r="U255" s="397" t="s">
        <v>22</v>
      </c>
      <c r="V255" s="397" t="s">
        <v>24</v>
      </c>
      <c r="W255" s="398"/>
    </row>
    <row r="256" spans="1:23" s="347" customFormat="1" ht="25.5">
      <c r="A256" s="308" t="s">
        <v>2431</v>
      </c>
      <c r="B256" s="308" t="s">
        <v>2773</v>
      </c>
      <c r="C256" s="323" t="s">
        <v>962</v>
      </c>
      <c r="D256" s="308" t="s">
        <v>1827</v>
      </c>
      <c r="E256" s="310">
        <v>45985</v>
      </c>
      <c r="F256" s="319">
        <v>45992</v>
      </c>
      <c r="G256" s="310"/>
      <c r="H256" s="355"/>
      <c r="I256" s="353"/>
      <c r="J256" s="355"/>
      <c r="K256" s="356" t="s">
        <v>210</v>
      </c>
      <c r="L256" s="368">
        <v>0</v>
      </c>
      <c r="M256" s="397">
        <v>138</v>
      </c>
      <c r="N256" s="397" t="s">
        <v>22</v>
      </c>
      <c r="O256" s="397">
        <v>0.10000000000000001</v>
      </c>
      <c r="P256" s="397" t="s">
        <v>205</v>
      </c>
      <c r="Q256" s="397" t="s">
        <v>85</v>
      </c>
      <c r="R256" s="397">
        <v>100</v>
      </c>
      <c r="S256" s="397">
        <v>0.10000000000000001</v>
      </c>
      <c r="T256" s="397" t="s">
        <v>22</v>
      </c>
      <c r="U256" s="397" t="s">
        <v>22</v>
      </c>
      <c r="V256" s="397" t="s">
        <v>24</v>
      </c>
      <c r="W256" s="398"/>
    </row>
    <row r="257" spans="1:23" s="347" customFormat="1" ht="38.25">
      <c r="A257" s="308" t="s">
        <v>2432</v>
      </c>
      <c r="B257" s="308" t="s">
        <v>2212</v>
      </c>
      <c r="C257" s="308" t="s">
        <v>237</v>
      </c>
      <c r="D257" s="325" t="s">
        <v>2335</v>
      </c>
      <c r="E257" s="460">
        <v>44966</v>
      </c>
      <c r="F257" s="310">
        <v>45275</v>
      </c>
      <c r="G257" s="310"/>
      <c r="H257" s="355"/>
      <c r="I257" s="392">
        <v>9413391</v>
      </c>
      <c r="J257" s="355"/>
      <c r="K257" s="356" t="s">
        <v>210</v>
      </c>
      <c r="L257" s="368">
        <v>61</v>
      </c>
      <c r="M257" s="397">
        <v>138</v>
      </c>
      <c r="N257" s="397" t="s">
        <v>22</v>
      </c>
      <c r="O257" s="397">
        <v>4.7999999999999998</v>
      </c>
      <c r="P257" s="397" t="s">
        <v>294</v>
      </c>
      <c r="Q257" s="397" t="s">
        <v>85</v>
      </c>
      <c r="R257" s="397">
        <v>100</v>
      </c>
      <c r="S257" s="397">
        <v>4.7999999999999998</v>
      </c>
      <c r="T257" s="397" t="s">
        <v>22</v>
      </c>
      <c r="U257" s="397" t="s">
        <v>22</v>
      </c>
      <c r="V257" s="312" t="s">
        <v>24</v>
      </c>
      <c r="W257" s="398"/>
    </row>
    <row r="258" spans="1:23" s="347" customFormat="1" ht="38.25">
      <c r="A258" s="308" t="s">
        <v>2781</v>
      </c>
      <c r="B258" s="308" t="s">
        <v>1792</v>
      </c>
      <c r="C258" s="308" t="s">
        <v>1791</v>
      </c>
      <c r="D258" s="308" t="s">
        <v>1793</v>
      </c>
      <c r="E258" s="255">
        <v>45201</v>
      </c>
      <c r="F258" s="310">
        <v>45275</v>
      </c>
      <c r="G258" s="310"/>
      <c r="H258" s="355"/>
      <c r="I258" s="353">
        <v>996477.52000000002</v>
      </c>
      <c r="J258" s="355"/>
      <c r="K258" s="356" t="s">
        <v>210</v>
      </c>
      <c r="L258" s="368">
        <v>0</v>
      </c>
      <c r="M258" s="397">
        <v>138</v>
      </c>
      <c r="N258" s="397" t="s">
        <v>22</v>
      </c>
      <c r="O258" s="397">
        <v>0.20000000000000001</v>
      </c>
      <c r="P258" s="394" t="s">
        <v>205</v>
      </c>
      <c r="Q258" s="397" t="s">
        <v>2948</v>
      </c>
      <c r="R258" s="397" t="s">
        <v>134</v>
      </c>
      <c r="S258" s="397">
        <v>0.20000000000000001</v>
      </c>
      <c r="T258" s="397" t="s">
        <v>22</v>
      </c>
      <c r="U258" s="397" t="s">
        <v>22</v>
      </c>
      <c r="V258" s="394" t="s">
        <v>38</v>
      </c>
      <c r="W258" s="398"/>
    </row>
    <row r="259" spans="1:23" s="347" customFormat="1" ht="25.5">
      <c r="A259" s="308" t="s">
        <v>1756</v>
      </c>
      <c r="B259" s="308" t="s">
        <v>1757</v>
      </c>
      <c r="C259" s="308" t="s">
        <v>1847</v>
      </c>
      <c r="D259" s="313" t="s">
        <v>1848</v>
      </c>
      <c r="E259" s="319">
        <v>45417</v>
      </c>
      <c r="F259" s="410">
        <v>45458</v>
      </c>
      <c r="G259" s="410"/>
      <c r="H259" s="355"/>
      <c r="I259" s="353"/>
      <c r="J259" s="355"/>
      <c r="K259" s="356" t="s">
        <v>210</v>
      </c>
      <c r="L259" s="459">
        <v>0</v>
      </c>
      <c r="M259" s="397">
        <v>345</v>
      </c>
      <c r="N259" s="397" t="s">
        <v>22</v>
      </c>
      <c r="O259" s="397">
        <v>0.5</v>
      </c>
      <c r="P259" s="397" t="s">
        <v>206</v>
      </c>
      <c r="Q259" s="397" t="s">
        <v>225</v>
      </c>
      <c r="R259" s="397">
        <v>150</v>
      </c>
      <c r="S259" s="397">
        <v>0.5</v>
      </c>
      <c r="T259" s="397" t="s">
        <v>22</v>
      </c>
      <c r="U259" s="397" t="s">
        <v>22</v>
      </c>
      <c r="V259" s="397" t="s">
        <v>24</v>
      </c>
      <c r="W259" s="398"/>
    </row>
    <row r="260" spans="1:23" s="347" customFormat="1" ht="38.25">
      <c r="A260" s="308" t="s">
        <v>1835</v>
      </c>
      <c r="B260" s="308" t="s">
        <v>2213</v>
      </c>
      <c r="C260" s="308" t="s">
        <v>82</v>
      </c>
      <c r="D260" s="308" t="s">
        <v>1807</v>
      </c>
      <c r="E260" s="310">
        <v>44942</v>
      </c>
      <c r="F260" s="310">
        <v>45072</v>
      </c>
      <c r="G260" s="350">
        <v>45072</v>
      </c>
      <c r="H260" s="355"/>
      <c r="I260" s="353">
        <v>871584</v>
      </c>
      <c r="J260" s="355"/>
      <c r="K260" s="356" t="s">
        <v>210</v>
      </c>
      <c r="L260" s="357">
        <v>100</v>
      </c>
      <c r="M260" s="397">
        <v>345</v>
      </c>
      <c r="N260" s="397" t="s">
        <v>22</v>
      </c>
      <c r="O260" s="397">
        <v>0.10000000000000001</v>
      </c>
      <c r="P260" s="397" t="s">
        <v>228</v>
      </c>
      <c r="Q260" s="397" t="s">
        <v>225</v>
      </c>
      <c r="R260" s="397">
        <v>150</v>
      </c>
      <c r="S260" s="397">
        <v>0.10000000000000001</v>
      </c>
      <c r="T260" s="397" t="s">
        <v>22</v>
      </c>
      <c r="U260" s="397" t="s">
        <v>22</v>
      </c>
      <c r="V260" s="397" t="s">
        <v>24</v>
      </c>
      <c r="W260" s="398"/>
    </row>
    <row r="261" spans="1:23" s="347" customFormat="1" ht="38.25">
      <c r="A261" s="308" t="s">
        <v>1839</v>
      </c>
      <c r="B261" s="308" t="s">
        <v>1758</v>
      </c>
      <c r="C261" s="308" t="s">
        <v>549</v>
      </c>
      <c r="D261" s="308" t="s">
        <v>1890</v>
      </c>
      <c r="E261" s="310">
        <v>45341</v>
      </c>
      <c r="F261" s="310">
        <v>45427</v>
      </c>
      <c r="G261" s="310"/>
      <c r="H261" s="355"/>
      <c r="I261" s="353"/>
      <c r="J261" s="355"/>
      <c r="K261" s="356" t="s">
        <v>210</v>
      </c>
      <c r="L261" s="368">
        <v>0</v>
      </c>
      <c r="M261" s="397">
        <v>345</v>
      </c>
      <c r="N261" s="397" t="s">
        <v>22</v>
      </c>
      <c r="O261" s="397">
        <v>0.10000000000000001</v>
      </c>
      <c r="P261" s="397" t="s">
        <v>1944</v>
      </c>
      <c r="Q261" s="397" t="s">
        <v>225</v>
      </c>
      <c r="R261" s="397" t="s">
        <v>22</v>
      </c>
      <c r="S261" s="397" t="s">
        <v>22</v>
      </c>
      <c r="T261" s="397">
        <v>175</v>
      </c>
      <c r="U261" s="397">
        <v>0.10000000000000001</v>
      </c>
      <c r="V261" s="397" t="s">
        <v>38</v>
      </c>
      <c r="W261" s="398"/>
    </row>
    <row r="262" spans="1:23" s="347" customFormat="1" ht="63.75">
      <c r="A262" s="308" t="s">
        <v>1836</v>
      </c>
      <c r="B262" s="323" t="s">
        <v>1759</v>
      </c>
      <c r="C262" s="308" t="s">
        <v>352</v>
      </c>
      <c r="D262" s="308" t="s">
        <v>2282</v>
      </c>
      <c r="E262" s="310">
        <v>45187</v>
      </c>
      <c r="F262" s="310">
        <v>45285</v>
      </c>
      <c r="G262" s="310"/>
      <c r="H262" s="355"/>
      <c r="I262" s="353">
        <v>2101040.5800000001</v>
      </c>
      <c r="J262" s="355"/>
      <c r="K262" s="356" t="s">
        <v>210</v>
      </c>
      <c r="L262" s="260">
        <v>49</v>
      </c>
      <c r="M262" s="397">
        <v>138</v>
      </c>
      <c r="N262" s="397" t="s">
        <v>22</v>
      </c>
      <c r="O262" s="397">
        <v>1.8</v>
      </c>
      <c r="P262" s="397" t="s">
        <v>296</v>
      </c>
      <c r="Q262" s="397" t="s">
        <v>85</v>
      </c>
      <c r="R262" s="397" t="s">
        <v>134</v>
      </c>
      <c r="S262" s="397">
        <v>0.90000000000000002</v>
      </c>
      <c r="T262" s="397" t="s">
        <v>22</v>
      </c>
      <c r="U262" s="397" t="s">
        <v>22</v>
      </c>
      <c r="V262" s="397" t="s">
        <v>38</v>
      </c>
      <c r="W262" s="398"/>
    </row>
    <row r="263" spans="1:23" s="347" customFormat="1" ht="38.25">
      <c r="A263" s="308" t="s">
        <v>2433</v>
      </c>
      <c r="B263" s="308" t="s">
        <v>2881</v>
      </c>
      <c r="C263" s="308" t="s">
        <v>1891</v>
      </c>
      <c r="D263" s="308" t="s">
        <v>2336</v>
      </c>
      <c r="E263" s="410">
        <v>44972</v>
      </c>
      <c r="F263" s="310">
        <v>44986</v>
      </c>
      <c r="G263" s="310">
        <v>44986</v>
      </c>
      <c r="H263" s="355"/>
      <c r="I263" s="353">
        <v>1138112</v>
      </c>
      <c r="J263" s="355"/>
      <c r="K263" s="356" t="s">
        <v>210</v>
      </c>
      <c r="L263" s="368">
        <v>100</v>
      </c>
      <c r="M263" s="397">
        <v>138</v>
      </c>
      <c r="N263" s="397" t="s">
        <v>970</v>
      </c>
      <c r="O263" s="397">
        <v>0.29999999999999999</v>
      </c>
      <c r="P263" s="397" t="s">
        <v>294</v>
      </c>
      <c r="Q263" s="397" t="s">
        <v>85</v>
      </c>
      <c r="R263" s="397">
        <v>50</v>
      </c>
      <c r="S263" s="397">
        <v>0.29999999999999999</v>
      </c>
      <c r="T263" s="397" t="s">
        <v>22</v>
      </c>
      <c r="U263" s="397" t="s">
        <v>22</v>
      </c>
      <c r="V263" s="397" t="s">
        <v>38</v>
      </c>
      <c r="W263" s="398"/>
    </row>
    <row r="264" spans="1:23" s="347" customFormat="1" ht="38.25">
      <c r="A264" s="308" t="s">
        <v>2434</v>
      </c>
      <c r="B264" s="308" t="s">
        <v>1760</v>
      </c>
      <c r="C264" s="308" t="s">
        <v>398</v>
      </c>
      <c r="D264" s="308" t="s">
        <v>1837</v>
      </c>
      <c r="E264" s="310">
        <v>45107</v>
      </c>
      <c r="F264" s="310">
        <v>45199</v>
      </c>
      <c r="G264" s="310"/>
      <c r="H264" s="355"/>
      <c r="I264" s="353">
        <v>4205659</v>
      </c>
      <c r="J264" s="355"/>
      <c r="K264" s="356" t="s">
        <v>210</v>
      </c>
      <c r="L264" s="260">
        <v>76</v>
      </c>
      <c r="M264" s="397">
        <v>69</v>
      </c>
      <c r="N264" s="397">
        <v>138</v>
      </c>
      <c r="O264" s="397">
        <v>9.3000000000000007</v>
      </c>
      <c r="P264" s="360" t="s">
        <v>294</v>
      </c>
      <c r="Q264" s="397" t="s">
        <v>1616</v>
      </c>
      <c r="R264" s="397">
        <v>50</v>
      </c>
      <c r="S264" s="397">
        <v>9.3000000000000007</v>
      </c>
      <c r="T264" s="397" t="s">
        <v>22</v>
      </c>
      <c r="U264" s="397" t="s">
        <v>22</v>
      </c>
      <c r="V264" s="397" t="s">
        <v>24</v>
      </c>
      <c r="W264" s="398"/>
    </row>
    <row r="265" spans="1:23" s="347" customFormat="1" ht="25.5">
      <c r="A265" s="308" t="s">
        <v>1761</v>
      </c>
      <c r="B265" s="308" t="s">
        <v>1762</v>
      </c>
      <c r="C265" s="308" t="s">
        <v>245</v>
      </c>
      <c r="D265" s="308" t="s">
        <v>1892</v>
      </c>
      <c r="E265" s="310">
        <v>45385</v>
      </c>
      <c r="F265" s="410">
        <v>45427</v>
      </c>
      <c r="G265" s="310"/>
      <c r="H265" s="355"/>
      <c r="I265" s="353"/>
      <c r="J265" s="355"/>
      <c r="K265" s="356" t="s">
        <v>210</v>
      </c>
      <c r="L265" s="368">
        <v>0</v>
      </c>
      <c r="M265" s="397">
        <v>138</v>
      </c>
      <c r="N265" s="397" t="s">
        <v>22</v>
      </c>
      <c r="O265" s="397">
        <v>12</v>
      </c>
      <c r="P265" s="397" t="s">
        <v>244</v>
      </c>
      <c r="Q265" s="367" t="s">
        <v>85</v>
      </c>
      <c r="R265" s="397">
        <v>100</v>
      </c>
      <c r="S265" s="397">
        <v>6</v>
      </c>
      <c r="T265" s="397" t="s">
        <v>22</v>
      </c>
      <c r="U265" s="397" t="s">
        <v>22</v>
      </c>
      <c r="V265" s="397" t="s">
        <v>24</v>
      </c>
      <c r="W265" s="398"/>
    </row>
    <row r="266" spans="1:23" s="347" customFormat="1" ht="38.25">
      <c r="A266" s="308" t="s">
        <v>1787</v>
      </c>
      <c r="B266" s="308" t="s">
        <v>2214</v>
      </c>
      <c r="C266" s="308" t="s">
        <v>1786</v>
      </c>
      <c r="D266" s="308" t="s">
        <v>2283</v>
      </c>
      <c r="E266" s="319">
        <v>45558</v>
      </c>
      <c r="F266" s="310">
        <v>45792</v>
      </c>
      <c r="G266" s="310"/>
      <c r="H266" s="355"/>
      <c r="I266" s="353">
        <v>6772651</v>
      </c>
      <c r="J266" s="355"/>
      <c r="K266" s="356" t="s">
        <v>210</v>
      </c>
      <c r="L266" s="368">
        <v>0</v>
      </c>
      <c r="M266" s="397">
        <v>345</v>
      </c>
      <c r="N266" s="397" t="s">
        <v>22</v>
      </c>
      <c r="O266" s="419">
        <v>1.2</v>
      </c>
      <c r="P266" s="419" t="s">
        <v>3154</v>
      </c>
      <c r="Q266" s="397" t="s">
        <v>1942</v>
      </c>
      <c r="R266" s="397">
        <v>120</v>
      </c>
      <c r="S266" s="419">
        <v>0.40000000000000002</v>
      </c>
      <c r="T266" s="419" t="s">
        <v>134</v>
      </c>
      <c r="U266" s="419">
        <v>0.20000000000000001</v>
      </c>
      <c r="V266" s="394" t="s">
        <v>38</v>
      </c>
      <c r="W266" s="398"/>
    </row>
    <row r="267" spans="1:23" s="347" customFormat="1" ht="51">
      <c r="A267" s="308" t="s">
        <v>1818</v>
      </c>
      <c r="B267" s="308" t="s">
        <v>1763</v>
      </c>
      <c r="C267" s="308" t="s">
        <v>1819</v>
      </c>
      <c r="D267" s="308" t="s">
        <v>2284</v>
      </c>
      <c r="E267" s="255">
        <v>45197</v>
      </c>
      <c r="F267" s="310">
        <v>45246</v>
      </c>
      <c r="G267" s="310"/>
      <c r="H267" s="355"/>
      <c r="I267" s="353">
        <v>2244840.7999999998</v>
      </c>
      <c r="J267" s="355"/>
      <c r="K267" s="356" t="s">
        <v>210</v>
      </c>
      <c r="L267" s="368">
        <v>0</v>
      </c>
      <c r="M267" s="397">
        <v>345</v>
      </c>
      <c r="N267" s="397" t="s">
        <v>22</v>
      </c>
      <c r="O267" s="397">
        <v>0.59999999999999998</v>
      </c>
      <c r="P267" s="397" t="s">
        <v>1941</v>
      </c>
      <c r="Q267" s="397" t="s">
        <v>225</v>
      </c>
      <c r="R267" s="397">
        <v>250</v>
      </c>
      <c r="S267" s="397">
        <v>0.40000000000000002</v>
      </c>
      <c r="T267" s="397">
        <v>300</v>
      </c>
      <c r="U267" s="397">
        <v>0.10000000000000001</v>
      </c>
      <c r="V267" s="397" t="s">
        <v>38</v>
      </c>
      <c r="W267" s="398"/>
    </row>
    <row r="268" spans="1:23" s="347" customFormat="1" ht="38.25">
      <c r="A268" s="308" t="s">
        <v>1997</v>
      </c>
      <c r="B268" s="308" t="s">
        <v>2774</v>
      </c>
      <c r="C268" s="308" t="s">
        <v>398</v>
      </c>
      <c r="D268" s="308" t="s">
        <v>1838</v>
      </c>
      <c r="E268" s="310">
        <v>45106</v>
      </c>
      <c r="F268" s="410">
        <v>45229</v>
      </c>
      <c r="G268" s="410"/>
      <c r="H268" s="355"/>
      <c r="I268" s="353">
        <v>16108141</v>
      </c>
      <c r="J268" s="355"/>
      <c r="K268" s="356" t="s">
        <v>210</v>
      </c>
      <c r="L268" s="515">
        <v>14</v>
      </c>
      <c r="M268" s="397">
        <v>69</v>
      </c>
      <c r="N268" s="397">
        <v>138</v>
      </c>
      <c r="O268" s="397">
        <v>13.83</v>
      </c>
      <c r="P268" s="360" t="s">
        <v>294</v>
      </c>
      <c r="Q268" s="397" t="s">
        <v>85</v>
      </c>
      <c r="R268" s="397">
        <v>50</v>
      </c>
      <c r="S268" s="397">
        <v>13.6</v>
      </c>
      <c r="T268" s="397">
        <v>50</v>
      </c>
      <c r="U268" s="397">
        <v>0.23000000000000001</v>
      </c>
      <c r="V268" s="397" t="s">
        <v>24</v>
      </c>
      <c r="W268" s="398"/>
    </row>
    <row r="269" spans="1:23" s="347" customFormat="1" ht="38.25">
      <c r="A269" s="308" t="s">
        <v>1821</v>
      </c>
      <c r="B269" s="308" t="s">
        <v>1893</v>
      </c>
      <c r="C269" s="308" t="s">
        <v>482</v>
      </c>
      <c r="D269" s="308" t="s">
        <v>2285</v>
      </c>
      <c r="E269" s="319">
        <v>45049</v>
      </c>
      <c r="F269" s="410">
        <v>45058</v>
      </c>
      <c r="G269" s="350">
        <v>45058</v>
      </c>
      <c r="H269" s="355"/>
      <c r="I269" s="353">
        <v>1271660.48</v>
      </c>
      <c r="J269" s="355"/>
      <c r="K269" s="356" t="s">
        <v>210</v>
      </c>
      <c r="L269" s="357">
        <v>100</v>
      </c>
      <c r="M269" s="397">
        <v>138</v>
      </c>
      <c r="N269" s="397" t="s">
        <v>22</v>
      </c>
      <c r="O269" s="397">
        <v>0.17999999999999999</v>
      </c>
      <c r="P269" s="367" t="s">
        <v>1822</v>
      </c>
      <c r="Q269" s="360" t="s">
        <v>85</v>
      </c>
      <c r="R269" s="397">
        <v>100</v>
      </c>
      <c r="S269" s="397">
        <v>0.12</v>
      </c>
      <c r="T269" s="397">
        <v>100</v>
      </c>
      <c r="U269" s="397">
        <v>0.059999999999999998</v>
      </c>
      <c r="V269" s="367" t="s">
        <v>38</v>
      </c>
      <c r="W269" s="398"/>
    </row>
    <row r="270" spans="1:23" s="347" customFormat="1" ht="38.25">
      <c r="A270" s="308" t="s">
        <v>1810</v>
      </c>
      <c r="B270" s="308" t="s">
        <v>1764</v>
      </c>
      <c r="C270" s="308" t="s">
        <v>32</v>
      </c>
      <c r="D270" s="308" t="s">
        <v>2286</v>
      </c>
      <c r="E270" s="319">
        <v>45001</v>
      </c>
      <c r="F270" s="310">
        <v>45105</v>
      </c>
      <c r="G270" s="410">
        <v>45105</v>
      </c>
      <c r="H270" s="355"/>
      <c r="I270" s="353">
        <v>1594954</v>
      </c>
      <c r="J270" s="355"/>
      <c r="K270" s="356" t="s">
        <v>210</v>
      </c>
      <c r="L270" s="459">
        <v>100</v>
      </c>
      <c r="M270" s="397">
        <v>138</v>
      </c>
      <c r="N270" s="397" t="s">
        <v>22</v>
      </c>
      <c r="O270" s="397">
        <v>0.20000000000000001</v>
      </c>
      <c r="P270" s="312" t="s">
        <v>1293</v>
      </c>
      <c r="Q270" s="397" t="s">
        <v>85</v>
      </c>
      <c r="R270" s="397">
        <v>75</v>
      </c>
      <c r="S270" s="397">
        <v>0.10000000000000001</v>
      </c>
      <c r="T270" s="397" t="s">
        <v>970</v>
      </c>
      <c r="U270" s="397" t="s">
        <v>22</v>
      </c>
      <c r="V270" s="359" t="s">
        <v>38</v>
      </c>
      <c r="W270" s="398"/>
    </row>
    <row r="271" spans="1:23" s="347" customFormat="1" ht="38.25">
      <c r="A271" s="308" t="s">
        <v>1813</v>
      </c>
      <c r="B271" s="308" t="s">
        <v>1765</v>
      </c>
      <c r="C271" s="308" t="s">
        <v>1352</v>
      </c>
      <c r="D271" s="308" t="s">
        <v>1812</v>
      </c>
      <c r="E271" s="310">
        <v>44982</v>
      </c>
      <c r="F271" s="310">
        <v>45058</v>
      </c>
      <c r="G271" s="350">
        <v>45058</v>
      </c>
      <c r="H271" s="355"/>
      <c r="I271" s="353">
        <v>1593630</v>
      </c>
      <c r="J271" s="355"/>
      <c r="K271" s="356" t="s">
        <v>210</v>
      </c>
      <c r="L271" s="357">
        <v>100</v>
      </c>
      <c r="M271" s="397">
        <v>138</v>
      </c>
      <c r="N271" s="397" t="s">
        <v>22</v>
      </c>
      <c r="O271" s="397">
        <v>0.40000000000000002</v>
      </c>
      <c r="P271" s="397" t="s">
        <v>3354</v>
      </c>
      <c r="Q271" s="397" t="s">
        <v>85</v>
      </c>
      <c r="R271" s="397" t="s">
        <v>27</v>
      </c>
      <c r="S271" s="397">
        <v>0.20000000000000001</v>
      </c>
      <c r="T271" s="397" t="s">
        <v>22</v>
      </c>
      <c r="U271" s="397" t="s">
        <v>22</v>
      </c>
      <c r="V271" s="397" t="s">
        <v>38</v>
      </c>
      <c r="W271" s="398"/>
    </row>
    <row r="272" spans="1:23" s="347" customFormat="1" ht="38.25">
      <c r="A272" s="308" t="s">
        <v>1815</v>
      </c>
      <c r="B272" s="308" t="s">
        <v>1766</v>
      </c>
      <c r="C272" s="308" t="s">
        <v>1814</v>
      </c>
      <c r="D272" s="308" t="s">
        <v>1894</v>
      </c>
      <c r="E272" s="310">
        <v>44998</v>
      </c>
      <c r="F272" s="410">
        <v>45285</v>
      </c>
      <c r="G272" s="310"/>
      <c r="H272" s="355"/>
      <c r="I272" s="353">
        <v>1774555</v>
      </c>
      <c r="J272" s="355"/>
      <c r="K272" s="356" t="s">
        <v>210</v>
      </c>
      <c r="L272" s="368">
        <v>99</v>
      </c>
      <c r="M272" s="312">
        <v>138</v>
      </c>
      <c r="N272" s="397" t="s">
        <v>22</v>
      </c>
      <c r="O272" s="397">
        <v>0.51000000000000001</v>
      </c>
      <c r="P272" s="367" t="s">
        <v>1822</v>
      </c>
      <c r="Q272" s="360" t="s">
        <v>85</v>
      </c>
      <c r="R272" s="397">
        <v>70</v>
      </c>
      <c r="S272" s="397">
        <v>0.5</v>
      </c>
      <c r="T272" s="397">
        <v>100</v>
      </c>
      <c r="U272" s="397">
        <v>0.01</v>
      </c>
      <c r="V272" s="367" t="s">
        <v>38</v>
      </c>
      <c r="W272" s="398"/>
    </row>
    <row r="273" spans="1:23" s="347" customFormat="1" ht="25.5">
      <c r="A273" s="308" t="s">
        <v>1823</v>
      </c>
      <c r="B273" s="323" t="s">
        <v>1895</v>
      </c>
      <c r="C273" s="323" t="s">
        <v>1816</v>
      </c>
      <c r="D273" s="323" t="s">
        <v>1817</v>
      </c>
      <c r="E273" s="319">
        <v>44969</v>
      </c>
      <c r="F273" s="255">
        <v>45214</v>
      </c>
      <c r="G273" s="310"/>
      <c r="H273" s="355"/>
      <c r="I273" s="353">
        <v>386236</v>
      </c>
      <c r="J273" s="355"/>
      <c r="K273" s="356" t="s">
        <v>210</v>
      </c>
      <c r="L273" s="368">
        <v>99</v>
      </c>
      <c r="M273" s="397">
        <v>138</v>
      </c>
      <c r="N273" s="397" t="s">
        <v>22</v>
      </c>
      <c r="O273" s="397">
        <v>0.01</v>
      </c>
      <c r="P273" s="397" t="s">
        <v>296</v>
      </c>
      <c r="Q273" s="397" t="s">
        <v>1828</v>
      </c>
      <c r="R273" s="397">
        <v>100</v>
      </c>
      <c r="S273" s="397">
        <v>0.01</v>
      </c>
      <c r="T273" s="397" t="s">
        <v>22</v>
      </c>
      <c r="U273" s="397" t="s">
        <v>22</v>
      </c>
      <c r="V273" s="367" t="s">
        <v>24</v>
      </c>
      <c r="W273" s="398"/>
    </row>
    <row r="274" spans="1:23" s="347" customFormat="1" ht="38.25">
      <c r="A274" s="308" t="s">
        <v>1832</v>
      </c>
      <c r="B274" s="308" t="s">
        <v>2882</v>
      </c>
      <c r="C274" s="317" t="s">
        <v>170</v>
      </c>
      <c r="D274" s="308" t="s">
        <v>2949</v>
      </c>
      <c r="E274" s="310">
        <v>45043</v>
      </c>
      <c r="F274" s="410">
        <v>45169</v>
      </c>
      <c r="G274" s="310"/>
      <c r="H274" s="355"/>
      <c r="I274" s="353">
        <v>12400488</v>
      </c>
      <c r="J274" s="355"/>
      <c r="K274" s="356" t="s">
        <v>210</v>
      </c>
      <c r="L274" s="368">
        <v>99</v>
      </c>
      <c r="M274" s="397">
        <v>138</v>
      </c>
      <c r="N274" s="397" t="s">
        <v>22</v>
      </c>
      <c r="O274" s="397">
        <v>5.5</v>
      </c>
      <c r="P274" s="360" t="s">
        <v>294</v>
      </c>
      <c r="Q274" s="312" t="s">
        <v>1599</v>
      </c>
      <c r="R274" s="397">
        <v>70</v>
      </c>
      <c r="S274" s="397">
        <v>5.5</v>
      </c>
      <c r="T274" s="397" t="s">
        <v>22</v>
      </c>
      <c r="U274" s="397" t="s">
        <v>22</v>
      </c>
      <c r="V274" s="312" t="s">
        <v>24</v>
      </c>
      <c r="W274" s="398"/>
    </row>
    <row r="275" spans="1:23" s="347" customFormat="1" ht="25.5">
      <c r="A275" s="308" t="s">
        <v>1798</v>
      </c>
      <c r="B275" s="308" t="s">
        <v>2337</v>
      </c>
      <c r="C275" s="308" t="s">
        <v>116</v>
      </c>
      <c r="D275" s="308" t="s">
        <v>1788</v>
      </c>
      <c r="E275" s="319">
        <v>45007</v>
      </c>
      <c r="F275" s="255">
        <v>45214</v>
      </c>
      <c r="G275" s="310"/>
      <c r="H275" s="355"/>
      <c r="I275" s="353">
        <v>1700172</v>
      </c>
      <c r="J275" s="355"/>
      <c r="K275" s="356" t="s">
        <v>210</v>
      </c>
      <c r="L275" s="368">
        <v>99</v>
      </c>
      <c r="M275" s="397">
        <v>138</v>
      </c>
      <c r="N275" s="397" t="s">
        <v>22</v>
      </c>
      <c r="O275" s="397">
        <v>0.59999999999999998</v>
      </c>
      <c r="P275" s="397" t="s">
        <v>294</v>
      </c>
      <c r="Q275" s="403" t="s">
        <v>2765</v>
      </c>
      <c r="R275" s="397">
        <v>75</v>
      </c>
      <c r="S275" s="397">
        <v>0.59999999999999998</v>
      </c>
      <c r="T275" s="397" t="s">
        <v>22</v>
      </c>
      <c r="U275" s="397" t="s">
        <v>22</v>
      </c>
      <c r="V275" s="394" t="s">
        <v>38</v>
      </c>
      <c r="W275" s="398"/>
    </row>
    <row r="276" spans="1:23" s="347" customFormat="1" ht="25.5">
      <c r="A276" s="308" t="s">
        <v>1767</v>
      </c>
      <c r="B276" s="323" t="s">
        <v>1768</v>
      </c>
      <c r="C276" s="308" t="s">
        <v>104</v>
      </c>
      <c r="D276" s="313" t="s">
        <v>1789</v>
      </c>
      <c r="E276" s="319">
        <v>45000</v>
      </c>
      <c r="F276" s="310">
        <v>45016</v>
      </c>
      <c r="G276" s="310">
        <v>45016</v>
      </c>
      <c r="H276" s="355"/>
      <c r="I276" s="353">
        <v>368433</v>
      </c>
      <c r="J276" s="355"/>
      <c r="K276" s="356" t="s">
        <v>210</v>
      </c>
      <c r="L276" s="368">
        <v>100</v>
      </c>
      <c r="M276" s="394">
        <v>138</v>
      </c>
      <c r="N276" s="394" t="s">
        <v>22</v>
      </c>
      <c r="O276" s="394">
        <v>1.7</v>
      </c>
      <c r="P276" s="394" t="s">
        <v>205</v>
      </c>
      <c r="Q276" s="394" t="s">
        <v>85</v>
      </c>
      <c r="R276" s="394">
        <v>100</v>
      </c>
      <c r="S276" s="394">
        <v>1.7</v>
      </c>
      <c r="T276" s="394" t="s">
        <v>22</v>
      </c>
      <c r="U276" s="394" t="s">
        <v>22</v>
      </c>
      <c r="V276" s="394" t="s">
        <v>38</v>
      </c>
      <c r="W276" s="398"/>
    </row>
    <row r="277" spans="1:23" s="347" customFormat="1" ht="25.5">
      <c r="A277" s="308" t="s">
        <v>1799</v>
      </c>
      <c r="B277" s="308" t="s">
        <v>2883</v>
      </c>
      <c r="C277" s="308" t="s">
        <v>81</v>
      </c>
      <c r="D277" s="308" t="s">
        <v>1800</v>
      </c>
      <c r="E277" s="310">
        <v>45348</v>
      </c>
      <c r="F277" s="310">
        <v>45427</v>
      </c>
      <c r="G277" s="310"/>
      <c r="H277" s="355"/>
      <c r="I277" s="353"/>
      <c r="J277" s="355"/>
      <c r="K277" s="356" t="s">
        <v>210</v>
      </c>
      <c r="L277" s="368">
        <v>0</v>
      </c>
      <c r="M277" s="397" t="s">
        <v>22</v>
      </c>
      <c r="N277" s="397">
        <v>138</v>
      </c>
      <c r="O277" s="397">
        <v>0.10000000000000001</v>
      </c>
      <c r="P277" s="419" t="s">
        <v>630</v>
      </c>
      <c r="Q277" s="397" t="s">
        <v>85</v>
      </c>
      <c r="R277" s="397" t="s">
        <v>22</v>
      </c>
      <c r="S277" s="397" t="s">
        <v>22</v>
      </c>
      <c r="T277" s="397" t="s">
        <v>134</v>
      </c>
      <c r="U277" s="397">
        <v>0.10000000000000001</v>
      </c>
      <c r="V277" s="397" t="s">
        <v>38</v>
      </c>
      <c r="W277" s="397"/>
    </row>
    <row r="278" spans="1:23" s="347" customFormat="1" ht="25.5">
      <c r="A278" s="308" t="s">
        <v>1769</v>
      </c>
      <c r="B278" s="308" t="s">
        <v>1842</v>
      </c>
      <c r="C278" s="308" t="s">
        <v>32</v>
      </c>
      <c r="D278" s="308" t="s">
        <v>2287</v>
      </c>
      <c r="E278" s="319">
        <v>44979</v>
      </c>
      <c r="F278" s="310">
        <v>45056</v>
      </c>
      <c r="G278" s="310">
        <v>45056</v>
      </c>
      <c r="H278" s="355"/>
      <c r="I278" s="353">
        <v>794882</v>
      </c>
      <c r="J278" s="355"/>
      <c r="K278" s="356" t="s">
        <v>210</v>
      </c>
      <c r="L278" s="368">
        <v>100</v>
      </c>
      <c r="M278" s="397">
        <v>138</v>
      </c>
      <c r="N278" s="397" t="s">
        <v>22</v>
      </c>
      <c r="O278" s="397">
        <v>0.40000000000000002</v>
      </c>
      <c r="P278" s="397" t="s">
        <v>2884</v>
      </c>
      <c r="Q278" s="397" t="s">
        <v>85</v>
      </c>
      <c r="R278" s="397">
        <v>50</v>
      </c>
      <c r="S278" s="397">
        <v>0.20000000000000001</v>
      </c>
      <c r="T278" s="397" t="s">
        <v>22</v>
      </c>
      <c r="U278" s="397" t="s">
        <v>22</v>
      </c>
      <c r="V278" s="397" t="s">
        <v>24</v>
      </c>
      <c r="W278" s="398"/>
    </row>
    <row r="279" spans="1:23" s="347" customFormat="1" ht="25.5">
      <c r="A279" s="308" t="s">
        <v>1852</v>
      </c>
      <c r="B279" s="308" t="s">
        <v>1937</v>
      </c>
      <c r="C279" s="308" t="s">
        <v>83</v>
      </c>
      <c r="D279" s="308" t="s">
        <v>2288</v>
      </c>
      <c r="E279" s="310">
        <v>45104</v>
      </c>
      <c r="F279" s="410">
        <v>45245</v>
      </c>
      <c r="G279" s="410"/>
      <c r="H279" s="355"/>
      <c r="I279" s="353">
        <v>1741500</v>
      </c>
      <c r="J279" s="355"/>
      <c r="K279" s="356" t="s">
        <v>210</v>
      </c>
      <c r="L279" s="515">
        <v>50</v>
      </c>
      <c r="M279" s="397" t="s">
        <v>22</v>
      </c>
      <c r="N279" s="397">
        <v>138</v>
      </c>
      <c r="O279" s="397">
        <v>0.59999999999999998</v>
      </c>
      <c r="P279" s="397" t="s">
        <v>3355</v>
      </c>
      <c r="Q279" s="397" t="s">
        <v>85</v>
      </c>
      <c r="R279" s="397" t="s">
        <v>22</v>
      </c>
      <c r="S279" s="397" t="s">
        <v>22</v>
      </c>
      <c r="T279" s="397">
        <v>50</v>
      </c>
      <c r="U279" s="397">
        <v>0.59999999999999998</v>
      </c>
      <c r="V279" s="312" t="s">
        <v>38</v>
      </c>
      <c r="W279" s="398"/>
    </row>
    <row r="280" spans="1:23" s="347" customFormat="1" ht="25.5">
      <c r="A280" s="308" t="s">
        <v>1831</v>
      </c>
      <c r="B280" s="308" t="s">
        <v>1770</v>
      </c>
      <c r="C280" s="308" t="s">
        <v>26</v>
      </c>
      <c r="D280" s="308" t="s">
        <v>2289</v>
      </c>
      <c r="E280" s="319">
        <v>44999</v>
      </c>
      <c r="F280" s="410">
        <v>45068</v>
      </c>
      <c r="G280" s="379">
        <v>45068</v>
      </c>
      <c r="H280" s="355"/>
      <c r="I280" s="353">
        <v>1401334</v>
      </c>
      <c r="J280" s="355"/>
      <c r="K280" s="356" t="s">
        <v>210</v>
      </c>
      <c r="L280" s="399">
        <v>100</v>
      </c>
      <c r="M280" s="397">
        <v>138</v>
      </c>
      <c r="N280" s="397" t="s">
        <v>22</v>
      </c>
      <c r="O280" s="397">
        <v>0.29999999999999999</v>
      </c>
      <c r="P280" s="360" t="s">
        <v>294</v>
      </c>
      <c r="Q280" s="397" t="s">
        <v>85</v>
      </c>
      <c r="R280" s="397">
        <v>70</v>
      </c>
      <c r="S280" s="397">
        <v>0.29999999999999999</v>
      </c>
      <c r="T280" s="397" t="s">
        <v>22</v>
      </c>
      <c r="U280" s="397" t="s">
        <v>22</v>
      </c>
      <c r="V280" s="312" t="s">
        <v>38</v>
      </c>
      <c r="W280" s="398"/>
    </row>
    <row r="281" spans="1:23" s="347" customFormat="1" ht="38.25">
      <c r="A281" s="308" t="s">
        <v>1830</v>
      </c>
      <c r="B281" s="308" t="s">
        <v>1771</v>
      </c>
      <c r="C281" s="308" t="s">
        <v>26</v>
      </c>
      <c r="D281" s="308" t="s">
        <v>2290</v>
      </c>
      <c r="E281" s="319">
        <v>45005</v>
      </c>
      <c r="F281" s="410">
        <v>45072</v>
      </c>
      <c r="G281" s="379">
        <v>45072</v>
      </c>
      <c r="H281" s="355"/>
      <c r="I281" s="353">
        <v>1611278</v>
      </c>
      <c r="J281" s="355"/>
      <c r="K281" s="356" t="s">
        <v>210</v>
      </c>
      <c r="L281" s="399">
        <v>100</v>
      </c>
      <c r="M281" s="397">
        <v>138</v>
      </c>
      <c r="N281" s="397" t="s">
        <v>22</v>
      </c>
      <c r="O281" s="397">
        <v>0.25</v>
      </c>
      <c r="P281" s="360" t="s">
        <v>294</v>
      </c>
      <c r="Q281" s="397" t="s">
        <v>85</v>
      </c>
      <c r="R281" s="397" t="s">
        <v>22</v>
      </c>
      <c r="S281" s="397" t="s">
        <v>22</v>
      </c>
      <c r="T281" s="397">
        <v>70</v>
      </c>
      <c r="U281" s="397">
        <v>0.25</v>
      </c>
      <c r="V281" s="312" t="s">
        <v>38</v>
      </c>
      <c r="W281" s="398"/>
    </row>
    <row r="282" spans="1:23" s="347" customFormat="1" ht="38.25">
      <c r="A282" s="308" t="s">
        <v>1833</v>
      </c>
      <c r="B282" s="308" t="s">
        <v>1772</v>
      </c>
      <c r="C282" s="308" t="s">
        <v>26</v>
      </c>
      <c r="D282" s="308" t="s">
        <v>1896</v>
      </c>
      <c r="E282" s="460">
        <v>44998</v>
      </c>
      <c r="F282" s="310">
        <v>45068</v>
      </c>
      <c r="G282" s="350">
        <v>45068</v>
      </c>
      <c r="H282" s="355"/>
      <c r="I282" s="353">
        <v>1548979</v>
      </c>
      <c r="J282" s="355"/>
      <c r="K282" s="356" t="s">
        <v>210</v>
      </c>
      <c r="L282" s="357">
        <v>100</v>
      </c>
      <c r="M282" s="397">
        <v>138</v>
      </c>
      <c r="N282" s="397" t="s">
        <v>22</v>
      </c>
      <c r="O282" s="397">
        <v>0.25</v>
      </c>
      <c r="P282" s="360" t="s">
        <v>294</v>
      </c>
      <c r="Q282" s="397" t="s">
        <v>85</v>
      </c>
      <c r="R282" s="397" t="s">
        <v>22</v>
      </c>
      <c r="S282" s="397" t="s">
        <v>22</v>
      </c>
      <c r="T282" s="397">
        <v>70</v>
      </c>
      <c r="U282" s="397">
        <v>0.25</v>
      </c>
      <c r="V282" s="312" t="s">
        <v>38</v>
      </c>
      <c r="W282" s="398"/>
    </row>
    <row r="283" spans="1:23" s="347" customFormat="1" ht="25.5">
      <c r="A283" s="308" t="s">
        <v>1840</v>
      </c>
      <c r="B283" s="308" t="s">
        <v>2215</v>
      </c>
      <c r="C283" s="312" t="s">
        <v>1808</v>
      </c>
      <c r="D283" s="308" t="s">
        <v>2291</v>
      </c>
      <c r="E283" s="255">
        <v>45306</v>
      </c>
      <c r="F283" s="319">
        <v>45398</v>
      </c>
      <c r="G283" s="310"/>
      <c r="H283" s="355"/>
      <c r="I283" s="353"/>
      <c r="J283" s="355"/>
      <c r="K283" s="356" t="s">
        <v>210</v>
      </c>
      <c r="L283" s="368">
        <v>0</v>
      </c>
      <c r="M283" s="397" t="s">
        <v>22</v>
      </c>
      <c r="N283" s="397">
        <v>138</v>
      </c>
      <c r="O283" s="397">
        <v>0.10000000000000001</v>
      </c>
      <c r="P283" s="360" t="s">
        <v>294</v>
      </c>
      <c r="Q283" s="397" t="s">
        <v>535</v>
      </c>
      <c r="R283" s="397" t="s">
        <v>22</v>
      </c>
      <c r="S283" s="397" t="s">
        <v>22</v>
      </c>
      <c r="T283" s="397">
        <v>0.10000000000000001</v>
      </c>
      <c r="U283" s="397" t="s">
        <v>134</v>
      </c>
      <c r="V283" s="312" t="s">
        <v>38</v>
      </c>
      <c r="W283" s="398"/>
    </row>
    <row r="284" spans="1:23" s="347" customFormat="1" ht="25.5">
      <c r="A284" s="308" t="s">
        <v>1794</v>
      </c>
      <c r="B284" s="308" t="s">
        <v>2216</v>
      </c>
      <c r="C284" s="308" t="s">
        <v>1795</v>
      </c>
      <c r="D284" s="308" t="s">
        <v>1796</v>
      </c>
      <c r="E284" s="319">
        <v>45012</v>
      </c>
      <c r="F284" s="310">
        <v>45275</v>
      </c>
      <c r="G284" s="310"/>
      <c r="H284" s="355"/>
      <c r="I284" s="353">
        <v>628258</v>
      </c>
      <c r="J284" s="355"/>
      <c r="K284" s="356" t="s">
        <v>210</v>
      </c>
      <c r="L284" s="260">
        <v>99</v>
      </c>
      <c r="M284" s="397">
        <v>138</v>
      </c>
      <c r="N284" s="397" t="s">
        <v>22</v>
      </c>
      <c r="O284" s="397">
        <v>0.40000000000000002</v>
      </c>
      <c r="P284" s="366" t="s">
        <v>296</v>
      </c>
      <c r="Q284" s="397" t="s">
        <v>85</v>
      </c>
      <c r="R284" s="397" t="s">
        <v>134</v>
      </c>
      <c r="S284" s="397">
        <v>0.40000000000000002</v>
      </c>
      <c r="T284" s="397" t="s">
        <v>22</v>
      </c>
      <c r="U284" s="397" t="s">
        <v>22</v>
      </c>
      <c r="V284" s="394" t="s">
        <v>38</v>
      </c>
      <c r="W284" s="398"/>
    </row>
    <row r="285" spans="1:23" s="347" customFormat="1" ht="25.5">
      <c r="A285" s="308" t="s">
        <v>1797</v>
      </c>
      <c r="B285" s="308" t="s">
        <v>2217</v>
      </c>
      <c r="C285" s="308" t="s">
        <v>1795</v>
      </c>
      <c r="D285" s="323" t="s">
        <v>2292</v>
      </c>
      <c r="E285" s="460">
        <v>45008</v>
      </c>
      <c r="F285" s="310">
        <v>45275</v>
      </c>
      <c r="G285" s="310"/>
      <c r="H285" s="355"/>
      <c r="I285" s="353">
        <v>1159099</v>
      </c>
      <c r="J285" s="355"/>
      <c r="K285" s="356" t="s">
        <v>210</v>
      </c>
      <c r="L285" s="260">
        <v>99</v>
      </c>
      <c r="M285" s="397">
        <v>138</v>
      </c>
      <c r="N285" s="397" t="s">
        <v>22</v>
      </c>
      <c r="O285" s="397">
        <v>0.20000000000000001</v>
      </c>
      <c r="P285" s="366" t="s">
        <v>296</v>
      </c>
      <c r="Q285" s="397" t="s">
        <v>1599</v>
      </c>
      <c r="R285" s="397" t="s">
        <v>134</v>
      </c>
      <c r="S285" s="397">
        <v>0.20000000000000001</v>
      </c>
      <c r="T285" s="397" t="s">
        <v>22</v>
      </c>
      <c r="U285" s="397" t="s">
        <v>22</v>
      </c>
      <c r="V285" s="394" t="s">
        <v>38</v>
      </c>
      <c r="W285" s="398"/>
    </row>
    <row r="286" spans="1:23" s="347" customFormat="1" ht="25.5">
      <c r="A286" s="308" t="s">
        <v>1841</v>
      </c>
      <c r="B286" s="308" t="s">
        <v>2218</v>
      </c>
      <c r="C286" s="312" t="s">
        <v>1808</v>
      </c>
      <c r="D286" s="308" t="s">
        <v>2885</v>
      </c>
      <c r="E286" s="255">
        <v>45306</v>
      </c>
      <c r="F286" s="319">
        <v>45398</v>
      </c>
      <c r="G286" s="310"/>
      <c r="H286" s="355"/>
      <c r="I286" s="353"/>
      <c r="J286" s="355"/>
      <c r="K286" s="356" t="s">
        <v>210</v>
      </c>
      <c r="L286" s="368">
        <v>0</v>
      </c>
      <c r="M286" s="397">
        <v>138</v>
      </c>
      <c r="N286" s="397" t="s">
        <v>22</v>
      </c>
      <c r="O286" s="397">
        <v>0.40000000000000002</v>
      </c>
      <c r="P286" s="360" t="s">
        <v>294</v>
      </c>
      <c r="Q286" s="397" t="s">
        <v>85</v>
      </c>
      <c r="R286" s="397" t="s">
        <v>22</v>
      </c>
      <c r="S286" s="397" t="s">
        <v>22</v>
      </c>
      <c r="T286" s="397">
        <v>75</v>
      </c>
      <c r="U286" s="397">
        <v>0.40000000000000002</v>
      </c>
      <c r="V286" s="312" t="s">
        <v>38</v>
      </c>
      <c r="W286" s="398"/>
    </row>
    <row r="287" spans="1:23" s="347" customFormat="1" ht="25.5">
      <c r="A287" s="308" t="s">
        <v>1850</v>
      </c>
      <c r="B287" s="308" t="s">
        <v>1773</v>
      </c>
      <c r="C287" s="308" t="s">
        <v>1849</v>
      </c>
      <c r="D287" s="308" t="s">
        <v>1897</v>
      </c>
      <c r="E287" s="319">
        <v>44978</v>
      </c>
      <c r="F287" s="410">
        <v>45275</v>
      </c>
      <c r="G287" s="310"/>
      <c r="H287" s="355"/>
      <c r="I287" s="353">
        <v>7179241</v>
      </c>
      <c r="J287" s="355"/>
      <c r="K287" s="356" t="s">
        <v>210</v>
      </c>
      <c r="L287" s="260">
        <v>99</v>
      </c>
      <c r="M287" s="397">
        <v>138</v>
      </c>
      <c r="N287" s="397" t="s">
        <v>22</v>
      </c>
      <c r="O287" s="397">
        <v>4.0800000000000001</v>
      </c>
      <c r="P287" s="397" t="s">
        <v>1811</v>
      </c>
      <c r="Q287" s="397" t="s">
        <v>85</v>
      </c>
      <c r="R287" s="397">
        <v>100</v>
      </c>
      <c r="S287" s="397">
        <v>2.04</v>
      </c>
      <c r="T287" s="397" t="s">
        <v>22</v>
      </c>
      <c r="U287" s="397" t="s">
        <v>970</v>
      </c>
      <c r="V287" s="397" t="s">
        <v>1558</v>
      </c>
      <c r="W287" s="398"/>
    </row>
    <row r="288" spans="1:23" s="347" customFormat="1" ht="38.25">
      <c r="A288" s="308" t="s">
        <v>1809</v>
      </c>
      <c r="B288" s="308" t="s">
        <v>2219</v>
      </c>
      <c r="C288" s="308" t="s">
        <v>1795</v>
      </c>
      <c r="D288" s="308" t="s">
        <v>2293</v>
      </c>
      <c r="E288" s="319">
        <v>45006</v>
      </c>
      <c r="F288" s="310">
        <v>45915</v>
      </c>
      <c r="G288" s="310"/>
      <c r="H288" s="355"/>
      <c r="I288" s="353">
        <v>16621693</v>
      </c>
      <c r="J288" s="355"/>
      <c r="K288" s="356" t="s">
        <v>210</v>
      </c>
      <c r="L288" s="368">
        <v>1</v>
      </c>
      <c r="M288" s="397">
        <v>69</v>
      </c>
      <c r="N288" s="397">
        <v>138</v>
      </c>
      <c r="O288" s="397">
        <v>10</v>
      </c>
      <c r="P288" s="366" t="s">
        <v>296</v>
      </c>
      <c r="Q288" s="397" t="s">
        <v>1599</v>
      </c>
      <c r="R288" s="397" t="s">
        <v>134</v>
      </c>
      <c r="S288" s="397">
        <v>10</v>
      </c>
      <c r="T288" s="397" t="s">
        <v>22</v>
      </c>
      <c r="U288" s="397" t="s">
        <v>22</v>
      </c>
      <c r="V288" s="359" t="s">
        <v>24</v>
      </c>
      <c r="W288" s="398"/>
    </row>
    <row r="289" spans="1:23" s="347" customFormat="1" ht="38.25">
      <c r="A289" s="308" t="s">
        <v>2782</v>
      </c>
      <c r="B289" s="308" t="s">
        <v>1774</v>
      </c>
      <c r="C289" s="308" t="s">
        <v>1791</v>
      </c>
      <c r="D289" s="308" t="s">
        <v>2294</v>
      </c>
      <c r="E289" s="319">
        <v>45021</v>
      </c>
      <c r="F289" s="410">
        <v>45275</v>
      </c>
      <c r="G289" s="310"/>
      <c r="H289" s="355"/>
      <c r="I289" s="353">
        <v>2367244</v>
      </c>
      <c r="J289" s="355"/>
      <c r="K289" s="356" t="s">
        <v>210</v>
      </c>
      <c r="L289" s="368">
        <v>1</v>
      </c>
      <c r="M289" s="397">
        <v>69</v>
      </c>
      <c r="N289" s="397">
        <v>138</v>
      </c>
      <c r="O289" s="397">
        <v>0.20000000000000001</v>
      </c>
      <c r="P289" s="397" t="s">
        <v>1806</v>
      </c>
      <c r="Q289" s="397" t="s">
        <v>85</v>
      </c>
      <c r="R289" s="397" t="s">
        <v>134</v>
      </c>
      <c r="S289" s="397">
        <v>0.20000000000000001</v>
      </c>
      <c r="T289" s="397" t="s">
        <v>22</v>
      </c>
      <c r="U289" s="397" t="s">
        <v>22</v>
      </c>
      <c r="V289" s="394" t="s">
        <v>38</v>
      </c>
      <c r="W289" s="398"/>
    </row>
    <row r="290" spans="1:23" s="347" customFormat="1" ht="38.25">
      <c r="A290" s="308" t="s">
        <v>1785</v>
      </c>
      <c r="B290" s="323" t="s">
        <v>1775</v>
      </c>
      <c r="C290" s="323" t="s">
        <v>616</v>
      </c>
      <c r="D290" s="323" t="s">
        <v>2295</v>
      </c>
      <c r="E290" s="310">
        <v>45048</v>
      </c>
      <c r="F290" s="266">
        <v>45657</v>
      </c>
      <c r="G290" s="310"/>
      <c r="H290" s="355"/>
      <c r="I290" s="353">
        <v>3443330.2199999997</v>
      </c>
      <c r="J290" s="355"/>
      <c r="K290" s="356" t="s">
        <v>210</v>
      </c>
      <c r="L290" s="368">
        <v>99</v>
      </c>
      <c r="M290" s="397">
        <v>69</v>
      </c>
      <c r="N290" s="397">
        <v>138</v>
      </c>
      <c r="O290" s="397">
        <v>2</v>
      </c>
      <c r="P290" s="397" t="s">
        <v>3351</v>
      </c>
      <c r="Q290" s="397" t="s">
        <v>1268</v>
      </c>
      <c r="R290" s="397">
        <v>100</v>
      </c>
      <c r="S290" s="420">
        <v>1</v>
      </c>
      <c r="T290" s="397" t="s">
        <v>22</v>
      </c>
      <c r="U290" s="397" t="s">
        <v>22</v>
      </c>
      <c r="V290" s="397" t="s">
        <v>24</v>
      </c>
      <c r="W290" s="398"/>
    </row>
    <row r="291" spans="1:23" s="347" customFormat="1" ht="38.25">
      <c r="A291" s="308" t="s">
        <v>1801</v>
      </c>
      <c r="B291" s="323" t="s">
        <v>2886</v>
      </c>
      <c r="C291" s="323" t="s">
        <v>101</v>
      </c>
      <c r="D291" s="323" t="s">
        <v>2887</v>
      </c>
      <c r="E291" s="310">
        <v>45544</v>
      </c>
      <c r="F291" s="255">
        <v>45792</v>
      </c>
      <c r="G291" s="310"/>
      <c r="H291" s="355"/>
      <c r="I291" s="353"/>
      <c r="J291" s="355"/>
      <c r="K291" s="356" t="s">
        <v>210</v>
      </c>
      <c r="L291" s="368">
        <v>0</v>
      </c>
      <c r="M291" s="397">
        <v>138</v>
      </c>
      <c r="N291" s="397" t="s">
        <v>22</v>
      </c>
      <c r="O291" s="397">
        <v>0.23000000000000001</v>
      </c>
      <c r="P291" s="397" t="s">
        <v>296</v>
      </c>
      <c r="Q291" s="397" t="s">
        <v>1231</v>
      </c>
      <c r="R291" s="397">
        <v>50</v>
      </c>
      <c r="S291" s="397">
        <v>0.20000000000000001</v>
      </c>
      <c r="T291" s="397" t="s">
        <v>27</v>
      </c>
      <c r="U291" s="397">
        <v>0.029999999999999999</v>
      </c>
      <c r="V291" s="394" t="s">
        <v>38</v>
      </c>
      <c r="W291" s="398"/>
    </row>
    <row r="292" spans="1:23" s="347" customFormat="1" ht="25.5">
      <c r="A292" s="308" t="s">
        <v>1802</v>
      </c>
      <c r="B292" s="308" t="s">
        <v>2888</v>
      </c>
      <c r="C292" s="308" t="s">
        <v>101</v>
      </c>
      <c r="D292" s="308" t="s">
        <v>2889</v>
      </c>
      <c r="E292" s="310">
        <v>45519</v>
      </c>
      <c r="F292" s="310">
        <v>45641</v>
      </c>
      <c r="G292" s="310"/>
      <c r="H292" s="355"/>
      <c r="I292" s="353"/>
      <c r="J292" s="355"/>
      <c r="K292" s="356" t="s">
        <v>210</v>
      </c>
      <c r="L292" s="368">
        <v>0</v>
      </c>
      <c r="M292" s="397">
        <v>138</v>
      </c>
      <c r="N292" s="397" t="s">
        <v>22</v>
      </c>
      <c r="O292" s="397">
        <v>0.23000000000000001</v>
      </c>
      <c r="P292" s="397" t="s">
        <v>296</v>
      </c>
      <c r="Q292" s="397" t="s">
        <v>1231</v>
      </c>
      <c r="R292" s="397">
        <v>50</v>
      </c>
      <c r="S292" s="397">
        <v>0.20000000000000001</v>
      </c>
      <c r="T292" s="397" t="s">
        <v>27</v>
      </c>
      <c r="U292" s="397">
        <v>0.029999999999999999</v>
      </c>
      <c r="V292" s="394" t="s">
        <v>38</v>
      </c>
      <c r="W292" s="398"/>
    </row>
    <row r="293" spans="1:23" s="347" customFormat="1" ht="25.5">
      <c r="A293" s="308" t="s">
        <v>1925</v>
      </c>
      <c r="B293" s="308" t="s">
        <v>1926</v>
      </c>
      <c r="C293" s="308" t="s">
        <v>1970</v>
      </c>
      <c r="D293" s="308" t="s">
        <v>2296</v>
      </c>
      <c r="E293" s="319">
        <v>45438</v>
      </c>
      <c r="F293" s="319">
        <v>45458</v>
      </c>
      <c r="G293" s="310"/>
      <c r="H293" s="355"/>
      <c r="I293" s="353"/>
      <c r="J293" s="355"/>
      <c r="K293" s="356" t="s">
        <v>210</v>
      </c>
      <c r="L293" s="368">
        <v>0</v>
      </c>
      <c r="M293" s="397">
        <v>345</v>
      </c>
      <c r="N293" s="397" t="s">
        <v>22</v>
      </c>
      <c r="O293" s="397">
        <v>1</v>
      </c>
      <c r="P293" s="397" t="s">
        <v>361</v>
      </c>
      <c r="Q293" s="397" t="s">
        <v>225</v>
      </c>
      <c r="R293" s="397">
        <v>150</v>
      </c>
      <c r="S293" s="397">
        <v>0.5</v>
      </c>
      <c r="T293" s="397" t="s">
        <v>22</v>
      </c>
      <c r="U293" s="397" t="s">
        <v>22</v>
      </c>
      <c r="V293" s="394" t="s">
        <v>24</v>
      </c>
      <c r="W293" s="398"/>
    </row>
    <row r="294" spans="1:23" s="347" customFormat="1" ht="38.25">
      <c r="A294" s="308" t="s">
        <v>1971</v>
      </c>
      <c r="B294" s="308" t="s">
        <v>1927</v>
      </c>
      <c r="C294" s="308" t="s">
        <v>1146</v>
      </c>
      <c r="D294" s="308" t="s">
        <v>1981</v>
      </c>
      <c r="E294" s="319">
        <v>45043</v>
      </c>
      <c r="F294" s="319">
        <v>45275</v>
      </c>
      <c r="G294" s="310"/>
      <c r="H294" s="355"/>
      <c r="I294" s="353">
        <v>2379553</v>
      </c>
      <c r="J294" s="355"/>
      <c r="K294" s="356" t="s">
        <v>210</v>
      </c>
      <c r="L294" s="368">
        <v>34</v>
      </c>
      <c r="M294" s="397">
        <v>138</v>
      </c>
      <c r="N294" s="397" t="s">
        <v>22</v>
      </c>
      <c r="O294" s="397">
        <v>0.59999999999999998</v>
      </c>
      <c r="P294" s="360" t="s">
        <v>294</v>
      </c>
      <c r="Q294" s="397" t="s">
        <v>85</v>
      </c>
      <c r="R294" s="397" t="s">
        <v>22</v>
      </c>
      <c r="S294" s="397" t="s">
        <v>22</v>
      </c>
      <c r="T294" s="397">
        <v>95</v>
      </c>
      <c r="U294" s="397">
        <v>0.29999999999999999</v>
      </c>
      <c r="V294" s="394" t="s">
        <v>1026</v>
      </c>
      <c r="W294" s="398"/>
    </row>
    <row r="295" spans="1:23" s="347" customFormat="1" ht="38.25">
      <c r="A295" s="308" t="s">
        <v>2077</v>
      </c>
      <c r="B295" s="308" t="s">
        <v>1972</v>
      </c>
      <c r="C295" s="308" t="s">
        <v>2338</v>
      </c>
      <c r="D295" s="308" t="s">
        <v>1973</v>
      </c>
      <c r="E295" s="310">
        <v>45092</v>
      </c>
      <c r="F295" s="410">
        <v>45184</v>
      </c>
      <c r="G295" s="410"/>
      <c r="H295" s="355"/>
      <c r="I295" s="353">
        <v>13809085</v>
      </c>
      <c r="J295" s="355"/>
      <c r="K295" s="356" t="s">
        <v>210</v>
      </c>
      <c r="L295" s="515">
        <v>47</v>
      </c>
      <c r="M295" s="397">
        <v>138</v>
      </c>
      <c r="N295" s="397" t="s">
        <v>22</v>
      </c>
      <c r="O295" s="397">
        <v>7.0999999999999996</v>
      </c>
      <c r="P295" s="397" t="s">
        <v>294</v>
      </c>
      <c r="Q295" s="397" t="s">
        <v>85</v>
      </c>
      <c r="R295" s="397">
        <v>58</v>
      </c>
      <c r="S295" s="397">
        <v>7.0999999999999996</v>
      </c>
      <c r="T295" s="397" t="s">
        <v>22</v>
      </c>
      <c r="U295" s="397" t="s">
        <v>22</v>
      </c>
      <c r="V295" s="394" t="s">
        <v>24</v>
      </c>
      <c r="W295" s="398"/>
    </row>
    <row r="296" spans="1:23" s="347" customFormat="1" ht="25.5">
      <c r="A296" s="308" t="s">
        <v>1974</v>
      </c>
      <c r="B296" s="308" t="s">
        <v>2775</v>
      </c>
      <c r="C296" s="308" t="s">
        <v>1501</v>
      </c>
      <c r="D296" s="308" t="s">
        <v>1975</v>
      </c>
      <c r="E296" s="319">
        <v>45010</v>
      </c>
      <c r="F296" s="310">
        <v>45077</v>
      </c>
      <c r="G296" s="350">
        <v>45077</v>
      </c>
      <c r="H296" s="355"/>
      <c r="I296" s="353">
        <v>3801745</v>
      </c>
      <c r="J296" s="355"/>
      <c r="K296" s="356" t="s">
        <v>210</v>
      </c>
      <c r="L296" s="357">
        <v>100</v>
      </c>
      <c r="M296" s="397">
        <v>345</v>
      </c>
      <c r="N296" s="397" t="s">
        <v>22</v>
      </c>
      <c r="O296" s="397">
        <v>1.3400000000000001</v>
      </c>
      <c r="P296" s="397" t="s">
        <v>260</v>
      </c>
      <c r="Q296" s="397" t="s">
        <v>225</v>
      </c>
      <c r="R296" s="397">
        <v>160</v>
      </c>
      <c r="S296" s="397">
        <v>0.10000000000000001</v>
      </c>
      <c r="T296" s="397" t="s">
        <v>134</v>
      </c>
      <c r="U296" s="397">
        <v>0.56999999999999995</v>
      </c>
      <c r="V296" s="394" t="s">
        <v>38</v>
      </c>
      <c r="W296" s="398"/>
    </row>
    <row r="297" spans="1:23" s="347" customFormat="1" ht="38.25">
      <c r="A297" s="308" t="s">
        <v>1976</v>
      </c>
      <c r="B297" s="308" t="s">
        <v>1983</v>
      </c>
      <c r="C297" s="308" t="s">
        <v>806</v>
      </c>
      <c r="D297" s="308" t="s">
        <v>1982</v>
      </c>
      <c r="E297" s="310">
        <v>45210</v>
      </c>
      <c r="F297" s="310">
        <v>45275</v>
      </c>
      <c r="G297" s="310"/>
      <c r="H297" s="355"/>
      <c r="I297" s="353">
        <v>231555.25</v>
      </c>
      <c r="J297" s="355"/>
      <c r="K297" s="356" t="s">
        <v>210</v>
      </c>
      <c r="L297" s="368">
        <v>0</v>
      </c>
      <c r="M297" s="397">
        <v>345</v>
      </c>
      <c r="N297" s="397" t="s">
        <v>22</v>
      </c>
      <c r="O297" s="397">
        <v>5.8700000000000001</v>
      </c>
      <c r="P297" s="397" t="s">
        <v>296</v>
      </c>
      <c r="Q297" s="397" t="s">
        <v>225</v>
      </c>
      <c r="R297" s="397">
        <v>125</v>
      </c>
      <c r="S297" s="397">
        <v>5.8700000000000001</v>
      </c>
      <c r="T297" s="397" t="s">
        <v>22</v>
      </c>
      <c r="U297" s="397" t="s">
        <v>22</v>
      </c>
      <c r="V297" s="394" t="s">
        <v>1977</v>
      </c>
      <c r="W297" s="398"/>
    </row>
    <row r="298" spans="1:23" s="347" customFormat="1" ht="38.25">
      <c r="A298" s="308" t="s">
        <v>2070</v>
      </c>
      <c r="B298" s="308" t="s">
        <v>2001</v>
      </c>
      <c r="C298" s="308" t="s">
        <v>26</v>
      </c>
      <c r="D298" s="308" t="s">
        <v>2016</v>
      </c>
      <c r="E298" s="557">
        <v>45212</v>
      </c>
      <c r="F298" s="319">
        <v>45215</v>
      </c>
      <c r="G298" s="310"/>
      <c r="H298" s="355"/>
      <c r="I298" s="353">
        <v>693018.26000000001</v>
      </c>
      <c r="J298" s="355"/>
      <c r="K298" s="356" t="s">
        <v>210</v>
      </c>
      <c r="L298" s="368">
        <v>0</v>
      </c>
      <c r="M298" s="397">
        <v>138</v>
      </c>
      <c r="N298" s="397" t="s">
        <v>22</v>
      </c>
      <c r="O298" s="397">
        <v>0.28000000000000003</v>
      </c>
      <c r="P298" s="397" t="s">
        <v>2017</v>
      </c>
      <c r="Q298" s="312" t="s">
        <v>85</v>
      </c>
      <c r="R298" s="397" t="s">
        <v>2015</v>
      </c>
      <c r="S298" s="397">
        <v>0.14000000000000001</v>
      </c>
      <c r="T298" s="397" t="s">
        <v>22</v>
      </c>
      <c r="U298" s="397" t="s">
        <v>22</v>
      </c>
      <c r="V298" s="394" t="s">
        <v>38</v>
      </c>
      <c r="W298" s="398"/>
    </row>
    <row r="299" spans="1:23" s="347" customFormat="1" ht="38.25">
      <c r="A299" s="308" t="s">
        <v>2018</v>
      </c>
      <c r="B299" s="308" t="s">
        <v>2220</v>
      </c>
      <c r="C299" s="308" t="s">
        <v>2052</v>
      </c>
      <c r="D299" s="308" t="s">
        <v>2053</v>
      </c>
      <c r="E299" s="310">
        <v>45397</v>
      </c>
      <c r="F299" s="310">
        <v>45555</v>
      </c>
      <c r="G299" s="310"/>
      <c r="H299" s="355"/>
      <c r="I299" s="353"/>
      <c r="J299" s="355"/>
      <c r="K299" s="356" t="s">
        <v>210</v>
      </c>
      <c r="L299" s="368">
        <v>0</v>
      </c>
      <c r="M299" s="397">
        <v>138</v>
      </c>
      <c r="N299" s="397" t="s">
        <v>77</v>
      </c>
      <c r="O299" s="397">
        <v>9.5299999999999994</v>
      </c>
      <c r="P299" s="397" t="s">
        <v>2054</v>
      </c>
      <c r="Q299" s="397" t="s">
        <v>85</v>
      </c>
      <c r="R299" s="397" t="s">
        <v>27</v>
      </c>
      <c r="S299" s="397">
        <v>9.5299999999999994</v>
      </c>
      <c r="T299" s="397" t="s">
        <v>22</v>
      </c>
      <c r="U299" s="397" t="s">
        <v>22</v>
      </c>
      <c r="V299" s="394" t="s">
        <v>24</v>
      </c>
      <c r="W299" s="398"/>
    </row>
    <row r="300" spans="1:23" s="347" customFormat="1" ht="38.25">
      <c r="A300" s="308" t="s">
        <v>2674</v>
      </c>
      <c r="B300" s="308" t="s">
        <v>2055</v>
      </c>
      <c r="C300" s="308" t="s">
        <v>110</v>
      </c>
      <c r="D300" s="308" t="s">
        <v>2056</v>
      </c>
      <c r="E300" s="310">
        <v>45092</v>
      </c>
      <c r="F300" s="266">
        <v>45199</v>
      </c>
      <c r="G300" s="410"/>
      <c r="H300" s="355"/>
      <c r="I300" s="353">
        <v>7913408</v>
      </c>
      <c r="J300" s="355"/>
      <c r="K300" s="356" t="s">
        <v>210</v>
      </c>
      <c r="L300" s="515">
        <v>38</v>
      </c>
      <c r="M300" s="397">
        <v>138</v>
      </c>
      <c r="N300" s="397" t="s">
        <v>22</v>
      </c>
      <c r="O300" s="397">
        <v>3.5</v>
      </c>
      <c r="P300" s="397" t="s">
        <v>294</v>
      </c>
      <c r="Q300" s="397" t="s">
        <v>1599</v>
      </c>
      <c r="R300" s="397" t="s">
        <v>27</v>
      </c>
      <c r="S300" s="397">
        <v>3.5</v>
      </c>
      <c r="T300" s="397" t="s">
        <v>22</v>
      </c>
      <c r="U300" s="397" t="s">
        <v>22</v>
      </c>
      <c r="V300" s="394" t="s">
        <v>24</v>
      </c>
      <c r="W300" s="398"/>
    </row>
    <row r="301" spans="1:23" s="347" customFormat="1" ht="25.5">
      <c r="A301" s="308" t="s">
        <v>2019</v>
      </c>
      <c r="B301" s="308" t="s">
        <v>2057</v>
      </c>
      <c r="C301" s="308" t="s">
        <v>237</v>
      </c>
      <c r="D301" s="308" t="s">
        <v>2058</v>
      </c>
      <c r="E301" s="319">
        <v>44949</v>
      </c>
      <c r="F301" s="310">
        <v>45072</v>
      </c>
      <c r="G301" s="350">
        <v>45072</v>
      </c>
      <c r="H301" s="355"/>
      <c r="I301" s="353">
        <v>1139613.5</v>
      </c>
      <c r="J301" s="355"/>
      <c r="K301" s="356" t="s">
        <v>210</v>
      </c>
      <c r="L301" s="357">
        <v>100</v>
      </c>
      <c r="M301" s="397">
        <v>138</v>
      </c>
      <c r="N301" s="397" t="s">
        <v>22</v>
      </c>
      <c r="O301" s="397">
        <v>0.25</v>
      </c>
      <c r="P301" s="397" t="s">
        <v>2054</v>
      </c>
      <c r="Q301" s="397" t="s">
        <v>85</v>
      </c>
      <c r="R301" s="397">
        <v>100</v>
      </c>
      <c r="S301" s="397">
        <v>0.25</v>
      </c>
      <c r="T301" s="397" t="s">
        <v>22</v>
      </c>
      <c r="U301" s="397" t="s">
        <v>22</v>
      </c>
      <c r="V301" s="394" t="s">
        <v>38</v>
      </c>
      <c r="W301" s="398"/>
    </row>
    <row r="302" spans="1:23" s="347" customFormat="1" ht="51">
      <c r="A302" s="308" t="s">
        <v>2783</v>
      </c>
      <c r="B302" s="308" t="s">
        <v>2002</v>
      </c>
      <c r="C302" s="308" t="s">
        <v>923</v>
      </c>
      <c r="D302" s="308" t="s">
        <v>2020</v>
      </c>
      <c r="E302" s="310">
        <v>45007</v>
      </c>
      <c r="F302" s="310">
        <v>45214</v>
      </c>
      <c r="G302" s="310"/>
      <c r="H302" s="355"/>
      <c r="I302" s="353">
        <v>19985182.469999999</v>
      </c>
      <c r="J302" s="355"/>
      <c r="K302" s="356" t="s">
        <v>210</v>
      </c>
      <c r="L302" s="260">
        <v>34</v>
      </c>
      <c r="M302" s="397">
        <v>69</v>
      </c>
      <c r="N302" s="397">
        <v>138</v>
      </c>
      <c r="O302" s="397">
        <v>10.699999999999999</v>
      </c>
      <c r="P302" s="397" t="s">
        <v>1811</v>
      </c>
      <c r="Q302" s="397" t="s">
        <v>978</v>
      </c>
      <c r="R302" s="397" t="s">
        <v>27</v>
      </c>
      <c r="S302" s="397">
        <v>10.6</v>
      </c>
      <c r="T302" s="397">
        <v>70</v>
      </c>
      <c r="U302" s="397">
        <v>0.10000000000000001</v>
      </c>
      <c r="V302" s="394" t="s">
        <v>24</v>
      </c>
      <c r="W302" s="398"/>
    </row>
    <row r="303" spans="1:23" s="347" customFormat="1" ht="38.25">
      <c r="A303" s="308" t="s">
        <v>2435</v>
      </c>
      <c r="B303" s="308" t="s">
        <v>2221</v>
      </c>
      <c r="C303" s="323" t="s">
        <v>1209</v>
      </c>
      <c r="D303" s="308" t="s">
        <v>2059</v>
      </c>
      <c r="E303" s="410">
        <v>45085</v>
      </c>
      <c r="F303" s="410">
        <v>45275</v>
      </c>
      <c r="G303" s="310"/>
      <c r="H303" s="355"/>
      <c r="I303" s="353">
        <v>23726345</v>
      </c>
      <c r="J303" s="355"/>
      <c r="K303" s="356" t="s">
        <v>210</v>
      </c>
      <c r="L303" s="260">
        <v>56</v>
      </c>
      <c r="M303" s="397">
        <v>69</v>
      </c>
      <c r="N303" s="397" t="s">
        <v>22</v>
      </c>
      <c r="O303" s="397">
        <v>14.4</v>
      </c>
      <c r="P303" s="397" t="s">
        <v>296</v>
      </c>
      <c r="Q303" s="397" t="s">
        <v>1673</v>
      </c>
      <c r="R303" s="397" t="s">
        <v>27</v>
      </c>
      <c r="S303" s="397">
        <v>14.4</v>
      </c>
      <c r="T303" s="397" t="s">
        <v>22</v>
      </c>
      <c r="U303" s="397" t="s">
        <v>22</v>
      </c>
      <c r="V303" s="394" t="s">
        <v>1558</v>
      </c>
      <c r="W303" s="398"/>
    </row>
    <row r="304" spans="1:23" s="347" customFormat="1" ht="51">
      <c r="A304" s="308" t="s">
        <v>2784</v>
      </c>
      <c r="B304" s="308" t="s">
        <v>2060</v>
      </c>
      <c r="C304" s="308" t="s">
        <v>2890</v>
      </c>
      <c r="D304" s="308" t="s">
        <v>2021</v>
      </c>
      <c r="E304" s="310">
        <v>45099</v>
      </c>
      <c r="F304" s="310">
        <v>45199</v>
      </c>
      <c r="G304" s="310"/>
      <c r="H304" s="355"/>
      <c r="I304" s="353">
        <v>18559930.84</v>
      </c>
      <c r="J304" s="355"/>
      <c r="K304" s="356" t="s">
        <v>210</v>
      </c>
      <c r="L304" s="260">
        <v>49</v>
      </c>
      <c r="M304" s="397">
        <v>69</v>
      </c>
      <c r="N304" s="397">
        <v>138</v>
      </c>
      <c r="O304" s="397">
        <v>9.1999999999999993</v>
      </c>
      <c r="P304" s="397" t="s">
        <v>296</v>
      </c>
      <c r="Q304" s="397" t="s">
        <v>978</v>
      </c>
      <c r="R304" s="397" t="s">
        <v>1435</v>
      </c>
      <c r="S304" s="397">
        <v>9.1999999999999993</v>
      </c>
      <c r="T304" s="397" t="s">
        <v>22</v>
      </c>
      <c r="U304" s="397" t="s">
        <v>22</v>
      </c>
      <c r="V304" s="394" t="s">
        <v>24</v>
      </c>
      <c r="W304" s="398" t="s">
        <v>2022</v>
      </c>
    </row>
    <row r="305" spans="1:23" s="347" customFormat="1" ht="25.5">
      <c r="A305" s="308" t="s">
        <v>2023</v>
      </c>
      <c r="B305" s="308" t="s">
        <v>2222</v>
      </c>
      <c r="C305" s="308" t="s">
        <v>2024</v>
      </c>
      <c r="D305" s="308" t="s">
        <v>2297</v>
      </c>
      <c r="E305" s="319">
        <v>45090</v>
      </c>
      <c r="F305" s="310">
        <v>45229</v>
      </c>
      <c r="G305" s="310"/>
      <c r="H305" s="355"/>
      <c r="I305" s="353">
        <v>8791887.0899999999</v>
      </c>
      <c r="J305" s="355"/>
      <c r="K305" s="356" t="s">
        <v>210</v>
      </c>
      <c r="L305" s="260">
        <v>97</v>
      </c>
      <c r="M305" s="397">
        <v>69</v>
      </c>
      <c r="N305" s="397" t="s">
        <v>22</v>
      </c>
      <c r="O305" s="397">
        <v>5.5999999999999996</v>
      </c>
      <c r="P305" s="397" t="s">
        <v>296</v>
      </c>
      <c r="Q305" s="397" t="s">
        <v>85</v>
      </c>
      <c r="R305" s="397">
        <v>50</v>
      </c>
      <c r="S305" s="397">
        <v>5.5999999999999996</v>
      </c>
      <c r="T305" s="397" t="s">
        <v>22</v>
      </c>
      <c r="U305" s="397" t="s">
        <v>22</v>
      </c>
      <c r="V305" s="394" t="s">
        <v>24</v>
      </c>
      <c r="W305" s="398"/>
    </row>
    <row r="306" spans="1:23" s="347" customFormat="1" ht="38.25">
      <c r="A306" s="308" t="s">
        <v>2197</v>
      </c>
      <c r="B306" s="308" t="s">
        <v>2071</v>
      </c>
      <c r="C306" s="308" t="s">
        <v>2061</v>
      </c>
      <c r="D306" s="308" t="s">
        <v>2072</v>
      </c>
      <c r="E306" s="410">
        <v>45141</v>
      </c>
      <c r="F306" s="310">
        <v>45275</v>
      </c>
      <c r="G306" s="310"/>
      <c r="H306" s="355"/>
      <c r="I306" s="353">
        <v>18259397</v>
      </c>
      <c r="J306" s="355"/>
      <c r="K306" s="356" t="s">
        <v>210</v>
      </c>
      <c r="L306" s="260">
        <v>17</v>
      </c>
      <c r="M306" s="397">
        <v>138</v>
      </c>
      <c r="N306" s="397" t="s">
        <v>22</v>
      </c>
      <c r="O306" s="397">
        <v>11.9</v>
      </c>
      <c r="P306" s="397" t="s">
        <v>294</v>
      </c>
      <c r="Q306" s="397" t="s">
        <v>85</v>
      </c>
      <c r="R306" s="397">
        <v>90</v>
      </c>
      <c r="S306" s="397">
        <v>11.9</v>
      </c>
      <c r="T306" s="397" t="s">
        <v>22</v>
      </c>
      <c r="U306" s="397" t="s">
        <v>22</v>
      </c>
      <c r="V306" s="394" t="s">
        <v>24</v>
      </c>
      <c r="W306" s="398"/>
    </row>
    <row r="307" spans="1:23" s="347" customFormat="1" ht="25.5">
      <c r="A307" s="308" t="s">
        <v>2025</v>
      </c>
      <c r="B307" s="308" t="s">
        <v>2062</v>
      </c>
      <c r="C307" s="308" t="s">
        <v>2026</v>
      </c>
      <c r="D307" s="308" t="s">
        <v>2063</v>
      </c>
      <c r="E307" s="266">
        <v>45366</v>
      </c>
      <c r="F307" s="310">
        <v>45413</v>
      </c>
      <c r="G307" s="310"/>
      <c r="H307" s="355"/>
      <c r="I307" s="353"/>
      <c r="J307" s="355"/>
      <c r="K307" s="356" t="s">
        <v>210</v>
      </c>
      <c r="L307" s="368">
        <v>0</v>
      </c>
      <c r="M307" s="397">
        <v>138</v>
      </c>
      <c r="N307" s="397" t="s">
        <v>22</v>
      </c>
      <c r="O307" s="397">
        <v>1</v>
      </c>
      <c r="P307" s="397" t="s">
        <v>294</v>
      </c>
      <c r="Q307" s="397" t="s">
        <v>85</v>
      </c>
      <c r="R307" s="397" t="s">
        <v>134</v>
      </c>
      <c r="S307" s="397">
        <v>0.5</v>
      </c>
      <c r="T307" s="397" t="s">
        <v>22</v>
      </c>
      <c r="U307" s="397" t="s">
        <v>22</v>
      </c>
      <c r="V307" s="394" t="s">
        <v>38</v>
      </c>
      <c r="W307" s="398"/>
    </row>
    <row r="308" spans="1:23" s="347" customFormat="1" ht="25.5">
      <c r="A308" s="308" t="s">
        <v>2027</v>
      </c>
      <c r="B308" s="308" t="s">
        <v>2064</v>
      </c>
      <c r="C308" s="308" t="s">
        <v>2026</v>
      </c>
      <c r="D308" s="308" t="s">
        <v>2065</v>
      </c>
      <c r="E308" s="266">
        <v>45366</v>
      </c>
      <c r="F308" s="310">
        <v>45413</v>
      </c>
      <c r="G308" s="310"/>
      <c r="H308" s="355"/>
      <c r="I308" s="353"/>
      <c r="J308" s="355"/>
      <c r="K308" s="356" t="s">
        <v>210</v>
      </c>
      <c r="L308" s="368">
        <v>0</v>
      </c>
      <c r="M308" s="397">
        <v>138</v>
      </c>
      <c r="N308" s="397" t="s">
        <v>22</v>
      </c>
      <c r="O308" s="397">
        <v>0.40000000000000002</v>
      </c>
      <c r="P308" s="397" t="s">
        <v>294</v>
      </c>
      <c r="Q308" s="397" t="s">
        <v>85</v>
      </c>
      <c r="R308" s="397" t="s">
        <v>134</v>
      </c>
      <c r="S308" s="397">
        <v>0.40000000000000002</v>
      </c>
      <c r="T308" s="397" t="s">
        <v>22</v>
      </c>
      <c r="U308" s="397" t="s">
        <v>22</v>
      </c>
      <c r="V308" s="394" t="s">
        <v>38</v>
      </c>
      <c r="W308" s="398"/>
    </row>
    <row r="309" spans="1:23" s="347" customFormat="1" ht="25.5">
      <c r="A309" s="308" t="s">
        <v>2028</v>
      </c>
      <c r="B309" s="308" t="s">
        <v>2066</v>
      </c>
      <c r="C309" s="308" t="s">
        <v>2026</v>
      </c>
      <c r="D309" s="308" t="s">
        <v>2067</v>
      </c>
      <c r="E309" s="255">
        <v>45338</v>
      </c>
      <c r="F309" s="310">
        <v>45413</v>
      </c>
      <c r="G309" s="410"/>
      <c r="H309" s="355"/>
      <c r="I309" s="353"/>
      <c r="J309" s="355"/>
      <c r="K309" s="356" t="s">
        <v>210</v>
      </c>
      <c r="L309" s="459">
        <v>0</v>
      </c>
      <c r="M309" s="397">
        <v>138</v>
      </c>
      <c r="N309" s="397" t="s">
        <v>22</v>
      </c>
      <c r="O309" s="397">
        <v>0.40000000000000002</v>
      </c>
      <c r="P309" s="397" t="s">
        <v>294</v>
      </c>
      <c r="Q309" s="397" t="s">
        <v>85</v>
      </c>
      <c r="R309" s="397" t="s">
        <v>134</v>
      </c>
      <c r="S309" s="397">
        <v>0.40000000000000002</v>
      </c>
      <c r="T309" s="397" t="s">
        <v>22</v>
      </c>
      <c r="U309" s="397" t="s">
        <v>22</v>
      </c>
      <c r="V309" s="394" t="s">
        <v>38</v>
      </c>
      <c r="W309" s="398"/>
    </row>
    <row r="310" spans="1:23" s="347" customFormat="1" ht="25.5">
      <c r="A310" s="308" t="s">
        <v>2003</v>
      </c>
      <c r="B310" s="308" t="s">
        <v>2223</v>
      </c>
      <c r="C310" s="308" t="s">
        <v>184</v>
      </c>
      <c r="D310" s="308" t="s">
        <v>273</v>
      </c>
      <c r="E310" s="310">
        <v>45048</v>
      </c>
      <c r="F310" s="310">
        <v>45061</v>
      </c>
      <c r="G310" s="379">
        <v>45061</v>
      </c>
      <c r="H310" s="355"/>
      <c r="I310" s="353">
        <v>1839272</v>
      </c>
      <c r="J310" s="355"/>
      <c r="K310" s="356" t="s">
        <v>210</v>
      </c>
      <c r="L310" s="399">
        <v>100</v>
      </c>
      <c r="M310" s="397">
        <v>138</v>
      </c>
      <c r="N310" s="397" t="s">
        <v>22</v>
      </c>
      <c r="O310" s="397">
        <v>0.95999999999999996</v>
      </c>
      <c r="P310" s="397" t="s">
        <v>361</v>
      </c>
      <c r="Q310" s="397" t="s">
        <v>85</v>
      </c>
      <c r="R310" s="397">
        <v>100</v>
      </c>
      <c r="S310" s="397">
        <v>0.47999999999999998</v>
      </c>
      <c r="T310" s="397" t="s">
        <v>22</v>
      </c>
      <c r="U310" s="397" t="s">
        <v>22</v>
      </c>
      <c r="V310" s="394" t="s">
        <v>272</v>
      </c>
      <c r="W310" s="398" t="s">
        <v>2029</v>
      </c>
    </row>
    <row r="311" spans="1:23" s="347" customFormat="1" ht="25.5">
      <c r="A311" s="308" t="s">
        <v>2004</v>
      </c>
      <c r="B311" s="308" t="s">
        <v>2224</v>
      </c>
      <c r="C311" s="308" t="s">
        <v>184</v>
      </c>
      <c r="D311" s="308" t="s">
        <v>2298</v>
      </c>
      <c r="E311" s="310">
        <v>45026</v>
      </c>
      <c r="F311" s="310">
        <v>45061</v>
      </c>
      <c r="G311" s="379">
        <v>45061</v>
      </c>
      <c r="H311" s="355"/>
      <c r="I311" s="353">
        <v>964647</v>
      </c>
      <c r="J311" s="355"/>
      <c r="K311" s="356" t="s">
        <v>210</v>
      </c>
      <c r="L311" s="399">
        <v>100</v>
      </c>
      <c r="M311" s="397">
        <v>138</v>
      </c>
      <c r="N311" s="397" t="s">
        <v>22</v>
      </c>
      <c r="O311" s="397">
        <v>0.71999999999999997</v>
      </c>
      <c r="P311" s="397" t="s">
        <v>244</v>
      </c>
      <c r="Q311" s="397" t="s">
        <v>85</v>
      </c>
      <c r="R311" s="397">
        <v>100</v>
      </c>
      <c r="S311" s="397">
        <v>0.35999999999999999</v>
      </c>
      <c r="T311" s="397" t="s">
        <v>22</v>
      </c>
      <c r="U311" s="397" t="s">
        <v>22</v>
      </c>
      <c r="V311" s="394" t="s">
        <v>272</v>
      </c>
      <c r="W311" s="398" t="s">
        <v>2029</v>
      </c>
    </row>
    <row r="312" spans="1:23" s="347" customFormat="1" ht="25.5">
      <c r="A312" s="308" t="s">
        <v>2005</v>
      </c>
      <c r="B312" s="308" t="s">
        <v>2225</v>
      </c>
      <c r="C312" s="308" t="s">
        <v>184</v>
      </c>
      <c r="D312" s="308" t="s">
        <v>2299</v>
      </c>
      <c r="E312" s="310">
        <v>45034</v>
      </c>
      <c r="F312" s="310">
        <v>45061</v>
      </c>
      <c r="G312" s="350">
        <v>45061</v>
      </c>
      <c r="H312" s="355"/>
      <c r="I312" s="353">
        <v>516383</v>
      </c>
      <c r="J312" s="355"/>
      <c r="K312" s="356" t="s">
        <v>210</v>
      </c>
      <c r="L312" s="357">
        <v>100</v>
      </c>
      <c r="M312" s="397">
        <v>138</v>
      </c>
      <c r="N312" s="397" t="s">
        <v>22</v>
      </c>
      <c r="O312" s="397">
        <v>0.34000000000000002</v>
      </c>
      <c r="P312" s="397" t="s">
        <v>294</v>
      </c>
      <c r="Q312" s="397" t="s">
        <v>85</v>
      </c>
      <c r="R312" s="397">
        <v>100</v>
      </c>
      <c r="S312" s="397">
        <v>0.17000000000000001</v>
      </c>
      <c r="T312" s="397" t="s">
        <v>22</v>
      </c>
      <c r="U312" s="397" t="s">
        <v>22</v>
      </c>
      <c r="V312" s="394" t="s">
        <v>272</v>
      </c>
      <c r="W312" s="398" t="s">
        <v>2029</v>
      </c>
    </row>
    <row r="313" spans="1:23" s="347" customFormat="1" ht="38.25">
      <c r="A313" s="308" t="s">
        <v>2030</v>
      </c>
      <c r="B313" s="308" t="s">
        <v>2006</v>
      </c>
      <c r="C313" s="308" t="s">
        <v>2068</v>
      </c>
      <c r="D313" s="308" t="s">
        <v>2031</v>
      </c>
      <c r="E313" s="319">
        <v>45205</v>
      </c>
      <c r="F313" s="410">
        <v>45394</v>
      </c>
      <c r="G313" s="310"/>
      <c r="H313" s="355"/>
      <c r="I313" s="353">
        <v>18306531</v>
      </c>
      <c r="J313" s="355"/>
      <c r="K313" s="356" t="s">
        <v>210</v>
      </c>
      <c r="L313" s="368">
        <v>0</v>
      </c>
      <c r="M313" s="397">
        <v>138</v>
      </c>
      <c r="N313" s="397" t="s">
        <v>22</v>
      </c>
      <c r="O313" s="397">
        <v>11</v>
      </c>
      <c r="P313" s="397" t="s">
        <v>294</v>
      </c>
      <c r="Q313" s="397" t="s">
        <v>85</v>
      </c>
      <c r="R313" s="397">
        <v>50</v>
      </c>
      <c r="S313" s="397">
        <v>11</v>
      </c>
      <c r="T313" s="397" t="s">
        <v>22</v>
      </c>
      <c r="U313" s="397" t="s">
        <v>22</v>
      </c>
      <c r="V313" s="394" t="s">
        <v>24</v>
      </c>
      <c r="W313" s="398"/>
    </row>
    <row r="314" spans="1:23" s="347" customFormat="1" ht="25.5">
      <c r="A314" s="308" t="s">
        <v>2032</v>
      </c>
      <c r="B314" s="308" t="s">
        <v>2007</v>
      </c>
      <c r="C314" s="308" t="s">
        <v>2033</v>
      </c>
      <c r="D314" s="308" t="s">
        <v>2300</v>
      </c>
      <c r="E314" s="319">
        <v>45049</v>
      </c>
      <c r="F314" s="266">
        <v>45379</v>
      </c>
      <c r="G314" s="310"/>
      <c r="H314" s="355"/>
      <c r="I314" s="353">
        <v>19604624</v>
      </c>
      <c r="J314" s="355"/>
      <c r="K314" s="356" t="s">
        <v>210</v>
      </c>
      <c r="L314" s="368">
        <v>58</v>
      </c>
      <c r="M314" s="397">
        <v>69</v>
      </c>
      <c r="N314" s="397">
        <v>138</v>
      </c>
      <c r="O314" s="397">
        <v>10.800000000000001</v>
      </c>
      <c r="P314" s="397" t="s">
        <v>296</v>
      </c>
      <c r="Q314" s="397" t="s">
        <v>85</v>
      </c>
      <c r="R314" s="397">
        <v>100</v>
      </c>
      <c r="S314" s="397">
        <v>10.800000000000001</v>
      </c>
      <c r="T314" s="397" t="s">
        <v>22</v>
      </c>
      <c r="U314" s="397" t="s">
        <v>22</v>
      </c>
      <c r="V314" s="394" t="s">
        <v>24</v>
      </c>
      <c r="W314" s="398"/>
    </row>
    <row r="315" spans="1:23" s="347" customFormat="1" ht="38.25">
      <c r="A315" s="308" t="s">
        <v>2034</v>
      </c>
      <c r="B315" s="308" t="s">
        <v>2008</v>
      </c>
      <c r="C315" s="308" t="s">
        <v>2069</v>
      </c>
      <c r="D315" s="308" t="s">
        <v>2035</v>
      </c>
      <c r="E315" s="410">
        <v>45215</v>
      </c>
      <c r="F315" s="310">
        <v>45351</v>
      </c>
      <c r="G315" s="310"/>
      <c r="H315" s="355"/>
      <c r="I315" s="353">
        <v>13756725.800000001</v>
      </c>
      <c r="J315" s="355"/>
      <c r="K315" s="356" t="s">
        <v>210</v>
      </c>
      <c r="L315" s="368">
        <v>0</v>
      </c>
      <c r="M315" s="397">
        <v>69</v>
      </c>
      <c r="N315" s="397">
        <v>138</v>
      </c>
      <c r="O315" s="397">
        <v>11.84</v>
      </c>
      <c r="P315" s="397" t="s">
        <v>294</v>
      </c>
      <c r="Q315" s="397" t="s">
        <v>85</v>
      </c>
      <c r="R315" s="397" t="s">
        <v>22</v>
      </c>
      <c r="S315" s="397">
        <v>11.84</v>
      </c>
      <c r="T315" s="397" t="s">
        <v>22</v>
      </c>
      <c r="U315" s="397" t="s">
        <v>22</v>
      </c>
      <c r="V315" s="394" t="s">
        <v>24</v>
      </c>
      <c r="W315" s="398"/>
    </row>
    <row r="316" spans="1:23" s="347" customFormat="1" ht="38.25">
      <c r="A316" s="308" t="s">
        <v>2950</v>
      </c>
      <c r="B316" s="308" t="s">
        <v>2226</v>
      </c>
      <c r="C316" s="308" t="s">
        <v>174</v>
      </c>
      <c r="D316" s="308" t="s">
        <v>2087</v>
      </c>
      <c r="E316" s="255">
        <v>45184</v>
      </c>
      <c r="F316" s="310">
        <v>45275</v>
      </c>
      <c r="G316" s="310"/>
      <c r="H316" s="355"/>
      <c r="I316" s="353">
        <v>6286166.7200000007</v>
      </c>
      <c r="J316" s="355"/>
      <c r="K316" s="356" t="s">
        <v>210</v>
      </c>
      <c r="L316" s="260">
        <v>31</v>
      </c>
      <c r="M316" s="397" t="s">
        <v>22</v>
      </c>
      <c r="N316" s="397">
        <v>138</v>
      </c>
      <c r="O316" s="397">
        <v>0.69999999999999996</v>
      </c>
      <c r="P316" s="397" t="s">
        <v>294</v>
      </c>
      <c r="Q316" s="397" t="s">
        <v>85</v>
      </c>
      <c r="R316" s="397" t="s">
        <v>22</v>
      </c>
      <c r="S316" s="397" t="s">
        <v>22</v>
      </c>
      <c r="T316" s="397">
        <v>140</v>
      </c>
      <c r="U316" s="397">
        <v>0.69999999999999996</v>
      </c>
      <c r="V316" s="397" t="s">
        <v>38</v>
      </c>
      <c r="W316" s="398"/>
    </row>
    <row r="317" spans="1:23" s="347" customFormat="1" ht="25.5">
      <c r="A317" s="308" t="s">
        <v>2089</v>
      </c>
      <c r="B317" s="308" t="s">
        <v>2086</v>
      </c>
      <c r="C317" s="308" t="s">
        <v>116</v>
      </c>
      <c r="D317" s="308" t="s">
        <v>2088</v>
      </c>
      <c r="E317" s="310">
        <v>44958</v>
      </c>
      <c r="F317" s="255">
        <v>45214</v>
      </c>
      <c r="G317" s="310"/>
      <c r="H317" s="355"/>
      <c r="I317" s="353">
        <v>583278</v>
      </c>
      <c r="J317" s="355"/>
      <c r="K317" s="356" t="s">
        <v>210</v>
      </c>
      <c r="L317" s="368">
        <v>50</v>
      </c>
      <c r="M317" s="397">
        <v>138</v>
      </c>
      <c r="N317" s="397" t="s">
        <v>22</v>
      </c>
      <c r="O317" s="397">
        <v>0.01</v>
      </c>
      <c r="P317" s="397" t="s">
        <v>205</v>
      </c>
      <c r="Q317" s="397" t="s">
        <v>85</v>
      </c>
      <c r="R317" s="397">
        <v>0.01</v>
      </c>
      <c r="S317" s="397">
        <v>40</v>
      </c>
      <c r="T317" s="397" t="s">
        <v>22</v>
      </c>
      <c r="U317" s="397" t="s">
        <v>22</v>
      </c>
      <c r="V317" s="397" t="s">
        <v>38</v>
      </c>
      <c r="W317" s="398"/>
    </row>
    <row r="318" spans="1:23" s="421" customFormat="1" ht="25.5">
      <c r="A318" s="308" t="s">
        <v>2170</v>
      </c>
      <c r="B318" s="308" t="s">
        <v>2171</v>
      </c>
      <c r="C318" s="308" t="s">
        <v>254</v>
      </c>
      <c r="D318" s="308" t="s">
        <v>2172</v>
      </c>
      <c r="E318" s="460">
        <v>45208</v>
      </c>
      <c r="F318" s="310">
        <v>45268</v>
      </c>
      <c r="G318" s="310"/>
      <c r="H318" s="355"/>
      <c r="I318" s="353">
        <v>12324127.93</v>
      </c>
      <c r="J318" s="355"/>
      <c r="K318" s="356" t="s">
        <v>210</v>
      </c>
      <c r="L318" s="368">
        <v>0</v>
      </c>
      <c r="M318" s="397">
        <v>345</v>
      </c>
      <c r="N318" s="397" t="s">
        <v>22</v>
      </c>
      <c r="O318" s="397">
        <v>1.2</v>
      </c>
      <c r="P318" s="397" t="s">
        <v>1941</v>
      </c>
      <c r="Q318" s="397" t="s">
        <v>2173</v>
      </c>
      <c r="R318" s="397" t="s">
        <v>22</v>
      </c>
      <c r="S318" s="397" t="s">
        <v>22</v>
      </c>
      <c r="T318" s="397" t="s">
        <v>134</v>
      </c>
      <c r="U318" s="397">
        <v>0.29999999999999999</v>
      </c>
      <c r="V318" s="394" t="s">
        <v>38</v>
      </c>
      <c r="W318" s="398"/>
    </row>
    <row r="319" spans="1:23" s="421" customFormat="1" ht="25.5">
      <c r="A319" s="308" t="s">
        <v>2174</v>
      </c>
      <c r="B319" s="308" t="s">
        <v>2175</v>
      </c>
      <c r="C319" s="308" t="s">
        <v>254</v>
      </c>
      <c r="D319" s="308" t="s">
        <v>2176</v>
      </c>
      <c r="E319" s="255">
        <v>45181</v>
      </c>
      <c r="F319" s="310">
        <v>45352</v>
      </c>
      <c r="G319" s="310"/>
      <c r="H319" s="355"/>
      <c r="I319" s="353">
        <v>3259301.2799999998</v>
      </c>
      <c r="J319" s="355"/>
      <c r="K319" s="356" t="s">
        <v>210</v>
      </c>
      <c r="L319" s="260">
        <v>62</v>
      </c>
      <c r="M319" s="397" t="s">
        <v>22</v>
      </c>
      <c r="N319" s="397">
        <v>138</v>
      </c>
      <c r="O319" s="397">
        <v>1</v>
      </c>
      <c r="P319" s="397" t="s">
        <v>296</v>
      </c>
      <c r="Q319" s="397" t="s">
        <v>2177</v>
      </c>
      <c r="R319" s="397" t="s">
        <v>22</v>
      </c>
      <c r="S319" s="397" t="s">
        <v>970</v>
      </c>
      <c r="T319" s="397" t="s">
        <v>134</v>
      </c>
      <c r="U319" s="397">
        <v>0.5</v>
      </c>
      <c r="V319" s="394" t="s">
        <v>38</v>
      </c>
      <c r="W319" s="398"/>
    </row>
    <row r="320" spans="1:23" s="347" customFormat="1" ht="25.5">
      <c r="A320" s="308" t="s">
        <v>2178</v>
      </c>
      <c r="B320" s="308" t="s">
        <v>2227</v>
      </c>
      <c r="C320" s="308" t="s">
        <v>254</v>
      </c>
      <c r="D320" s="308" t="s">
        <v>2301</v>
      </c>
      <c r="E320" s="255">
        <v>45222</v>
      </c>
      <c r="F320" s="310">
        <v>45275</v>
      </c>
      <c r="G320" s="310"/>
      <c r="H320" s="355"/>
      <c r="I320" s="353">
        <v>9458796.1400000006</v>
      </c>
      <c r="J320" s="355"/>
      <c r="K320" s="356" t="s">
        <v>210</v>
      </c>
      <c r="L320" s="368">
        <v>0</v>
      </c>
      <c r="M320" s="397" t="s">
        <v>22</v>
      </c>
      <c r="N320" s="397">
        <v>138</v>
      </c>
      <c r="O320" s="397">
        <v>3.6000000000000001</v>
      </c>
      <c r="P320" s="422" t="s">
        <v>2179</v>
      </c>
      <c r="Q320" s="397" t="s">
        <v>2339</v>
      </c>
      <c r="R320" s="397" t="s">
        <v>22</v>
      </c>
      <c r="S320" s="397" t="s">
        <v>970</v>
      </c>
      <c r="T320" s="397" t="s">
        <v>134</v>
      </c>
      <c r="U320" s="397">
        <v>1.8</v>
      </c>
      <c r="V320" s="394" t="s">
        <v>38</v>
      </c>
      <c r="W320" s="398"/>
    </row>
    <row r="321" spans="1:23" s="347" customFormat="1" ht="51">
      <c r="A321" s="308" t="s">
        <v>2951</v>
      </c>
      <c r="B321" s="308" t="s">
        <v>2776</v>
      </c>
      <c r="C321" s="308" t="s">
        <v>170</v>
      </c>
      <c r="D321" s="323" t="s">
        <v>2090</v>
      </c>
      <c r="E321" s="255">
        <v>45166</v>
      </c>
      <c r="F321" s="231">
        <v>45275</v>
      </c>
      <c r="G321" s="310"/>
      <c r="H321" s="355"/>
      <c r="I321" s="353">
        <v>20949939</v>
      </c>
      <c r="J321" s="355"/>
      <c r="K321" s="356" t="s">
        <v>210</v>
      </c>
      <c r="L321" s="260">
        <v>2</v>
      </c>
      <c r="M321" s="397">
        <v>138</v>
      </c>
      <c r="N321" s="397" t="s">
        <v>22</v>
      </c>
      <c r="O321" s="397">
        <v>7.7999999999999998</v>
      </c>
      <c r="P321" s="397" t="s">
        <v>2802</v>
      </c>
      <c r="Q321" s="397" t="s">
        <v>2334</v>
      </c>
      <c r="R321" s="397">
        <v>70</v>
      </c>
      <c r="S321" s="397">
        <v>7.2999999999999998</v>
      </c>
      <c r="T321" s="397">
        <v>70</v>
      </c>
      <c r="U321" s="397">
        <v>0.5</v>
      </c>
      <c r="V321" s="397" t="s">
        <v>24</v>
      </c>
      <c r="W321" s="398"/>
    </row>
    <row r="322" spans="1:23" s="347" customFormat="1" ht="51">
      <c r="A322" s="308" t="s">
        <v>2952</v>
      </c>
      <c r="B322" s="323" t="s">
        <v>2091</v>
      </c>
      <c r="C322" s="323" t="s">
        <v>41</v>
      </c>
      <c r="D322" s="323" t="s">
        <v>2891</v>
      </c>
      <c r="E322" s="255">
        <v>45200</v>
      </c>
      <c r="F322" s="310">
        <v>45427</v>
      </c>
      <c r="G322" s="310"/>
      <c r="H322" s="355"/>
      <c r="I322" s="353">
        <v>24119836</v>
      </c>
      <c r="J322" s="355"/>
      <c r="K322" s="356" t="s">
        <v>210</v>
      </c>
      <c r="L322" s="368">
        <v>0</v>
      </c>
      <c r="M322" s="397">
        <v>138</v>
      </c>
      <c r="N322" s="397" t="s">
        <v>22</v>
      </c>
      <c r="O322" s="397">
        <v>12.699999999999999</v>
      </c>
      <c r="P322" s="397" t="s">
        <v>294</v>
      </c>
      <c r="Q322" s="397" t="s">
        <v>2953</v>
      </c>
      <c r="R322" s="397" t="s">
        <v>134</v>
      </c>
      <c r="S322" s="397">
        <v>12.699999999999999</v>
      </c>
      <c r="T322" s="397" t="s">
        <v>22</v>
      </c>
      <c r="U322" s="397" t="s">
        <v>22</v>
      </c>
      <c r="V322" s="397" t="s">
        <v>24</v>
      </c>
      <c r="W322" s="398"/>
    </row>
    <row r="323" spans="1:23" s="347" customFormat="1" ht="38.25">
      <c r="A323" s="308" t="s">
        <v>2954</v>
      </c>
      <c r="B323" s="339" t="s">
        <v>2892</v>
      </c>
      <c r="C323" s="339" t="s">
        <v>616</v>
      </c>
      <c r="D323" s="339" t="s">
        <v>2842</v>
      </c>
      <c r="E323" s="310">
        <v>45096</v>
      </c>
      <c r="F323" s="255">
        <v>45338</v>
      </c>
      <c r="G323" s="310"/>
      <c r="H323" s="355"/>
      <c r="I323" s="353">
        <v>6163600</v>
      </c>
      <c r="J323" s="355"/>
      <c r="K323" s="356" t="s">
        <v>210</v>
      </c>
      <c r="L323" s="368">
        <v>50</v>
      </c>
      <c r="M323" s="397">
        <v>69</v>
      </c>
      <c r="N323" s="397">
        <v>138</v>
      </c>
      <c r="O323" s="397">
        <v>5</v>
      </c>
      <c r="P323" s="397" t="s">
        <v>2054</v>
      </c>
      <c r="Q323" s="397" t="s">
        <v>2340</v>
      </c>
      <c r="R323" s="397">
        <v>100</v>
      </c>
      <c r="S323" s="397">
        <v>1.8</v>
      </c>
      <c r="T323" s="397">
        <v>70</v>
      </c>
      <c r="U323" s="397">
        <v>0.69999999999999996</v>
      </c>
      <c r="V323" s="397" t="s">
        <v>38</v>
      </c>
      <c r="W323" s="398"/>
    </row>
    <row r="324" spans="1:23" s="347" customFormat="1" ht="51">
      <c r="A324" s="308" t="s">
        <v>3456</v>
      </c>
      <c r="B324" s="323" t="s">
        <v>2893</v>
      </c>
      <c r="C324" s="308" t="s">
        <v>2092</v>
      </c>
      <c r="D324" s="308" t="s">
        <v>2842</v>
      </c>
      <c r="E324" s="255">
        <v>45198</v>
      </c>
      <c r="F324" s="310">
        <v>45261</v>
      </c>
      <c r="G324" s="310"/>
      <c r="H324" s="355"/>
      <c r="I324" s="353">
        <v>6252425</v>
      </c>
      <c r="J324" s="355"/>
      <c r="K324" s="356" t="s">
        <v>210</v>
      </c>
      <c r="L324" s="368">
        <v>0</v>
      </c>
      <c r="M324" s="397">
        <v>138</v>
      </c>
      <c r="N324" s="397" t="s">
        <v>22</v>
      </c>
      <c r="O324" s="397">
        <v>2.7000000000000002</v>
      </c>
      <c r="P324" s="419" t="s">
        <v>2054</v>
      </c>
      <c r="Q324" s="397" t="s">
        <v>1673</v>
      </c>
      <c r="R324" s="419" t="s">
        <v>22</v>
      </c>
      <c r="S324" s="419" t="s">
        <v>22</v>
      </c>
      <c r="T324" s="419">
        <v>70</v>
      </c>
      <c r="U324" s="419">
        <v>2.7000000000000002</v>
      </c>
      <c r="V324" s="397" t="s">
        <v>38</v>
      </c>
      <c r="W324" s="398"/>
    </row>
    <row r="325" spans="1:23" s="347" customFormat="1" ht="51">
      <c r="A325" s="308" t="s">
        <v>2155</v>
      </c>
      <c r="B325" s="308" t="s">
        <v>2894</v>
      </c>
      <c r="C325" s="308" t="s">
        <v>104</v>
      </c>
      <c r="D325" s="308" t="s">
        <v>2156</v>
      </c>
      <c r="E325" s="319">
        <v>45519</v>
      </c>
      <c r="F325" s="410">
        <v>45611</v>
      </c>
      <c r="G325" s="310"/>
      <c r="H325" s="355"/>
      <c r="I325" s="353"/>
      <c r="J325" s="355"/>
      <c r="K325" s="356" t="s">
        <v>210</v>
      </c>
      <c r="L325" s="368">
        <v>0</v>
      </c>
      <c r="M325" s="397">
        <v>138</v>
      </c>
      <c r="N325" s="397" t="s">
        <v>22</v>
      </c>
      <c r="O325" s="397">
        <v>2.6000000000000001</v>
      </c>
      <c r="P325" s="397" t="s">
        <v>2895</v>
      </c>
      <c r="Q325" s="397" t="s">
        <v>85</v>
      </c>
      <c r="R325" s="397" t="s">
        <v>22</v>
      </c>
      <c r="S325" s="397" t="s">
        <v>22</v>
      </c>
      <c r="T325" s="397" t="s">
        <v>27</v>
      </c>
      <c r="U325" s="397">
        <v>1.3</v>
      </c>
      <c r="V325" s="397" t="s">
        <v>38</v>
      </c>
      <c r="W325" s="398"/>
    </row>
    <row r="326" spans="1:23" s="347" customFormat="1" ht="25.5">
      <c r="A326" s="308" t="s">
        <v>2144</v>
      </c>
      <c r="B326" s="308" t="s">
        <v>2145</v>
      </c>
      <c r="C326" s="308" t="s">
        <v>2146</v>
      </c>
      <c r="D326" s="308" t="s">
        <v>2147</v>
      </c>
      <c r="E326" s="310">
        <v>44998</v>
      </c>
      <c r="F326" s="255">
        <v>45230</v>
      </c>
      <c r="G326" s="310"/>
      <c r="H326" s="355"/>
      <c r="I326" s="353">
        <v>173565</v>
      </c>
      <c r="J326" s="355"/>
      <c r="K326" s="356" t="s">
        <v>210</v>
      </c>
      <c r="L326" s="368">
        <v>95</v>
      </c>
      <c r="M326" s="397">
        <v>138</v>
      </c>
      <c r="N326" s="397" t="s">
        <v>22</v>
      </c>
      <c r="O326" s="397">
        <v>7.75</v>
      </c>
      <c r="P326" s="397" t="s">
        <v>205</v>
      </c>
      <c r="Q326" s="367" t="s">
        <v>47</v>
      </c>
      <c r="R326" s="397">
        <v>100</v>
      </c>
      <c r="S326" s="397">
        <v>7.75</v>
      </c>
      <c r="T326" s="397" t="s">
        <v>22</v>
      </c>
      <c r="U326" s="397" t="s">
        <v>22</v>
      </c>
      <c r="V326" s="397" t="s">
        <v>24</v>
      </c>
      <c r="W326" s="398"/>
    </row>
    <row r="327" spans="1:23" s="347" customFormat="1" ht="38.25">
      <c r="A327" s="308" t="s">
        <v>2148</v>
      </c>
      <c r="B327" s="308" t="s">
        <v>2149</v>
      </c>
      <c r="C327" s="308" t="s">
        <v>243</v>
      </c>
      <c r="D327" s="308" t="s">
        <v>2150</v>
      </c>
      <c r="E327" s="256">
        <v>45188</v>
      </c>
      <c r="F327" s="310">
        <v>45260</v>
      </c>
      <c r="G327" s="310"/>
      <c r="H327" s="355"/>
      <c r="I327" s="353">
        <v>312552</v>
      </c>
      <c r="J327" s="355"/>
      <c r="K327" s="356" t="s">
        <v>210</v>
      </c>
      <c r="L327" s="260">
        <v>90</v>
      </c>
      <c r="M327" s="397">
        <v>138</v>
      </c>
      <c r="N327" s="397" t="s">
        <v>22</v>
      </c>
      <c r="O327" s="397">
        <v>12.4</v>
      </c>
      <c r="P327" s="397" t="s">
        <v>205</v>
      </c>
      <c r="Q327" s="397" t="s">
        <v>2744</v>
      </c>
      <c r="R327" s="397">
        <v>100</v>
      </c>
      <c r="S327" s="397">
        <v>12.4</v>
      </c>
      <c r="T327" s="397" t="s">
        <v>22</v>
      </c>
      <c r="U327" s="397" t="s">
        <v>22</v>
      </c>
      <c r="V327" s="397" t="s">
        <v>24</v>
      </c>
      <c r="W327" s="398"/>
    </row>
    <row r="328" spans="1:23" s="347" customFormat="1" ht="25.5">
      <c r="A328" s="308" t="s">
        <v>2151</v>
      </c>
      <c r="B328" s="308" t="s">
        <v>2157</v>
      </c>
      <c r="C328" s="308" t="s">
        <v>2192</v>
      </c>
      <c r="D328" s="308" t="s">
        <v>2158</v>
      </c>
      <c r="E328" s="255">
        <v>45239</v>
      </c>
      <c r="F328" s="310">
        <v>45291</v>
      </c>
      <c r="G328" s="310"/>
      <c r="H328" s="355"/>
      <c r="I328" s="353">
        <v>602756</v>
      </c>
      <c r="J328" s="355"/>
      <c r="K328" s="356" t="s">
        <v>210</v>
      </c>
      <c r="L328" s="368">
        <v>0</v>
      </c>
      <c r="M328" s="397">
        <v>138</v>
      </c>
      <c r="N328" s="397" t="s">
        <v>22</v>
      </c>
      <c r="O328" s="397">
        <v>14.9</v>
      </c>
      <c r="P328" s="397" t="s">
        <v>214</v>
      </c>
      <c r="Q328" s="367" t="s">
        <v>47</v>
      </c>
      <c r="R328" s="397">
        <v>50</v>
      </c>
      <c r="S328" s="397">
        <v>14.9</v>
      </c>
      <c r="T328" s="397" t="s">
        <v>22</v>
      </c>
      <c r="U328" s="397" t="s">
        <v>22</v>
      </c>
      <c r="V328" s="397" t="s">
        <v>24</v>
      </c>
      <c r="W328" s="398"/>
    </row>
    <row r="329" spans="1:23" s="347" customFormat="1" ht="38.25">
      <c r="A329" s="308" t="s">
        <v>2356</v>
      </c>
      <c r="B329" s="308" t="s">
        <v>2327</v>
      </c>
      <c r="C329" s="308" t="s">
        <v>606</v>
      </c>
      <c r="D329" s="308" t="s">
        <v>2357</v>
      </c>
      <c r="E329" s="319">
        <v>45809</v>
      </c>
      <c r="F329" s="319">
        <v>45915</v>
      </c>
      <c r="G329" s="310"/>
      <c r="H329" s="355"/>
      <c r="I329" s="353"/>
      <c r="J329" s="355"/>
      <c r="K329" s="356" t="s">
        <v>210</v>
      </c>
      <c r="L329" s="368">
        <v>0</v>
      </c>
      <c r="M329" s="397">
        <v>69</v>
      </c>
      <c r="N329" s="397">
        <v>138</v>
      </c>
      <c r="O329" s="397">
        <v>13.699999999999999</v>
      </c>
      <c r="P329" s="397" t="s">
        <v>296</v>
      </c>
      <c r="Q329" s="367" t="s">
        <v>2941</v>
      </c>
      <c r="R329" s="397" t="s">
        <v>134</v>
      </c>
      <c r="S329" s="397">
        <v>13.699999999999999</v>
      </c>
      <c r="T329" s="397" t="s">
        <v>22</v>
      </c>
      <c r="U329" s="397" t="s">
        <v>22</v>
      </c>
      <c r="V329" s="397" t="s">
        <v>24</v>
      </c>
      <c r="W329" s="398"/>
    </row>
    <row r="330" spans="1:23" s="409" customFormat="1" ht="38.25">
      <c r="A330" s="308" t="s">
        <v>2741</v>
      </c>
      <c r="B330" s="308" t="s">
        <v>2328</v>
      </c>
      <c r="C330" s="308" t="s">
        <v>83</v>
      </c>
      <c r="D330" s="308" t="s">
        <v>2358</v>
      </c>
      <c r="E330" s="310">
        <v>45053</v>
      </c>
      <c r="F330" s="410">
        <v>45200</v>
      </c>
      <c r="G330" s="310"/>
      <c r="H330" s="355"/>
      <c r="I330" s="353">
        <v>9770654.4499999993</v>
      </c>
      <c r="J330" s="355"/>
      <c r="K330" s="356" t="s">
        <v>210</v>
      </c>
      <c r="L330" s="260">
        <v>98</v>
      </c>
      <c r="M330" s="397" t="s">
        <v>22</v>
      </c>
      <c r="N330" s="397">
        <v>138</v>
      </c>
      <c r="O330" s="397">
        <v>4</v>
      </c>
      <c r="P330" s="397" t="s">
        <v>2179</v>
      </c>
      <c r="Q330" s="397" t="s">
        <v>85</v>
      </c>
      <c r="R330" s="397" t="s">
        <v>22</v>
      </c>
      <c r="S330" s="397" t="s">
        <v>22</v>
      </c>
      <c r="T330" s="397">
        <v>100</v>
      </c>
      <c r="U330" s="397">
        <v>2</v>
      </c>
      <c r="V330" s="397" t="s">
        <v>38</v>
      </c>
      <c r="W330" s="398"/>
    </row>
    <row r="331" spans="1:23" s="409" customFormat="1" ht="25.5">
      <c r="A331" s="312" t="s">
        <v>2394</v>
      </c>
      <c r="B331" s="312" t="s">
        <v>2395</v>
      </c>
      <c r="C331" s="312" t="s">
        <v>751</v>
      </c>
      <c r="D331" s="312" t="s">
        <v>2396</v>
      </c>
      <c r="E331" s="326">
        <v>45040</v>
      </c>
      <c r="F331" s="255">
        <v>45230</v>
      </c>
      <c r="G331" s="326"/>
      <c r="H331" s="326"/>
      <c r="I331" s="353">
        <v>297715</v>
      </c>
      <c r="J331" s="355"/>
      <c r="K331" s="356" t="s">
        <v>210</v>
      </c>
      <c r="L331" s="368">
        <v>95</v>
      </c>
      <c r="M331" s="312">
        <v>138</v>
      </c>
      <c r="N331" s="312" t="s">
        <v>22</v>
      </c>
      <c r="O331" s="312">
        <v>4.04</v>
      </c>
      <c r="P331" s="312" t="s">
        <v>227</v>
      </c>
      <c r="Q331" s="367" t="s">
        <v>47</v>
      </c>
      <c r="R331" s="312" t="s">
        <v>27</v>
      </c>
      <c r="S331" s="312">
        <v>4.04</v>
      </c>
      <c r="T331" s="309" t="s">
        <v>22</v>
      </c>
      <c r="U331" s="309" t="s">
        <v>22</v>
      </c>
      <c r="V331" s="312" t="s">
        <v>24</v>
      </c>
      <c r="W331" s="312"/>
    </row>
    <row r="332" spans="1:23" s="409" customFormat="1" ht="38.25">
      <c r="A332" s="312" t="s">
        <v>2397</v>
      </c>
      <c r="B332" s="312" t="s">
        <v>2398</v>
      </c>
      <c r="C332" s="312" t="s">
        <v>1501</v>
      </c>
      <c r="D332" s="312" t="s">
        <v>2399</v>
      </c>
      <c r="E332" s="326">
        <v>45096</v>
      </c>
      <c r="F332" s="326">
        <v>45275</v>
      </c>
      <c r="G332" s="326"/>
      <c r="H332" s="326"/>
      <c r="I332" s="353">
        <v>237587</v>
      </c>
      <c r="J332" s="355"/>
      <c r="K332" s="356" t="s">
        <v>210</v>
      </c>
      <c r="L332" s="368">
        <v>20</v>
      </c>
      <c r="M332" s="312">
        <v>69</v>
      </c>
      <c r="N332" s="312" t="s">
        <v>22</v>
      </c>
      <c r="O332" s="312">
        <v>20.309999999999999</v>
      </c>
      <c r="P332" s="312" t="s">
        <v>227</v>
      </c>
      <c r="Q332" s="367" t="s">
        <v>47</v>
      </c>
      <c r="R332" s="312" t="s">
        <v>27</v>
      </c>
      <c r="S332" s="312">
        <v>20.309999999999999</v>
      </c>
      <c r="T332" s="309" t="s">
        <v>22</v>
      </c>
      <c r="U332" s="309" t="s">
        <v>22</v>
      </c>
      <c r="V332" s="312" t="s">
        <v>24</v>
      </c>
      <c r="W332" s="312"/>
    </row>
    <row r="333" spans="1:23" s="409" customFormat="1" ht="38.25">
      <c r="A333" s="312" t="s">
        <v>2400</v>
      </c>
      <c r="B333" s="312" t="s">
        <v>2401</v>
      </c>
      <c r="C333" s="312" t="s">
        <v>2425</v>
      </c>
      <c r="D333" s="312" t="s">
        <v>2402</v>
      </c>
      <c r="E333" s="326">
        <v>45152</v>
      </c>
      <c r="F333" s="253">
        <v>45351</v>
      </c>
      <c r="G333" s="326"/>
      <c r="H333" s="326"/>
      <c r="I333" s="353">
        <v>288106</v>
      </c>
      <c r="J333" s="355"/>
      <c r="K333" s="356" t="s">
        <v>210</v>
      </c>
      <c r="L333" s="368">
        <v>95</v>
      </c>
      <c r="M333" s="312">
        <v>138</v>
      </c>
      <c r="N333" s="312" t="s">
        <v>22</v>
      </c>
      <c r="O333" s="312">
        <v>26.260000000000002</v>
      </c>
      <c r="P333" s="312" t="s">
        <v>205</v>
      </c>
      <c r="Q333" s="367" t="s">
        <v>47</v>
      </c>
      <c r="R333" s="312">
        <v>75</v>
      </c>
      <c r="S333" s="312">
        <v>26.260000000000002</v>
      </c>
      <c r="T333" s="309" t="s">
        <v>22</v>
      </c>
      <c r="U333" s="309" t="s">
        <v>22</v>
      </c>
      <c r="V333" s="312" t="s">
        <v>24</v>
      </c>
      <c r="W333" s="312"/>
    </row>
    <row r="334" spans="1:23" s="409" customFormat="1" ht="25.5">
      <c r="A334" s="312" t="s">
        <v>2403</v>
      </c>
      <c r="B334" s="312" t="s">
        <v>2404</v>
      </c>
      <c r="C334" s="312" t="s">
        <v>751</v>
      </c>
      <c r="D334" s="312" t="s">
        <v>2405</v>
      </c>
      <c r="E334" s="326">
        <v>45027</v>
      </c>
      <c r="F334" s="253">
        <v>45230</v>
      </c>
      <c r="G334" s="326"/>
      <c r="H334" s="326"/>
      <c r="I334" s="353">
        <v>255273</v>
      </c>
      <c r="J334" s="355"/>
      <c r="K334" s="356" t="s">
        <v>210</v>
      </c>
      <c r="L334" s="368">
        <v>95</v>
      </c>
      <c r="M334" s="312">
        <v>138</v>
      </c>
      <c r="N334" s="312" t="s">
        <v>22</v>
      </c>
      <c r="O334" s="312">
        <v>4.0499999999999998</v>
      </c>
      <c r="P334" s="312" t="s">
        <v>205</v>
      </c>
      <c r="Q334" s="367" t="s">
        <v>47</v>
      </c>
      <c r="R334" s="312">
        <v>100</v>
      </c>
      <c r="S334" s="312">
        <v>4.0499999999999998</v>
      </c>
      <c r="T334" s="309" t="s">
        <v>22</v>
      </c>
      <c r="U334" s="309" t="s">
        <v>22</v>
      </c>
      <c r="V334" s="312" t="s">
        <v>24</v>
      </c>
      <c r="W334" s="312"/>
    </row>
    <row r="335" spans="1:23" s="409" customFormat="1" ht="38.25">
      <c r="A335" s="312" t="s">
        <v>2409</v>
      </c>
      <c r="B335" s="312" t="s">
        <v>2410</v>
      </c>
      <c r="C335" s="312" t="s">
        <v>2411</v>
      </c>
      <c r="D335" s="312" t="s">
        <v>2412</v>
      </c>
      <c r="E335" s="326">
        <v>45082</v>
      </c>
      <c r="F335" s="326">
        <v>45288</v>
      </c>
      <c r="G335" s="326"/>
      <c r="H335" s="326"/>
      <c r="I335" s="353">
        <v>274014</v>
      </c>
      <c r="J335" s="355"/>
      <c r="K335" s="356" t="s">
        <v>210</v>
      </c>
      <c r="L335" s="368">
        <v>95</v>
      </c>
      <c r="M335" s="312">
        <v>69</v>
      </c>
      <c r="N335" s="312" t="s">
        <v>22</v>
      </c>
      <c r="O335" s="312">
        <v>4.9800000000000004</v>
      </c>
      <c r="P335" s="312" t="s">
        <v>580</v>
      </c>
      <c r="Q335" s="367" t="s">
        <v>47</v>
      </c>
      <c r="R335" s="312">
        <v>100</v>
      </c>
      <c r="S335" s="312">
        <v>4.9800000000000004</v>
      </c>
      <c r="T335" s="309" t="s">
        <v>22</v>
      </c>
      <c r="U335" s="309" t="s">
        <v>22</v>
      </c>
      <c r="V335" s="312" t="s">
        <v>24</v>
      </c>
      <c r="W335" s="312"/>
    </row>
    <row r="336" spans="1:23" s="409" customFormat="1" ht="38.25">
      <c r="A336" s="312" t="s">
        <v>2413</v>
      </c>
      <c r="B336" s="312" t="s">
        <v>2414</v>
      </c>
      <c r="C336" s="312" t="s">
        <v>2415</v>
      </c>
      <c r="D336" s="312" t="s">
        <v>2416</v>
      </c>
      <c r="E336" s="326">
        <v>45122</v>
      </c>
      <c r="F336" s="253">
        <v>45260</v>
      </c>
      <c r="G336" s="326"/>
      <c r="H336" s="326"/>
      <c r="I336" s="353">
        <v>299189</v>
      </c>
      <c r="J336" s="355"/>
      <c r="K336" s="356" t="s">
        <v>210</v>
      </c>
      <c r="L336" s="368">
        <v>10</v>
      </c>
      <c r="M336" s="312">
        <v>138</v>
      </c>
      <c r="N336" s="312" t="s">
        <v>22</v>
      </c>
      <c r="O336" s="312">
        <v>4.2999999999999998</v>
      </c>
      <c r="P336" s="312" t="s">
        <v>1806</v>
      </c>
      <c r="Q336" s="312" t="s">
        <v>2417</v>
      </c>
      <c r="R336" s="312" t="s">
        <v>27</v>
      </c>
      <c r="S336" s="312">
        <v>4.2999999999999998</v>
      </c>
      <c r="T336" s="309" t="s">
        <v>22</v>
      </c>
      <c r="U336" s="309" t="s">
        <v>22</v>
      </c>
      <c r="V336" s="312" t="s">
        <v>141</v>
      </c>
      <c r="W336" s="312"/>
    </row>
    <row r="337" spans="1:23" s="409" customFormat="1" ht="25.5">
      <c r="A337" s="312" t="s">
        <v>2559</v>
      </c>
      <c r="B337" s="312" t="s">
        <v>2438</v>
      </c>
      <c r="C337" s="312" t="s">
        <v>1491</v>
      </c>
      <c r="D337" s="312" t="s">
        <v>2560</v>
      </c>
      <c r="E337" s="319">
        <v>45217</v>
      </c>
      <c r="F337" s="326">
        <v>45275</v>
      </c>
      <c r="G337" s="326"/>
      <c r="H337" s="326"/>
      <c r="I337" s="353">
        <v>959294.85999999999</v>
      </c>
      <c r="J337" s="355"/>
      <c r="K337" s="356" t="s">
        <v>210</v>
      </c>
      <c r="L337" s="368">
        <v>0</v>
      </c>
      <c r="M337" s="312">
        <v>69</v>
      </c>
      <c r="N337" s="312">
        <v>138</v>
      </c>
      <c r="O337" s="312">
        <v>0.20000000000000001</v>
      </c>
      <c r="P337" s="312" t="s">
        <v>294</v>
      </c>
      <c r="Q337" s="312" t="s">
        <v>85</v>
      </c>
      <c r="R337" s="312">
        <v>40</v>
      </c>
      <c r="S337" s="312">
        <v>0.20000000000000001</v>
      </c>
      <c r="T337" s="309" t="s">
        <v>22</v>
      </c>
      <c r="U337" s="309" t="s">
        <v>22</v>
      </c>
      <c r="V337" s="312" t="s">
        <v>38</v>
      </c>
      <c r="W337" s="312"/>
    </row>
    <row r="338" spans="1:23" s="409" customFormat="1" ht="38.25">
      <c r="A338" s="312" t="s">
        <v>2561</v>
      </c>
      <c r="B338" s="312" t="s">
        <v>2439</v>
      </c>
      <c r="C338" s="312" t="s">
        <v>2646</v>
      </c>
      <c r="D338" s="312" t="s">
        <v>2562</v>
      </c>
      <c r="E338" s="495">
        <v>45203</v>
      </c>
      <c r="F338" s="326">
        <v>45275</v>
      </c>
      <c r="G338" s="326"/>
      <c r="H338" s="326"/>
      <c r="I338" s="352">
        <v>625763.32999999996</v>
      </c>
      <c r="J338" s="355"/>
      <c r="K338" s="356" t="s">
        <v>210</v>
      </c>
      <c r="L338" s="368">
        <v>0</v>
      </c>
      <c r="M338" s="312">
        <v>69</v>
      </c>
      <c r="N338" s="312">
        <v>138</v>
      </c>
      <c r="O338" s="312">
        <v>0.10000000000000001</v>
      </c>
      <c r="P338" s="312" t="s">
        <v>294</v>
      </c>
      <c r="Q338" s="312" t="s">
        <v>85</v>
      </c>
      <c r="R338" s="312">
        <v>45</v>
      </c>
      <c r="S338" s="312">
        <v>0.10000000000000001</v>
      </c>
      <c r="T338" s="309" t="s">
        <v>22</v>
      </c>
      <c r="U338" s="309" t="s">
        <v>22</v>
      </c>
      <c r="V338" s="312" t="s">
        <v>38</v>
      </c>
      <c r="W338" s="312"/>
    </row>
    <row r="339" spans="1:23" s="409" customFormat="1" ht="25.5">
      <c r="A339" s="312" t="s">
        <v>2563</v>
      </c>
      <c r="B339" s="312" t="s">
        <v>2440</v>
      </c>
      <c r="C339" s="312" t="s">
        <v>1720</v>
      </c>
      <c r="D339" s="312" t="s">
        <v>2564</v>
      </c>
      <c r="E339" s="255">
        <v>45222</v>
      </c>
      <c r="F339" s="326">
        <v>45275</v>
      </c>
      <c r="G339" s="326"/>
      <c r="H339" s="326"/>
      <c r="I339" s="353">
        <v>1119200.8000000001</v>
      </c>
      <c r="J339" s="355"/>
      <c r="K339" s="356" t="s">
        <v>210</v>
      </c>
      <c r="L339" s="368">
        <v>0</v>
      </c>
      <c r="M339" s="312">
        <v>69</v>
      </c>
      <c r="N339" s="312">
        <v>138</v>
      </c>
      <c r="O339" s="312">
        <v>0.10000000000000001</v>
      </c>
      <c r="P339" s="312" t="s">
        <v>294</v>
      </c>
      <c r="Q339" s="312" t="s">
        <v>85</v>
      </c>
      <c r="R339" s="312">
        <v>40</v>
      </c>
      <c r="S339" s="312">
        <v>0.10000000000000001</v>
      </c>
      <c r="T339" s="309" t="s">
        <v>22</v>
      </c>
      <c r="U339" s="309" t="s">
        <v>22</v>
      </c>
      <c r="V339" s="312" t="s">
        <v>38</v>
      </c>
      <c r="W339" s="312"/>
    </row>
    <row r="340" spans="1:23" s="409" customFormat="1" ht="25.5">
      <c r="A340" s="312" t="s">
        <v>2636</v>
      </c>
      <c r="B340" s="312" t="s">
        <v>2441</v>
      </c>
      <c r="C340" s="312" t="s">
        <v>2565</v>
      </c>
      <c r="D340" s="312" t="s">
        <v>2566</v>
      </c>
      <c r="E340" s="319">
        <v>45553</v>
      </c>
      <c r="F340" s="326">
        <v>45610</v>
      </c>
      <c r="G340" s="326"/>
      <c r="H340" s="326"/>
      <c r="I340" s="364"/>
      <c r="J340" s="355"/>
      <c r="K340" s="356" t="s">
        <v>210</v>
      </c>
      <c r="L340" s="368">
        <v>0</v>
      </c>
      <c r="M340" s="312">
        <v>345</v>
      </c>
      <c r="N340" s="312" t="s">
        <v>22</v>
      </c>
      <c r="O340" s="312">
        <v>0.25</v>
      </c>
      <c r="P340" s="312" t="s">
        <v>260</v>
      </c>
      <c r="Q340" s="312" t="s">
        <v>1942</v>
      </c>
      <c r="R340" s="312" t="s">
        <v>22</v>
      </c>
      <c r="S340" s="312" t="s">
        <v>22</v>
      </c>
      <c r="T340" s="309" t="s">
        <v>134</v>
      </c>
      <c r="U340" s="309">
        <v>0.25</v>
      </c>
      <c r="V340" s="312" t="s">
        <v>38</v>
      </c>
      <c r="W340" s="312"/>
    </row>
    <row r="341" spans="1:23" s="409" customFormat="1" ht="25.5">
      <c r="A341" s="312" t="s">
        <v>2442</v>
      </c>
      <c r="B341" s="312" t="s">
        <v>2443</v>
      </c>
      <c r="C341" s="312" t="s">
        <v>2647</v>
      </c>
      <c r="D341" s="312" t="s">
        <v>2296</v>
      </c>
      <c r="E341" s="557">
        <v>45201</v>
      </c>
      <c r="F341" s="326">
        <v>45275</v>
      </c>
      <c r="G341" s="326"/>
      <c r="H341" s="326"/>
      <c r="I341" s="392">
        <v>665391.75</v>
      </c>
      <c r="J341" s="355"/>
      <c r="K341" s="356" t="s">
        <v>210</v>
      </c>
      <c r="L341" s="368">
        <v>0</v>
      </c>
      <c r="M341" s="312">
        <v>345</v>
      </c>
      <c r="N341" s="312" t="s">
        <v>22</v>
      </c>
      <c r="O341" s="312">
        <v>1.3999999999999999</v>
      </c>
      <c r="P341" s="312" t="s">
        <v>2567</v>
      </c>
      <c r="Q341" s="321" t="s">
        <v>225</v>
      </c>
      <c r="R341" s="312">
        <v>150</v>
      </c>
      <c r="S341" s="312">
        <v>0.69999999999999996</v>
      </c>
      <c r="T341" s="309" t="s">
        <v>22</v>
      </c>
      <c r="U341" s="309" t="s">
        <v>22</v>
      </c>
      <c r="V341" s="312" t="s">
        <v>24</v>
      </c>
      <c r="W341" s="312"/>
    </row>
    <row r="342" spans="1:23" s="409" customFormat="1" ht="38.25">
      <c r="A342" s="312" t="s">
        <v>2568</v>
      </c>
      <c r="B342" s="312" t="s">
        <v>2648</v>
      </c>
      <c r="C342" s="321" t="s">
        <v>170</v>
      </c>
      <c r="D342" s="321" t="s">
        <v>2569</v>
      </c>
      <c r="E342" s="266">
        <v>45205</v>
      </c>
      <c r="F342" s="326">
        <v>45285</v>
      </c>
      <c r="G342" s="326"/>
      <c r="H342" s="326"/>
      <c r="I342" s="353">
        <v>4633089</v>
      </c>
      <c r="J342" s="355"/>
      <c r="K342" s="356" t="s">
        <v>210</v>
      </c>
      <c r="L342" s="368">
        <v>0</v>
      </c>
      <c r="M342" s="312">
        <v>345</v>
      </c>
      <c r="N342" s="312" t="s">
        <v>22</v>
      </c>
      <c r="O342" s="312">
        <v>1.6000000000000001</v>
      </c>
      <c r="P342" s="312" t="s">
        <v>260</v>
      </c>
      <c r="Q342" s="321" t="s">
        <v>2896</v>
      </c>
      <c r="R342" s="312">
        <v>150</v>
      </c>
      <c r="S342" s="312">
        <v>1</v>
      </c>
      <c r="T342" s="309">
        <v>150</v>
      </c>
      <c r="U342" s="309">
        <v>0.59999999999999998</v>
      </c>
      <c r="V342" s="312" t="s">
        <v>24</v>
      </c>
      <c r="W342" s="312"/>
    </row>
    <row r="343" spans="1:23" s="409" customFormat="1" ht="25.5">
      <c r="A343" s="312" t="s">
        <v>2570</v>
      </c>
      <c r="B343" s="312" t="s">
        <v>2444</v>
      </c>
      <c r="C343" s="312" t="s">
        <v>213</v>
      </c>
      <c r="D343" s="312" t="s">
        <v>2897</v>
      </c>
      <c r="E343" s="255">
        <v>45203</v>
      </c>
      <c r="F343" s="326">
        <v>45275</v>
      </c>
      <c r="G343" s="326"/>
      <c r="H343" s="326"/>
      <c r="I343" s="353">
        <v>2510464.0800000001</v>
      </c>
      <c r="J343" s="355"/>
      <c r="K343" s="356" t="s">
        <v>210</v>
      </c>
      <c r="L343" s="368">
        <v>0</v>
      </c>
      <c r="M343" s="312">
        <v>138</v>
      </c>
      <c r="N343" s="312" t="s">
        <v>22</v>
      </c>
      <c r="O343" s="312">
        <v>0.69999999999999996</v>
      </c>
      <c r="P343" s="312" t="s">
        <v>294</v>
      </c>
      <c r="Q343" s="312" t="s">
        <v>1673</v>
      </c>
      <c r="R343" s="312">
        <v>50</v>
      </c>
      <c r="S343" s="312">
        <v>0.10000000000000001</v>
      </c>
      <c r="T343" s="309">
        <v>50</v>
      </c>
      <c r="U343" s="309">
        <v>0.59999999999999998</v>
      </c>
      <c r="V343" s="312" t="s">
        <v>38</v>
      </c>
      <c r="W343" s="312"/>
    </row>
    <row r="344" spans="1:23" s="409" customFormat="1" ht="25.5">
      <c r="A344" s="312" t="s">
        <v>2445</v>
      </c>
      <c r="B344" s="312" t="s">
        <v>2446</v>
      </c>
      <c r="C344" s="312" t="s">
        <v>399</v>
      </c>
      <c r="D344" s="312" t="s">
        <v>2571</v>
      </c>
      <c r="E344" s="319">
        <v>45118</v>
      </c>
      <c r="F344" s="425">
        <v>45282</v>
      </c>
      <c r="G344" s="326"/>
      <c r="H344" s="326"/>
      <c r="I344" s="364">
        <v>559671</v>
      </c>
      <c r="J344" s="355"/>
      <c r="K344" s="356" t="s">
        <v>210</v>
      </c>
      <c r="L344" s="368">
        <v>1</v>
      </c>
      <c r="M344" s="312">
        <v>138</v>
      </c>
      <c r="N344" s="312" t="s">
        <v>22</v>
      </c>
      <c r="O344" s="312">
        <v>0.01</v>
      </c>
      <c r="P344" s="312" t="s">
        <v>1806</v>
      </c>
      <c r="Q344" s="312" t="s">
        <v>2572</v>
      </c>
      <c r="R344" s="312">
        <v>75</v>
      </c>
      <c r="S344" s="312">
        <v>0.01</v>
      </c>
      <c r="T344" s="309" t="s">
        <v>22</v>
      </c>
      <c r="U344" s="309" t="s">
        <v>22</v>
      </c>
      <c r="V344" s="312" t="s">
        <v>38</v>
      </c>
      <c r="W344" s="312"/>
    </row>
    <row r="345" spans="1:23" s="409" customFormat="1" ht="38.25">
      <c r="A345" s="312" t="s">
        <v>2447</v>
      </c>
      <c r="B345" s="312" t="s">
        <v>2448</v>
      </c>
      <c r="C345" s="312" t="s">
        <v>2649</v>
      </c>
      <c r="D345" s="312" t="s">
        <v>2573</v>
      </c>
      <c r="E345" s="319">
        <v>45581</v>
      </c>
      <c r="F345" s="310">
        <v>46006</v>
      </c>
      <c r="G345" s="326"/>
      <c r="H345" s="326"/>
      <c r="I345" s="364"/>
      <c r="J345" s="355"/>
      <c r="K345" s="356" t="s">
        <v>210</v>
      </c>
      <c r="L345" s="368">
        <v>0</v>
      </c>
      <c r="M345" s="312">
        <v>345</v>
      </c>
      <c r="N345" s="312" t="s">
        <v>22</v>
      </c>
      <c r="O345" s="312">
        <v>20.399999999999999</v>
      </c>
      <c r="P345" s="312" t="s">
        <v>2574</v>
      </c>
      <c r="Q345" s="312" t="s">
        <v>225</v>
      </c>
      <c r="R345" s="312">
        <v>170</v>
      </c>
      <c r="S345" s="312">
        <v>20.399999999999999</v>
      </c>
      <c r="T345" s="309" t="s">
        <v>22</v>
      </c>
      <c r="U345" s="309" t="s">
        <v>22</v>
      </c>
      <c r="V345" s="312" t="s">
        <v>24</v>
      </c>
      <c r="W345" s="312"/>
    </row>
    <row r="346" spans="1:23" s="409" customFormat="1" ht="25.5">
      <c r="A346" s="312" t="s">
        <v>2449</v>
      </c>
      <c r="B346" s="312" t="s">
        <v>2450</v>
      </c>
      <c r="C346" s="312" t="s">
        <v>39</v>
      </c>
      <c r="D346" s="312" t="s">
        <v>2575</v>
      </c>
      <c r="E346" s="256">
        <v>45197</v>
      </c>
      <c r="F346" s="326">
        <v>45289</v>
      </c>
      <c r="G346" s="326"/>
      <c r="H346" s="326"/>
      <c r="I346" s="353">
        <v>2038367.24</v>
      </c>
      <c r="J346" s="355"/>
      <c r="K346" s="356" t="s">
        <v>210</v>
      </c>
      <c r="L346" s="260">
        <v>34</v>
      </c>
      <c r="M346" s="312">
        <v>138</v>
      </c>
      <c r="N346" s="312" t="s">
        <v>22</v>
      </c>
      <c r="O346" s="312">
        <v>0.5</v>
      </c>
      <c r="P346" s="312" t="s">
        <v>205</v>
      </c>
      <c r="Q346" s="312" t="s">
        <v>2576</v>
      </c>
      <c r="R346" s="312">
        <v>140</v>
      </c>
      <c r="S346" s="312">
        <v>0.5</v>
      </c>
      <c r="T346" s="309" t="s">
        <v>22</v>
      </c>
      <c r="U346" s="309" t="s">
        <v>22</v>
      </c>
      <c r="V346" s="312" t="s">
        <v>24</v>
      </c>
      <c r="W346" s="312"/>
    </row>
    <row r="347" spans="1:23" s="409" customFormat="1" ht="51">
      <c r="A347" s="312" t="s">
        <v>2554</v>
      </c>
      <c r="B347" s="312" t="s">
        <v>2555</v>
      </c>
      <c r="C347" s="312" t="s">
        <v>2192</v>
      </c>
      <c r="D347" s="312" t="s">
        <v>2740</v>
      </c>
      <c r="E347" s="256">
        <v>45195</v>
      </c>
      <c r="F347" s="326">
        <v>45275</v>
      </c>
      <c r="G347" s="326"/>
      <c r="H347" s="326"/>
      <c r="I347" s="392">
        <v>11264371</v>
      </c>
      <c r="J347" s="312"/>
      <c r="K347" s="356" t="s">
        <v>210</v>
      </c>
      <c r="L347" s="260">
        <v>1</v>
      </c>
      <c r="M347" s="312">
        <v>138</v>
      </c>
      <c r="N347" s="312" t="s">
        <v>22</v>
      </c>
      <c r="O347" s="312">
        <v>4.5999999999999996</v>
      </c>
      <c r="P347" s="312" t="s">
        <v>294</v>
      </c>
      <c r="Q347" s="419" t="s">
        <v>85</v>
      </c>
      <c r="R347" s="312">
        <v>75</v>
      </c>
      <c r="S347" s="312">
        <v>4.5999999999999996</v>
      </c>
      <c r="T347" s="309" t="s">
        <v>22</v>
      </c>
      <c r="U347" s="309" t="s">
        <v>22</v>
      </c>
      <c r="V347" s="394" t="s">
        <v>24</v>
      </c>
      <c r="W347" s="312"/>
    </row>
    <row r="348" spans="1:23" s="409" customFormat="1" ht="51">
      <c r="A348" s="312" t="s">
        <v>2577</v>
      </c>
      <c r="B348" s="312" t="s">
        <v>2451</v>
      </c>
      <c r="C348" s="312" t="s">
        <v>170</v>
      </c>
      <c r="D348" s="312" t="s">
        <v>2578</v>
      </c>
      <c r="E348" s="495">
        <v>45201</v>
      </c>
      <c r="F348" s="326">
        <v>45275</v>
      </c>
      <c r="G348" s="326"/>
      <c r="H348" s="326"/>
      <c r="I348" s="353">
        <v>13566439</v>
      </c>
      <c r="J348" s="355"/>
      <c r="K348" s="356" t="s">
        <v>210</v>
      </c>
      <c r="L348" s="368">
        <v>0</v>
      </c>
      <c r="M348" s="312">
        <v>138</v>
      </c>
      <c r="N348" s="312" t="s">
        <v>22</v>
      </c>
      <c r="O348" s="312">
        <v>5.9000000000000004</v>
      </c>
      <c r="P348" s="312" t="s">
        <v>294</v>
      </c>
      <c r="Q348" s="312" t="s">
        <v>2898</v>
      </c>
      <c r="R348" s="312" t="s">
        <v>134</v>
      </c>
      <c r="S348" s="312">
        <v>5.9000000000000004</v>
      </c>
      <c r="T348" s="309" t="s">
        <v>22</v>
      </c>
      <c r="U348" s="309" t="s">
        <v>22</v>
      </c>
      <c r="V348" s="312" t="s">
        <v>24</v>
      </c>
      <c r="W348" s="312"/>
    </row>
    <row r="349" spans="1:23" s="409" customFormat="1" ht="25.5">
      <c r="A349" s="312" t="s">
        <v>2452</v>
      </c>
      <c r="B349" s="312" t="s">
        <v>2453</v>
      </c>
      <c r="C349" s="312" t="s">
        <v>2128</v>
      </c>
      <c r="D349" s="312" t="s">
        <v>2579</v>
      </c>
      <c r="E349" s="410">
        <v>45139</v>
      </c>
      <c r="F349" s="326">
        <v>45275</v>
      </c>
      <c r="G349" s="326"/>
      <c r="H349" s="326"/>
      <c r="I349" s="392">
        <v>1610298.3500000001</v>
      </c>
      <c r="J349" s="355"/>
      <c r="K349" s="356" t="s">
        <v>210</v>
      </c>
      <c r="L349" s="368">
        <v>1</v>
      </c>
      <c r="M349" s="312">
        <v>69</v>
      </c>
      <c r="N349" s="312" t="s">
        <v>22</v>
      </c>
      <c r="O349" s="312">
        <v>0.20000000000000001</v>
      </c>
      <c r="P349" s="312" t="s">
        <v>296</v>
      </c>
      <c r="Q349" s="312" t="s">
        <v>85</v>
      </c>
      <c r="R349" s="312">
        <v>50</v>
      </c>
      <c r="S349" s="312">
        <v>0.20000000000000001</v>
      </c>
      <c r="T349" s="309" t="s">
        <v>22</v>
      </c>
      <c r="U349" s="309" t="s">
        <v>22</v>
      </c>
      <c r="V349" s="312" t="s">
        <v>38</v>
      </c>
      <c r="W349" s="312"/>
    </row>
    <row r="350" spans="1:23" s="409" customFormat="1" ht="25.5">
      <c r="A350" s="312" t="s">
        <v>2580</v>
      </c>
      <c r="B350" s="312" t="s">
        <v>2454</v>
      </c>
      <c r="C350" s="312" t="s">
        <v>170</v>
      </c>
      <c r="D350" s="312" t="s">
        <v>2581</v>
      </c>
      <c r="E350" s="255">
        <v>45180</v>
      </c>
      <c r="F350" s="253">
        <v>45208</v>
      </c>
      <c r="G350" s="326"/>
      <c r="H350" s="326"/>
      <c r="I350" s="353">
        <v>1156815</v>
      </c>
      <c r="J350" s="355"/>
      <c r="K350" s="356" t="s">
        <v>210</v>
      </c>
      <c r="L350" s="260">
        <v>85</v>
      </c>
      <c r="M350" s="312">
        <v>138</v>
      </c>
      <c r="N350" s="312" t="s">
        <v>22</v>
      </c>
      <c r="O350" s="312">
        <v>0.20000000000000001</v>
      </c>
      <c r="P350" s="312" t="s">
        <v>294</v>
      </c>
      <c r="Q350" s="312" t="s">
        <v>85</v>
      </c>
      <c r="R350" s="312" t="s">
        <v>134</v>
      </c>
      <c r="S350" s="312">
        <v>0.20000000000000001</v>
      </c>
      <c r="T350" s="309" t="s">
        <v>22</v>
      </c>
      <c r="U350" s="309" t="s">
        <v>22</v>
      </c>
      <c r="V350" s="312" t="s">
        <v>24</v>
      </c>
      <c r="W350" s="312"/>
    </row>
    <row r="351" spans="1:23" s="409" customFormat="1" ht="51">
      <c r="A351" s="312" t="s">
        <v>2556</v>
      </c>
      <c r="B351" s="312" t="s">
        <v>2557</v>
      </c>
      <c r="C351" s="312" t="s">
        <v>2650</v>
      </c>
      <c r="D351" s="312" t="s">
        <v>2558</v>
      </c>
      <c r="E351" s="319">
        <v>45168</v>
      </c>
      <c r="F351" s="326">
        <v>45275</v>
      </c>
      <c r="G351" s="326"/>
      <c r="H351" s="326"/>
      <c r="I351" s="364">
        <v>23686900</v>
      </c>
      <c r="J351" s="312"/>
      <c r="K351" s="356" t="s">
        <v>210</v>
      </c>
      <c r="L351" s="260">
        <v>3</v>
      </c>
      <c r="M351" s="312">
        <v>138</v>
      </c>
      <c r="N351" s="312" t="s">
        <v>22</v>
      </c>
      <c r="O351" s="312">
        <v>11.199999999999999</v>
      </c>
      <c r="P351" s="312" t="s">
        <v>294</v>
      </c>
      <c r="Q351" s="312" t="s">
        <v>85</v>
      </c>
      <c r="R351" s="312">
        <v>70</v>
      </c>
      <c r="S351" s="312">
        <v>11.199999999999999</v>
      </c>
      <c r="T351" s="309" t="s">
        <v>22</v>
      </c>
      <c r="U351" s="309" t="s">
        <v>22</v>
      </c>
      <c r="V351" s="312" t="s">
        <v>24</v>
      </c>
      <c r="W351" s="312"/>
    </row>
    <row r="352" spans="1:23" s="409" customFormat="1" ht="38.25">
      <c r="A352" s="312" t="s">
        <v>2582</v>
      </c>
      <c r="B352" s="312" t="s">
        <v>2455</v>
      </c>
      <c r="C352" s="312" t="s">
        <v>2366</v>
      </c>
      <c r="D352" s="312" t="s">
        <v>2583</v>
      </c>
      <c r="E352" s="460">
        <v>45355</v>
      </c>
      <c r="F352" s="326">
        <v>45399</v>
      </c>
      <c r="G352" s="326"/>
      <c r="H352" s="326"/>
      <c r="I352" s="364"/>
      <c r="J352" s="355"/>
      <c r="K352" s="356" t="s">
        <v>210</v>
      </c>
      <c r="L352" s="368">
        <v>0</v>
      </c>
      <c r="M352" s="312">
        <v>138</v>
      </c>
      <c r="N352" s="312" t="s">
        <v>22</v>
      </c>
      <c r="O352" s="312">
        <v>0.13</v>
      </c>
      <c r="P352" s="312" t="s">
        <v>260</v>
      </c>
      <c r="Q352" s="312" t="s">
        <v>85</v>
      </c>
      <c r="R352" s="312" t="s">
        <v>22</v>
      </c>
      <c r="S352" s="312" t="s">
        <v>22</v>
      </c>
      <c r="T352" s="309" t="s">
        <v>134</v>
      </c>
      <c r="U352" s="309">
        <v>0.13</v>
      </c>
      <c r="V352" s="312" t="s">
        <v>38</v>
      </c>
      <c r="W352" s="312"/>
    </row>
    <row r="353" spans="1:23" s="409" customFormat="1" ht="38.25">
      <c r="A353" s="312" t="s">
        <v>3026</v>
      </c>
      <c r="B353" s="312" t="s">
        <v>2651</v>
      </c>
      <c r="C353" s="321" t="s">
        <v>145</v>
      </c>
      <c r="D353" s="312" t="s">
        <v>2652</v>
      </c>
      <c r="E353" s="255">
        <v>45362</v>
      </c>
      <c r="F353" s="326">
        <v>45413</v>
      </c>
      <c r="G353" s="326"/>
      <c r="H353" s="326"/>
      <c r="I353" s="364"/>
      <c r="J353" s="355"/>
      <c r="K353" s="356" t="s">
        <v>210</v>
      </c>
      <c r="L353" s="368">
        <v>0</v>
      </c>
      <c r="M353" s="312">
        <v>138</v>
      </c>
      <c r="N353" s="312" t="s">
        <v>22</v>
      </c>
      <c r="O353" s="312">
        <v>0.29999999999999999</v>
      </c>
      <c r="P353" s="312" t="s">
        <v>294</v>
      </c>
      <c r="Q353" s="312" t="s">
        <v>85</v>
      </c>
      <c r="R353" s="312">
        <v>100</v>
      </c>
      <c r="S353" s="312">
        <v>0.29999999999999999</v>
      </c>
      <c r="T353" s="309" t="s">
        <v>22</v>
      </c>
      <c r="U353" s="309" t="s">
        <v>22</v>
      </c>
      <c r="V353" s="312" t="s">
        <v>38</v>
      </c>
      <c r="W353" s="312"/>
    </row>
    <row r="354" spans="1:23" s="409" customFormat="1" ht="38.25">
      <c r="A354" s="312" t="s">
        <v>2584</v>
      </c>
      <c r="B354" s="312" t="s">
        <v>2456</v>
      </c>
      <c r="C354" s="321" t="s">
        <v>2899</v>
      </c>
      <c r="D354" s="312" t="s">
        <v>2585</v>
      </c>
      <c r="E354" s="326">
        <v>45292</v>
      </c>
      <c r="F354" s="326">
        <v>45473</v>
      </c>
      <c r="G354" s="326"/>
      <c r="H354" s="326"/>
      <c r="I354" s="364"/>
      <c r="J354" s="355"/>
      <c r="K354" s="356" t="s">
        <v>210</v>
      </c>
      <c r="L354" s="368">
        <v>0</v>
      </c>
      <c r="M354" s="312">
        <v>69</v>
      </c>
      <c r="N354" s="312">
        <v>138</v>
      </c>
      <c r="O354" s="312">
        <v>10.529999999999999</v>
      </c>
      <c r="P354" s="312" t="s">
        <v>294</v>
      </c>
      <c r="Q354" s="312" t="s">
        <v>85</v>
      </c>
      <c r="R354" s="312">
        <v>50</v>
      </c>
      <c r="S354" s="312">
        <v>10.529999999999999</v>
      </c>
      <c r="T354" s="309" t="s">
        <v>22</v>
      </c>
      <c r="U354" s="309" t="s">
        <v>22</v>
      </c>
      <c r="V354" s="312" t="s">
        <v>24</v>
      </c>
      <c r="W354" s="312"/>
    </row>
    <row r="355" spans="1:23" s="409" customFormat="1" ht="51">
      <c r="A355" s="312" t="s">
        <v>2586</v>
      </c>
      <c r="B355" s="312" t="s">
        <v>2457</v>
      </c>
      <c r="C355" s="312" t="s">
        <v>2900</v>
      </c>
      <c r="D355" s="321" t="s">
        <v>2637</v>
      </c>
      <c r="E355" s="425">
        <v>45404</v>
      </c>
      <c r="F355" s="326">
        <v>45473</v>
      </c>
      <c r="G355" s="326"/>
      <c r="H355" s="326"/>
      <c r="I355" s="364"/>
      <c r="J355" s="355"/>
      <c r="K355" s="356" t="s">
        <v>210</v>
      </c>
      <c r="L355" s="368">
        <v>0</v>
      </c>
      <c r="M355" s="312">
        <v>69</v>
      </c>
      <c r="N355" s="312">
        <v>138</v>
      </c>
      <c r="O355" s="312">
        <v>2.3199999999999998</v>
      </c>
      <c r="P355" s="312" t="s">
        <v>3328</v>
      </c>
      <c r="Q355" s="321" t="s">
        <v>85</v>
      </c>
      <c r="R355" s="312">
        <v>50</v>
      </c>
      <c r="S355" s="312">
        <v>2.3199999999999998</v>
      </c>
      <c r="T355" s="309" t="s">
        <v>22</v>
      </c>
      <c r="U355" s="309" t="s">
        <v>22</v>
      </c>
      <c r="V355" s="312" t="s">
        <v>24</v>
      </c>
      <c r="W355" s="312"/>
    </row>
    <row r="356" spans="1:23" s="409" customFormat="1" ht="38.25">
      <c r="A356" s="312" t="s">
        <v>2656</v>
      </c>
      <c r="B356" s="312" t="s">
        <v>2657</v>
      </c>
      <c r="C356" s="312" t="s">
        <v>145</v>
      </c>
      <c r="D356" s="312" t="s">
        <v>2901</v>
      </c>
      <c r="E356" s="255">
        <v>45293</v>
      </c>
      <c r="F356" s="326">
        <v>45458</v>
      </c>
      <c r="G356" s="326"/>
      <c r="H356" s="326"/>
      <c r="I356" s="364"/>
      <c r="J356" s="355"/>
      <c r="K356" s="356" t="s">
        <v>210</v>
      </c>
      <c r="L356" s="368">
        <v>0</v>
      </c>
      <c r="M356" s="312">
        <v>69</v>
      </c>
      <c r="N356" s="312">
        <v>138</v>
      </c>
      <c r="O356" s="312">
        <v>6.7000000000000002</v>
      </c>
      <c r="P356" s="312" t="s">
        <v>294</v>
      </c>
      <c r="Q356" s="312" t="s">
        <v>2334</v>
      </c>
      <c r="R356" s="312">
        <v>40</v>
      </c>
      <c r="S356" s="312">
        <v>6.7000000000000002</v>
      </c>
      <c r="T356" s="309" t="s">
        <v>22</v>
      </c>
      <c r="U356" s="309" t="s">
        <v>22</v>
      </c>
      <c r="V356" s="312" t="s">
        <v>24</v>
      </c>
      <c r="W356" s="312"/>
    </row>
    <row r="357" spans="1:23" s="409" customFormat="1" ht="25.5">
      <c r="A357" s="312" t="s">
        <v>2587</v>
      </c>
      <c r="B357" s="312" t="s">
        <v>2458</v>
      </c>
      <c r="C357" s="312" t="s">
        <v>254</v>
      </c>
      <c r="D357" s="312" t="s">
        <v>2739</v>
      </c>
      <c r="E357" s="319">
        <v>45210</v>
      </c>
      <c r="F357" s="326">
        <v>45233</v>
      </c>
      <c r="G357" s="326"/>
      <c r="H357" s="326"/>
      <c r="I357" s="353">
        <v>226505.98000000001</v>
      </c>
      <c r="J357" s="312"/>
      <c r="K357" s="356" t="s">
        <v>210</v>
      </c>
      <c r="L357" s="368">
        <v>0</v>
      </c>
      <c r="M357" s="312" t="s">
        <v>970</v>
      </c>
      <c r="N357" s="312">
        <v>138</v>
      </c>
      <c r="O357" s="312">
        <v>0.080000000000000002</v>
      </c>
      <c r="P357" s="312" t="s">
        <v>296</v>
      </c>
      <c r="Q357" s="312" t="s">
        <v>22</v>
      </c>
      <c r="R357" s="312" t="s">
        <v>2015</v>
      </c>
      <c r="S357" s="312">
        <v>0.040000000000000001</v>
      </c>
      <c r="T357" s="309" t="s">
        <v>22</v>
      </c>
      <c r="U357" s="309" t="s">
        <v>22</v>
      </c>
      <c r="V357" s="312" t="s">
        <v>38</v>
      </c>
      <c r="W357" s="312"/>
    </row>
    <row r="358" spans="1:23" s="409" customFormat="1" ht="25.5">
      <c r="A358" s="312" t="s">
        <v>2630</v>
      </c>
      <c r="B358" s="312" t="s">
        <v>2459</v>
      </c>
      <c r="C358" s="312" t="s">
        <v>2627</v>
      </c>
      <c r="D358" s="312" t="s">
        <v>2628</v>
      </c>
      <c r="E358" s="319">
        <v>45686</v>
      </c>
      <c r="F358" s="326">
        <v>45792</v>
      </c>
      <c r="G358" s="326"/>
      <c r="H358" s="326"/>
      <c r="I358" s="364"/>
      <c r="J358" s="355"/>
      <c r="K358" s="356" t="s">
        <v>210</v>
      </c>
      <c r="L358" s="368">
        <v>0</v>
      </c>
      <c r="M358" s="312">
        <v>69</v>
      </c>
      <c r="N358" s="312" t="s">
        <v>22</v>
      </c>
      <c r="O358" s="312">
        <v>0.089999999999999997</v>
      </c>
      <c r="P358" s="312" t="s">
        <v>1557</v>
      </c>
      <c r="Q358" s="321" t="s">
        <v>85</v>
      </c>
      <c r="R358" s="321" t="s">
        <v>1435</v>
      </c>
      <c r="S358" s="321">
        <v>0.089999999999999997</v>
      </c>
      <c r="T358" s="309" t="s">
        <v>22</v>
      </c>
      <c r="U358" s="309" t="s">
        <v>22</v>
      </c>
      <c r="V358" s="312" t="s">
        <v>38</v>
      </c>
      <c r="W358" s="312"/>
    </row>
    <row r="359" spans="1:23" s="409" customFormat="1" ht="25.5">
      <c r="A359" s="312" t="s">
        <v>2629</v>
      </c>
      <c r="B359" s="312" t="s">
        <v>2460</v>
      </c>
      <c r="C359" s="312" t="s">
        <v>2627</v>
      </c>
      <c r="D359" s="312" t="s">
        <v>2628</v>
      </c>
      <c r="E359" s="319">
        <v>45686</v>
      </c>
      <c r="F359" s="326">
        <v>45792</v>
      </c>
      <c r="G359" s="326"/>
      <c r="H359" s="326"/>
      <c r="I359" s="364"/>
      <c r="J359" s="355"/>
      <c r="K359" s="356" t="s">
        <v>210</v>
      </c>
      <c r="L359" s="368">
        <v>0</v>
      </c>
      <c r="M359" s="312">
        <v>69</v>
      </c>
      <c r="N359" s="312" t="s">
        <v>22</v>
      </c>
      <c r="O359" s="312">
        <v>0.059999999999999998</v>
      </c>
      <c r="P359" s="312" t="s">
        <v>1557</v>
      </c>
      <c r="Q359" s="312" t="s">
        <v>1616</v>
      </c>
      <c r="R359" s="312">
        <v>50</v>
      </c>
      <c r="S359" s="312">
        <v>0.059999999999999998</v>
      </c>
      <c r="T359" s="309" t="s">
        <v>22</v>
      </c>
      <c r="U359" s="309" t="s">
        <v>22</v>
      </c>
      <c r="V359" s="312" t="s">
        <v>38</v>
      </c>
      <c r="W359" s="312"/>
    </row>
    <row r="360" spans="1:23" s="409" customFormat="1" ht="25.5">
      <c r="A360" s="312" t="s">
        <v>2658</v>
      </c>
      <c r="B360" s="312" t="s">
        <v>3147</v>
      </c>
      <c r="C360" s="312" t="s">
        <v>2627</v>
      </c>
      <c r="D360" s="312" t="s">
        <v>2628</v>
      </c>
      <c r="E360" s="319">
        <v>45686</v>
      </c>
      <c r="F360" s="326">
        <v>45792</v>
      </c>
      <c r="G360" s="326"/>
      <c r="H360" s="326"/>
      <c r="I360" s="364"/>
      <c r="J360" s="355"/>
      <c r="K360" s="356" t="s">
        <v>210</v>
      </c>
      <c r="L360" s="368">
        <v>0</v>
      </c>
      <c r="M360" s="312">
        <v>69</v>
      </c>
      <c r="N360" s="312" t="s">
        <v>22</v>
      </c>
      <c r="O360" s="312">
        <v>0.25</v>
      </c>
      <c r="P360" s="312" t="s">
        <v>1557</v>
      </c>
      <c r="Q360" s="312" t="s">
        <v>85</v>
      </c>
      <c r="R360" s="312">
        <v>50</v>
      </c>
      <c r="S360" s="312">
        <v>0.25</v>
      </c>
      <c r="T360" s="309" t="s">
        <v>22</v>
      </c>
      <c r="U360" s="309" t="s">
        <v>22</v>
      </c>
      <c r="V360" s="312" t="s">
        <v>38</v>
      </c>
      <c r="W360" s="312"/>
    </row>
    <row r="361" spans="1:23" s="212" customFormat="1" ht="38.25">
      <c r="A361" s="312" t="s">
        <v>2588</v>
      </c>
      <c r="B361" s="312" t="s">
        <v>2589</v>
      </c>
      <c r="C361" s="312" t="s">
        <v>2638</v>
      </c>
      <c r="D361" s="312" t="s">
        <v>2590</v>
      </c>
      <c r="E361" s="326">
        <v>45195</v>
      </c>
      <c r="F361" s="326">
        <v>45261</v>
      </c>
      <c r="G361" s="326"/>
      <c r="H361" s="326"/>
      <c r="I361" s="353">
        <v>1186297.1699999999</v>
      </c>
      <c r="J361" s="355"/>
      <c r="K361" s="356" t="s">
        <v>210</v>
      </c>
      <c r="L361" s="368">
        <v>0</v>
      </c>
      <c r="M361" s="312">
        <v>138</v>
      </c>
      <c r="N361" s="312" t="s">
        <v>22</v>
      </c>
      <c r="O361" s="312">
        <v>0.40000000000000002</v>
      </c>
      <c r="P361" s="312" t="s">
        <v>294</v>
      </c>
      <c r="Q361" s="312" t="s">
        <v>85</v>
      </c>
      <c r="R361" s="312">
        <v>70</v>
      </c>
      <c r="S361" s="312">
        <v>0.40000000000000002</v>
      </c>
      <c r="T361" s="309" t="s">
        <v>22</v>
      </c>
      <c r="U361" s="309" t="s">
        <v>22</v>
      </c>
      <c r="V361" s="312" t="s">
        <v>38</v>
      </c>
      <c r="W361" s="312"/>
    </row>
    <row r="362" spans="1:23" s="409" customFormat="1" ht="25.5">
      <c r="A362" s="312" t="s">
        <v>3426</v>
      </c>
      <c r="B362" s="312" t="s">
        <v>2653</v>
      </c>
      <c r="C362" s="312" t="s">
        <v>169</v>
      </c>
      <c r="D362" s="312" t="s">
        <v>2591</v>
      </c>
      <c r="E362" s="255">
        <v>45210</v>
      </c>
      <c r="F362" s="326">
        <v>45271</v>
      </c>
      <c r="G362" s="326"/>
      <c r="H362" s="326"/>
      <c r="I362" s="392">
        <v>513300.15000000002</v>
      </c>
      <c r="J362" s="355"/>
      <c r="K362" s="356" t="s">
        <v>210</v>
      </c>
      <c r="L362" s="368">
        <v>0</v>
      </c>
      <c r="M362" s="312" t="s">
        <v>22</v>
      </c>
      <c r="N362" s="312">
        <v>345</v>
      </c>
      <c r="O362" s="312">
        <v>0.26000000000000001</v>
      </c>
      <c r="P362" s="312" t="s">
        <v>1941</v>
      </c>
      <c r="Q362" s="312" t="s">
        <v>22</v>
      </c>
      <c r="R362" s="312" t="s">
        <v>22</v>
      </c>
      <c r="S362" s="312" t="s">
        <v>22</v>
      </c>
      <c r="T362" s="309">
        <v>160</v>
      </c>
      <c r="U362" s="312">
        <v>0.26000000000000001</v>
      </c>
      <c r="V362" s="312" t="s">
        <v>38</v>
      </c>
      <c r="W362" s="312"/>
    </row>
    <row r="363" spans="1:23" s="409" customFormat="1" ht="38.25">
      <c r="A363" s="312" t="s">
        <v>2592</v>
      </c>
      <c r="B363" s="312" t="s">
        <v>2461</v>
      </c>
      <c r="C363" s="312" t="s">
        <v>2654</v>
      </c>
      <c r="D363" s="312" t="s">
        <v>2593</v>
      </c>
      <c r="E363" s="326">
        <v>45103</v>
      </c>
      <c r="F363" s="326">
        <v>45275</v>
      </c>
      <c r="G363" s="326"/>
      <c r="H363" s="326"/>
      <c r="I363" s="353">
        <v>11913848.83</v>
      </c>
      <c r="J363" s="355"/>
      <c r="K363" s="356" t="s">
        <v>210</v>
      </c>
      <c r="L363" s="260">
        <v>48</v>
      </c>
      <c r="M363" s="312">
        <v>69</v>
      </c>
      <c r="N363" s="312">
        <v>138</v>
      </c>
      <c r="O363" s="312">
        <v>5.2000000000000002</v>
      </c>
      <c r="P363" s="312" t="s">
        <v>296</v>
      </c>
      <c r="Q363" s="312" t="s">
        <v>85</v>
      </c>
      <c r="R363" s="312" t="s">
        <v>27</v>
      </c>
      <c r="S363" s="312">
        <v>5.2000000000000002</v>
      </c>
      <c r="T363" s="309" t="s">
        <v>22</v>
      </c>
      <c r="U363" s="309" t="s">
        <v>22</v>
      </c>
      <c r="V363" s="312" t="s">
        <v>24</v>
      </c>
      <c r="W363" s="312"/>
    </row>
    <row r="364" spans="1:23" s="212" customFormat="1" ht="25.5">
      <c r="A364" s="312" t="s">
        <v>2594</v>
      </c>
      <c r="B364" s="312" t="s">
        <v>2974</v>
      </c>
      <c r="C364" s="312" t="s">
        <v>485</v>
      </c>
      <c r="D364" s="312" t="s">
        <v>2975</v>
      </c>
      <c r="E364" s="256">
        <v>45187</v>
      </c>
      <c r="F364" s="326">
        <v>45275</v>
      </c>
      <c r="G364" s="326"/>
      <c r="H364" s="326"/>
      <c r="I364" s="364">
        <v>2820213</v>
      </c>
      <c r="J364" s="312"/>
      <c r="K364" s="356" t="s">
        <v>210</v>
      </c>
      <c r="L364" s="260">
        <v>34</v>
      </c>
      <c r="M364" s="312" t="s">
        <v>35</v>
      </c>
      <c r="N364" s="312">
        <v>138</v>
      </c>
      <c r="O364" s="312">
        <v>0.25</v>
      </c>
      <c r="P364" s="312" t="s">
        <v>294</v>
      </c>
      <c r="Q364" s="312" t="s">
        <v>85</v>
      </c>
      <c r="R364" s="312">
        <v>100</v>
      </c>
      <c r="S364" s="312">
        <v>0.25</v>
      </c>
      <c r="T364" s="309" t="s">
        <v>22</v>
      </c>
      <c r="U364" s="309" t="s">
        <v>22</v>
      </c>
      <c r="V364" s="312" t="s">
        <v>38</v>
      </c>
      <c r="W364" s="312"/>
    </row>
    <row r="365" spans="1:23" s="409" customFormat="1" ht="38.25">
      <c r="A365" s="312" t="s">
        <v>2655</v>
      </c>
      <c r="B365" s="312" t="s">
        <v>2639</v>
      </c>
      <c r="C365" s="312" t="s">
        <v>485</v>
      </c>
      <c r="D365" s="312" t="s">
        <v>2640</v>
      </c>
      <c r="E365" s="266">
        <v>45180</v>
      </c>
      <c r="F365" s="326">
        <v>45275</v>
      </c>
      <c r="G365" s="326"/>
      <c r="H365" s="326"/>
      <c r="I365" s="353">
        <v>1864912.7</v>
      </c>
      <c r="J365" s="312"/>
      <c r="K365" s="356" t="s">
        <v>210</v>
      </c>
      <c r="L365" s="260">
        <v>50</v>
      </c>
      <c r="M365" s="312">
        <v>138</v>
      </c>
      <c r="N365" s="312" t="s">
        <v>22</v>
      </c>
      <c r="O365" s="312">
        <v>0.27000000000000002</v>
      </c>
      <c r="P365" s="312" t="s">
        <v>294</v>
      </c>
      <c r="Q365" s="312" t="s">
        <v>85</v>
      </c>
      <c r="R365" s="312">
        <v>50</v>
      </c>
      <c r="S365" s="312">
        <v>0.14000000000000001</v>
      </c>
      <c r="T365" s="309">
        <v>70</v>
      </c>
      <c r="U365" s="309">
        <v>0.13</v>
      </c>
      <c r="V365" s="312" t="s">
        <v>38</v>
      </c>
      <c r="W365" s="312"/>
    </row>
    <row r="366" spans="1:23" s="409" customFormat="1" ht="25.5">
      <c r="A366" s="312" t="s">
        <v>2595</v>
      </c>
      <c r="B366" s="312" t="s">
        <v>2462</v>
      </c>
      <c r="C366" s="312" t="s">
        <v>485</v>
      </c>
      <c r="D366" s="321" t="s">
        <v>2596</v>
      </c>
      <c r="E366" s="266">
        <v>45184</v>
      </c>
      <c r="F366" s="326">
        <v>45275</v>
      </c>
      <c r="G366" s="326"/>
      <c r="H366" s="326"/>
      <c r="I366" s="353">
        <v>1173408.6499999999</v>
      </c>
      <c r="J366" s="312"/>
      <c r="K366" s="356" t="s">
        <v>210</v>
      </c>
      <c r="L366" s="260">
        <v>34</v>
      </c>
      <c r="M366" s="312">
        <v>138</v>
      </c>
      <c r="N366" s="312" t="s">
        <v>22</v>
      </c>
      <c r="O366" s="312">
        <v>0.12</v>
      </c>
      <c r="P366" s="312" t="s">
        <v>294</v>
      </c>
      <c r="Q366" s="312" t="s">
        <v>85</v>
      </c>
      <c r="R366" s="312">
        <v>100</v>
      </c>
      <c r="S366" s="312">
        <v>0.12</v>
      </c>
      <c r="T366" s="309" t="s">
        <v>22</v>
      </c>
      <c r="U366" s="309" t="s">
        <v>22</v>
      </c>
      <c r="V366" s="312" t="s">
        <v>38</v>
      </c>
      <c r="W366" s="312"/>
    </row>
    <row r="367" spans="1:23" s="409" customFormat="1" ht="38.25">
      <c r="A367" s="312" t="s">
        <v>2597</v>
      </c>
      <c r="B367" s="312" t="s">
        <v>2463</v>
      </c>
      <c r="C367" s="312" t="s">
        <v>93</v>
      </c>
      <c r="D367" s="312" t="s">
        <v>2902</v>
      </c>
      <c r="E367" s="255">
        <v>45196</v>
      </c>
      <c r="F367" s="326">
        <v>45275</v>
      </c>
      <c r="G367" s="326"/>
      <c r="H367" s="326"/>
      <c r="I367" s="353">
        <v>9436571</v>
      </c>
      <c r="J367" s="355"/>
      <c r="K367" s="356" t="s">
        <v>210</v>
      </c>
      <c r="L367" s="368">
        <v>0</v>
      </c>
      <c r="M367" s="312">
        <v>138</v>
      </c>
      <c r="N367" s="312" t="s">
        <v>22</v>
      </c>
      <c r="O367" s="321">
        <v>4.8300000000000001</v>
      </c>
      <c r="P367" s="321" t="s">
        <v>294</v>
      </c>
      <c r="Q367" s="321" t="s">
        <v>85</v>
      </c>
      <c r="R367" s="321">
        <v>50</v>
      </c>
      <c r="S367" s="321">
        <v>4.8300000000000001</v>
      </c>
      <c r="T367" s="309" t="s">
        <v>22</v>
      </c>
      <c r="U367" s="309" t="s">
        <v>22</v>
      </c>
      <c r="V367" s="312" t="s">
        <v>24</v>
      </c>
      <c r="W367" s="312"/>
    </row>
    <row r="368" spans="1:23" s="409" customFormat="1" ht="38.25">
      <c r="A368" s="312" t="s">
        <v>3146</v>
      </c>
      <c r="B368" s="312" t="s">
        <v>2659</v>
      </c>
      <c r="C368" s="312" t="s">
        <v>32</v>
      </c>
      <c r="D368" s="312" t="s">
        <v>2598</v>
      </c>
      <c r="E368" s="425">
        <v>45261</v>
      </c>
      <c r="F368" s="326">
        <v>45275</v>
      </c>
      <c r="G368" s="326"/>
      <c r="H368" s="326"/>
      <c r="I368" s="364"/>
      <c r="J368" s="355"/>
      <c r="K368" s="356" t="s">
        <v>210</v>
      </c>
      <c r="L368" s="368">
        <v>0</v>
      </c>
      <c r="M368" s="312">
        <v>138</v>
      </c>
      <c r="N368" s="312" t="s">
        <v>22</v>
      </c>
      <c r="O368" s="312">
        <v>0.20000000000000001</v>
      </c>
      <c r="P368" s="312" t="s">
        <v>2903</v>
      </c>
      <c r="Q368" s="312" t="s">
        <v>225</v>
      </c>
      <c r="R368" s="312" t="s">
        <v>134</v>
      </c>
      <c r="S368" s="312">
        <v>0.20000000000000001</v>
      </c>
      <c r="T368" s="309" t="s">
        <v>22</v>
      </c>
      <c r="U368" s="309" t="s">
        <v>22</v>
      </c>
      <c r="V368" s="312" t="s">
        <v>38</v>
      </c>
      <c r="W368" s="312"/>
    </row>
    <row r="369" spans="1:23" s="409" customFormat="1" ht="25.5">
      <c r="A369" s="312" t="s">
        <v>2464</v>
      </c>
      <c r="B369" s="312" t="s">
        <v>2465</v>
      </c>
      <c r="C369" s="312" t="s">
        <v>520</v>
      </c>
      <c r="D369" s="321" t="s">
        <v>2599</v>
      </c>
      <c r="E369" s="266">
        <v>45334</v>
      </c>
      <c r="F369" s="326">
        <v>45458</v>
      </c>
      <c r="G369" s="326"/>
      <c r="H369" s="326"/>
      <c r="I369" s="364"/>
      <c r="J369" s="355"/>
      <c r="K369" s="356" t="s">
        <v>210</v>
      </c>
      <c r="L369" s="368">
        <v>0</v>
      </c>
      <c r="M369" s="312">
        <v>138</v>
      </c>
      <c r="N369" s="312" t="s">
        <v>22</v>
      </c>
      <c r="O369" s="312">
        <v>0.10000000000000001</v>
      </c>
      <c r="P369" s="312" t="s">
        <v>1806</v>
      </c>
      <c r="Q369" s="312" t="s">
        <v>85</v>
      </c>
      <c r="R369" s="312">
        <v>100</v>
      </c>
      <c r="S369" s="312">
        <v>0.10000000000000001</v>
      </c>
      <c r="T369" s="309" t="s">
        <v>22</v>
      </c>
      <c r="U369" s="309" t="s">
        <v>22</v>
      </c>
      <c r="V369" s="312" t="s">
        <v>24</v>
      </c>
      <c r="W369" s="312"/>
    </row>
    <row r="370" spans="1:23" s="409" customFormat="1" ht="38.25">
      <c r="A370" s="312" t="s">
        <v>2600</v>
      </c>
      <c r="B370" s="312" t="s">
        <v>2660</v>
      </c>
      <c r="C370" s="312" t="s">
        <v>145</v>
      </c>
      <c r="D370" s="312" t="s">
        <v>2904</v>
      </c>
      <c r="E370" s="266">
        <v>45194</v>
      </c>
      <c r="F370" s="326">
        <v>45275</v>
      </c>
      <c r="G370" s="326"/>
      <c r="H370" s="326"/>
      <c r="I370" s="353">
        <v>180666.19</v>
      </c>
      <c r="J370" s="355"/>
      <c r="K370" s="356" t="s">
        <v>210</v>
      </c>
      <c r="L370" s="368">
        <v>0</v>
      </c>
      <c r="M370" s="312">
        <v>138</v>
      </c>
      <c r="N370" s="312" t="s">
        <v>22</v>
      </c>
      <c r="O370" s="312">
        <v>0.20000000000000001</v>
      </c>
      <c r="P370" s="312" t="s">
        <v>294</v>
      </c>
      <c r="Q370" s="321" t="s">
        <v>85</v>
      </c>
      <c r="R370" s="312">
        <v>150</v>
      </c>
      <c r="S370" s="312">
        <v>0.20000000000000001</v>
      </c>
      <c r="T370" s="309" t="s">
        <v>22</v>
      </c>
      <c r="U370" s="309" t="s">
        <v>22</v>
      </c>
      <c r="V370" s="312" t="s">
        <v>38</v>
      </c>
      <c r="W370" s="312"/>
    </row>
    <row r="371" spans="1:23" s="409" customFormat="1" ht="38.25">
      <c r="A371" s="312" t="s">
        <v>2601</v>
      </c>
      <c r="B371" s="312" t="s">
        <v>2661</v>
      </c>
      <c r="C371" s="312" t="s">
        <v>145</v>
      </c>
      <c r="D371" s="312" t="s">
        <v>2602</v>
      </c>
      <c r="E371" s="266">
        <v>45177</v>
      </c>
      <c r="F371" s="326">
        <v>45275</v>
      </c>
      <c r="G371" s="326"/>
      <c r="H371" s="326"/>
      <c r="I371" s="353">
        <v>839736.37</v>
      </c>
      <c r="J371" s="355"/>
      <c r="K371" s="356" t="s">
        <v>210</v>
      </c>
      <c r="L371" s="260">
        <v>17</v>
      </c>
      <c r="M371" s="312">
        <v>138</v>
      </c>
      <c r="N371" s="312" t="s">
        <v>22</v>
      </c>
      <c r="O371" s="312">
        <v>0.12</v>
      </c>
      <c r="P371" s="312" t="s">
        <v>294</v>
      </c>
      <c r="Q371" s="312" t="s">
        <v>2339</v>
      </c>
      <c r="R371" s="312">
        <v>150</v>
      </c>
      <c r="S371" s="312">
        <v>0.12</v>
      </c>
      <c r="T371" s="309" t="s">
        <v>22</v>
      </c>
      <c r="U371" s="309" t="s">
        <v>22</v>
      </c>
      <c r="V371" s="312" t="s">
        <v>38</v>
      </c>
      <c r="W371" s="312"/>
    </row>
    <row r="372" spans="1:23" s="409" customFormat="1" ht="38.25">
      <c r="A372" s="312" t="s">
        <v>2603</v>
      </c>
      <c r="B372" s="312" t="s">
        <v>2466</v>
      </c>
      <c r="C372" s="312" t="s">
        <v>145</v>
      </c>
      <c r="D372" s="312" t="s">
        <v>2604</v>
      </c>
      <c r="E372" s="255">
        <v>45187</v>
      </c>
      <c r="F372" s="326">
        <v>45275</v>
      </c>
      <c r="G372" s="326"/>
      <c r="H372" s="326"/>
      <c r="I372" s="353">
        <v>988490.44999999995</v>
      </c>
      <c r="J372" s="355"/>
      <c r="K372" s="356" t="s">
        <v>210</v>
      </c>
      <c r="L372" s="260">
        <v>17</v>
      </c>
      <c r="M372" s="312">
        <v>138</v>
      </c>
      <c r="N372" s="312" t="s">
        <v>22</v>
      </c>
      <c r="O372" s="312">
        <v>0.12</v>
      </c>
      <c r="P372" s="312" t="s">
        <v>294</v>
      </c>
      <c r="Q372" s="312" t="s">
        <v>2946</v>
      </c>
      <c r="R372" s="312">
        <v>150</v>
      </c>
      <c r="S372" s="312">
        <v>0.12</v>
      </c>
      <c r="T372" s="309" t="s">
        <v>22</v>
      </c>
      <c r="U372" s="309" t="s">
        <v>22</v>
      </c>
      <c r="V372" s="312" t="s">
        <v>38</v>
      </c>
      <c r="W372" s="312"/>
    </row>
    <row r="373" spans="1:23" s="409" customFormat="1" ht="25.5">
      <c r="A373" s="312" t="s">
        <v>2605</v>
      </c>
      <c r="B373" s="312" t="s">
        <v>2606</v>
      </c>
      <c r="C373" s="312" t="s">
        <v>744</v>
      </c>
      <c r="D373" s="312" t="s">
        <v>2607</v>
      </c>
      <c r="E373" s="319">
        <v>45383</v>
      </c>
      <c r="F373" s="319">
        <v>45413</v>
      </c>
      <c r="G373" s="326"/>
      <c r="H373" s="326"/>
      <c r="I373" s="364"/>
      <c r="J373" s="355"/>
      <c r="K373" s="356" t="s">
        <v>210</v>
      </c>
      <c r="L373" s="368">
        <v>0</v>
      </c>
      <c r="M373" s="312">
        <v>138</v>
      </c>
      <c r="N373" s="312" t="s">
        <v>22</v>
      </c>
      <c r="O373" s="312">
        <v>0.10000000000000001</v>
      </c>
      <c r="P373" s="312" t="s">
        <v>294</v>
      </c>
      <c r="Q373" s="312" t="s">
        <v>85</v>
      </c>
      <c r="R373" s="312">
        <v>100</v>
      </c>
      <c r="S373" s="312">
        <v>0.10000000000000001</v>
      </c>
      <c r="T373" s="309" t="s">
        <v>22</v>
      </c>
      <c r="U373" s="309" t="s">
        <v>22</v>
      </c>
      <c r="V373" s="312" t="s">
        <v>38</v>
      </c>
      <c r="W373" s="312"/>
    </row>
    <row r="374" spans="1:23" s="409" customFormat="1" ht="38.25">
      <c r="A374" s="312" t="s">
        <v>2467</v>
      </c>
      <c r="B374" s="312" t="s">
        <v>2468</v>
      </c>
      <c r="C374" s="312" t="s">
        <v>2608</v>
      </c>
      <c r="D374" s="312" t="s">
        <v>2609</v>
      </c>
      <c r="E374" s="319">
        <v>45337</v>
      </c>
      <c r="F374" s="319">
        <v>45458</v>
      </c>
      <c r="G374" s="326"/>
      <c r="H374" s="326"/>
      <c r="I374" s="364"/>
      <c r="J374" s="355"/>
      <c r="K374" s="356" t="s">
        <v>210</v>
      </c>
      <c r="L374" s="368">
        <v>0</v>
      </c>
      <c r="M374" s="312">
        <v>138</v>
      </c>
      <c r="N374" s="312" t="s">
        <v>22</v>
      </c>
      <c r="O374" s="312" t="s">
        <v>22</v>
      </c>
      <c r="P374" s="312" t="s">
        <v>388</v>
      </c>
      <c r="Q374" s="312" t="s">
        <v>22</v>
      </c>
      <c r="R374" s="312" t="s">
        <v>22</v>
      </c>
      <c r="S374" s="312" t="s">
        <v>22</v>
      </c>
      <c r="T374" s="309" t="s">
        <v>22</v>
      </c>
      <c r="U374" s="309" t="s">
        <v>22</v>
      </c>
      <c r="V374" s="312" t="s">
        <v>24</v>
      </c>
      <c r="W374" s="312"/>
    </row>
    <row r="375" spans="1:23" s="409" customFormat="1" ht="25.5">
      <c r="A375" s="312" t="s">
        <v>2610</v>
      </c>
      <c r="B375" s="312" t="s">
        <v>2611</v>
      </c>
      <c r="C375" s="312" t="s">
        <v>83</v>
      </c>
      <c r="D375" s="312" t="s">
        <v>2738</v>
      </c>
      <c r="E375" s="326">
        <v>45204</v>
      </c>
      <c r="F375" s="326">
        <v>45275</v>
      </c>
      <c r="G375" s="326"/>
      <c r="H375" s="326"/>
      <c r="I375" s="353" t="s">
        <v>3535</v>
      </c>
      <c r="J375" s="355"/>
      <c r="K375" s="356" t="s">
        <v>210</v>
      </c>
      <c r="L375" s="368">
        <v>0</v>
      </c>
      <c r="M375" s="312">
        <v>138</v>
      </c>
      <c r="N375" s="312" t="s">
        <v>22</v>
      </c>
      <c r="O375" s="312">
        <v>3.2799999999999998</v>
      </c>
      <c r="P375" s="312" t="s">
        <v>341</v>
      </c>
      <c r="Q375" s="312" t="s">
        <v>85</v>
      </c>
      <c r="R375" s="312">
        <v>100</v>
      </c>
      <c r="S375" s="312">
        <v>3.2800000000000002</v>
      </c>
      <c r="T375" s="309" t="s">
        <v>22</v>
      </c>
      <c r="U375" s="309" t="s">
        <v>22</v>
      </c>
      <c r="V375" s="312" t="s">
        <v>24</v>
      </c>
      <c r="W375" s="312"/>
    </row>
    <row r="376" spans="1:23" s="409" customFormat="1" ht="38.25">
      <c r="A376" s="312" t="s">
        <v>2612</v>
      </c>
      <c r="B376" s="312" t="s">
        <v>2469</v>
      </c>
      <c r="C376" s="312" t="s">
        <v>26</v>
      </c>
      <c r="D376" s="312" t="s">
        <v>2737</v>
      </c>
      <c r="E376" s="253">
        <v>45214</v>
      </c>
      <c r="F376" s="326">
        <v>45275</v>
      </c>
      <c r="G376" s="326"/>
      <c r="H376" s="326"/>
      <c r="I376" s="353">
        <v>283643.65000000002</v>
      </c>
      <c r="J376" s="355"/>
      <c r="K376" s="356" t="s">
        <v>210</v>
      </c>
      <c r="L376" s="368">
        <v>0</v>
      </c>
      <c r="M376" s="312">
        <v>69</v>
      </c>
      <c r="N376" s="312">
        <v>138</v>
      </c>
      <c r="O376" s="312">
        <v>0.20000000000000001</v>
      </c>
      <c r="P376" s="312" t="s">
        <v>296</v>
      </c>
      <c r="Q376" s="312" t="s">
        <v>225</v>
      </c>
      <c r="R376" s="312">
        <v>100</v>
      </c>
      <c r="S376" s="312">
        <v>0.20000000000000001</v>
      </c>
      <c r="T376" s="309" t="s">
        <v>22</v>
      </c>
      <c r="U376" s="309" t="s">
        <v>22</v>
      </c>
      <c r="V376" s="312" t="s">
        <v>24</v>
      </c>
      <c r="W376" s="312"/>
    </row>
    <row r="377" spans="1:23" s="409" customFormat="1" ht="38.25">
      <c r="A377" s="312" t="s">
        <v>2613</v>
      </c>
      <c r="B377" s="312" t="s">
        <v>2470</v>
      </c>
      <c r="C377" s="312" t="s">
        <v>1245</v>
      </c>
      <c r="D377" s="321" t="s">
        <v>2662</v>
      </c>
      <c r="E377" s="604">
        <v>45261</v>
      </c>
      <c r="F377" s="604">
        <v>45289</v>
      </c>
      <c r="G377" s="326"/>
      <c r="H377" s="326"/>
      <c r="I377" s="353"/>
      <c r="J377" s="355"/>
      <c r="K377" s="356" t="s">
        <v>210</v>
      </c>
      <c r="L377" s="368">
        <v>0</v>
      </c>
      <c r="M377" s="312">
        <v>69</v>
      </c>
      <c r="N377" s="312">
        <v>138</v>
      </c>
      <c r="O377" s="312">
        <v>0.10000000000000001</v>
      </c>
      <c r="P377" s="321" t="s">
        <v>296</v>
      </c>
      <c r="Q377" s="312" t="s">
        <v>85</v>
      </c>
      <c r="R377" s="312" t="s">
        <v>27</v>
      </c>
      <c r="S377" s="312">
        <v>0.10000000000000001</v>
      </c>
      <c r="T377" s="309" t="s">
        <v>22</v>
      </c>
      <c r="U377" s="309" t="s">
        <v>22</v>
      </c>
      <c r="V377" s="312" t="s">
        <v>24</v>
      </c>
      <c r="W377" s="513" t="s">
        <v>3602</v>
      </c>
    </row>
    <row r="378" spans="1:23" s="409" customFormat="1" ht="25.5">
      <c r="A378" s="312" t="s">
        <v>2955</v>
      </c>
      <c r="B378" s="312" t="s">
        <v>2471</v>
      </c>
      <c r="C378" s="312" t="s">
        <v>904</v>
      </c>
      <c r="D378" s="312" t="s">
        <v>2905</v>
      </c>
      <c r="E378" s="319">
        <v>45149</v>
      </c>
      <c r="F378" s="326">
        <v>45208</v>
      </c>
      <c r="G378" s="326"/>
      <c r="H378" s="326"/>
      <c r="I378" s="353">
        <v>698288</v>
      </c>
      <c r="J378" s="355"/>
      <c r="K378" s="356" t="s">
        <v>210</v>
      </c>
      <c r="L378" s="260">
        <v>99</v>
      </c>
      <c r="M378" s="312">
        <v>69</v>
      </c>
      <c r="N378" s="312" t="s">
        <v>22</v>
      </c>
      <c r="O378" s="312">
        <v>0.5</v>
      </c>
      <c r="P378" s="312" t="s">
        <v>296</v>
      </c>
      <c r="Q378" s="312" t="s">
        <v>85</v>
      </c>
      <c r="R378" s="312">
        <v>50</v>
      </c>
      <c r="S378" s="312">
        <v>0.5</v>
      </c>
      <c r="T378" s="309" t="s">
        <v>22</v>
      </c>
      <c r="U378" s="309" t="s">
        <v>22</v>
      </c>
      <c r="V378" s="312" t="s">
        <v>24</v>
      </c>
      <c r="W378" s="312"/>
    </row>
    <row r="379" spans="1:23" s="409" customFormat="1" ht="38.25">
      <c r="A379" s="312" t="s">
        <v>2472</v>
      </c>
      <c r="B379" s="312" t="s">
        <v>2777</v>
      </c>
      <c r="C379" s="312" t="s">
        <v>26</v>
      </c>
      <c r="D379" s="312" t="s">
        <v>2614</v>
      </c>
      <c r="E379" s="319">
        <v>45327</v>
      </c>
      <c r="F379" s="319">
        <v>45458</v>
      </c>
      <c r="G379" s="326"/>
      <c r="H379" s="326"/>
      <c r="I379" s="364"/>
      <c r="J379" s="355"/>
      <c r="K379" s="356" t="s">
        <v>210</v>
      </c>
      <c r="L379" s="368">
        <v>0</v>
      </c>
      <c r="M379" s="312">
        <v>138</v>
      </c>
      <c r="N379" s="312" t="s">
        <v>22</v>
      </c>
      <c r="O379" s="312">
        <v>1.6799999999999999</v>
      </c>
      <c r="P379" s="312" t="s">
        <v>294</v>
      </c>
      <c r="Q379" s="312" t="s">
        <v>85</v>
      </c>
      <c r="R379" s="312" t="s">
        <v>22</v>
      </c>
      <c r="S379" s="312">
        <v>1.6799999999999999</v>
      </c>
      <c r="T379" s="309" t="s">
        <v>22</v>
      </c>
      <c r="U379" s="309" t="s">
        <v>22</v>
      </c>
      <c r="V379" s="312" t="s">
        <v>24</v>
      </c>
      <c r="W379" s="312"/>
    </row>
    <row r="380" spans="1:23" s="409" customFormat="1" ht="25.5">
      <c r="A380" s="312" t="s">
        <v>2615</v>
      </c>
      <c r="B380" s="312" t="s">
        <v>2473</v>
      </c>
      <c r="C380" s="312" t="s">
        <v>624</v>
      </c>
      <c r="D380" s="312" t="s">
        <v>2663</v>
      </c>
      <c r="E380" s="425">
        <v>45693</v>
      </c>
      <c r="F380" s="326">
        <v>45764</v>
      </c>
      <c r="G380" s="326"/>
      <c r="H380" s="326"/>
      <c r="I380" s="364"/>
      <c r="J380" s="355"/>
      <c r="K380" s="356" t="s">
        <v>210</v>
      </c>
      <c r="L380" s="368">
        <v>0</v>
      </c>
      <c r="M380" s="312" t="s">
        <v>22</v>
      </c>
      <c r="N380" s="321">
        <v>138</v>
      </c>
      <c r="O380" s="321">
        <v>0.070000000000000007</v>
      </c>
      <c r="P380" s="321" t="s">
        <v>294</v>
      </c>
      <c r="Q380" s="321" t="s">
        <v>85</v>
      </c>
      <c r="R380" s="321" t="s">
        <v>22</v>
      </c>
      <c r="S380" s="321" t="s">
        <v>22</v>
      </c>
      <c r="T380" s="424">
        <v>50</v>
      </c>
      <c r="U380" s="424">
        <v>0.070000000000000007</v>
      </c>
      <c r="V380" s="321" t="s">
        <v>38</v>
      </c>
      <c r="W380" s="312"/>
    </row>
    <row r="381" spans="1:23" s="409" customFormat="1" ht="25.5">
      <c r="A381" s="312" t="s">
        <v>2616</v>
      </c>
      <c r="B381" s="312" t="s">
        <v>2474</v>
      </c>
      <c r="C381" s="312" t="s">
        <v>751</v>
      </c>
      <c r="D381" s="312" t="s">
        <v>2617</v>
      </c>
      <c r="E381" s="255">
        <v>45222</v>
      </c>
      <c r="F381" s="326">
        <v>45400</v>
      </c>
      <c r="G381" s="326"/>
      <c r="H381" s="326"/>
      <c r="I381" s="353">
        <v>3498479.9300000002</v>
      </c>
      <c r="J381" s="355"/>
      <c r="K381" s="356" t="s">
        <v>210</v>
      </c>
      <c r="L381" s="368">
        <v>0</v>
      </c>
      <c r="M381" s="312">
        <v>345</v>
      </c>
      <c r="N381" s="312" t="s">
        <v>22</v>
      </c>
      <c r="O381" s="312">
        <v>0.90000000000000002</v>
      </c>
      <c r="P381" s="312" t="s">
        <v>2906</v>
      </c>
      <c r="Q381" s="312" t="s">
        <v>225</v>
      </c>
      <c r="R381" s="312">
        <v>230</v>
      </c>
      <c r="S381" s="312">
        <v>0.80000000000000004</v>
      </c>
      <c r="T381" s="309" t="s">
        <v>22</v>
      </c>
      <c r="U381" s="309" t="s">
        <v>22</v>
      </c>
      <c r="V381" s="312" t="s">
        <v>38</v>
      </c>
      <c r="W381" s="312"/>
    </row>
    <row r="382" spans="1:23" s="409" customFormat="1" ht="25.5">
      <c r="A382" s="312" t="s">
        <v>2618</v>
      </c>
      <c r="B382" s="312" t="s">
        <v>2664</v>
      </c>
      <c r="C382" s="312" t="s">
        <v>145</v>
      </c>
      <c r="D382" s="312" t="s">
        <v>2619</v>
      </c>
      <c r="E382" s="425">
        <v>45168</v>
      </c>
      <c r="F382" s="326">
        <v>45275</v>
      </c>
      <c r="G382" s="326"/>
      <c r="H382" s="326"/>
      <c r="I382" s="353">
        <v>3498479.9300000002</v>
      </c>
      <c r="J382" s="312"/>
      <c r="K382" s="356" t="s">
        <v>210</v>
      </c>
      <c r="L382" s="368">
        <v>20</v>
      </c>
      <c r="M382" s="312">
        <v>69</v>
      </c>
      <c r="N382" s="312" t="s">
        <v>22</v>
      </c>
      <c r="O382" s="312">
        <v>0.23000000000000001</v>
      </c>
      <c r="P382" s="312" t="s">
        <v>294</v>
      </c>
      <c r="Q382" s="312" t="s">
        <v>85</v>
      </c>
      <c r="R382" s="312">
        <v>150</v>
      </c>
      <c r="S382" s="312">
        <v>0.23000000000000001</v>
      </c>
      <c r="T382" s="309" t="s">
        <v>22</v>
      </c>
      <c r="U382" s="309" t="s">
        <v>22</v>
      </c>
      <c r="V382" s="312" t="s">
        <v>38</v>
      </c>
      <c r="W382" s="312"/>
    </row>
    <row r="383" spans="1:23" s="409" customFormat="1" ht="25.5">
      <c r="A383" s="312" t="s">
        <v>2620</v>
      </c>
      <c r="B383" s="312" t="s">
        <v>3027</v>
      </c>
      <c r="C383" s="312" t="s">
        <v>869</v>
      </c>
      <c r="D383" s="312" t="s">
        <v>3028</v>
      </c>
      <c r="E383" s="255">
        <v>45180</v>
      </c>
      <c r="F383" s="326">
        <v>45275</v>
      </c>
      <c r="G383" s="326"/>
      <c r="H383" s="326"/>
      <c r="I383" s="353">
        <v>2887344.9199999999</v>
      </c>
      <c r="J383" s="312"/>
      <c r="K383" s="356" t="s">
        <v>210</v>
      </c>
      <c r="L383" s="260">
        <v>67</v>
      </c>
      <c r="M383" s="312" t="s">
        <v>35</v>
      </c>
      <c r="N383" s="312" t="s">
        <v>22</v>
      </c>
      <c r="O383" s="312">
        <v>0.35999999999999999</v>
      </c>
      <c r="P383" s="312" t="s">
        <v>294</v>
      </c>
      <c r="Q383" s="321" t="s">
        <v>85</v>
      </c>
      <c r="R383" s="312" t="s">
        <v>2015</v>
      </c>
      <c r="S383" s="312">
        <v>0.35999999999999999</v>
      </c>
      <c r="T383" s="309" t="s">
        <v>22</v>
      </c>
      <c r="U383" s="309" t="s">
        <v>22</v>
      </c>
      <c r="V383" s="312" t="s">
        <v>38</v>
      </c>
      <c r="W383" s="312"/>
    </row>
    <row r="384" spans="1:23" s="409" customFormat="1" ht="38.25">
      <c r="A384" s="312" t="s">
        <v>2621</v>
      </c>
      <c r="B384" s="312" t="s">
        <v>2644</v>
      </c>
      <c r="C384" s="312" t="s">
        <v>237</v>
      </c>
      <c r="D384" s="312" t="s">
        <v>2645</v>
      </c>
      <c r="E384" s="326">
        <v>45250</v>
      </c>
      <c r="F384" s="326">
        <v>45322</v>
      </c>
      <c r="G384" s="326"/>
      <c r="H384" s="326"/>
      <c r="I384" s="364"/>
      <c r="J384" s="355"/>
      <c r="K384" s="356" t="s">
        <v>210</v>
      </c>
      <c r="L384" s="368">
        <v>0</v>
      </c>
      <c r="M384" s="312">
        <v>138</v>
      </c>
      <c r="N384" s="312" t="s">
        <v>22</v>
      </c>
      <c r="O384" s="312">
        <v>2.7999999999999998</v>
      </c>
      <c r="P384" s="312" t="s">
        <v>294</v>
      </c>
      <c r="Q384" s="312" t="s">
        <v>978</v>
      </c>
      <c r="R384" s="312">
        <v>100</v>
      </c>
      <c r="S384" s="312">
        <v>2.7999999999999998</v>
      </c>
      <c r="T384" s="309" t="s">
        <v>22</v>
      </c>
      <c r="U384" s="309" t="s">
        <v>22</v>
      </c>
      <c r="V384" s="312" t="s">
        <v>24</v>
      </c>
      <c r="W384" s="312" t="s">
        <v>2643</v>
      </c>
    </row>
    <row r="385" spans="1:23" s="409" customFormat="1" ht="25.5">
      <c r="A385" s="312" t="s">
        <v>2622</v>
      </c>
      <c r="B385" s="312" t="s">
        <v>2665</v>
      </c>
      <c r="C385" s="312" t="s">
        <v>2623</v>
      </c>
      <c r="D385" s="312" t="s">
        <v>2666</v>
      </c>
      <c r="E385" s="326">
        <v>45544</v>
      </c>
      <c r="F385" s="326">
        <v>45641</v>
      </c>
      <c r="G385" s="326"/>
      <c r="H385" s="326"/>
      <c r="I385" s="364"/>
      <c r="J385" s="355"/>
      <c r="K385" s="356" t="s">
        <v>210</v>
      </c>
      <c r="L385" s="368">
        <v>0</v>
      </c>
      <c r="M385" s="312">
        <v>138</v>
      </c>
      <c r="N385" s="312" t="s">
        <v>22</v>
      </c>
      <c r="O385" s="312">
        <v>0.17999999999999999</v>
      </c>
      <c r="P385" s="312" t="s">
        <v>294</v>
      </c>
      <c r="Q385" s="312" t="s">
        <v>85</v>
      </c>
      <c r="R385" s="312">
        <v>50</v>
      </c>
      <c r="S385" s="312">
        <v>0.17999999999999999</v>
      </c>
      <c r="T385" s="309" t="s">
        <v>22</v>
      </c>
      <c r="U385" s="309" t="s">
        <v>22</v>
      </c>
      <c r="V385" s="312" t="s">
        <v>38</v>
      </c>
      <c r="W385" s="312"/>
    </row>
    <row r="386" spans="1:23" s="409" customFormat="1" ht="25.5">
      <c r="A386" s="312" t="s">
        <v>2624</v>
      </c>
      <c r="B386" s="312" t="s">
        <v>2475</v>
      </c>
      <c r="C386" s="312" t="s">
        <v>1116</v>
      </c>
      <c r="D386" s="312" t="s">
        <v>2625</v>
      </c>
      <c r="E386" s="326">
        <v>45663</v>
      </c>
      <c r="F386" s="319">
        <v>46006</v>
      </c>
      <c r="G386" s="326"/>
      <c r="H386" s="326"/>
      <c r="I386" s="364"/>
      <c r="J386" s="312"/>
      <c r="K386" s="356" t="s">
        <v>210</v>
      </c>
      <c r="L386" s="368">
        <v>0</v>
      </c>
      <c r="M386" s="312">
        <v>69</v>
      </c>
      <c r="N386" s="312" t="s">
        <v>22</v>
      </c>
      <c r="O386" s="312">
        <v>5</v>
      </c>
      <c r="P386" s="312" t="s">
        <v>296</v>
      </c>
      <c r="Q386" s="312" t="s">
        <v>85</v>
      </c>
      <c r="R386" s="312" t="s">
        <v>27</v>
      </c>
      <c r="S386" s="312">
        <v>5</v>
      </c>
      <c r="T386" s="309" t="s">
        <v>22</v>
      </c>
      <c r="U386" s="309" t="s">
        <v>22</v>
      </c>
      <c r="V386" s="312" t="s">
        <v>1558</v>
      </c>
      <c r="W386" s="312"/>
    </row>
    <row r="387" spans="1:23" s="409" customFormat="1" ht="25.5">
      <c r="A387" s="312" t="s">
        <v>2667</v>
      </c>
      <c r="B387" s="321" t="s">
        <v>2476</v>
      </c>
      <c r="C387" s="312" t="s">
        <v>174</v>
      </c>
      <c r="D387" s="312" t="s">
        <v>2626</v>
      </c>
      <c r="E387" s="326">
        <v>45187</v>
      </c>
      <c r="F387" s="326">
        <v>45275</v>
      </c>
      <c r="G387" s="326"/>
      <c r="H387" s="326"/>
      <c r="I387" s="353">
        <v>3361493.52</v>
      </c>
      <c r="J387" s="312"/>
      <c r="K387" s="356" t="s">
        <v>210</v>
      </c>
      <c r="L387" s="260">
        <v>8</v>
      </c>
      <c r="M387" s="312">
        <v>138</v>
      </c>
      <c r="N387" s="312" t="s">
        <v>22</v>
      </c>
      <c r="O387" s="312">
        <v>2.6699999999999999</v>
      </c>
      <c r="P387" s="312" t="s">
        <v>294</v>
      </c>
      <c r="Q387" s="312" t="s">
        <v>85</v>
      </c>
      <c r="R387" s="312" t="s">
        <v>134</v>
      </c>
      <c r="S387" s="312">
        <v>2.6699999999999999</v>
      </c>
      <c r="T387" s="312" t="s">
        <v>22</v>
      </c>
      <c r="U387" s="312" t="s">
        <v>22</v>
      </c>
      <c r="V387" s="312" t="s">
        <v>31</v>
      </c>
      <c r="W387" s="312"/>
    </row>
    <row r="388" spans="1:23" s="409" customFormat="1" ht="51">
      <c r="A388" s="312" t="s">
        <v>2631</v>
      </c>
      <c r="B388" s="312" t="s">
        <v>2907</v>
      </c>
      <c r="C388" s="312" t="s">
        <v>2632</v>
      </c>
      <c r="D388" s="312" t="s">
        <v>2976</v>
      </c>
      <c r="E388" s="253">
        <v>45199</v>
      </c>
      <c r="F388" s="326">
        <v>45261</v>
      </c>
      <c r="G388" s="326"/>
      <c r="H388" s="326"/>
      <c r="I388" s="353">
        <v>2561680.0099999998</v>
      </c>
      <c r="J388" s="355"/>
      <c r="K388" s="356" t="s">
        <v>210</v>
      </c>
      <c r="L388" s="368">
        <v>0</v>
      </c>
      <c r="M388" s="312">
        <v>69</v>
      </c>
      <c r="N388" s="312" t="s">
        <v>22</v>
      </c>
      <c r="O388" s="312">
        <v>0.5</v>
      </c>
      <c r="P388" s="312" t="s">
        <v>2802</v>
      </c>
      <c r="Q388" s="321" t="s">
        <v>2743</v>
      </c>
      <c r="R388" s="312" t="s">
        <v>134</v>
      </c>
      <c r="S388" s="312">
        <v>0.29999999999999999</v>
      </c>
      <c r="T388" s="309" t="s">
        <v>134</v>
      </c>
      <c r="U388" s="309">
        <v>0.20000000000000001</v>
      </c>
      <c r="V388" s="312" t="s">
        <v>38</v>
      </c>
      <c r="W388" s="312"/>
    </row>
    <row r="389" spans="1:23" s="409" customFormat="1" ht="38.25">
      <c r="A389" s="312" t="s">
        <v>2633</v>
      </c>
      <c r="B389" s="312" t="s">
        <v>2634</v>
      </c>
      <c r="C389" s="312" t="s">
        <v>616</v>
      </c>
      <c r="D389" s="312" t="s">
        <v>2635</v>
      </c>
      <c r="E389" s="326">
        <v>45173</v>
      </c>
      <c r="F389" s="326">
        <v>45291</v>
      </c>
      <c r="G389" s="326"/>
      <c r="H389" s="326"/>
      <c r="I389" s="353">
        <v>12561670</v>
      </c>
      <c r="J389" s="355"/>
      <c r="K389" s="356" t="s">
        <v>210</v>
      </c>
      <c r="L389" s="260">
        <v>15</v>
      </c>
      <c r="M389" s="312">
        <v>69</v>
      </c>
      <c r="N389" s="312">
        <v>138</v>
      </c>
      <c r="O389" s="312">
        <v>8</v>
      </c>
      <c r="P389" s="312" t="s">
        <v>294</v>
      </c>
      <c r="Q389" s="312" t="s">
        <v>2896</v>
      </c>
      <c r="R389" s="312" t="s">
        <v>134</v>
      </c>
      <c r="S389" s="312">
        <v>8</v>
      </c>
      <c r="T389" s="309" t="s">
        <v>22</v>
      </c>
      <c r="U389" s="309" t="s">
        <v>22</v>
      </c>
      <c r="V389" s="312" t="s">
        <v>24</v>
      </c>
      <c r="W389" s="312"/>
    </row>
    <row r="390" spans="1:23" s="409" customFormat="1" ht="51">
      <c r="A390" s="312" t="s">
        <v>2500</v>
      </c>
      <c r="B390" s="312" t="s">
        <v>2501</v>
      </c>
      <c r="C390" s="312" t="s">
        <v>140</v>
      </c>
      <c r="D390" s="312" t="s">
        <v>2747</v>
      </c>
      <c r="E390" s="326">
        <v>45082</v>
      </c>
      <c r="F390" s="326">
        <v>45230</v>
      </c>
      <c r="G390" s="326"/>
      <c r="H390" s="326"/>
      <c r="I390" s="353">
        <v>393908</v>
      </c>
      <c r="J390" s="355"/>
      <c r="K390" s="356" t="s">
        <v>210</v>
      </c>
      <c r="L390" s="368">
        <v>95</v>
      </c>
      <c r="M390" s="312">
        <v>69</v>
      </c>
      <c r="N390" s="312" t="s">
        <v>22</v>
      </c>
      <c r="O390" s="312">
        <v>37.219999999999999</v>
      </c>
      <c r="P390" s="312" t="s">
        <v>3315</v>
      </c>
      <c r="Q390" s="312" t="s">
        <v>47</v>
      </c>
      <c r="R390" s="312" t="s">
        <v>27</v>
      </c>
      <c r="S390" s="312" t="s">
        <v>22</v>
      </c>
      <c r="T390" s="309" t="s">
        <v>22</v>
      </c>
      <c r="U390" s="309" t="s">
        <v>22</v>
      </c>
      <c r="V390" s="312" t="s">
        <v>24</v>
      </c>
      <c r="W390" s="312"/>
    </row>
    <row r="391" spans="1:23" s="409" customFormat="1" ht="38.25">
      <c r="A391" s="312" t="s">
        <v>2703</v>
      </c>
      <c r="B391" s="312" t="s">
        <v>2680</v>
      </c>
      <c r="C391" s="312" t="s">
        <v>93</v>
      </c>
      <c r="D391" s="312" t="s">
        <v>2704</v>
      </c>
      <c r="E391" s="495">
        <v>45202</v>
      </c>
      <c r="F391" s="425">
        <v>45275</v>
      </c>
      <c r="G391" s="326"/>
      <c r="H391" s="326"/>
      <c r="I391" s="353">
        <v>481791.77000000002</v>
      </c>
      <c r="J391" s="355"/>
      <c r="K391" s="356" t="s">
        <v>210</v>
      </c>
      <c r="L391" s="368">
        <v>0</v>
      </c>
      <c r="M391" s="312">
        <v>138</v>
      </c>
      <c r="N391" s="312" t="s">
        <v>22</v>
      </c>
      <c r="O391" s="312">
        <v>0.14999999999999999</v>
      </c>
      <c r="P391" s="312" t="s">
        <v>214</v>
      </c>
      <c r="Q391" s="312" t="s">
        <v>365</v>
      </c>
      <c r="R391" s="312">
        <v>100</v>
      </c>
      <c r="S391" s="312">
        <v>0.14999999999999999</v>
      </c>
      <c r="T391" s="309" t="s">
        <v>22</v>
      </c>
      <c r="U391" s="309" t="s">
        <v>22</v>
      </c>
      <c r="V391" s="312" t="s">
        <v>24</v>
      </c>
      <c r="W391" s="312"/>
    </row>
    <row r="392" spans="1:23" s="409" customFormat="1" ht="25.5">
      <c r="A392" s="312" t="s">
        <v>2681</v>
      </c>
      <c r="B392" s="321" t="s">
        <v>2751</v>
      </c>
      <c r="C392" s="321" t="s">
        <v>28</v>
      </c>
      <c r="D392" s="321" t="s">
        <v>2705</v>
      </c>
      <c r="E392" s="266">
        <v>45418</v>
      </c>
      <c r="F392" s="310">
        <v>45473</v>
      </c>
      <c r="G392" s="326"/>
      <c r="H392" s="326"/>
      <c r="I392" s="364"/>
      <c r="J392" s="355"/>
      <c r="K392" s="356" t="s">
        <v>210</v>
      </c>
      <c r="L392" s="368">
        <v>0</v>
      </c>
      <c r="M392" s="312">
        <v>69</v>
      </c>
      <c r="N392" s="312" t="s">
        <v>22</v>
      </c>
      <c r="O392" s="312">
        <v>0.20000000000000001</v>
      </c>
      <c r="P392" s="312" t="s">
        <v>227</v>
      </c>
      <c r="Q392" s="312" t="s">
        <v>2706</v>
      </c>
      <c r="R392" s="312">
        <v>0.20000000000000001</v>
      </c>
      <c r="S392" s="312">
        <v>50</v>
      </c>
      <c r="T392" s="309" t="s">
        <v>22</v>
      </c>
      <c r="U392" s="309" t="s">
        <v>22</v>
      </c>
      <c r="V392" s="312" t="s">
        <v>38</v>
      </c>
      <c r="W392" s="312"/>
    </row>
    <row r="393" spans="1:23" s="409" customFormat="1" ht="38.25">
      <c r="A393" s="312" t="s">
        <v>3155</v>
      </c>
      <c r="B393" s="312" t="s">
        <v>3156</v>
      </c>
      <c r="C393" s="312" t="s">
        <v>2908</v>
      </c>
      <c r="D393" s="312" t="s">
        <v>2141</v>
      </c>
      <c r="E393" s="255">
        <v>45206</v>
      </c>
      <c r="F393" s="425">
        <v>45261</v>
      </c>
      <c r="G393" s="326"/>
      <c r="H393" s="326"/>
      <c r="I393" s="353">
        <v>949357.31999999995</v>
      </c>
      <c r="J393" s="355"/>
      <c r="K393" s="356" t="s">
        <v>210</v>
      </c>
      <c r="L393" s="368">
        <v>0</v>
      </c>
      <c r="M393" s="312">
        <v>138</v>
      </c>
      <c r="N393" s="312" t="s">
        <v>22</v>
      </c>
      <c r="O393" s="312">
        <v>0.040000000000000001</v>
      </c>
      <c r="P393" s="312" t="s">
        <v>294</v>
      </c>
      <c r="Q393" s="312" t="s">
        <v>85</v>
      </c>
      <c r="R393" s="312" t="s">
        <v>2015</v>
      </c>
      <c r="S393" s="312">
        <v>0.040000000000000001</v>
      </c>
      <c r="T393" s="309" t="s">
        <v>22</v>
      </c>
      <c r="U393" s="309" t="s">
        <v>22</v>
      </c>
      <c r="V393" s="312" t="s">
        <v>38</v>
      </c>
      <c r="W393" s="312"/>
    </row>
    <row r="394" spans="1:23" s="409" customFormat="1" ht="38.25">
      <c r="A394" s="312" t="s">
        <v>2682</v>
      </c>
      <c r="B394" s="312" t="s">
        <v>2683</v>
      </c>
      <c r="C394" s="312" t="s">
        <v>28</v>
      </c>
      <c r="D394" s="312" t="s">
        <v>2707</v>
      </c>
      <c r="E394" s="326">
        <v>45418</v>
      </c>
      <c r="F394" s="255">
        <v>45473</v>
      </c>
      <c r="G394" s="326"/>
      <c r="H394" s="326"/>
      <c r="I394" s="364"/>
      <c r="J394" s="355"/>
      <c r="K394" s="356" t="s">
        <v>210</v>
      </c>
      <c r="L394" s="368">
        <v>0</v>
      </c>
      <c r="M394" s="312">
        <v>138</v>
      </c>
      <c r="N394" s="312" t="s">
        <v>22</v>
      </c>
      <c r="O394" s="312">
        <v>0.10000000000000001</v>
      </c>
      <c r="P394" s="312" t="s">
        <v>214</v>
      </c>
      <c r="Q394" s="312" t="s">
        <v>47</v>
      </c>
      <c r="R394" s="312">
        <v>50</v>
      </c>
      <c r="S394" s="312">
        <v>0.10000000000000001</v>
      </c>
      <c r="T394" s="309" t="s">
        <v>22</v>
      </c>
      <c r="U394" s="309" t="s">
        <v>22</v>
      </c>
      <c r="V394" s="312" t="s">
        <v>38</v>
      </c>
      <c r="W394" s="312"/>
    </row>
    <row r="395" spans="1:23" s="409" customFormat="1" ht="38.25">
      <c r="A395" s="312" t="s">
        <v>2748</v>
      </c>
      <c r="B395" s="312" t="s">
        <v>2760</v>
      </c>
      <c r="C395" s="326" t="s">
        <v>2168</v>
      </c>
      <c r="D395" s="326" t="s">
        <v>2749</v>
      </c>
      <c r="E395" s="253">
        <v>45188</v>
      </c>
      <c r="F395" s="326">
        <v>45246</v>
      </c>
      <c r="G395" s="326"/>
      <c r="H395" s="326"/>
      <c r="I395" s="353">
        <v>1564121</v>
      </c>
      <c r="J395" s="355"/>
      <c r="K395" s="356" t="s">
        <v>210</v>
      </c>
      <c r="L395" s="260">
        <v>17</v>
      </c>
      <c r="M395" s="312">
        <v>345</v>
      </c>
      <c r="N395" s="312" t="s">
        <v>22</v>
      </c>
      <c r="O395" s="312">
        <v>0.10000000000000001</v>
      </c>
      <c r="P395" s="312" t="s">
        <v>260</v>
      </c>
      <c r="Q395" s="312" t="s">
        <v>2750</v>
      </c>
      <c r="R395" s="312" t="s">
        <v>22</v>
      </c>
      <c r="S395" s="312" t="s">
        <v>22</v>
      </c>
      <c r="T395" s="309">
        <v>300</v>
      </c>
      <c r="U395" s="309">
        <v>0.10000000000000001</v>
      </c>
      <c r="V395" s="312" t="s">
        <v>38</v>
      </c>
      <c r="W395" s="312"/>
    </row>
    <row r="396" spans="1:23" s="409" customFormat="1" ht="25.5">
      <c r="A396" s="312" t="s">
        <v>2708</v>
      </c>
      <c r="B396" s="312" t="s">
        <v>2684</v>
      </c>
      <c r="C396" s="312" t="s">
        <v>744</v>
      </c>
      <c r="D396" s="312" t="s">
        <v>2956</v>
      </c>
      <c r="E396" s="425">
        <v>45383</v>
      </c>
      <c r="F396" s="319">
        <v>45413</v>
      </c>
      <c r="G396" s="326"/>
      <c r="H396" s="326"/>
      <c r="I396" s="364"/>
      <c r="J396" s="355"/>
      <c r="K396" s="356" t="s">
        <v>210</v>
      </c>
      <c r="L396" s="368">
        <v>0</v>
      </c>
      <c r="M396" s="312">
        <v>138</v>
      </c>
      <c r="N396" s="312" t="s">
        <v>22</v>
      </c>
      <c r="O396" s="312">
        <v>0.10000000000000001</v>
      </c>
      <c r="P396" s="312" t="s">
        <v>294</v>
      </c>
      <c r="Q396" s="312" t="s">
        <v>85</v>
      </c>
      <c r="R396" s="312">
        <v>100</v>
      </c>
      <c r="S396" s="312">
        <v>0.10000000000000001</v>
      </c>
      <c r="T396" s="309" t="s">
        <v>22</v>
      </c>
      <c r="U396" s="309" t="s">
        <v>22</v>
      </c>
      <c r="V396" s="312" t="s">
        <v>38</v>
      </c>
      <c r="W396" s="312"/>
    </row>
    <row r="397" spans="1:23" s="409" customFormat="1" ht="38.25">
      <c r="A397" s="312" t="s">
        <v>2709</v>
      </c>
      <c r="B397" s="312" t="s">
        <v>2820</v>
      </c>
      <c r="C397" s="312" t="s">
        <v>337</v>
      </c>
      <c r="D397" s="312" t="s">
        <v>2752</v>
      </c>
      <c r="E397" s="255">
        <v>45257</v>
      </c>
      <c r="F397" s="326">
        <v>45275</v>
      </c>
      <c r="G397" s="326"/>
      <c r="H397" s="326"/>
      <c r="I397" s="364"/>
      <c r="J397" s="355"/>
      <c r="K397" s="356" t="s">
        <v>210</v>
      </c>
      <c r="L397" s="368">
        <v>0</v>
      </c>
      <c r="M397" s="312">
        <v>138</v>
      </c>
      <c r="N397" s="312" t="s">
        <v>22</v>
      </c>
      <c r="O397" s="312">
        <v>0.39000000000000001</v>
      </c>
      <c r="P397" s="312" t="s">
        <v>341</v>
      </c>
      <c r="Q397" s="312" t="s">
        <v>456</v>
      </c>
      <c r="R397" s="312">
        <v>80</v>
      </c>
      <c r="S397" s="312">
        <v>0.39000000000000001</v>
      </c>
      <c r="T397" s="309" t="s">
        <v>22</v>
      </c>
      <c r="U397" s="309" t="s">
        <v>22</v>
      </c>
      <c r="V397" s="312" t="s">
        <v>38</v>
      </c>
      <c r="W397" s="312"/>
    </row>
    <row r="398" spans="1:23" s="409" customFormat="1" ht="25.5">
      <c r="A398" s="312" t="s">
        <v>2710</v>
      </c>
      <c r="B398" s="312" t="s">
        <v>2761</v>
      </c>
      <c r="C398" s="326" t="s">
        <v>2671</v>
      </c>
      <c r="D398" s="326" t="s">
        <v>2762</v>
      </c>
      <c r="E398" s="326">
        <v>45271</v>
      </c>
      <c r="F398" s="425">
        <v>45400</v>
      </c>
      <c r="G398" s="326"/>
      <c r="H398" s="326"/>
      <c r="I398" s="364"/>
      <c r="J398" s="355"/>
      <c r="K398" s="356" t="s">
        <v>210</v>
      </c>
      <c r="L398" s="368">
        <v>0</v>
      </c>
      <c r="M398" s="312" t="s">
        <v>22</v>
      </c>
      <c r="N398" s="312">
        <v>345</v>
      </c>
      <c r="O398" s="312">
        <v>0.20000000000000001</v>
      </c>
      <c r="P398" s="312" t="s">
        <v>260</v>
      </c>
      <c r="Q398" s="312" t="s">
        <v>85</v>
      </c>
      <c r="R398" s="312" t="s">
        <v>2015</v>
      </c>
      <c r="S398" s="312">
        <v>0.20000000000000001</v>
      </c>
      <c r="T398" s="309" t="s">
        <v>22</v>
      </c>
      <c r="U398" s="309" t="s">
        <v>22</v>
      </c>
      <c r="V398" s="312" t="s">
        <v>38</v>
      </c>
      <c r="W398" s="312"/>
    </row>
    <row r="399" spans="1:23" s="409" customFormat="1" ht="25.5">
      <c r="A399" s="312" t="s">
        <v>2711</v>
      </c>
      <c r="B399" s="312" t="s">
        <v>2821</v>
      </c>
      <c r="C399" s="326" t="s">
        <v>2712</v>
      </c>
      <c r="D399" s="326" t="s">
        <v>2713</v>
      </c>
      <c r="E399" s="425">
        <v>45378</v>
      </c>
      <c r="F399" s="310">
        <v>45762</v>
      </c>
      <c r="G399" s="326"/>
      <c r="H399" s="326"/>
      <c r="I399" s="364"/>
      <c r="J399" s="355"/>
      <c r="K399" s="356" t="s">
        <v>210</v>
      </c>
      <c r="L399" s="368">
        <v>0</v>
      </c>
      <c r="M399" s="312">
        <v>138</v>
      </c>
      <c r="N399" s="312" t="s">
        <v>22</v>
      </c>
      <c r="O399" s="312">
        <v>0.040000000000000001</v>
      </c>
      <c r="P399" s="312" t="s">
        <v>1285</v>
      </c>
      <c r="Q399" s="312" t="s">
        <v>535</v>
      </c>
      <c r="R399" s="312" t="s">
        <v>22</v>
      </c>
      <c r="S399" s="312" t="s">
        <v>22</v>
      </c>
      <c r="T399" s="309">
        <v>100</v>
      </c>
      <c r="U399" s="309">
        <v>0.02</v>
      </c>
      <c r="V399" s="312" t="s">
        <v>38</v>
      </c>
      <c r="W399" s="312"/>
    </row>
    <row r="400" spans="1:23" s="409" customFormat="1" ht="25.5">
      <c r="A400" s="312" t="s">
        <v>3427</v>
      </c>
      <c r="B400" s="312" t="s">
        <v>2685</v>
      </c>
      <c r="C400" s="312" t="s">
        <v>213</v>
      </c>
      <c r="D400" s="312" t="s">
        <v>2714</v>
      </c>
      <c r="E400" s="266">
        <v>45208</v>
      </c>
      <c r="F400" s="326">
        <v>45261</v>
      </c>
      <c r="G400" s="326"/>
      <c r="H400" s="326"/>
      <c r="I400" s="353">
        <v>2298381.9300000002</v>
      </c>
      <c r="J400" s="355"/>
      <c r="K400" s="356" t="s">
        <v>210</v>
      </c>
      <c r="L400" s="368">
        <v>0</v>
      </c>
      <c r="M400" s="312">
        <v>138</v>
      </c>
      <c r="N400" s="312" t="s">
        <v>22</v>
      </c>
      <c r="O400" s="312">
        <v>0.69999999999999996</v>
      </c>
      <c r="P400" s="312" t="s">
        <v>294</v>
      </c>
      <c r="Q400" s="312" t="s">
        <v>1599</v>
      </c>
      <c r="R400" s="312">
        <v>50</v>
      </c>
      <c r="S400" s="312">
        <v>0.59999999999999998</v>
      </c>
      <c r="T400" s="309">
        <v>200</v>
      </c>
      <c r="U400" s="309">
        <v>0.10000000000000001</v>
      </c>
      <c r="V400" s="312" t="s">
        <v>38</v>
      </c>
      <c r="W400" s="312"/>
    </row>
    <row r="401" spans="1:23" s="409" customFormat="1" ht="25.5">
      <c r="A401" s="312" t="s">
        <v>2715</v>
      </c>
      <c r="B401" s="312" t="s">
        <v>2686</v>
      </c>
      <c r="C401" s="312" t="s">
        <v>174</v>
      </c>
      <c r="D401" s="312" t="s">
        <v>2822</v>
      </c>
      <c r="E401" s="310">
        <v>45222</v>
      </c>
      <c r="F401" s="326">
        <v>45271</v>
      </c>
      <c r="G401" s="326"/>
      <c r="H401" s="326"/>
      <c r="I401" s="353">
        <v>2592531.4500000002</v>
      </c>
      <c r="J401" s="355"/>
      <c r="K401" s="356" t="s">
        <v>210</v>
      </c>
      <c r="L401" s="368">
        <v>0</v>
      </c>
      <c r="M401" s="312">
        <v>138</v>
      </c>
      <c r="N401" s="312" t="s">
        <v>22</v>
      </c>
      <c r="O401" s="312">
        <v>0.59999999999999998</v>
      </c>
      <c r="P401" s="312" t="s">
        <v>2054</v>
      </c>
      <c r="Q401" s="360" t="s">
        <v>85</v>
      </c>
      <c r="R401" s="312">
        <v>40</v>
      </c>
      <c r="S401" s="312">
        <v>0.29999999999999999</v>
      </c>
      <c r="T401" s="309" t="s">
        <v>22</v>
      </c>
      <c r="U401" s="309" t="s">
        <v>22</v>
      </c>
      <c r="V401" s="367" t="s">
        <v>38</v>
      </c>
      <c r="W401" s="312"/>
    </row>
    <row r="402" spans="1:23" s="409" customFormat="1" ht="51">
      <c r="A402" s="324" t="s">
        <v>3457</v>
      </c>
      <c r="B402" s="312" t="s">
        <v>2957</v>
      </c>
      <c r="C402" s="312" t="s">
        <v>647</v>
      </c>
      <c r="D402" s="312" t="s">
        <v>704</v>
      </c>
      <c r="E402" s="253">
        <v>45222</v>
      </c>
      <c r="F402" s="425">
        <v>45261</v>
      </c>
      <c r="G402" s="326"/>
      <c r="H402" s="326"/>
      <c r="I402" s="364">
        <v>4158265.1800000002</v>
      </c>
      <c r="J402" s="355"/>
      <c r="K402" s="356" t="s">
        <v>210</v>
      </c>
      <c r="L402" s="368">
        <v>0</v>
      </c>
      <c r="M402" s="312">
        <v>138</v>
      </c>
      <c r="N402" s="312" t="s">
        <v>22</v>
      </c>
      <c r="O402" s="312">
        <v>1.5</v>
      </c>
      <c r="P402" s="312" t="s">
        <v>2054</v>
      </c>
      <c r="Q402" s="312" t="s">
        <v>2716</v>
      </c>
      <c r="R402" s="312">
        <v>50</v>
      </c>
      <c r="S402" s="312">
        <v>0.20000000000000001</v>
      </c>
      <c r="T402" s="309" t="s">
        <v>134</v>
      </c>
      <c r="U402" s="309">
        <v>1.3</v>
      </c>
      <c r="V402" s="312" t="s">
        <v>38</v>
      </c>
      <c r="W402" s="312"/>
    </row>
    <row r="403" spans="1:23" s="409" customFormat="1" ht="25.5">
      <c r="A403" s="312" t="s">
        <v>2717</v>
      </c>
      <c r="B403" s="312" t="s">
        <v>2687</v>
      </c>
      <c r="C403" s="326" t="s">
        <v>1501</v>
      </c>
      <c r="D403" s="326" t="s">
        <v>2718</v>
      </c>
      <c r="E403" s="326">
        <v>45306</v>
      </c>
      <c r="F403" s="255">
        <v>45420</v>
      </c>
      <c r="G403" s="326"/>
      <c r="H403" s="326"/>
      <c r="I403" s="364"/>
      <c r="J403" s="355"/>
      <c r="K403" s="356" t="s">
        <v>210</v>
      </c>
      <c r="L403" s="368">
        <v>0</v>
      </c>
      <c r="M403" s="312">
        <v>138</v>
      </c>
      <c r="N403" s="312" t="s">
        <v>22</v>
      </c>
      <c r="O403" s="312">
        <v>0.5</v>
      </c>
      <c r="P403" s="312" t="s">
        <v>294</v>
      </c>
      <c r="Q403" s="312" t="s">
        <v>535</v>
      </c>
      <c r="R403" s="312" t="s">
        <v>22</v>
      </c>
      <c r="S403" s="312" t="s">
        <v>22</v>
      </c>
      <c r="T403" s="309">
        <v>100</v>
      </c>
      <c r="U403" s="309">
        <v>0.25</v>
      </c>
      <c r="V403" s="312" t="s">
        <v>38</v>
      </c>
      <c r="W403" s="312"/>
    </row>
    <row r="404" spans="1:23" s="409" customFormat="1" ht="38.25">
      <c r="A404" s="312" t="s">
        <v>2719</v>
      </c>
      <c r="B404" s="312" t="s">
        <v>2958</v>
      </c>
      <c r="C404" s="308" t="s">
        <v>1849</v>
      </c>
      <c r="D404" s="312" t="s">
        <v>2959</v>
      </c>
      <c r="E404" s="326">
        <v>45553</v>
      </c>
      <c r="F404" s="425">
        <v>45792</v>
      </c>
      <c r="G404" s="326"/>
      <c r="H404" s="326"/>
      <c r="I404" s="364"/>
      <c r="J404" s="355"/>
      <c r="K404" s="356" t="s">
        <v>210</v>
      </c>
      <c r="L404" s="368">
        <v>0</v>
      </c>
      <c r="M404" s="312">
        <v>138</v>
      </c>
      <c r="N404" s="312" t="s">
        <v>22</v>
      </c>
      <c r="O404" s="312">
        <v>4.5</v>
      </c>
      <c r="P404" s="397" t="s">
        <v>294</v>
      </c>
      <c r="Q404" s="397" t="s">
        <v>85</v>
      </c>
      <c r="R404" s="397">
        <v>100</v>
      </c>
      <c r="S404" s="312">
        <v>2.25</v>
      </c>
      <c r="T404" s="309" t="s">
        <v>22</v>
      </c>
      <c r="U404" s="309" t="s">
        <v>22</v>
      </c>
      <c r="V404" s="312" t="s">
        <v>24</v>
      </c>
      <c r="W404" s="312"/>
    </row>
    <row r="405" spans="1:23" s="409" customFormat="1" ht="38.25">
      <c r="A405" s="312" t="s">
        <v>2720</v>
      </c>
      <c r="B405" s="312" t="s">
        <v>2766</v>
      </c>
      <c r="C405" s="312" t="s">
        <v>26</v>
      </c>
      <c r="D405" s="312" t="s">
        <v>2767</v>
      </c>
      <c r="E405" s="425">
        <v>45659</v>
      </c>
      <c r="F405" s="310">
        <v>45792</v>
      </c>
      <c r="G405" s="326"/>
      <c r="H405" s="326"/>
      <c r="I405" s="364"/>
      <c r="J405" s="355"/>
      <c r="K405" s="356" t="s">
        <v>210</v>
      </c>
      <c r="L405" s="368">
        <v>0</v>
      </c>
      <c r="M405" s="312">
        <v>138</v>
      </c>
      <c r="N405" s="312" t="s">
        <v>22</v>
      </c>
      <c r="O405" s="312">
        <v>2.3999999999999999</v>
      </c>
      <c r="P405" s="312" t="s">
        <v>244</v>
      </c>
      <c r="Q405" s="312" t="s">
        <v>85</v>
      </c>
      <c r="R405" s="312">
        <v>80</v>
      </c>
      <c r="S405" s="312">
        <v>2.3999999999999999</v>
      </c>
      <c r="T405" s="309" t="s">
        <v>22</v>
      </c>
      <c r="U405" s="309" t="s">
        <v>22</v>
      </c>
      <c r="V405" s="312" t="s">
        <v>38</v>
      </c>
      <c r="W405" s="312"/>
    </row>
    <row r="406" spans="1:23" s="409" customFormat="1" ht="25.5">
      <c r="A406" s="312" t="s">
        <v>3287</v>
      </c>
      <c r="B406" s="312" t="s">
        <v>2688</v>
      </c>
      <c r="C406" s="312" t="s">
        <v>213</v>
      </c>
      <c r="D406" s="312" t="s">
        <v>2721</v>
      </c>
      <c r="E406" s="266">
        <v>45209</v>
      </c>
      <c r="F406" s="326">
        <v>45275</v>
      </c>
      <c r="G406" s="326"/>
      <c r="H406" s="326"/>
      <c r="I406" s="353">
        <v>2605656.4199999999</v>
      </c>
      <c r="J406" s="355"/>
      <c r="K406" s="356" t="s">
        <v>210</v>
      </c>
      <c r="L406" s="368">
        <v>0</v>
      </c>
      <c r="M406" s="312">
        <v>345</v>
      </c>
      <c r="N406" s="312" t="s">
        <v>22</v>
      </c>
      <c r="O406" s="312">
        <v>0.29999999999999999</v>
      </c>
      <c r="P406" s="312" t="s">
        <v>260</v>
      </c>
      <c r="Q406" s="312" t="s">
        <v>85</v>
      </c>
      <c r="R406" s="312">
        <v>120</v>
      </c>
      <c r="S406" s="312">
        <v>0.29999999999999999</v>
      </c>
      <c r="T406" s="309" t="s">
        <v>22</v>
      </c>
      <c r="U406" s="309" t="s">
        <v>22</v>
      </c>
      <c r="V406" s="312" t="s">
        <v>38</v>
      </c>
      <c r="W406" s="312"/>
    </row>
    <row r="407" spans="1:23" s="409" customFormat="1" ht="25.5">
      <c r="A407" s="312" t="s">
        <v>3286</v>
      </c>
      <c r="B407" s="312" t="s">
        <v>2770</v>
      </c>
      <c r="C407" s="312" t="s">
        <v>213</v>
      </c>
      <c r="D407" s="312" t="s">
        <v>2778</v>
      </c>
      <c r="E407" s="266">
        <v>45189</v>
      </c>
      <c r="F407" s="326">
        <v>45261</v>
      </c>
      <c r="G407" s="326"/>
      <c r="H407" s="326"/>
      <c r="I407" s="353">
        <v>3167643.3900000001</v>
      </c>
      <c r="J407" s="355"/>
      <c r="K407" s="356" t="s">
        <v>210</v>
      </c>
      <c r="L407" s="260">
        <v>1</v>
      </c>
      <c r="M407" s="312">
        <v>345</v>
      </c>
      <c r="N407" s="312" t="s">
        <v>22</v>
      </c>
      <c r="O407" s="312">
        <v>0.29999999999999999</v>
      </c>
      <c r="P407" s="312" t="s">
        <v>260</v>
      </c>
      <c r="Q407" s="312" t="s">
        <v>85</v>
      </c>
      <c r="R407" s="312">
        <v>120</v>
      </c>
      <c r="S407" s="312">
        <v>0.29999999999999999</v>
      </c>
      <c r="T407" s="309" t="s">
        <v>22</v>
      </c>
      <c r="U407" s="309" t="s">
        <v>22</v>
      </c>
      <c r="V407" s="312" t="s">
        <v>38</v>
      </c>
      <c r="W407" s="312"/>
    </row>
    <row r="408" spans="1:23" s="409" customFormat="1" ht="38.25">
      <c r="A408" s="312" t="s">
        <v>2722</v>
      </c>
      <c r="B408" s="312" t="s">
        <v>2960</v>
      </c>
      <c r="C408" s="308" t="s">
        <v>1849</v>
      </c>
      <c r="D408" s="312" t="s">
        <v>2961</v>
      </c>
      <c r="E408" s="310">
        <v>45121</v>
      </c>
      <c r="F408" s="326">
        <v>45275</v>
      </c>
      <c r="G408" s="326"/>
      <c r="H408" s="326"/>
      <c r="I408" s="364">
        <v>10338011</v>
      </c>
      <c r="J408" s="355"/>
      <c r="K408" s="356" t="s">
        <v>210</v>
      </c>
      <c r="L408" s="260">
        <v>84</v>
      </c>
      <c r="M408" s="312">
        <v>138</v>
      </c>
      <c r="N408" s="312" t="s">
        <v>22</v>
      </c>
      <c r="O408" s="397">
        <v>6.2999999999999998</v>
      </c>
      <c r="P408" s="397" t="s">
        <v>294</v>
      </c>
      <c r="Q408" s="397" t="s">
        <v>85</v>
      </c>
      <c r="R408" s="397">
        <v>100</v>
      </c>
      <c r="S408" s="312">
        <v>3.1499999999999999</v>
      </c>
      <c r="T408" s="309" t="s">
        <v>22</v>
      </c>
      <c r="U408" s="309" t="s">
        <v>22</v>
      </c>
      <c r="V408" s="312" t="s">
        <v>24</v>
      </c>
      <c r="W408" s="312"/>
    </row>
    <row r="409" spans="1:23" s="409" customFormat="1" ht="25.5">
      <c r="A409" s="312" t="s">
        <v>2723</v>
      </c>
      <c r="B409" s="312" t="s">
        <v>2962</v>
      </c>
      <c r="C409" s="312" t="s">
        <v>287</v>
      </c>
      <c r="D409" s="312" t="s">
        <v>2963</v>
      </c>
      <c r="E409" s="326">
        <v>45092</v>
      </c>
      <c r="F409" s="326">
        <v>45168</v>
      </c>
      <c r="G409" s="326">
        <v>45168</v>
      </c>
      <c r="H409" s="326"/>
      <c r="I409" s="353">
        <v>366194.53000000003</v>
      </c>
      <c r="J409" s="355"/>
      <c r="K409" s="356" t="s">
        <v>210</v>
      </c>
      <c r="L409" s="368">
        <v>100</v>
      </c>
      <c r="M409" s="312">
        <v>69</v>
      </c>
      <c r="N409" s="312" t="s">
        <v>22</v>
      </c>
      <c r="O409" s="312">
        <v>0.10000000000000001</v>
      </c>
      <c r="P409" s="312" t="s">
        <v>296</v>
      </c>
      <c r="Q409" s="312" t="s">
        <v>1616</v>
      </c>
      <c r="R409" s="312">
        <v>80</v>
      </c>
      <c r="S409" s="312">
        <v>0.10000000000000001</v>
      </c>
      <c r="T409" s="309" t="s">
        <v>22</v>
      </c>
      <c r="U409" s="309" t="s">
        <v>22</v>
      </c>
      <c r="V409" s="312" t="s">
        <v>38</v>
      </c>
      <c r="W409" s="312"/>
    </row>
    <row r="410" spans="1:23" s="409" customFormat="1" ht="25.5">
      <c r="A410" s="312" t="s">
        <v>2724</v>
      </c>
      <c r="B410" s="312" t="s">
        <v>2768</v>
      </c>
      <c r="C410" s="312" t="s">
        <v>287</v>
      </c>
      <c r="D410" s="312" t="s">
        <v>2918</v>
      </c>
      <c r="E410" s="326">
        <v>45084</v>
      </c>
      <c r="F410" s="326">
        <v>45168</v>
      </c>
      <c r="G410" s="326">
        <v>45168</v>
      </c>
      <c r="H410" s="326"/>
      <c r="I410" s="353">
        <v>396687.21999999997</v>
      </c>
      <c r="J410" s="355"/>
      <c r="K410" s="356" t="s">
        <v>210</v>
      </c>
      <c r="L410" s="368">
        <v>100</v>
      </c>
      <c r="M410" s="312">
        <v>69</v>
      </c>
      <c r="N410" s="312" t="s">
        <v>22</v>
      </c>
      <c r="O410" s="312">
        <v>0.20000000000000001</v>
      </c>
      <c r="P410" s="312" t="s">
        <v>296</v>
      </c>
      <c r="Q410" s="312" t="s">
        <v>2725</v>
      </c>
      <c r="R410" s="312">
        <v>80</v>
      </c>
      <c r="S410" s="312">
        <v>0.20000000000000001</v>
      </c>
      <c r="T410" s="312" t="s">
        <v>22</v>
      </c>
      <c r="U410" s="312" t="s">
        <v>22</v>
      </c>
      <c r="V410" s="312" t="s">
        <v>38</v>
      </c>
      <c r="W410" s="312"/>
    </row>
    <row r="411" spans="1:23" s="409" customFormat="1" ht="38.25">
      <c r="A411" s="311" t="s">
        <v>2755</v>
      </c>
      <c r="B411" s="312" t="s">
        <v>2756</v>
      </c>
      <c r="C411" s="327" t="s">
        <v>2757</v>
      </c>
      <c r="D411" s="327" t="s">
        <v>2769</v>
      </c>
      <c r="E411" s="505">
        <v>45078</v>
      </c>
      <c r="F411" s="253">
        <v>45230</v>
      </c>
      <c r="G411" s="348"/>
      <c r="H411" s="390"/>
      <c r="I411" s="353">
        <v>263564</v>
      </c>
      <c r="J411" s="355"/>
      <c r="K411" s="356" t="s">
        <v>210</v>
      </c>
      <c r="L411" s="368">
        <v>95</v>
      </c>
      <c r="M411" s="428">
        <v>138</v>
      </c>
      <c r="N411" s="428" t="s">
        <v>22</v>
      </c>
      <c r="O411" s="429">
        <v>9.6899999999999995</v>
      </c>
      <c r="P411" s="327" t="s">
        <v>2758</v>
      </c>
      <c r="Q411" s="327" t="s">
        <v>2759</v>
      </c>
      <c r="R411" s="327" t="s">
        <v>134</v>
      </c>
      <c r="S411" s="327">
        <v>9.6899999999999995</v>
      </c>
      <c r="T411" s="428" t="s">
        <v>22</v>
      </c>
      <c r="U411" s="428" t="s">
        <v>22</v>
      </c>
      <c r="V411" s="327" t="s">
        <v>24</v>
      </c>
      <c r="W411" s="312"/>
    </row>
    <row r="412" spans="1:23" s="409" customFormat="1" ht="25.5">
      <c r="A412" s="311" t="s">
        <v>2796</v>
      </c>
      <c r="B412" s="312" t="s">
        <v>2788</v>
      </c>
      <c r="C412" s="327" t="s">
        <v>213</v>
      </c>
      <c r="D412" s="328" t="s">
        <v>2141</v>
      </c>
      <c r="E412" s="410">
        <v>45207</v>
      </c>
      <c r="F412" s="326">
        <v>45274</v>
      </c>
      <c r="G412" s="348"/>
      <c r="H412" s="390"/>
      <c r="I412" s="353">
        <v>703577.38</v>
      </c>
      <c r="J412" s="355"/>
      <c r="K412" s="356" t="s">
        <v>210</v>
      </c>
      <c r="L412" s="358">
        <v>0</v>
      </c>
      <c r="M412" s="428" t="s">
        <v>22</v>
      </c>
      <c r="N412" s="428">
        <v>138</v>
      </c>
      <c r="O412" s="429">
        <v>0.10000000000000001</v>
      </c>
      <c r="P412" s="327" t="s">
        <v>294</v>
      </c>
      <c r="Q412" s="327" t="s">
        <v>85</v>
      </c>
      <c r="R412" s="327" t="s">
        <v>134</v>
      </c>
      <c r="S412" s="327">
        <v>0.10000000000000001</v>
      </c>
      <c r="T412" s="428" t="s">
        <v>22</v>
      </c>
      <c r="U412" s="428" t="s">
        <v>22</v>
      </c>
      <c r="V412" s="327" t="s">
        <v>38</v>
      </c>
      <c r="W412" s="312"/>
    </row>
    <row r="413" spans="1:23" s="409" customFormat="1" ht="25.5">
      <c r="A413" s="311" t="s">
        <v>2797</v>
      </c>
      <c r="B413" s="312" t="s">
        <v>2789</v>
      </c>
      <c r="C413" s="327" t="s">
        <v>26</v>
      </c>
      <c r="D413" s="327" t="s">
        <v>2798</v>
      </c>
      <c r="E413" s="255">
        <v>45176</v>
      </c>
      <c r="F413" s="253">
        <v>45275</v>
      </c>
      <c r="G413" s="348"/>
      <c r="H413" s="390"/>
      <c r="I413" s="364">
        <v>571160.70999999996</v>
      </c>
      <c r="J413" s="355"/>
      <c r="K413" s="356" t="s">
        <v>210</v>
      </c>
      <c r="L413" s="488">
        <v>66</v>
      </c>
      <c r="M413" s="428">
        <v>138</v>
      </c>
      <c r="N413" s="428" t="s">
        <v>22</v>
      </c>
      <c r="O413" s="429">
        <v>0.20000000000000001</v>
      </c>
      <c r="P413" s="327" t="s">
        <v>296</v>
      </c>
      <c r="Q413" s="327" t="s">
        <v>85</v>
      </c>
      <c r="R413" s="327">
        <v>100</v>
      </c>
      <c r="S413" s="327">
        <v>0.20000000000000001</v>
      </c>
      <c r="T413" s="428" t="s">
        <v>22</v>
      </c>
      <c r="U413" s="428" t="s">
        <v>22</v>
      </c>
      <c r="V413" s="327" t="s">
        <v>24</v>
      </c>
      <c r="W413" s="312"/>
    </row>
    <row r="414" spans="1:23" s="409" customFormat="1" ht="38.25">
      <c r="A414" s="311" t="s">
        <v>2801</v>
      </c>
      <c r="B414" s="312" t="s">
        <v>2790</v>
      </c>
      <c r="C414" s="329" t="s">
        <v>2799</v>
      </c>
      <c r="D414" s="329" t="s">
        <v>2800</v>
      </c>
      <c r="E414" s="326">
        <v>45264</v>
      </c>
      <c r="F414" s="326">
        <v>45473</v>
      </c>
      <c r="G414" s="348"/>
      <c r="H414" s="390"/>
      <c r="I414" s="353"/>
      <c r="J414" s="355"/>
      <c r="K414" s="356" t="s">
        <v>210</v>
      </c>
      <c r="L414" s="358">
        <v>0</v>
      </c>
      <c r="M414" s="329">
        <v>69</v>
      </c>
      <c r="N414" s="329">
        <v>138</v>
      </c>
      <c r="O414" s="431">
        <v>5.0599999999999996</v>
      </c>
      <c r="P414" s="330" t="s">
        <v>294</v>
      </c>
      <c r="Q414" s="329" t="s">
        <v>85</v>
      </c>
      <c r="R414" s="329">
        <v>50</v>
      </c>
      <c r="S414" s="329">
        <v>5.0599999999999996</v>
      </c>
      <c r="T414" s="430" t="s">
        <v>22</v>
      </c>
      <c r="U414" s="430" t="s">
        <v>22</v>
      </c>
      <c r="V414" s="330" t="s">
        <v>24</v>
      </c>
      <c r="W414" s="312"/>
    </row>
    <row r="415" spans="1:23" s="409" customFormat="1" ht="25.5">
      <c r="A415" s="311" t="s">
        <v>2808</v>
      </c>
      <c r="B415" s="312" t="s">
        <v>2928</v>
      </c>
      <c r="C415" s="329" t="s">
        <v>145</v>
      </c>
      <c r="D415" s="317" t="s">
        <v>2929</v>
      </c>
      <c r="E415" s="326">
        <v>45239</v>
      </c>
      <c r="F415" s="326">
        <v>45275</v>
      </c>
      <c r="G415" s="348"/>
      <c r="H415" s="390"/>
      <c r="I415" s="353"/>
      <c r="J415" s="355"/>
      <c r="K415" s="356" t="s">
        <v>210</v>
      </c>
      <c r="L415" s="358">
        <v>0</v>
      </c>
      <c r="M415" s="430">
        <v>69</v>
      </c>
      <c r="N415" s="430" t="s">
        <v>22</v>
      </c>
      <c r="O415" s="431">
        <v>0.20000000000000001</v>
      </c>
      <c r="P415" s="329" t="s">
        <v>294</v>
      </c>
      <c r="Q415" s="329" t="s">
        <v>85</v>
      </c>
      <c r="R415" s="329">
        <v>40</v>
      </c>
      <c r="S415" s="329">
        <v>0.20000000000000001</v>
      </c>
      <c r="T415" s="430" t="s">
        <v>22</v>
      </c>
      <c r="U415" s="430" t="s">
        <v>22</v>
      </c>
      <c r="V415" s="329" t="s">
        <v>38</v>
      </c>
      <c r="W415" s="312"/>
    </row>
    <row r="416" spans="1:23" s="409" customFormat="1" ht="25.5">
      <c r="A416" s="311" t="s">
        <v>2791</v>
      </c>
      <c r="B416" s="330" t="s">
        <v>2933</v>
      </c>
      <c r="C416" s="329" t="s">
        <v>182</v>
      </c>
      <c r="D416" s="329" t="s">
        <v>2934</v>
      </c>
      <c r="E416" s="326">
        <v>45546</v>
      </c>
      <c r="F416" s="326">
        <v>45641</v>
      </c>
      <c r="G416" s="348"/>
      <c r="H416" s="390"/>
      <c r="I416" s="353"/>
      <c r="J416" s="355"/>
      <c r="K416" s="356" t="s">
        <v>210</v>
      </c>
      <c r="L416" s="358">
        <v>0</v>
      </c>
      <c r="M416" s="430">
        <v>138</v>
      </c>
      <c r="N416" s="430" t="s">
        <v>22</v>
      </c>
      <c r="O416" s="431">
        <v>0.22</v>
      </c>
      <c r="P416" s="422" t="s">
        <v>2803</v>
      </c>
      <c r="Q416" s="330" t="s">
        <v>2804</v>
      </c>
      <c r="R416" s="329">
        <v>100</v>
      </c>
      <c r="S416" s="329" t="s">
        <v>2805</v>
      </c>
      <c r="T416" s="430">
        <v>70</v>
      </c>
      <c r="U416" s="430" t="s">
        <v>2806</v>
      </c>
      <c r="V416" s="330" t="s">
        <v>38</v>
      </c>
      <c r="W416" s="312"/>
    </row>
    <row r="417" spans="1:23" s="409" customFormat="1" ht="25.5">
      <c r="A417" s="395" t="s">
        <v>2792</v>
      </c>
      <c r="B417" s="320" t="s">
        <v>2793</v>
      </c>
      <c r="C417" s="331" t="s">
        <v>32</v>
      </c>
      <c r="D417" s="331" t="s">
        <v>2807</v>
      </c>
      <c r="E417" s="432">
        <v>45229</v>
      </c>
      <c r="F417" s="432">
        <v>45275</v>
      </c>
      <c r="G417" s="433"/>
      <c r="H417" s="434"/>
      <c r="I417" s="435">
        <v>1721324.8600000001</v>
      </c>
      <c r="J417" s="436"/>
      <c r="K417" s="356" t="s">
        <v>210</v>
      </c>
      <c r="L417" s="437">
        <v>0</v>
      </c>
      <c r="M417" s="438">
        <v>138</v>
      </c>
      <c r="N417" s="438" t="s">
        <v>22</v>
      </c>
      <c r="O417" s="439">
        <v>4.7000000000000002</v>
      </c>
      <c r="P417" s="331" t="s">
        <v>353</v>
      </c>
      <c r="Q417" s="331" t="s">
        <v>225</v>
      </c>
      <c r="R417" s="331" t="s">
        <v>27</v>
      </c>
      <c r="S417" s="331">
        <v>4.7000000000000002</v>
      </c>
      <c r="T417" s="438" t="s">
        <v>22</v>
      </c>
      <c r="U417" s="438" t="s">
        <v>22</v>
      </c>
      <c r="V417" s="331" t="s">
        <v>38</v>
      </c>
      <c r="W417" s="320"/>
    </row>
    <row r="418" spans="1:23" s="409" customFormat="1" ht="51">
      <c r="A418" s="336" t="s">
        <v>2924</v>
      </c>
      <c r="B418" s="337" t="s">
        <v>2931</v>
      </c>
      <c r="C418" s="338" t="s">
        <v>2925</v>
      </c>
      <c r="D418" s="338" t="s">
        <v>2932</v>
      </c>
      <c r="E418" s="425">
        <v>45161</v>
      </c>
      <c r="F418" s="425">
        <v>45289</v>
      </c>
      <c r="G418" s="479"/>
      <c r="H418" s="474"/>
      <c r="I418" s="392">
        <v>473611.76000000001</v>
      </c>
      <c r="J418" s="365"/>
      <c r="K418" s="440" t="s">
        <v>210</v>
      </c>
      <c r="L418" s="462">
        <v>10</v>
      </c>
      <c r="M418" s="518">
        <v>69</v>
      </c>
      <c r="N418" s="518" t="s">
        <v>22</v>
      </c>
      <c r="O418" s="339">
        <v>26.16</v>
      </c>
      <c r="P418" s="338" t="s">
        <v>190</v>
      </c>
      <c r="Q418" s="338" t="s">
        <v>2926</v>
      </c>
      <c r="R418" s="338" t="s">
        <v>27</v>
      </c>
      <c r="S418" s="338">
        <v>26.16</v>
      </c>
      <c r="T418" s="518" t="s">
        <v>22</v>
      </c>
      <c r="U418" s="518" t="s">
        <v>22</v>
      </c>
      <c r="V418" s="338" t="s">
        <v>24</v>
      </c>
      <c r="W418" s="337"/>
    </row>
    <row r="419" spans="1:23" s="441" customFormat="1" ht="25.5">
      <c r="A419" s="332" t="s">
        <v>3029</v>
      </c>
      <c r="B419" s="332" t="s">
        <v>2935</v>
      </c>
      <c r="C419" s="332" t="s">
        <v>2936</v>
      </c>
      <c r="D419" s="332" t="s">
        <v>2937</v>
      </c>
      <c r="E419" s="442">
        <v>44960</v>
      </c>
      <c r="F419" s="442">
        <v>45135</v>
      </c>
      <c r="G419" s="707">
        <v>45135</v>
      </c>
      <c r="H419" s="365"/>
      <c r="I419" s="392">
        <v>229490</v>
      </c>
      <c r="J419" s="365"/>
      <c r="K419" s="440" t="s">
        <v>210</v>
      </c>
      <c r="L419" s="446">
        <v>100</v>
      </c>
      <c r="M419" s="518">
        <v>138</v>
      </c>
      <c r="N419" s="338" t="s">
        <v>22</v>
      </c>
      <c r="O419" s="339">
        <v>8.7200000000000006</v>
      </c>
      <c r="P419" s="338" t="s">
        <v>719</v>
      </c>
      <c r="Q419" s="338" t="s">
        <v>2926</v>
      </c>
      <c r="R419" s="338">
        <v>100</v>
      </c>
      <c r="S419" s="338">
        <v>8.7200000000000006</v>
      </c>
      <c r="T419" s="338" t="s">
        <v>22</v>
      </c>
      <c r="U419" s="338" t="s">
        <v>22</v>
      </c>
      <c r="V419" s="337" t="s">
        <v>2938</v>
      </c>
      <c r="W419" s="337"/>
    </row>
    <row r="420" spans="1:23" s="441" customFormat="1" ht="25.5">
      <c r="A420" s="336" t="s">
        <v>2968</v>
      </c>
      <c r="B420" s="332" t="s">
        <v>2972</v>
      </c>
      <c r="C420" s="332" t="s">
        <v>1481</v>
      </c>
      <c r="D420" s="332" t="s">
        <v>2986</v>
      </c>
      <c r="E420" s="266">
        <v>45198</v>
      </c>
      <c r="F420" s="442">
        <v>45274</v>
      </c>
      <c r="G420" s="379"/>
      <c r="H420" s="365"/>
      <c r="I420" s="392">
        <v>1707517.1100000001</v>
      </c>
      <c r="J420" s="365"/>
      <c r="K420" s="440"/>
      <c r="L420" s="657">
        <v>34</v>
      </c>
      <c r="M420" s="518">
        <v>345</v>
      </c>
      <c r="N420" s="338" t="s">
        <v>22</v>
      </c>
      <c r="O420" s="339">
        <v>0.20000000000000001</v>
      </c>
      <c r="P420" s="338" t="s">
        <v>1941</v>
      </c>
      <c r="Q420" s="338" t="s">
        <v>225</v>
      </c>
      <c r="R420" s="338">
        <v>160</v>
      </c>
      <c r="S420" s="338">
        <v>0.10000000000000001</v>
      </c>
      <c r="T420" s="338" t="s">
        <v>27</v>
      </c>
      <c r="U420" s="338">
        <v>0.10000000000000001</v>
      </c>
      <c r="V420" s="338" t="s">
        <v>38</v>
      </c>
      <c r="W420" s="337"/>
    </row>
    <row r="421" spans="1:23" s="441" customFormat="1" ht="25.5">
      <c r="A421" s="336" t="s">
        <v>2969</v>
      </c>
      <c r="B421" s="332" t="s">
        <v>2973</v>
      </c>
      <c r="C421" s="332" t="s">
        <v>2987</v>
      </c>
      <c r="D421" s="332" t="s">
        <v>2988</v>
      </c>
      <c r="E421" s="266">
        <v>45191</v>
      </c>
      <c r="F421" s="442">
        <v>45274</v>
      </c>
      <c r="G421" s="379"/>
      <c r="H421" s="365"/>
      <c r="I421" s="392">
        <v>2074518.49</v>
      </c>
      <c r="J421" s="365"/>
      <c r="K421" s="440"/>
      <c r="L421" s="657">
        <v>34</v>
      </c>
      <c r="M421" s="518">
        <v>345</v>
      </c>
      <c r="N421" s="338" t="s">
        <v>22</v>
      </c>
      <c r="O421" s="339">
        <v>0.20000000000000001</v>
      </c>
      <c r="P421" s="338" t="s">
        <v>1941</v>
      </c>
      <c r="Q421" s="338" t="s">
        <v>225</v>
      </c>
      <c r="R421" s="338">
        <v>160</v>
      </c>
      <c r="S421" s="338">
        <v>0.10000000000000001</v>
      </c>
      <c r="T421" s="338" t="s">
        <v>27</v>
      </c>
      <c r="U421" s="338">
        <v>0.10000000000000001</v>
      </c>
      <c r="V421" s="338" t="s">
        <v>38</v>
      </c>
      <c r="W421" s="337"/>
    </row>
    <row r="422" spans="1:23" s="441" customFormat="1" ht="38.25">
      <c r="A422" s="336" t="s">
        <v>2970</v>
      </c>
      <c r="B422" s="332" t="s">
        <v>2977</v>
      </c>
      <c r="C422" s="332" t="s">
        <v>213</v>
      </c>
      <c r="D422" s="332" t="s">
        <v>2978</v>
      </c>
      <c r="E422" s="266">
        <v>45658</v>
      </c>
      <c r="F422" s="442">
        <v>45785</v>
      </c>
      <c r="G422" s="379"/>
      <c r="H422" s="365"/>
      <c r="I422" s="392"/>
      <c r="J422" s="365"/>
      <c r="K422" s="440"/>
      <c r="L422" s="446">
        <v>0</v>
      </c>
      <c r="M422" s="518">
        <v>138</v>
      </c>
      <c r="N422" s="338" t="s">
        <v>22</v>
      </c>
      <c r="O422" s="339">
        <v>0.080000000000000002</v>
      </c>
      <c r="P422" s="338" t="s">
        <v>294</v>
      </c>
      <c r="Q422" s="338" t="s">
        <v>85</v>
      </c>
      <c r="R422" s="338" t="s">
        <v>2015</v>
      </c>
      <c r="S422" s="338">
        <v>0.080000000000000002</v>
      </c>
      <c r="T422" s="338" t="s">
        <v>22</v>
      </c>
      <c r="U422" s="338" t="s">
        <v>22</v>
      </c>
      <c r="V422" s="338" t="s">
        <v>38</v>
      </c>
      <c r="W422" s="337"/>
    </row>
    <row r="423" spans="1:23" s="347" customFormat="1" ht="25.5">
      <c r="A423" s="336" t="s">
        <v>2971</v>
      </c>
      <c r="B423" s="332" t="s">
        <v>3453</v>
      </c>
      <c r="C423" s="332" t="s">
        <v>213</v>
      </c>
      <c r="D423" s="332" t="s">
        <v>3020</v>
      </c>
      <c r="E423" s="410">
        <v>45658</v>
      </c>
      <c r="F423" s="442">
        <v>45785</v>
      </c>
      <c r="G423" s="379"/>
      <c r="H423" s="365"/>
      <c r="I423" s="392"/>
      <c r="J423" s="365"/>
      <c r="K423" s="440"/>
      <c r="L423" s="446">
        <v>0</v>
      </c>
      <c r="M423" s="518" t="s">
        <v>22</v>
      </c>
      <c r="N423" s="338">
        <v>138</v>
      </c>
      <c r="O423" s="339">
        <v>0.14000000000000001</v>
      </c>
      <c r="P423" s="338" t="s">
        <v>294</v>
      </c>
      <c r="Q423" s="338" t="s">
        <v>85</v>
      </c>
      <c r="R423" s="338" t="s">
        <v>22</v>
      </c>
      <c r="S423" s="338" t="s">
        <v>22</v>
      </c>
      <c r="T423" s="338">
        <v>70</v>
      </c>
      <c r="U423" s="338">
        <v>0.14000000000000001</v>
      </c>
      <c r="V423" s="338" t="s">
        <v>38</v>
      </c>
      <c r="W423" s="337"/>
    </row>
    <row r="424" spans="1:23" s="347" customFormat="1" ht="51">
      <c r="A424" s="335" t="s">
        <v>3119</v>
      </c>
      <c r="B424" s="335" t="s">
        <v>3144</v>
      </c>
      <c r="C424" s="334" t="s">
        <v>1819</v>
      </c>
      <c r="D424" s="334" t="s">
        <v>3141</v>
      </c>
      <c r="E424" s="449">
        <v>45180</v>
      </c>
      <c r="F424" s="449">
        <v>45290</v>
      </c>
      <c r="G424" s="449"/>
      <c r="H424" s="334"/>
      <c r="I424" s="392">
        <v>215185</v>
      </c>
      <c r="J424" s="450"/>
      <c r="K424" s="451"/>
      <c r="L424" s="562">
        <v>85</v>
      </c>
      <c r="M424" s="452">
        <v>138</v>
      </c>
      <c r="N424" s="452" t="s">
        <v>22</v>
      </c>
      <c r="O424" s="452">
        <v>9.6799999999999997</v>
      </c>
      <c r="P424" s="452" t="s">
        <v>296</v>
      </c>
      <c r="Q424" s="452" t="s">
        <v>2926</v>
      </c>
      <c r="R424" s="452">
        <v>100</v>
      </c>
      <c r="S424" s="452">
        <v>9.6799999999999997</v>
      </c>
      <c r="T424" s="452" t="s">
        <v>22</v>
      </c>
      <c r="U424" s="452" t="s">
        <v>22</v>
      </c>
      <c r="V424" s="452" t="s">
        <v>24</v>
      </c>
      <c r="W424" s="453"/>
    </row>
    <row r="425" spans="1:23" s="455" customFormat="1" ht="38.25">
      <c r="A425" s="333" t="s">
        <v>3120</v>
      </c>
      <c r="B425" s="333" t="s">
        <v>3121</v>
      </c>
      <c r="C425" s="332" t="s">
        <v>3122</v>
      </c>
      <c r="D425" s="332" t="s">
        <v>3142</v>
      </c>
      <c r="E425" s="442">
        <v>45214</v>
      </c>
      <c r="F425" s="442">
        <v>45275</v>
      </c>
      <c r="G425" s="442"/>
      <c r="H425" s="332"/>
      <c r="I425" s="392">
        <v>239000</v>
      </c>
      <c r="J425" s="444"/>
      <c r="K425" s="445"/>
      <c r="L425" s="446">
        <v>0</v>
      </c>
      <c r="M425" s="447">
        <v>138</v>
      </c>
      <c r="N425" s="447" t="s">
        <v>22</v>
      </c>
      <c r="O425" s="447">
        <v>33.869999999999997</v>
      </c>
      <c r="P425" s="447" t="s">
        <v>214</v>
      </c>
      <c r="Q425" s="447" t="s">
        <v>2926</v>
      </c>
      <c r="R425" s="447">
        <v>50</v>
      </c>
      <c r="S425" s="447">
        <v>33.869999999999997</v>
      </c>
      <c r="T425" s="447" t="s">
        <v>22</v>
      </c>
      <c r="U425" s="447" t="s">
        <v>22</v>
      </c>
      <c r="V425" s="447" t="s">
        <v>24</v>
      </c>
      <c r="W425" s="448"/>
    </row>
    <row r="426" spans="1:23" s="455" customFormat="1" ht="25.5">
      <c r="A426" s="336" t="s">
        <v>3267</v>
      </c>
      <c r="B426" s="333" t="s">
        <v>3268</v>
      </c>
      <c r="C426" s="336" t="s">
        <v>226</v>
      </c>
      <c r="D426" s="336" t="s">
        <v>3269</v>
      </c>
      <c r="E426" s="266">
        <v>45453</v>
      </c>
      <c r="F426" s="266">
        <v>45611</v>
      </c>
      <c r="G426" s="336"/>
      <c r="H426" s="336"/>
      <c r="I426" s="336"/>
      <c r="J426" s="336"/>
      <c r="K426" s="336"/>
      <c r="L426" s="336">
        <v>0</v>
      </c>
      <c r="M426" s="336">
        <v>69</v>
      </c>
      <c r="N426" s="336">
        <v>138</v>
      </c>
      <c r="O426" s="336">
        <v>10.800000000000001</v>
      </c>
      <c r="P426" s="336" t="s">
        <v>1557</v>
      </c>
      <c r="Q426" s="336" t="s">
        <v>85</v>
      </c>
      <c r="R426" s="336">
        <v>50</v>
      </c>
      <c r="S426" s="336">
        <v>10.800000000000001</v>
      </c>
      <c r="T426" s="336" t="s">
        <v>22</v>
      </c>
      <c r="U426" s="336" t="s">
        <v>22</v>
      </c>
      <c r="V426" s="337" t="s">
        <v>24</v>
      </c>
      <c r="W426" s="336"/>
    </row>
    <row r="427" spans="1:23" s="455" customFormat="1" ht="25.5">
      <c r="A427" s="336" t="s">
        <v>3161</v>
      </c>
      <c r="B427" s="333" t="s">
        <v>3164</v>
      </c>
      <c r="C427" s="336" t="s">
        <v>2712</v>
      </c>
      <c r="D427" s="336" t="s">
        <v>3192</v>
      </c>
      <c r="E427" s="454">
        <v>45293</v>
      </c>
      <c r="F427" s="454">
        <v>45427</v>
      </c>
      <c r="G427" s="336"/>
      <c r="H427" s="336"/>
      <c r="I427" s="336"/>
      <c r="J427" s="336"/>
      <c r="K427" s="336"/>
      <c r="L427" s="336">
        <v>0</v>
      </c>
      <c r="M427" s="336">
        <v>138</v>
      </c>
      <c r="N427" s="336" t="s">
        <v>22</v>
      </c>
      <c r="O427" s="336">
        <v>19.189999999999998</v>
      </c>
      <c r="P427" s="336" t="s">
        <v>3193</v>
      </c>
      <c r="Q427" s="336" t="s">
        <v>85</v>
      </c>
      <c r="R427" s="336" t="s">
        <v>134</v>
      </c>
      <c r="S427" s="336">
        <v>19.189999999999998</v>
      </c>
      <c r="T427" s="336" t="s">
        <v>22</v>
      </c>
      <c r="U427" s="336" t="s">
        <v>22</v>
      </c>
      <c r="V427" s="336" t="s">
        <v>24</v>
      </c>
      <c r="W427" s="336"/>
    </row>
    <row r="428" spans="1:23" s="455" customFormat="1" ht="38.25">
      <c r="A428" s="336" t="s">
        <v>3262</v>
      </c>
      <c r="B428" s="333" t="s">
        <v>3165</v>
      </c>
      <c r="C428" s="336" t="s">
        <v>3263</v>
      </c>
      <c r="D428" s="336" t="s">
        <v>3293</v>
      </c>
      <c r="E428" s="266">
        <v>45297</v>
      </c>
      <c r="F428" s="454">
        <v>45427</v>
      </c>
      <c r="G428" s="336"/>
      <c r="H428" s="336"/>
      <c r="I428" s="336"/>
      <c r="J428" s="336"/>
      <c r="K428" s="336"/>
      <c r="L428" s="336">
        <v>0</v>
      </c>
      <c r="M428" s="336">
        <v>138</v>
      </c>
      <c r="N428" s="336" t="s">
        <v>22</v>
      </c>
      <c r="O428" s="336">
        <v>3</v>
      </c>
      <c r="P428" s="336" t="s">
        <v>3199</v>
      </c>
      <c r="Q428" s="336" t="s">
        <v>1599</v>
      </c>
      <c r="R428" s="336">
        <v>100</v>
      </c>
      <c r="S428" s="336">
        <v>3</v>
      </c>
      <c r="T428" s="336" t="s">
        <v>22</v>
      </c>
      <c r="U428" s="336" t="s">
        <v>22</v>
      </c>
      <c r="V428" s="336" t="s">
        <v>24</v>
      </c>
      <c r="W428" s="336"/>
    </row>
    <row r="429" spans="1:23" s="455" customFormat="1" ht="51">
      <c r="A429" s="336" t="s">
        <v>3191</v>
      </c>
      <c r="B429" s="333" t="s">
        <v>3166</v>
      </c>
      <c r="C429" s="336" t="s">
        <v>2192</v>
      </c>
      <c r="D429" s="336" t="s">
        <v>3294</v>
      </c>
      <c r="E429" s="454">
        <v>45292</v>
      </c>
      <c r="F429" s="454">
        <v>45427</v>
      </c>
      <c r="G429" s="336"/>
      <c r="H429" s="336"/>
      <c r="I429" s="336"/>
      <c r="J429" s="336"/>
      <c r="K429" s="336"/>
      <c r="L429" s="336">
        <v>0</v>
      </c>
      <c r="M429" s="336">
        <v>138</v>
      </c>
      <c r="N429" s="336" t="s">
        <v>22</v>
      </c>
      <c r="O429" s="336">
        <v>3.2000000000000002</v>
      </c>
      <c r="P429" s="336" t="s">
        <v>294</v>
      </c>
      <c r="Q429" s="337" t="s">
        <v>3198</v>
      </c>
      <c r="R429" s="336">
        <v>90</v>
      </c>
      <c r="S429" s="336">
        <v>3.2000000000000002</v>
      </c>
      <c r="T429" s="336" t="s">
        <v>22</v>
      </c>
      <c r="U429" s="336" t="s">
        <v>22</v>
      </c>
      <c r="V429" s="456" t="s">
        <v>24</v>
      </c>
      <c r="W429" s="336"/>
    </row>
    <row r="430" spans="1:23" s="455" customFormat="1" ht="25.5">
      <c r="A430" s="336" t="s">
        <v>3162</v>
      </c>
      <c r="B430" s="332" t="s">
        <v>3167</v>
      </c>
      <c r="C430" s="332" t="s">
        <v>45</v>
      </c>
      <c r="D430" s="332" t="s">
        <v>3278</v>
      </c>
      <c r="E430" s="442">
        <v>45231</v>
      </c>
      <c r="F430" s="442">
        <v>45548</v>
      </c>
      <c r="G430" s="336"/>
      <c r="H430" s="336"/>
      <c r="I430" s="336"/>
      <c r="J430" s="336"/>
      <c r="K430" s="336"/>
      <c r="L430" s="446">
        <v>0</v>
      </c>
      <c r="M430" s="447">
        <v>138</v>
      </c>
      <c r="N430" s="447" t="s">
        <v>22</v>
      </c>
      <c r="O430" s="447">
        <v>16.5</v>
      </c>
      <c r="P430" s="447" t="s">
        <v>1811</v>
      </c>
      <c r="Q430" s="447" t="s">
        <v>85</v>
      </c>
      <c r="R430" s="447">
        <v>70</v>
      </c>
      <c r="S430" s="447">
        <v>16.5</v>
      </c>
      <c r="T430" s="447" t="s">
        <v>22</v>
      </c>
      <c r="U430" s="447" t="s">
        <v>22</v>
      </c>
      <c r="V430" s="336" t="s">
        <v>24</v>
      </c>
      <c r="W430" s="336"/>
    </row>
    <row r="431" spans="1:23" s="455" customFormat="1" ht="38.25">
      <c r="A431" s="332" t="s">
        <v>3279</v>
      </c>
      <c r="B431" s="332" t="s">
        <v>3168</v>
      </c>
      <c r="C431" s="332" t="s">
        <v>213</v>
      </c>
      <c r="D431" s="332" t="s">
        <v>3295</v>
      </c>
      <c r="E431" s="442">
        <v>45257</v>
      </c>
      <c r="F431" s="442">
        <v>45427</v>
      </c>
      <c r="G431" s="442"/>
      <c r="H431" s="332"/>
      <c r="I431" s="457"/>
      <c r="J431" s="444"/>
      <c r="K431" s="445"/>
      <c r="L431" s="446">
        <v>0</v>
      </c>
      <c r="M431" s="447">
        <v>138</v>
      </c>
      <c r="N431" s="447" t="s">
        <v>22</v>
      </c>
      <c r="O431" s="447">
        <v>7.5</v>
      </c>
      <c r="P431" s="447" t="s">
        <v>1811</v>
      </c>
      <c r="Q431" s="447" t="s">
        <v>3280</v>
      </c>
      <c r="R431" s="447">
        <v>70</v>
      </c>
      <c r="S431" s="447">
        <v>7.4500000000000002</v>
      </c>
      <c r="T431" s="447">
        <v>70</v>
      </c>
      <c r="U431" s="447">
        <v>0.050000000000000003</v>
      </c>
      <c r="V431" s="336" t="s">
        <v>24</v>
      </c>
      <c r="W431" s="336"/>
    </row>
    <row r="432" spans="1:23" s="455" customFormat="1" ht="51">
      <c r="A432" s="336" t="s">
        <v>3194</v>
      </c>
      <c r="B432" s="333" t="s">
        <v>3169</v>
      </c>
      <c r="C432" s="336" t="s">
        <v>3196</v>
      </c>
      <c r="D432" s="336" t="s">
        <v>3197</v>
      </c>
      <c r="E432" s="454">
        <v>45261</v>
      </c>
      <c r="F432" s="454">
        <v>45427</v>
      </c>
      <c r="G432" s="336"/>
      <c r="H432" s="336"/>
      <c r="I432" s="336"/>
      <c r="J432" s="336"/>
      <c r="K432" s="336"/>
      <c r="L432" s="336">
        <v>0</v>
      </c>
      <c r="M432" s="336">
        <v>138</v>
      </c>
      <c r="N432" s="336" t="s">
        <v>22</v>
      </c>
      <c r="O432" s="336">
        <v>10</v>
      </c>
      <c r="P432" s="336" t="s">
        <v>1811</v>
      </c>
      <c r="Q432" s="336" t="s">
        <v>535</v>
      </c>
      <c r="R432" s="336" t="s">
        <v>3195</v>
      </c>
      <c r="S432" s="336">
        <v>10</v>
      </c>
      <c r="T432" s="336" t="s">
        <v>22</v>
      </c>
      <c r="U432" s="336" t="s">
        <v>22</v>
      </c>
      <c r="V432" s="336" t="s">
        <v>24</v>
      </c>
      <c r="W432" s="336"/>
    </row>
    <row r="433" spans="1:23" s="458" customFormat="1" ht="38.25">
      <c r="A433" s="336" t="s">
        <v>3277</v>
      </c>
      <c r="B433" s="333" t="s">
        <v>3170</v>
      </c>
      <c r="C433" s="336" t="s">
        <v>93</v>
      </c>
      <c r="D433" s="336" t="s">
        <v>3281</v>
      </c>
      <c r="E433" s="454">
        <v>45444</v>
      </c>
      <c r="F433" s="454">
        <v>45641</v>
      </c>
      <c r="G433" s="336"/>
      <c r="H433" s="336"/>
      <c r="I433" s="336"/>
      <c r="J433" s="336"/>
      <c r="K433" s="336"/>
      <c r="L433" s="336">
        <v>0</v>
      </c>
      <c r="M433" s="336">
        <v>138</v>
      </c>
      <c r="N433" s="336" t="s">
        <v>22</v>
      </c>
      <c r="O433" s="336">
        <v>20.300000000000001</v>
      </c>
      <c r="P433" s="336" t="s">
        <v>294</v>
      </c>
      <c r="Q433" s="336" t="s">
        <v>85</v>
      </c>
      <c r="R433" s="336">
        <v>50</v>
      </c>
      <c r="S433" s="336">
        <v>20.300000000000001</v>
      </c>
      <c r="T433" s="336" t="s">
        <v>22</v>
      </c>
      <c r="U433" s="336" t="s">
        <v>22</v>
      </c>
      <c r="V433" s="336" t="s">
        <v>24</v>
      </c>
      <c r="W433" s="336"/>
    </row>
    <row r="434" spans="1:23" s="455" customFormat="1" ht="38.25">
      <c r="A434" s="336" t="s">
        <v>3275</v>
      </c>
      <c r="B434" s="333" t="s">
        <v>3171</v>
      </c>
      <c r="C434" s="336" t="s">
        <v>116</v>
      </c>
      <c r="D434" s="336" t="s">
        <v>3276</v>
      </c>
      <c r="E434" s="454">
        <v>45292</v>
      </c>
      <c r="F434" s="454">
        <v>45427</v>
      </c>
      <c r="G434" s="336"/>
      <c r="H434" s="336"/>
      <c r="I434" s="336"/>
      <c r="J434" s="336"/>
      <c r="K434" s="336"/>
      <c r="L434" s="336">
        <v>0</v>
      </c>
      <c r="M434" s="336">
        <v>138</v>
      </c>
      <c r="N434" s="336" t="s">
        <v>22</v>
      </c>
      <c r="O434" s="336">
        <v>7.7000000000000002</v>
      </c>
      <c r="P434" s="336" t="s">
        <v>294</v>
      </c>
      <c r="Q434" s="336" t="s">
        <v>85</v>
      </c>
      <c r="R434" s="336">
        <v>50</v>
      </c>
      <c r="S434" s="336">
        <v>7.7000000000000002</v>
      </c>
      <c r="T434" s="336" t="s">
        <v>22</v>
      </c>
      <c r="U434" s="336" t="s">
        <v>22</v>
      </c>
      <c r="V434" s="336" t="s">
        <v>24</v>
      </c>
      <c r="W434" s="336"/>
    </row>
    <row r="435" spans="1:23" s="455" customFormat="1" ht="38.25">
      <c r="A435" s="336" t="s">
        <v>3163</v>
      </c>
      <c r="B435" s="333" t="s">
        <v>3172</v>
      </c>
      <c r="C435" s="336" t="s">
        <v>185</v>
      </c>
      <c r="D435" s="336" t="s">
        <v>3301</v>
      </c>
      <c r="E435" s="454">
        <v>45257</v>
      </c>
      <c r="F435" s="454">
        <v>45427</v>
      </c>
      <c r="G435" s="336"/>
      <c r="H435" s="336"/>
      <c r="I435" s="336"/>
      <c r="J435" s="336"/>
      <c r="K435" s="336"/>
      <c r="L435" s="336">
        <v>0</v>
      </c>
      <c r="M435" s="336">
        <v>138</v>
      </c>
      <c r="N435" s="336" t="s">
        <v>22</v>
      </c>
      <c r="O435" s="336">
        <v>16.100000000000001</v>
      </c>
      <c r="P435" s="336" t="s">
        <v>3270</v>
      </c>
      <c r="Q435" s="337" t="s">
        <v>2334</v>
      </c>
      <c r="R435" s="336">
        <v>50</v>
      </c>
      <c r="S435" s="336">
        <v>16.100000000000001</v>
      </c>
      <c r="T435" s="336" t="s">
        <v>22</v>
      </c>
      <c r="U435" s="336" t="s">
        <v>22</v>
      </c>
      <c r="V435" s="337" t="s">
        <v>24</v>
      </c>
      <c r="W435" s="336"/>
    </row>
    <row r="436" spans="1:23" s="455" customFormat="1" ht="38.25">
      <c r="A436" s="336" t="s">
        <v>3160</v>
      </c>
      <c r="B436" s="333" t="s">
        <v>3173</v>
      </c>
      <c r="C436" s="336" t="s">
        <v>3264</v>
      </c>
      <c r="D436" s="336" t="s">
        <v>3265</v>
      </c>
      <c r="E436" s="454">
        <v>45309</v>
      </c>
      <c r="F436" s="454">
        <v>45366</v>
      </c>
      <c r="G436" s="336"/>
      <c r="H436" s="336"/>
      <c r="I436" s="336"/>
      <c r="J436" s="336"/>
      <c r="K436" s="336"/>
      <c r="L436" s="336">
        <v>0</v>
      </c>
      <c r="M436" s="336">
        <v>138</v>
      </c>
      <c r="N436" s="336" t="s">
        <v>22</v>
      </c>
      <c r="O436" s="336">
        <v>0.22</v>
      </c>
      <c r="P436" s="336" t="s">
        <v>868</v>
      </c>
      <c r="Q436" s="336" t="s">
        <v>3266</v>
      </c>
      <c r="R436" s="336">
        <v>50</v>
      </c>
      <c r="S436" s="336">
        <v>0.22</v>
      </c>
      <c r="T436" s="336" t="s">
        <v>22</v>
      </c>
      <c r="U436" s="336" t="s">
        <v>22</v>
      </c>
      <c r="V436" s="336" t="s">
        <v>24</v>
      </c>
      <c r="W436" s="336"/>
    </row>
    <row r="437" spans="1:23" s="458" customFormat="1" ht="38.25">
      <c r="A437" s="336" t="s">
        <v>3288</v>
      </c>
      <c r="B437" s="333" t="s">
        <v>3603</v>
      </c>
      <c r="C437" s="336" t="s">
        <v>518</v>
      </c>
      <c r="D437" s="336" t="s">
        <v>3296</v>
      </c>
      <c r="E437" s="454">
        <v>45292</v>
      </c>
      <c r="F437" s="454">
        <v>45427</v>
      </c>
      <c r="G437" s="336"/>
      <c r="H437" s="336"/>
      <c r="I437" s="336"/>
      <c r="J437" s="336"/>
      <c r="K437" s="336"/>
      <c r="L437" s="336">
        <v>0</v>
      </c>
      <c r="M437" s="336">
        <v>138</v>
      </c>
      <c r="N437" s="336" t="s">
        <v>22</v>
      </c>
      <c r="O437" s="336">
        <v>7.8200000000000003</v>
      </c>
      <c r="P437" s="336" t="s">
        <v>1811</v>
      </c>
      <c r="Q437" s="337" t="s">
        <v>2334</v>
      </c>
      <c r="R437" s="336">
        <v>50</v>
      </c>
      <c r="S437" s="336">
        <v>7.8200000000000003</v>
      </c>
      <c r="T437" s="336" t="s">
        <v>22</v>
      </c>
      <c r="U437" s="336" t="s">
        <v>22</v>
      </c>
      <c r="V437" s="337" t="s">
        <v>24</v>
      </c>
      <c r="W437" s="336"/>
    </row>
    <row r="438" spans="1:23" s="458" customFormat="1" ht="38.25">
      <c r="A438" s="336" t="s">
        <v>3200</v>
      </c>
      <c r="B438" s="333" t="s">
        <v>3201</v>
      </c>
      <c r="C438" s="336" t="s">
        <v>3604</v>
      </c>
      <c r="D438" s="336" t="s">
        <v>3202</v>
      </c>
      <c r="E438" s="266">
        <v>45372</v>
      </c>
      <c r="F438" s="266">
        <v>45421</v>
      </c>
      <c r="G438" s="336"/>
      <c r="H438" s="336"/>
      <c r="I438" s="336"/>
      <c r="J438" s="336"/>
      <c r="K438" s="336"/>
      <c r="L438" s="336">
        <v>0</v>
      </c>
      <c r="M438" s="336">
        <v>138</v>
      </c>
      <c r="N438" s="336" t="s">
        <v>22</v>
      </c>
      <c r="O438" s="336">
        <v>0.29999999999999999</v>
      </c>
      <c r="P438" s="336" t="s">
        <v>1811</v>
      </c>
      <c r="Q438" s="336" t="s">
        <v>85</v>
      </c>
      <c r="R438" s="336">
        <v>60</v>
      </c>
      <c r="S438" s="336">
        <v>0.10000000000000001</v>
      </c>
      <c r="T438" s="336">
        <v>120</v>
      </c>
      <c r="U438" s="336">
        <v>0.10000000000000001</v>
      </c>
      <c r="V438" s="337" t="s">
        <v>38</v>
      </c>
      <c r="W438" s="336"/>
    </row>
    <row r="439" spans="1:23" s="458" customFormat="1" ht="25.5">
      <c r="A439" s="336" t="s">
        <v>3203</v>
      </c>
      <c r="B439" s="333" t="s">
        <v>3271</v>
      </c>
      <c r="C439" s="336" t="s">
        <v>518</v>
      </c>
      <c r="D439" s="336" t="s">
        <v>2141</v>
      </c>
      <c r="E439" s="454">
        <v>45299</v>
      </c>
      <c r="F439" s="454">
        <v>45427</v>
      </c>
      <c r="G439" s="336"/>
      <c r="H439" s="336"/>
      <c r="I439" s="336"/>
      <c r="J439" s="336"/>
      <c r="K439" s="336"/>
      <c r="L439" s="336">
        <v>0</v>
      </c>
      <c r="M439" s="336" t="s">
        <v>22</v>
      </c>
      <c r="N439" s="336">
        <v>138</v>
      </c>
      <c r="O439" s="336">
        <v>0.10000000000000001</v>
      </c>
      <c r="P439" s="336" t="s">
        <v>1811</v>
      </c>
      <c r="Q439" s="336" t="s">
        <v>85</v>
      </c>
      <c r="R439" s="336" t="s">
        <v>22</v>
      </c>
      <c r="S439" s="336" t="s">
        <v>22</v>
      </c>
      <c r="T439" s="336">
        <v>100</v>
      </c>
      <c r="U439" s="336">
        <v>0.10000000000000001</v>
      </c>
      <c r="V439" s="337" t="s">
        <v>38</v>
      </c>
      <c r="W439" s="336"/>
    </row>
    <row r="440" spans="1:23" s="458" customFormat="1" ht="25.5">
      <c r="A440" s="336" t="s">
        <v>3204</v>
      </c>
      <c r="B440" s="333" t="s">
        <v>3272</v>
      </c>
      <c r="C440" s="336" t="s">
        <v>104</v>
      </c>
      <c r="D440" s="336" t="s">
        <v>2141</v>
      </c>
      <c r="E440" s="266">
        <v>45313</v>
      </c>
      <c r="F440" s="454">
        <v>45421</v>
      </c>
      <c r="G440" s="336"/>
      <c r="H440" s="336"/>
      <c r="I440" s="336"/>
      <c r="J440" s="336"/>
      <c r="K440" s="336"/>
      <c r="L440" s="336">
        <v>0</v>
      </c>
      <c r="M440" s="336" t="s">
        <v>22</v>
      </c>
      <c r="N440" s="336">
        <v>138</v>
      </c>
      <c r="O440" s="336">
        <v>0.10000000000000001</v>
      </c>
      <c r="P440" s="336" t="s">
        <v>1811</v>
      </c>
      <c r="Q440" s="336" t="s">
        <v>85</v>
      </c>
      <c r="R440" s="336" t="s">
        <v>22</v>
      </c>
      <c r="S440" s="336" t="s">
        <v>22</v>
      </c>
      <c r="T440" s="336">
        <v>100</v>
      </c>
      <c r="U440" s="336">
        <v>0.10000000000000001</v>
      </c>
      <c r="V440" s="337" t="s">
        <v>38</v>
      </c>
      <c r="W440" s="336"/>
    </row>
    <row r="441" spans="1:23" s="458" customFormat="1" ht="25.5">
      <c r="A441" s="336" t="s">
        <v>3205</v>
      </c>
      <c r="B441" s="333" t="s">
        <v>3206</v>
      </c>
      <c r="C441" s="336" t="s">
        <v>430</v>
      </c>
      <c r="D441" s="336" t="s">
        <v>3207</v>
      </c>
      <c r="E441" s="454">
        <v>45299</v>
      </c>
      <c r="F441" s="266">
        <v>45427</v>
      </c>
      <c r="G441" s="336"/>
      <c r="H441" s="336"/>
      <c r="I441" s="336"/>
      <c r="J441" s="336"/>
      <c r="K441" s="336"/>
      <c r="L441" s="336">
        <v>0</v>
      </c>
      <c r="M441" s="336">
        <v>345</v>
      </c>
      <c r="N441" s="336" t="s">
        <v>22</v>
      </c>
      <c r="O441" s="336">
        <v>0.10000000000000001</v>
      </c>
      <c r="P441" s="336" t="s">
        <v>1944</v>
      </c>
      <c r="Q441" s="336" t="s">
        <v>225</v>
      </c>
      <c r="R441" s="336">
        <v>225</v>
      </c>
      <c r="S441" s="336">
        <v>0.10000000000000001</v>
      </c>
      <c r="T441" s="336" t="s">
        <v>22</v>
      </c>
      <c r="U441" s="336" t="s">
        <v>22</v>
      </c>
      <c r="V441" s="337" t="s">
        <v>38</v>
      </c>
      <c r="W441" s="336"/>
    </row>
    <row r="442" spans="1:23" s="441" customFormat="1" ht="25.5">
      <c r="A442" s="336" t="s">
        <v>3208</v>
      </c>
      <c r="B442" s="333" t="s">
        <v>3209</v>
      </c>
      <c r="C442" s="336" t="s">
        <v>182</v>
      </c>
      <c r="D442" s="336" t="s">
        <v>3297</v>
      </c>
      <c r="E442" s="454">
        <v>45536</v>
      </c>
      <c r="F442" s="561">
        <v>45631</v>
      </c>
      <c r="G442" s="336"/>
      <c r="H442" s="336"/>
      <c r="I442" s="336"/>
      <c r="J442" s="336"/>
      <c r="K442" s="336"/>
      <c r="L442" s="336">
        <v>0</v>
      </c>
      <c r="M442" s="336">
        <v>138</v>
      </c>
      <c r="N442" s="336" t="s">
        <v>22</v>
      </c>
      <c r="O442" s="336">
        <v>0.10000000000000001</v>
      </c>
      <c r="P442" s="336" t="s">
        <v>1811</v>
      </c>
      <c r="Q442" s="336" t="s">
        <v>85</v>
      </c>
      <c r="R442" s="336">
        <v>100</v>
      </c>
      <c r="S442" s="336">
        <v>0.10000000000000001</v>
      </c>
      <c r="T442" s="336" t="s">
        <v>22</v>
      </c>
      <c r="U442" s="336" t="s">
        <v>22</v>
      </c>
      <c r="V442" s="337" t="s">
        <v>38</v>
      </c>
      <c r="W442" s="336"/>
    </row>
    <row r="443" spans="1:23" s="458" customFormat="1" ht="38.25">
      <c r="A443" s="337" t="s">
        <v>3273</v>
      </c>
      <c r="B443" s="337" t="s">
        <v>3298</v>
      </c>
      <c r="C443" s="337" t="s">
        <v>93</v>
      </c>
      <c r="D443" s="337" t="s">
        <v>3299</v>
      </c>
      <c r="E443" s="425">
        <v>45292</v>
      </c>
      <c r="F443" s="425">
        <v>45425</v>
      </c>
      <c r="G443" s="425"/>
      <c r="H443" s="425"/>
      <c r="I443" s="423"/>
      <c r="J443" s="365"/>
      <c r="K443" s="440"/>
      <c r="L443" s="459">
        <v>0</v>
      </c>
      <c r="M443" s="337">
        <v>138</v>
      </c>
      <c r="N443" s="337" t="s">
        <v>22</v>
      </c>
      <c r="O443" s="337">
        <v>4.75</v>
      </c>
      <c r="P443" s="337" t="s">
        <v>294</v>
      </c>
      <c r="Q443" s="337" t="s">
        <v>3274</v>
      </c>
      <c r="R443" s="337" t="s">
        <v>27</v>
      </c>
      <c r="S443" s="337">
        <v>4.75</v>
      </c>
      <c r="T443" s="314" t="s">
        <v>22</v>
      </c>
      <c r="U443" s="314" t="s">
        <v>22</v>
      </c>
      <c r="V443" s="337" t="s">
        <v>24</v>
      </c>
      <c r="W443" s="337"/>
    </row>
    <row r="444" spans="1:23" s="458" customFormat="1" ht="51">
      <c r="A444" s="336" t="s">
        <v>3302</v>
      </c>
      <c r="B444" s="338" t="s">
        <v>3454</v>
      </c>
      <c r="C444" s="338" t="s">
        <v>3303</v>
      </c>
      <c r="D444" s="338" t="s">
        <v>3455</v>
      </c>
      <c r="E444" s="460">
        <v>45299</v>
      </c>
      <c r="F444" s="410">
        <v>45366</v>
      </c>
      <c r="G444" s="379"/>
      <c r="H444" s="463"/>
      <c r="I444" s="392"/>
      <c r="J444" s="365"/>
      <c r="K444" s="440"/>
      <c r="L444" s="399">
        <v>0</v>
      </c>
      <c r="M444" s="337">
        <v>138</v>
      </c>
      <c r="N444" s="337" t="s">
        <v>22</v>
      </c>
      <c r="O444" s="337">
        <v>0.55000000000000004</v>
      </c>
      <c r="P444" s="336" t="s">
        <v>3458</v>
      </c>
      <c r="Q444" s="337" t="s">
        <v>3305</v>
      </c>
      <c r="R444" s="337">
        <v>50</v>
      </c>
      <c r="S444" s="337">
        <v>0.40000000000000002</v>
      </c>
      <c r="T444" s="337">
        <v>100</v>
      </c>
      <c r="U444" s="337">
        <v>0.14999999999999999</v>
      </c>
      <c r="V444" s="337" t="s">
        <v>38</v>
      </c>
      <c r="W444" s="337"/>
    </row>
    <row r="445" spans="1:23" s="458" customFormat="1" ht="25.5">
      <c r="A445" s="339" t="s">
        <v>3306</v>
      </c>
      <c r="B445" s="339" t="s">
        <v>3308</v>
      </c>
      <c r="C445" s="339" t="s">
        <v>3307</v>
      </c>
      <c r="D445" s="339" t="s">
        <v>3312</v>
      </c>
      <c r="E445" s="410">
        <v>45295</v>
      </c>
      <c r="F445" s="410">
        <v>45400</v>
      </c>
      <c r="G445" s="410"/>
      <c r="H445" s="365"/>
      <c r="I445" s="392"/>
      <c r="J445" s="365"/>
      <c r="K445" s="440" t="s">
        <v>210</v>
      </c>
      <c r="L445" s="459">
        <v>0</v>
      </c>
      <c r="M445" s="456" t="s">
        <v>22</v>
      </c>
      <c r="N445" s="456">
        <v>345</v>
      </c>
      <c r="O445" s="456">
        <v>0.13</v>
      </c>
      <c r="P445" s="456" t="s">
        <v>260</v>
      </c>
      <c r="Q445" s="456" t="s">
        <v>225</v>
      </c>
      <c r="R445" s="456" t="s">
        <v>22</v>
      </c>
      <c r="S445" s="456" t="s">
        <v>22</v>
      </c>
      <c r="T445" s="456" t="s">
        <v>134</v>
      </c>
      <c r="U445" s="456">
        <v>0.13</v>
      </c>
      <c r="V445" s="456" t="s">
        <v>38</v>
      </c>
      <c r="W445" s="456"/>
    </row>
    <row r="446" spans="1:23" s="458" customFormat="1" ht="51">
      <c r="A446" s="339" t="s">
        <v>3309</v>
      </c>
      <c r="B446" s="339" t="s">
        <v>3310</v>
      </c>
      <c r="C446" s="339" t="s">
        <v>41</v>
      </c>
      <c r="D446" s="339" t="s">
        <v>3311</v>
      </c>
      <c r="E446" s="410">
        <v>45337</v>
      </c>
      <c r="F446" s="410">
        <v>45657</v>
      </c>
      <c r="G446" s="410"/>
      <c r="H446" s="365"/>
      <c r="I446" s="392"/>
      <c r="J446" s="365"/>
      <c r="K446" s="440" t="s">
        <v>210</v>
      </c>
      <c r="L446" s="459">
        <v>0</v>
      </c>
      <c r="M446" s="456">
        <v>138</v>
      </c>
      <c r="N446" s="456" t="s">
        <v>22</v>
      </c>
      <c r="O446" s="456">
        <v>16.199999999999999</v>
      </c>
      <c r="P446" s="336" t="s">
        <v>3458</v>
      </c>
      <c r="Q446" s="456" t="s">
        <v>2334</v>
      </c>
      <c r="R446" s="456">
        <v>50</v>
      </c>
      <c r="S446" s="456">
        <v>16.100000000000001</v>
      </c>
      <c r="T446" s="456" t="s">
        <v>134</v>
      </c>
      <c r="U446" s="456">
        <v>0.10000000000000001</v>
      </c>
      <c r="V446" s="447" t="s">
        <v>24</v>
      </c>
      <c r="W446" s="464"/>
    </row>
    <row r="447" spans="1:23" s="441" customFormat="1" ht="25.5">
      <c r="A447" s="339" t="s">
        <v>3318</v>
      </c>
      <c r="B447" s="339" t="s">
        <v>3317</v>
      </c>
      <c r="C447" s="339" t="s">
        <v>3319</v>
      </c>
      <c r="D447" s="339" t="s">
        <v>3320</v>
      </c>
      <c r="E447" s="410">
        <v>45243</v>
      </c>
      <c r="F447" s="410">
        <v>45275</v>
      </c>
      <c r="G447" s="410"/>
      <c r="H447" s="365"/>
      <c r="I447" s="392"/>
      <c r="J447" s="365"/>
      <c r="K447" s="440"/>
      <c r="L447" s="459">
        <v>0</v>
      </c>
      <c r="M447" s="456" t="s">
        <v>22</v>
      </c>
      <c r="N447" s="456">
        <v>138</v>
      </c>
      <c r="O447" s="456">
        <v>0.059999999999999998</v>
      </c>
      <c r="P447" s="336" t="s">
        <v>3304</v>
      </c>
      <c r="Q447" s="456" t="s">
        <v>22</v>
      </c>
      <c r="R447" s="456">
        <v>0.059999999999999998</v>
      </c>
      <c r="S447" s="456" t="s">
        <v>2015</v>
      </c>
      <c r="T447" s="456" t="s">
        <v>22</v>
      </c>
      <c r="U447" s="456" t="s">
        <v>22</v>
      </c>
      <c r="V447" s="456" t="s">
        <v>38</v>
      </c>
      <c r="W447" s="464"/>
    </row>
    <row r="448" spans="1:23" s="441" customFormat="1" ht="25.5">
      <c r="A448" s="332" t="s">
        <v>3340</v>
      </c>
      <c r="B448" s="332" t="s">
        <v>3338</v>
      </c>
      <c r="C448" s="332" t="s">
        <v>1208</v>
      </c>
      <c r="D448" s="332" t="s">
        <v>3339</v>
      </c>
      <c r="E448" s="442">
        <v>45201</v>
      </c>
      <c r="F448" s="442">
        <v>45261</v>
      </c>
      <c r="G448" s="442"/>
      <c r="H448" s="332"/>
      <c r="I448" s="353">
        <v>452731.73999999999</v>
      </c>
      <c r="J448" s="444"/>
      <c r="K448" s="445"/>
      <c r="L448" s="446">
        <v>0</v>
      </c>
      <c r="M448" s="447">
        <v>138</v>
      </c>
      <c r="N448" s="447" t="s">
        <v>22</v>
      </c>
      <c r="O448" s="447">
        <v>0.10000000000000001</v>
      </c>
      <c r="P448" s="336" t="s">
        <v>3304</v>
      </c>
      <c r="Q448" s="447" t="s">
        <v>85</v>
      </c>
      <c r="R448" s="447">
        <v>100</v>
      </c>
      <c r="S448" s="447">
        <v>0.10000000000000001</v>
      </c>
      <c r="T448" s="447" t="s">
        <v>22</v>
      </c>
      <c r="U448" s="447" t="s">
        <v>22</v>
      </c>
      <c r="V448" s="456" t="s">
        <v>38</v>
      </c>
      <c r="W448" s="448"/>
    </row>
    <row r="449" spans="1:23" s="262" customFormat="1" ht="25.5">
      <c r="A449" s="332" t="s">
        <v>3290</v>
      </c>
      <c r="B449" s="264" t="s">
        <v>3291</v>
      </c>
      <c r="C449" s="264" t="s">
        <v>3313</v>
      </c>
      <c r="D449" s="264" t="s">
        <v>3292</v>
      </c>
      <c r="E449" s="529">
        <v>45047</v>
      </c>
      <c r="F449" s="529">
        <v>45260</v>
      </c>
      <c r="G449" s="529"/>
      <c r="H449" s="264"/>
      <c r="I449" s="530"/>
      <c r="J449" s="531"/>
      <c r="K449" s="532"/>
      <c r="L449" s="498">
        <v>77</v>
      </c>
      <c r="M449" s="288">
        <v>138</v>
      </c>
      <c r="N449" s="288" t="s">
        <v>22</v>
      </c>
      <c r="O449" s="288">
        <v>29.52</v>
      </c>
      <c r="P449" s="288" t="s">
        <v>1557</v>
      </c>
      <c r="Q449" s="288" t="s">
        <v>47</v>
      </c>
      <c r="R449" s="288">
        <v>100</v>
      </c>
      <c r="S449" s="288">
        <v>29.52</v>
      </c>
      <c r="T449" s="288" t="s">
        <v>263</v>
      </c>
      <c r="U449" s="288" t="s">
        <v>263</v>
      </c>
      <c r="V449" s="288" t="s">
        <v>24</v>
      </c>
      <c r="W449" s="448"/>
    </row>
    <row r="450" spans="1:23" s="262" customFormat="1" ht="25.5">
      <c r="A450" s="264" t="s">
        <v>3412</v>
      </c>
      <c r="B450" s="264" t="s">
        <v>3356</v>
      </c>
      <c r="C450" s="264" t="s">
        <v>1481</v>
      </c>
      <c r="D450" s="264" t="s">
        <v>3605</v>
      </c>
      <c r="E450" s="529">
        <v>45341</v>
      </c>
      <c r="F450" s="529">
        <v>45428</v>
      </c>
      <c r="G450" s="529"/>
      <c r="H450" s="264"/>
      <c r="I450" s="530"/>
      <c r="J450" s="531"/>
      <c r="K450" s="532"/>
      <c r="L450" s="498">
        <v>0</v>
      </c>
      <c r="M450" s="288">
        <v>69</v>
      </c>
      <c r="N450" s="288" t="s">
        <v>22</v>
      </c>
      <c r="O450" s="288">
        <v>0.10000000000000001</v>
      </c>
      <c r="P450" s="288" t="s">
        <v>296</v>
      </c>
      <c r="Q450" s="288" t="s">
        <v>85</v>
      </c>
      <c r="R450" s="288" t="s">
        <v>22</v>
      </c>
      <c r="S450" s="288" t="s">
        <v>22</v>
      </c>
      <c r="T450" s="288" t="s">
        <v>134</v>
      </c>
      <c r="U450" s="288">
        <v>0.10000000000000001</v>
      </c>
      <c r="V450" s="288" t="s">
        <v>38</v>
      </c>
      <c r="W450" s="287"/>
    </row>
    <row r="451" spans="1:23" s="262" customFormat="1" ht="25.5">
      <c r="A451" s="264" t="s">
        <v>3442</v>
      </c>
      <c r="B451" s="264" t="s">
        <v>3359</v>
      </c>
      <c r="C451" s="264" t="s">
        <v>482</v>
      </c>
      <c r="D451" s="264" t="s">
        <v>3443</v>
      </c>
      <c r="E451" s="529">
        <v>45334</v>
      </c>
      <c r="F451" s="529">
        <v>45427</v>
      </c>
      <c r="G451" s="529"/>
      <c r="H451" s="264"/>
      <c r="I451" s="530"/>
      <c r="J451" s="531"/>
      <c r="K451" s="532"/>
      <c r="L451" s="498">
        <v>0</v>
      </c>
      <c r="M451" s="288">
        <v>345</v>
      </c>
      <c r="N451" s="288" t="s">
        <v>22</v>
      </c>
      <c r="O451" s="288">
        <v>0.20000000000000001</v>
      </c>
      <c r="P451" s="288" t="s">
        <v>1944</v>
      </c>
      <c r="Q451" s="288" t="s">
        <v>1599</v>
      </c>
      <c r="R451" s="288">
        <v>160</v>
      </c>
      <c r="S451" s="288">
        <v>0.20000000000000001</v>
      </c>
      <c r="T451" s="288" t="s">
        <v>22</v>
      </c>
      <c r="U451" s="288" t="s">
        <v>22</v>
      </c>
      <c r="V451" s="533" t="s">
        <v>38</v>
      </c>
      <c r="W451" s="287"/>
    </row>
    <row r="452" spans="1:23" s="262" customFormat="1" ht="38.25">
      <c r="A452" s="264" t="s">
        <v>3358</v>
      </c>
      <c r="B452" s="264" t="s">
        <v>3444</v>
      </c>
      <c r="C452" s="261" t="s">
        <v>1146</v>
      </c>
      <c r="D452" s="261" t="s">
        <v>3409</v>
      </c>
      <c r="E452" s="529">
        <v>45306</v>
      </c>
      <c r="F452" s="529">
        <v>45427</v>
      </c>
      <c r="G452" s="529"/>
      <c r="H452" s="264"/>
      <c r="I452" s="530"/>
      <c r="J452" s="531"/>
      <c r="K452" s="532"/>
      <c r="L452" s="498">
        <v>0</v>
      </c>
      <c r="M452" s="261">
        <v>138</v>
      </c>
      <c r="N452" s="261" t="s">
        <v>22</v>
      </c>
      <c r="O452" s="261">
        <v>0.90000000000000002</v>
      </c>
      <c r="P452" s="261" t="s">
        <v>244</v>
      </c>
      <c r="Q452" s="261" t="s">
        <v>85</v>
      </c>
      <c r="R452" s="261">
        <v>100</v>
      </c>
      <c r="S452" s="261">
        <v>0.90000000000000002</v>
      </c>
      <c r="T452" s="261" t="s">
        <v>22</v>
      </c>
      <c r="U452" s="261" t="s">
        <v>22</v>
      </c>
      <c r="V452" s="261" t="s">
        <v>36</v>
      </c>
      <c r="W452" s="287"/>
    </row>
    <row r="453" spans="1:23" s="262" customFormat="1" ht="25.5">
      <c r="A453" s="264" t="s">
        <v>3429</v>
      </c>
      <c r="B453" s="332" t="s">
        <v>3360</v>
      </c>
      <c r="C453" s="332" t="s">
        <v>45</v>
      </c>
      <c r="D453" s="332" t="s">
        <v>3430</v>
      </c>
      <c r="E453" s="442">
        <v>45264</v>
      </c>
      <c r="F453" s="442">
        <v>45427</v>
      </c>
      <c r="G453" s="442"/>
      <c r="H453" s="332"/>
      <c r="I453" s="423"/>
      <c r="J453" s="444"/>
      <c r="K453" s="445"/>
      <c r="L453" s="446">
        <v>0</v>
      </c>
      <c r="M453" s="288">
        <v>138</v>
      </c>
      <c r="N453" s="288" t="s">
        <v>22</v>
      </c>
      <c r="O453" s="288">
        <v>4.1299999999999999</v>
      </c>
      <c r="P453" s="288" t="s">
        <v>294</v>
      </c>
      <c r="Q453" s="288" t="s">
        <v>85</v>
      </c>
      <c r="R453" s="288">
        <v>75</v>
      </c>
      <c r="S453" s="288">
        <v>4.1299999999999999</v>
      </c>
      <c r="T453" s="288" t="s">
        <v>22</v>
      </c>
      <c r="U453" s="288" t="s">
        <v>22</v>
      </c>
      <c r="V453" s="496" t="s">
        <v>24</v>
      </c>
      <c r="W453" s="287"/>
    </row>
    <row r="454" spans="1:23" s="262" customFormat="1" ht="25.5">
      <c r="A454" s="264" t="s">
        <v>3411</v>
      </c>
      <c r="B454" s="332" t="s">
        <v>3361</v>
      </c>
      <c r="C454" s="332" t="s">
        <v>41</v>
      </c>
      <c r="D454" s="332" t="s">
        <v>3606</v>
      </c>
      <c r="E454" s="442">
        <v>45299</v>
      </c>
      <c r="F454" s="442">
        <v>45427</v>
      </c>
      <c r="G454" s="442"/>
      <c r="H454" s="332"/>
      <c r="I454" s="423"/>
      <c r="J454" s="444"/>
      <c r="K454" s="445"/>
      <c r="L454" s="446">
        <v>0</v>
      </c>
      <c r="M454" s="288">
        <v>138</v>
      </c>
      <c r="N454" s="288" t="s">
        <v>22</v>
      </c>
      <c r="O454" s="288">
        <v>0.19</v>
      </c>
      <c r="P454" s="288" t="s">
        <v>294</v>
      </c>
      <c r="Q454" s="288" t="s">
        <v>85</v>
      </c>
      <c r="R454" s="288" t="s">
        <v>22</v>
      </c>
      <c r="S454" s="288" t="s">
        <v>22</v>
      </c>
      <c r="T454" s="288">
        <v>75</v>
      </c>
      <c r="U454" s="288">
        <v>0.19</v>
      </c>
      <c r="V454" s="288" t="s">
        <v>38</v>
      </c>
      <c r="W454" s="287"/>
    </row>
    <row r="455" spans="1:23" s="262" customFormat="1" ht="25.5">
      <c r="A455" s="264" t="s">
        <v>3410</v>
      </c>
      <c r="B455" s="332" t="s">
        <v>3357</v>
      </c>
      <c r="C455" s="332" t="s">
        <v>133</v>
      </c>
      <c r="D455" s="332" t="s">
        <v>3445</v>
      </c>
      <c r="E455" s="442">
        <v>45337</v>
      </c>
      <c r="F455" s="442">
        <v>45427</v>
      </c>
      <c r="G455" s="442"/>
      <c r="H455" s="332"/>
      <c r="I455" s="423"/>
      <c r="J455" s="444"/>
      <c r="K455" s="445"/>
      <c r="L455" s="446">
        <v>0</v>
      </c>
      <c r="M455" s="288">
        <v>138</v>
      </c>
      <c r="N455" s="288" t="s">
        <v>22</v>
      </c>
      <c r="O455" s="288">
        <v>0.10000000000000001</v>
      </c>
      <c r="P455" s="288" t="s">
        <v>1940</v>
      </c>
      <c r="Q455" s="288" t="s">
        <v>85</v>
      </c>
      <c r="R455" s="288" t="s">
        <v>1435</v>
      </c>
      <c r="S455" s="288">
        <v>0.10000000000000001</v>
      </c>
      <c r="T455" s="288" t="s">
        <v>22</v>
      </c>
      <c r="U455" s="288" t="s">
        <v>22</v>
      </c>
      <c r="V455" s="288" t="s">
        <v>38</v>
      </c>
      <c r="W455" s="287"/>
    </row>
    <row r="456" spans="1:23" s="262" customFormat="1" ht="25.5">
      <c r="A456" s="264" t="s">
        <v>3408</v>
      </c>
      <c r="B456" s="332" t="s">
        <v>3446</v>
      </c>
      <c r="C456" s="337" t="s">
        <v>1245</v>
      </c>
      <c r="D456" s="332" t="s">
        <v>3407</v>
      </c>
      <c r="E456" s="442">
        <v>45348</v>
      </c>
      <c r="F456" s="442">
        <v>45427</v>
      </c>
      <c r="G456" s="442"/>
      <c r="H456" s="332"/>
      <c r="I456" s="423"/>
      <c r="J456" s="444"/>
      <c r="K456" s="445"/>
      <c r="L456" s="446">
        <v>0</v>
      </c>
      <c r="M456" s="288">
        <v>138</v>
      </c>
      <c r="N456" s="288" t="s">
        <v>22</v>
      </c>
      <c r="O456" s="288">
        <v>0.14999999999999999</v>
      </c>
      <c r="P456" s="288" t="s">
        <v>296</v>
      </c>
      <c r="Q456" s="288" t="s">
        <v>85</v>
      </c>
      <c r="R456" s="288" t="s">
        <v>27</v>
      </c>
      <c r="S456" s="288">
        <v>0.14999999999999999</v>
      </c>
      <c r="T456" s="288" t="s">
        <v>22</v>
      </c>
      <c r="U456" s="288" t="s">
        <v>22</v>
      </c>
      <c r="V456" s="288" t="s">
        <v>24</v>
      </c>
      <c r="W456" s="287"/>
    </row>
    <row r="457" spans="1:23" s="262" customFormat="1" ht="38.25">
      <c r="A457" s="264" t="s">
        <v>3447</v>
      </c>
      <c r="B457" s="332" t="s">
        <v>3448</v>
      </c>
      <c r="C457" s="332" t="s">
        <v>3449</v>
      </c>
      <c r="D457" s="332" t="s">
        <v>3419</v>
      </c>
      <c r="E457" s="442">
        <v>45327</v>
      </c>
      <c r="F457" s="442">
        <v>45427</v>
      </c>
      <c r="G457" s="442"/>
      <c r="H457" s="332"/>
      <c r="I457" s="423"/>
      <c r="J457" s="444"/>
      <c r="K457" s="445"/>
      <c r="L457" s="446">
        <v>0</v>
      </c>
      <c r="M457" s="288">
        <v>138</v>
      </c>
      <c r="N457" s="288" t="s">
        <v>22</v>
      </c>
      <c r="O457" s="288">
        <v>0.20000000000000001</v>
      </c>
      <c r="P457" s="288" t="s">
        <v>3351</v>
      </c>
      <c r="Q457" s="288" t="s">
        <v>85</v>
      </c>
      <c r="R457" s="288">
        <v>100</v>
      </c>
      <c r="S457" s="288">
        <v>0.10000000000000001</v>
      </c>
      <c r="T457" s="288" t="s">
        <v>22</v>
      </c>
      <c r="U457" s="288" t="s">
        <v>22</v>
      </c>
      <c r="V457" s="496" t="s">
        <v>24</v>
      </c>
      <c r="W457" s="287"/>
    </row>
    <row r="458" spans="1:23" s="500" customFormat="1" ht="25.5">
      <c r="A458" s="264" t="s">
        <v>3431</v>
      </c>
      <c r="B458" s="332" t="s">
        <v>3362</v>
      </c>
      <c r="C458" s="332" t="s">
        <v>110</v>
      </c>
      <c r="D458" s="332" t="s">
        <v>3432</v>
      </c>
      <c r="E458" s="442">
        <v>45338</v>
      </c>
      <c r="F458" s="442">
        <v>45427</v>
      </c>
      <c r="G458" s="442"/>
      <c r="H458" s="332"/>
      <c r="I458" s="423"/>
      <c r="J458" s="444"/>
      <c r="K458" s="445"/>
      <c r="L458" s="446">
        <v>0</v>
      </c>
      <c r="M458" s="288">
        <v>138</v>
      </c>
      <c r="N458" s="288" t="s">
        <v>22</v>
      </c>
      <c r="O458" s="288">
        <v>0.10000000000000001</v>
      </c>
      <c r="P458" s="288" t="s">
        <v>294</v>
      </c>
      <c r="Q458" s="288" t="s">
        <v>85</v>
      </c>
      <c r="R458" s="288" t="s">
        <v>27</v>
      </c>
      <c r="S458" s="288">
        <v>0.10000000000000001</v>
      </c>
      <c r="T458" s="288" t="s">
        <v>22</v>
      </c>
      <c r="U458" s="288" t="s">
        <v>22</v>
      </c>
      <c r="V458" s="288" t="s">
        <v>38</v>
      </c>
      <c r="W458" s="287"/>
    </row>
    <row r="459" spans="1:23" s="500" customFormat="1" ht="25.5">
      <c r="A459" s="486" t="s">
        <v>3413</v>
      </c>
      <c r="B459" s="332" t="s">
        <v>3414</v>
      </c>
      <c r="C459" s="332" t="s">
        <v>3045</v>
      </c>
      <c r="D459" s="332" t="s">
        <v>3415</v>
      </c>
      <c r="E459" s="442">
        <v>45341</v>
      </c>
      <c r="F459" s="442">
        <v>45428</v>
      </c>
      <c r="G459" s="442"/>
      <c r="H459" s="332"/>
      <c r="I459" s="423"/>
      <c r="J459" s="444"/>
      <c r="K459" s="445"/>
      <c r="L459" s="446">
        <v>0</v>
      </c>
      <c r="M459" s="288">
        <v>345</v>
      </c>
      <c r="N459" s="288" t="s">
        <v>22</v>
      </c>
      <c r="O459" s="521">
        <v>0.16</v>
      </c>
      <c r="P459" s="288" t="s">
        <v>260</v>
      </c>
      <c r="Q459" s="524" t="s">
        <v>1942</v>
      </c>
      <c r="R459" s="288" t="s">
        <v>22</v>
      </c>
      <c r="S459" s="288" t="s">
        <v>22</v>
      </c>
      <c r="T459" s="288" t="s">
        <v>134</v>
      </c>
      <c r="U459" s="288">
        <v>0.16</v>
      </c>
      <c r="V459" s="288" t="s">
        <v>38</v>
      </c>
      <c r="W459" s="287"/>
    </row>
    <row r="460" spans="1:23" s="212" customFormat="1" ht="51">
      <c r="A460" s="501" t="s">
        <v>3416</v>
      </c>
      <c r="B460" s="312" t="s">
        <v>3417</v>
      </c>
      <c r="C460" s="312" t="s">
        <v>213</v>
      </c>
      <c r="D460" s="317" t="s">
        <v>3450</v>
      </c>
      <c r="E460" s="507">
        <v>45323</v>
      </c>
      <c r="F460" s="507">
        <v>45427</v>
      </c>
      <c r="G460" s="511"/>
      <c r="H460" s="355"/>
      <c r="I460" s="308"/>
      <c r="J460" s="388"/>
      <c r="K460" s="388"/>
      <c r="L460" s="312">
        <v>0</v>
      </c>
      <c r="M460" s="503">
        <v>138</v>
      </c>
      <c r="N460" s="503" t="s">
        <v>22</v>
      </c>
      <c r="O460" s="522">
        <v>0.82999999999999996</v>
      </c>
      <c r="P460" s="503" t="s">
        <v>3418</v>
      </c>
      <c r="Q460" s="503" t="s">
        <v>2334</v>
      </c>
      <c r="R460" s="503">
        <v>50</v>
      </c>
      <c r="S460" s="525">
        <v>0.23000000000000001</v>
      </c>
      <c r="T460" s="503" t="s">
        <v>27</v>
      </c>
      <c r="U460" s="523">
        <v>0.22</v>
      </c>
      <c r="V460" s="503" t="s">
        <v>38</v>
      </c>
      <c r="W460" s="527"/>
    </row>
    <row r="461" spans="1:23" s="607" customFormat="1" ht="37.5" customHeight="1">
      <c r="A461" s="605" t="s">
        <v>3463</v>
      </c>
      <c r="B461" s="605" t="s">
        <v>3591</v>
      </c>
      <c r="C461" s="605" t="s">
        <v>173</v>
      </c>
      <c r="D461" s="605" t="s">
        <v>3586</v>
      </c>
      <c r="E461" s="289" t="s">
        <v>3466</v>
      </c>
      <c r="F461" s="289" t="s">
        <v>3467</v>
      </c>
      <c r="G461" s="289"/>
      <c r="H461" s="606"/>
      <c r="I461" s="606"/>
      <c r="J461" s="606"/>
      <c r="K461" s="606"/>
      <c r="L461" s="606">
        <v>0</v>
      </c>
      <c r="M461" s="605" t="s">
        <v>3493</v>
      </c>
      <c r="N461" s="605" t="s">
        <v>22</v>
      </c>
      <c r="O461" s="605" t="s">
        <v>3495</v>
      </c>
      <c r="P461" s="605" t="s">
        <v>3492</v>
      </c>
      <c r="Q461" s="605" t="s">
        <v>225</v>
      </c>
      <c r="R461" s="605" t="s">
        <v>3494</v>
      </c>
      <c r="S461" s="605" t="s">
        <v>3495</v>
      </c>
      <c r="T461" s="605" t="s">
        <v>22</v>
      </c>
      <c r="U461" s="605" t="s">
        <v>22</v>
      </c>
      <c r="V461" s="605" t="s">
        <v>38</v>
      </c>
      <c r="W461" s="605"/>
    </row>
    <row r="462" spans="1:23" s="588" customFormat="1" ht="40.5" customHeight="1">
      <c r="A462" s="605" t="s">
        <v>3592</v>
      </c>
      <c r="B462" s="605" t="s">
        <v>3539</v>
      </c>
      <c r="C462" s="605" t="s">
        <v>3540</v>
      </c>
      <c r="D462" s="605" t="s">
        <v>3541</v>
      </c>
      <c r="E462" s="289" t="s">
        <v>3468</v>
      </c>
      <c r="F462" s="289" t="s">
        <v>3469</v>
      </c>
      <c r="G462" s="289"/>
      <c r="H462" s="606"/>
      <c r="I462" s="606"/>
      <c r="J462" s="606"/>
      <c r="K462" s="606"/>
      <c r="L462" s="606">
        <v>0</v>
      </c>
      <c r="M462" s="605" t="s">
        <v>3470</v>
      </c>
      <c r="N462" s="605" t="s">
        <v>927</v>
      </c>
      <c r="O462" s="605" t="s">
        <v>3471</v>
      </c>
      <c r="P462" s="605" t="s">
        <v>1557</v>
      </c>
      <c r="Q462" s="605" t="s">
        <v>978</v>
      </c>
      <c r="R462" s="605" t="s">
        <v>27</v>
      </c>
      <c r="S462" s="605" t="s">
        <v>3471</v>
      </c>
      <c r="T462" s="605" t="s">
        <v>22</v>
      </c>
      <c r="U462" s="605" t="s">
        <v>22</v>
      </c>
      <c r="V462" s="605" t="s">
        <v>24</v>
      </c>
      <c r="W462" s="605"/>
    </row>
    <row r="463" spans="1:23" s="589" customFormat="1" ht="38.25">
      <c r="A463" s="605" t="s">
        <v>3593</v>
      </c>
      <c r="B463" s="605" t="s">
        <v>3464</v>
      </c>
      <c r="C463" s="605" t="s">
        <v>211</v>
      </c>
      <c r="D463" s="605" t="s">
        <v>3542</v>
      </c>
      <c r="E463" s="289" t="s">
        <v>3472</v>
      </c>
      <c r="F463" s="289" t="s">
        <v>3467</v>
      </c>
      <c r="G463" s="289"/>
      <c r="H463" s="606"/>
      <c r="I463" s="606"/>
      <c r="J463" s="606"/>
      <c r="K463" s="606"/>
      <c r="L463" s="606">
        <v>0</v>
      </c>
      <c r="M463" s="605" t="s">
        <v>927</v>
      </c>
      <c r="N463" s="605" t="s">
        <v>22</v>
      </c>
      <c r="O463" s="605" t="s">
        <v>3473</v>
      </c>
      <c r="P463" s="605" t="s">
        <v>1811</v>
      </c>
      <c r="Q463" s="605" t="s">
        <v>85</v>
      </c>
      <c r="R463" s="605" t="s">
        <v>3474</v>
      </c>
      <c r="S463" s="605" t="s">
        <v>3473</v>
      </c>
      <c r="T463" s="605" t="s">
        <v>22</v>
      </c>
      <c r="U463" s="605" t="s">
        <v>22</v>
      </c>
      <c r="V463" s="605" t="s">
        <v>24</v>
      </c>
      <c r="W463" s="605"/>
    </row>
    <row r="464" spans="1:23" s="590" customFormat="1" ht="38.25">
      <c r="A464" s="605" t="s">
        <v>3594</v>
      </c>
      <c r="B464" s="605" t="s">
        <v>3571</v>
      </c>
      <c r="C464" s="605" t="s">
        <v>169</v>
      </c>
      <c r="D464" s="605" t="s">
        <v>3572</v>
      </c>
      <c r="E464" s="289">
        <v>45327</v>
      </c>
      <c r="F464" s="289" t="s">
        <v>3475</v>
      </c>
      <c r="G464" s="289"/>
      <c r="H464" s="606"/>
      <c r="I464" s="606"/>
      <c r="J464" s="606"/>
      <c r="K464" s="606"/>
      <c r="L464" s="606">
        <v>0</v>
      </c>
      <c r="M464" s="605" t="s">
        <v>927</v>
      </c>
      <c r="N464" s="605" t="s">
        <v>22</v>
      </c>
      <c r="O464" s="605" t="s">
        <v>3476</v>
      </c>
      <c r="P464" s="605" t="s">
        <v>1811</v>
      </c>
      <c r="Q464" s="605" t="s">
        <v>978</v>
      </c>
      <c r="R464" s="605" t="s">
        <v>22</v>
      </c>
      <c r="S464" s="605" t="s">
        <v>22</v>
      </c>
      <c r="T464" s="605" t="s">
        <v>3477</v>
      </c>
      <c r="U464" s="605" t="s">
        <v>3476</v>
      </c>
      <c r="V464" s="605" t="s">
        <v>38</v>
      </c>
      <c r="W464" s="605"/>
    </row>
    <row r="465" spans="1:23" s="590" customFormat="1" ht="25.5">
      <c r="A465" s="605" t="s">
        <v>3595</v>
      </c>
      <c r="B465" s="605" t="s">
        <v>3543</v>
      </c>
      <c r="C465" s="605" t="s">
        <v>185</v>
      </c>
      <c r="D465" s="605" t="s">
        <v>3478</v>
      </c>
      <c r="E465" s="289" t="s">
        <v>3479</v>
      </c>
      <c r="F465" s="289" t="s">
        <v>3467</v>
      </c>
      <c r="G465" s="289"/>
      <c r="H465" s="606"/>
      <c r="I465" s="606"/>
      <c r="J465" s="606"/>
      <c r="K465" s="606"/>
      <c r="L465" s="606">
        <v>0</v>
      </c>
      <c r="M465" s="605" t="s">
        <v>22</v>
      </c>
      <c r="N465" s="605" t="s">
        <v>927</v>
      </c>
      <c r="O465" s="605" t="s">
        <v>3480</v>
      </c>
      <c r="P465" s="605" t="s">
        <v>1811</v>
      </c>
      <c r="Q465" s="605" t="s">
        <v>85</v>
      </c>
      <c r="R465" s="605" t="s">
        <v>3477</v>
      </c>
      <c r="S465" s="605" t="s">
        <v>3480</v>
      </c>
      <c r="T465" s="605" t="s">
        <v>22</v>
      </c>
      <c r="U465" s="605" t="s">
        <v>22</v>
      </c>
      <c r="V465" s="605" t="s">
        <v>24</v>
      </c>
      <c r="W465" s="605"/>
    </row>
    <row r="466" spans="1:23" s="590" customFormat="1" ht="51">
      <c r="A466" s="605" t="s">
        <v>3596</v>
      </c>
      <c r="B466" s="605" t="s">
        <v>3544</v>
      </c>
      <c r="C466" s="605" t="s">
        <v>110</v>
      </c>
      <c r="D466" s="605" t="s">
        <v>3568</v>
      </c>
      <c r="E466" s="289">
        <v>45323</v>
      </c>
      <c r="F466" s="289" t="s">
        <v>3467</v>
      </c>
      <c r="G466" s="289"/>
      <c r="H466" s="606"/>
      <c r="I466" s="606"/>
      <c r="J466" s="606"/>
      <c r="K466" s="606"/>
      <c r="L466" s="606">
        <v>0</v>
      </c>
      <c r="M466" s="605" t="s">
        <v>927</v>
      </c>
      <c r="N466" s="605" t="s">
        <v>22</v>
      </c>
      <c r="O466" s="605" t="s">
        <v>3481</v>
      </c>
      <c r="P466" s="605" t="s">
        <v>3482</v>
      </c>
      <c r="Q466" s="605" t="s">
        <v>85</v>
      </c>
      <c r="R466" s="605" t="s">
        <v>22</v>
      </c>
      <c r="S466" s="605" t="s">
        <v>22</v>
      </c>
      <c r="T466" s="605" t="s">
        <v>3477</v>
      </c>
      <c r="U466" s="605" t="s">
        <v>3481</v>
      </c>
      <c r="V466" s="605" t="s">
        <v>38</v>
      </c>
      <c r="W466" s="605"/>
    </row>
    <row r="467" spans="1:23" s="590" customFormat="1" ht="25.5">
      <c r="A467" s="605" t="s">
        <v>3597</v>
      </c>
      <c r="B467" s="605" t="s">
        <v>3590</v>
      </c>
      <c r="C467" s="605" t="s">
        <v>2810</v>
      </c>
      <c r="D467" s="605" t="s">
        <v>3545</v>
      </c>
      <c r="E467" s="289" t="s">
        <v>3483</v>
      </c>
      <c r="F467" s="289" t="s">
        <v>3467</v>
      </c>
      <c r="G467" s="289"/>
      <c r="H467" s="606"/>
      <c r="I467" s="606"/>
      <c r="J467" s="606"/>
      <c r="K467" s="606"/>
      <c r="L467" s="606">
        <v>0</v>
      </c>
      <c r="M467" s="605" t="s">
        <v>927</v>
      </c>
      <c r="N467" s="605" t="s">
        <v>22</v>
      </c>
      <c r="O467" s="605" t="s">
        <v>3484</v>
      </c>
      <c r="P467" s="605" t="s">
        <v>1557</v>
      </c>
      <c r="Q467" s="605" t="s">
        <v>85</v>
      </c>
      <c r="R467" s="605" t="s">
        <v>2015</v>
      </c>
      <c r="S467" s="605" t="s">
        <v>3484</v>
      </c>
      <c r="T467" s="605" t="s">
        <v>22</v>
      </c>
      <c r="U467" s="605" t="s">
        <v>22</v>
      </c>
      <c r="V467" s="605" t="s">
        <v>38</v>
      </c>
      <c r="W467" s="605"/>
    </row>
    <row r="468" spans="1:23" s="590" customFormat="1" ht="25.5">
      <c r="A468" s="605" t="s">
        <v>3598</v>
      </c>
      <c r="B468" s="605" t="s">
        <v>3589</v>
      </c>
      <c r="C468" s="605" t="s">
        <v>2810</v>
      </c>
      <c r="D468" s="605" t="s">
        <v>3570</v>
      </c>
      <c r="E468" s="289" t="s">
        <v>3485</v>
      </c>
      <c r="F468" s="289" t="s">
        <v>3467</v>
      </c>
      <c r="G468" s="289"/>
      <c r="H468" s="606"/>
      <c r="I468" s="606"/>
      <c r="J468" s="606"/>
      <c r="K468" s="606"/>
      <c r="L468" s="606">
        <v>0</v>
      </c>
      <c r="M468" s="605" t="s">
        <v>927</v>
      </c>
      <c r="N468" s="605" t="s">
        <v>22</v>
      </c>
      <c r="O468" s="605" t="s">
        <v>3486</v>
      </c>
      <c r="P468" s="605" t="s">
        <v>1811</v>
      </c>
      <c r="Q468" s="605" t="s">
        <v>85</v>
      </c>
      <c r="R468" s="605" t="s">
        <v>3487</v>
      </c>
      <c r="S468" s="605" t="s">
        <v>3486</v>
      </c>
      <c r="T468" s="605" t="s">
        <v>22</v>
      </c>
      <c r="U468" s="605" t="s">
        <v>22</v>
      </c>
      <c r="V468" s="605" t="s">
        <v>38</v>
      </c>
      <c r="W468" s="605"/>
    </row>
    <row r="469" spans="1:23" s="589" customFormat="1" ht="38.25">
      <c r="A469" s="605" t="s">
        <v>3599</v>
      </c>
      <c r="B469" s="605" t="s">
        <v>3465</v>
      </c>
      <c r="C469" s="605" t="s">
        <v>3488</v>
      </c>
      <c r="D469" s="605" t="s">
        <v>3489</v>
      </c>
      <c r="E469" s="289" t="s">
        <v>3490</v>
      </c>
      <c r="F469" s="289" t="s">
        <v>3467</v>
      </c>
      <c r="G469" s="289"/>
      <c r="H469" s="606"/>
      <c r="I469" s="606"/>
      <c r="J469" s="606"/>
      <c r="K469" s="606"/>
      <c r="L469" s="606">
        <v>0</v>
      </c>
      <c r="M469" s="605" t="s">
        <v>927</v>
      </c>
      <c r="N469" s="605" t="s">
        <v>22</v>
      </c>
      <c r="O469" s="605" t="s">
        <v>3491</v>
      </c>
      <c r="P469" s="605" t="s">
        <v>1811</v>
      </c>
      <c r="Q469" s="605" t="s">
        <v>85</v>
      </c>
      <c r="R469" s="605" t="s">
        <v>3477</v>
      </c>
      <c r="S469" s="605" t="s">
        <v>3491</v>
      </c>
      <c r="T469" s="605" t="s">
        <v>22</v>
      </c>
      <c r="U469" s="605" t="s">
        <v>22</v>
      </c>
      <c r="V469" s="605" t="s">
        <v>38</v>
      </c>
      <c r="W469" s="605"/>
    </row>
    <row r="470" spans="1:23" s="589" customFormat="1" ht="25.5">
      <c r="A470" s="605" t="s">
        <v>3532</v>
      </c>
      <c r="B470" s="605" t="s">
        <v>3580</v>
      </c>
      <c r="C470" s="605" t="s">
        <v>169</v>
      </c>
      <c r="D470" s="605" t="s">
        <v>3569</v>
      </c>
      <c r="E470" s="289">
        <v>45295</v>
      </c>
      <c r="F470" s="289">
        <v>45397</v>
      </c>
      <c r="G470" s="289"/>
      <c r="H470" s="606"/>
      <c r="I470" s="606"/>
      <c r="J470" s="606"/>
      <c r="K470" s="606"/>
      <c r="L470" s="606">
        <v>0</v>
      </c>
      <c r="M470" s="605" t="s">
        <v>22</v>
      </c>
      <c r="N470" s="605" t="s">
        <v>927</v>
      </c>
      <c r="O470" s="605" t="s">
        <v>3533</v>
      </c>
      <c r="P470" s="605" t="s">
        <v>1557</v>
      </c>
      <c r="Q470" s="605" t="s">
        <v>85</v>
      </c>
      <c r="R470" s="605" t="s">
        <v>22</v>
      </c>
      <c r="S470" s="605" t="s">
        <v>22</v>
      </c>
      <c r="T470" s="605" t="s">
        <v>3477</v>
      </c>
      <c r="U470" s="605" t="s">
        <v>3533</v>
      </c>
      <c r="V470" s="605" t="s">
        <v>38</v>
      </c>
      <c r="W470" s="605"/>
    </row>
    <row r="471" spans="1:16367" s="589" customFormat="1" ht="38.25">
      <c r="A471" s="605" t="s">
        <v>3600</v>
      </c>
      <c r="B471" s="605" t="s">
        <v>3587</v>
      </c>
      <c r="C471" s="605" t="s">
        <v>252</v>
      </c>
      <c r="D471" s="605" t="s">
        <v>3573</v>
      </c>
      <c r="E471" s="289">
        <v>45337</v>
      </c>
      <c r="F471" s="289" t="s">
        <v>3575</v>
      </c>
      <c r="G471" s="289"/>
      <c r="H471" s="606"/>
      <c r="I471" s="606"/>
      <c r="J471" s="606"/>
      <c r="K471" s="606"/>
      <c r="L471" s="606">
        <v>0</v>
      </c>
      <c r="M471" s="605" t="s">
        <v>927</v>
      </c>
      <c r="N471" s="605" t="s">
        <v>22</v>
      </c>
      <c r="O471" s="605" t="s">
        <v>3579</v>
      </c>
      <c r="P471" s="605" t="s">
        <v>3576</v>
      </c>
      <c r="Q471" s="605" t="s">
        <v>1268</v>
      </c>
      <c r="R471" s="605" t="s">
        <v>3577</v>
      </c>
      <c r="S471" s="605" t="s">
        <v>3579</v>
      </c>
      <c r="T471" s="605" t="s">
        <v>22</v>
      </c>
      <c r="U471" s="605" t="s">
        <v>22</v>
      </c>
      <c r="V471" s="605" t="s">
        <v>38</v>
      </c>
      <c r="W471" s="609"/>
      <c r="X471" s="610"/>
      <c r="Y471" s="610"/>
      <c r="Z471" s="610"/>
      <c r="AA471" s="610"/>
      <c r="AB471" s="610"/>
      <c r="AC471" s="610"/>
      <c r="AD471" s="610"/>
      <c r="AE471" s="610"/>
      <c r="AF471" s="610"/>
      <c r="AG471" s="610"/>
      <c r="AH471" s="610"/>
      <c r="AI471" s="610"/>
      <c r="AJ471" s="610"/>
      <c r="AK471" s="610"/>
      <c r="AL471" s="610"/>
      <c r="AM471" s="610"/>
      <c r="AN471" s="610"/>
      <c r="AO471" s="610"/>
      <c r="AP471" s="610"/>
      <c r="AQ471" s="610"/>
      <c r="AR471" s="610"/>
      <c r="AS471" s="610"/>
      <c r="AT471" s="610"/>
      <c r="AU471" s="610"/>
      <c r="AV471" s="610"/>
      <c r="AW471" s="610"/>
      <c r="AX471" s="610"/>
      <c r="AY471" s="610"/>
      <c r="AZ471" s="610"/>
      <c r="BA471" s="610"/>
      <c r="BB471" s="610"/>
      <c r="BC471" s="610"/>
      <c r="BD471" s="610"/>
      <c r="BE471" s="610"/>
      <c r="BF471" s="610"/>
      <c r="BG471" s="610"/>
      <c r="BH471" s="610"/>
      <c r="BI471" s="610"/>
      <c r="BJ471" s="610"/>
      <c r="BK471" s="610"/>
      <c r="BL471" s="610"/>
      <c r="BM471" s="610"/>
      <c r="BN471" s="610"/>
      <c r="BO471" s="610"/>
      <c r="BP471" s="610"/>
      <c r="BQ471" s="610"/>
      <c r="BR471" s="610"/>
      <c r="BS471" s="610"/>
      <c r="BT471" s="610"/>
      <c r="BU471" s="610"/>
      <c r="BV471" s="610"/>
      <c r="BW471" s="610"/>
      <c r="BX471" s="610"/>
      <c r="BY471" s="610"/>
      <c r="BZ471" s="610"/>
      <c r="CA471" s="610"/>
      <c r="CB471" s="610"/>
      <c r="CC471" s="610"/>
      <c r="CD471" s="610"/>
      <c r="CE471" s="610"/>
      <c r="CF471" s="610"/>
      <c r="CG471" s="610"/>
      <c r="CH471" s="610"/>
      <c r="CI471" s="610"/>
      <c r="CJ471" s="610"/>
      <c r="CK471" s="610"/>
      <c r="CL471" s="610"/>
      <c r="CM471" s="610"/>
      <c r="CN471" s="610"/>
      <c r="CO471" s="610"/>
      <c r="CP471" s="610"/>
      <c r="CQ471" s="610"/>
      <c r="CR471" s="610"/>
      <c r="CS471" s="610"/>
      <c r="CT471" s="610"/>
      <c r="CU471" s="610"/>
      <c r="CV471" s="610"/>
      <c r="CW471" s="610"/>
      <c r="CX471" s="610"/>
      <c r="CY471" s="610"/>
      <c r="CZ471" s="610"/>
      <c r="DA471" s="610"/>
      <c r="DB471" s="610"/>
      <c r="DC471" s="610"/>
      <c r="DD471" s="610"/>
      <c r="DE471" s="610"/>
      <c r="DF471" s="610"/>
      <c r="DG471" s="610"/>
      <c r="DH471" s="610"/>
      <c r="DI471" s="610"/>
      <c r="DJ471" s="610"/>
      <c r="DK471" s="610"/>
      <c r="DL471" s="610"/>
      <c r="DM471" s="610"/>
      <c r="DN471" s="610"/>
      <c r="DO471" s="610"/>
      <c r="DP471" s="610"/>
      <c r="DQ471" s="610"/>
      <c r="DR471" s="610"/>
      <c r="DS471" s="610"/>
      <c r="DT471" s="610"/>
      <c r="DU471" s="610"/>
      <c r="DV471" s="610"/>
      <c r="DW471" s="610"/>
      <c r="DX471" s="610"/>
      <c r="DY471" s="610"/>
      <c r="DZ471" s="610"/>
      <c r="EA471" s="610"/>
      <c r="EB471" s="610"/>
      <c r="EC471" s="610"/>
      <c r="ED471" s="610"/>
      <c r="EE471" s="610"/>
      <c r="EF471" s="610"/>
      <c r="EG471" s="610"/>
      <c r="EH471" s="610"/>
      <c r="EI471" s="610"/>
      <c r="EJ471" s="610"/>
      <c r="EK471" s="610"/>
      <c r="EL471" s="610"/>
      <c r="EM471" s="610"/>
      <c r="EN471" s="610"/>
      <c r="EO471" s="610"/>
      <c r="EP471" s="610"/>
      <c r="EQ471" s="610"/>
      <c r="ER471" s="610"/>
      <c r="ES471" s="610"/>
      <c r="ET471" s="610"/>
      <c r="EU471" s="610"/>
      <c r="EV471" s="610"/>
      <c r="EW471" s="610"/>
      <c r="EX471" s="610"/>
      <c r="EY471" s="610"/>
      <c r="EZ471" s="610"/>
      <c r="FA471" s="610"/>
      <c r="FB471" s="610"/>
      <c r="FC471" s="610"/>
      <c r="FD471" s="610"/>
      <c r="FE471" s="610"/>
      <c r="FF471" s="610"/>
      <c r="FG471" s="610"/>
      <c r="FH471" s="610"/>
      <c r="FI471" s="610"/>
      <c r="FJ471" s="610"/>
      <c r="FK471" s="610"/>
      <c r="FL471" s="610"/>
      <c r="FM471" s="610"/>
      <c r="FN471" s="610"/>
      <c r="FO471" s="610"/>
      <c r="FP471" s="610"/>
      <c r="FQ471" s="610"/>
      <c r="FR471" s="610"/>
      <c r="FS471" s="610"/>
      <c r="FT471" s="610"/>
      <c r="FU471" s="610"/>
      <c r="FV471" s="610"/>
      <c r="FW471" s="610"/>
      <c r="FX471" s="610"/>
      <c r="FY471" s="610"/>
      <c r="FZ471" s="610"/>
      <c r="GA471" s="610"/>
      <c r="GB471" s="610"/>
      <c r="GC471" s="610"/>
      <c r="GD471" s="610"/>
      <c r="GE471" s="610"/>
      <c r="GF471" s="610"/>
      <c r="GG471" s="610"/>
      <c r="GH471" s="610"/>
      <c r="GI471" s="610"/>
      <c r="GJ471" s="610"/>
      <c r="GK471" s="610"/>
      <c r="GL471" s="610"/>
      <c r="GM471" s="610"/>
      <c r="GN471" s="610"/>
      <c r="GO471" s="610"/>
      <c r="GP471" s="610"/>
      <c r="GQ471" s="610"/>
      <c r="GR471" s="610"/>
      <c r="GS471" s="610"/>
      <c r="GT471" s="610"/>
      <c r="GU471" s="610"/>
      <c r="GV471" s="610"/>
      <c r="GW471" s="610"/>
      <c r="GX471" s="610"/>
      <c r="GY471" s="610"/>
      <c r="GZ471" s="610"/>
      <c r="HA471" s="610"/>
      <c r="HB471" s="610"/>
      <c r="HC471" s="610"/>
      <c r="HD471" s="610"/>
      <c r="HE471" s="610"/>
      <c r="HF471" s="610"/>
      <c r="HG471" s="610"/>
      <c r="HH471" s="610"/>
      <c r="HI471" s="610"/>
      <c r="HJ471" s="610"/>
      <c r="HK471" s="610"/>
      <c r="HL471" s="610"/>
      <c r="HM471" s="610"/>
      <c r="HN471" s="610"/>
      <c r="HO471" s="610"/>
      <c r="HP471" s="610"/>
      <c r="HQ471" s="610"/>
      <c r="HR471" s="610"/>
      <c r="HS471" s="610"/>
      <c r="HT471" s="610"/>
      <c r="HU471" s="610"/>
      <c r="HV471" s="610"/>
      <c r="HW471" s="610"/>
      <c r="HX471" s="610"/>
      <c r="HY471" s="610"/>
      <c r="HZ471" s="610"/>
      <c r="IA471" s="610"/>
      <c r="IB471" s="610"/>
      <c r="IC471" s="610"/>
      <c r="ID471" s="610"/>
      <c r="IE471" s="610"/>
      <c r="IF471" s="610"/>
      <c r="IG471" s="610"/>
      <c r="IH471" s="610"/>
      <c r="II471" s="610"/>
      <c r="IJ471" s="610"/>
      <c r="IK471" s="610"/>
      <c r="IL471" s="610"/>
      <c r="IM471" s="610"/>
      <c r="IN471" s="610"/>
      <c r="IO471" s="610"/>
      <c r="IP471" s="610"/>
      <c r="IQ471" s="610"/>
      <c r="IR471" s="610"/>
      <c r="IS471" s="610"/>
      <c r="IT471" s="610"/>
      <c r="IU471" s="610"/>
      <c r="IV471" s="610"/>
      <c r="IW471" s="610"/>
      <c r="IX471" s="610"/>
      <c r="IY471" s="610"/>
      <c r="IZ471" s="610"/>
      <c r="JA471" s="610"/>
      <c r="JB471" s="610"/>
      <c r="JC471" s="610"/>
      <c r="JD471" s="610"/>
      <c r="JE471" s="610"/>
      <c r="JF471" s="610"/>
      <c r="JG471" s="610"/>
      <c r="JH471" s="610"/>
      <c r="JI471" s="610"/>
      <c r="JJ471" s="610"/>
      <c r="JK471" s="610"/>
      <c r="JL471" s="610"/>
      <c r="JM471" s="610"/>
      <c r="JN471" s="610"/>
      <c r="JO471" s="610"/>
      <c r="JP471" s="610"/>
      <c r="JQ471" s="610"/>
      <c r="JR471" s="610"/>
      <c r="JS471" s="610"/>
      <c r="JT471" s="610"/>
      <c r="JU471" s="610"/>
      <c r="JV471" s="610"/>
      <c r="JW471" s="610"/>
      <c r="JX471" s="610"/>
      <c r="JY471" s="610"/>
      <c r="JZ471" s="610"/>
      <c r="KA471" s="610"/>
      <c r="KB471" s="610"/>
      <c r="KC471" s="610"/>
      <c r="KD471" s="610"/>
      <c r="KE471" s="610"/>
      <c r="KF471" s="610"/>
      <c r="KG471" s="610"/>
      <c r="KH471" s="610"/>
      <c r="KI471" s="610"/>
      <c r="KJ471" s="610"/>
      <c r="KK471" s="610"/>
      <c r="KL471" s="610"/>
      <c r="KM471" s="610"/>
      <c r="KN471" s="610"/>
      <c r="KO471" s="610"/>
      <c r="KP471" s="610"/>
      <c r="KQ471" s="610"/>
      <c r="KR471" s="610"/>
      <c r="KS471" s="610"/>
      <c r="KT471" s="610"/>
      <c r="KU471" s="610"/>
      <c r="KV471" s="610"/>
      <c r="KW471" s="610"/>
      <c r="KX471" s="610"/>
      <c r="KY471" s="610"/>
      <c r="KZ471" s="610"/>
      <c r="LA471" s="610"/>
      <c r="LB471" s="610"/>
      <c r="LC471" s="610"/>
      <c r="LD471" s="610"/>
      <c r="LE471" s="610"/>
      <c r="LF471" s="610"/>
      <c r="LG471" s="610"/>
      <c r="LH471" s="610"/>
      <c r="LI471" s="610"/>
      <c r="LJ471" s="610"/>
      <c r="LK471" s="610"/>
      <c r="LL471" s="610"/>
      <c r="LM471" s="610"/>
      <c r="LN471" s="610"/>
      <c r="LO471" s="610"/>
      <c r="LP471" s="610"/>
      <c r="LQ471" s="610"/>
      <c r="LR471" s="610"/>
      <c r="LS471" s="610"/>
      <c r="LT471" s="610"/>
      <c r="LU471" s="610"/>
      <c r="LV471" s="610"/>
      <c r="LW471" s="610"/>
      <c r="LX471" s="610"/>
      <c r="LY471" s="610"/>
      <c r="LZ471" s="610"/>
      <c r="MA471" s="610"/>
      <c r="MB471" s="610"/>
      <c r="MC471" s="610"/>
      <c r="MD471" s="610"/>
      <c r="ME471" s="610"/>
      <c r="MF471" s="610"/>
      <c r="MG471" s="610"/>
      <c r="MH471" s="610"/>
      <c r="MI471" s="610"/>
      <c r="MJ471" s="610"/>
      <c r="MK471" s="610"/>
      <c r="ML471" s="610"/>
      <c r="MM471" s="610"/>
      <c r="MN471" s="610"/>
      <c r="MO471" s="610"/>
      <c r="MP471" s="610"/>
      <c r="MQ471" s="610"/>
      <c r="MR471" s="610"/>
      <c r="MS471" s="610"/>
      <c r="MT471" s="610"/>
      <c r="MU471" s="610"/>
      <c r="MV471" s="610"/>
      <c r="MW471" s="610"/>
      <c r="MX471" s="610"/>
      <c r="MY471" s="610"/>
      <c r="MZ471" s="610"/>
      <c r="NA471" s="610"/>
      <c r="NB471" s="610"/>
      <c r="NC471" s="610"/>
      <c r="ND471" s="610"/>
      <c r="NE471" s="610"/>
      <c r="NF471" s="610"/>
      <c r="NG471" s="610"/>
      <c r="NH471" s="610"/>
      <c r="NI471" s="610"/>
      <c r="NJ471" s="610"/>
      <c r="NK471" s="610"/>
      <c r="NL471" s="610"/>
      <c r="NM471" s="610"/>
      <c r="NN471" s="610"/>
      <c r="NO471" s="610"/>
      <c r="NP471" s="610"/>
      <c r="NQ471" s="610"/>
      <c r="NR471" s="610"/>
      <c r="NS471" s="610"/>
      <c r="NT471" s="610"/>
      <c r="NU471" s="610"/>
      <c r="NV471" s="610"/>
      <c r="NW471" s="610"/>
      <c r="NX471" s="610"/>
      <c r="NY471" s="610"/>
      <c r="NZ471" s="610"/>
      <c r="OA471" s="610"/>
      <c r="OB471" s="610"/>
      <c r="OC471" s="610"/>
      <c r="OD471" s="610"/>
      <c r="OE471" s="610"/>
      <c r="OF471" s="610"/>
      <c r="OG471" s="610"/>
      <c r="OH471" s="610"/>
      <c r="OI471" s="610"/>
      <c r="OJ471" s="610"/>
      <c r="OK471" s="610"/>
      <c r="OL471" s="610"/>
      <c r="OM471" s="610"/>
      <c r="ON471" s="610"/>
      <c r="OO471" s="610"/>
      <c r="OP471" s="610"/>
      <c r="OQ471" s="610"/>
      <c r="OR471" s="610"/>
      <c r="OS471" s="610"/>
      <c r="OT471" s="610"/>
      <c r="OU471" s="610"/>
      <c r="OV471" s="610"/>
      <c r="OW471" s="610"/>
      <c r="OX471" s="610"/>
      <c r="OY471" s="610"/>
      <c r="OZ471" s="610"/>
      <c r="PA471" s="610"/>
      <c r="PB471" s="610"/>
      <c r="PC471" s="610"/>
      <c r="PD471" s="610"/>
      <c r="PE471" s="610"/>
      <c r="PF471" s="610"/>
      <c r="PG471" s="610"/>
      <c r="PH471" s="610"/>
      <c r="PI471" s="610"/>
      <c r="PJ471" s="610"/>
      <c r="PK471" s="610"/>
      <c r="PL471" s="610"/>
      <c r="PM471" s="610"/>
      <c r="PN471" s="610"/>
      <c r="PO471" s="610"/>
      <c r="PP471" s="610"/>
      <c r="PQ471" s="610"/>
      <c r="PR471" s="610"/>
      <c r="PS471" s="610"/>
      <c r="PT471" s="610"/>
      <c r="PU471" s="610"/>
      <c r="PV471" s="610"/>
      <c r="PW471" s="610"/>
      <c r="PX471" s="610"/>
      <c r="PY471" s="610"/>
      <c r="PZ471" s="610"/>
      <c r="QA471" s="610"/>
      <c r="QB471" s="610"/>
      <c r="QC471" s="610"/>
      <c r="QD471" s="610"/>
      <c r="QE471" s="610"/>
      <c r="QF471" s="610"/>
      <c r="QG471" s="610"/>
      <c r="QH471" s="610"/>
      <c r="QI471" s="610"/>
      <c r="QJ471" s="610"/>
      <c r="QK471" s="610"/>
      <c r="QL471" s="610"/>
      <c r="QM471" s="610"/>
      <c r="QN471" s="610"/>
      <c r="QO471" s="610"/>
      <c r="QP471" s="610"/>
      <c r="QQ471" s="610"/>
      <c r="QR471" s="610"/>
      <c r="QS471" s="610"/>
      <c r="QT471" s="610"/>
      <c r="QU471" s="610"/>
      <c r="QV471" s="610"/>
      <c r="QW471" s="610"/>
      <c r="QX471" s="610"/>
      <c r="QY471" s="610"/>
      <c r="QZ471" s="610"/>
      <c r="RA471" s="610"/>
      <c r="RB471" s="610"/>
      <c r="RC471" s="610"/>
      <c r="RD471" s="610"/>
      <c r="RE471" s="610"/>
      <c r="RF471" s="610"/>
      <c r="RG471" s="610"/>
      <c r="RH471" s="610"/>
      <c r="RI471" s="610"/>
      <c r="RJ471" s="610"/>
      <c r="RK471" s="610"/>
      <c r="RL471" s="610"/>
      <c r="RM471" s="610"/>
      <c r="RN471" s="610"/>
      <c r="RO471" s="610"/>
      <c r="RP471" s="610"/>
      <c r="RQ471" s="610"/>
      <c r="RR471" s="610"/>
      <c r="RS471" s="610"/>
      <c r="RT471" s="610"/>
      <c r="RU471" s="610"/>
      <c r="RV471" s="610"/>
      <c r="RW471" s="610"/>
      <c r="RX471" s="610"/>
      <c r="RY471" s="610"/>
      <c r="RZ471" s="610"/>
      <c r="SA471" s="610"/>
      <c r="SB471" s="610"/>
      <c r="SC471" s="610"/>
      <c r="SD471" s="610"/>
      <c r="SE471" s="610"/>
      <c r="SF471" s="610"/>
      <c r="SG471" s="610"/>
      <c r="SH471" s="610"/>
      <c r="SI471" s="610"/>
      <c r="SJ471" s="610"/>
      <c r="SK471" s="610"/>
      <c r="SL471" s="610"/>
      <c r="SM471" s="610"/>
      <c r="SN471" s="610"/>
      <c r="SO471" s="610"/>
      <c r="SP471" s="610"/>
      <c r="SQ471" s="610"/>
      <c r="SR471" s="610"/>
      <c r="SS471" s="610"/>
      <c r="ST471" s="610"/>
      <c r="SU471" s="610"/>
      <c r="SV471" s="610"/>
      <c r="SW471" s="610"/>
      <c r="SX471" s="610"/>
      <c r="SY471" s="610"/>
      <c r="SZ471" s="610"/>
      <c r="TA471" s="610"/>
      <c r="TB471" s="610"/>
      <c r="TC471" s="610"/>
      <c r="TD471" s="610"/>
      <c r="TE471" s="610"/>
      <c r="TF471" s="610"/>
      <c r="TG471" s="610"/>
      <c r="TH471" s="610"/>
      <c r="TI471" s="610"/>
      <c r="TJ471" s="610"/>
      <c r="TK471" s="610"/>
      <c r="TL471" s="610"/>
      <c r="TM471" s="610"/>
      <c r="TN471" s="610"/>
      <c r="TO471" s="610"/>
      <c r="TP471" s="610"/>
      <c r="TQ471" s="610"/>
      <c r="TR471" s="610"/>
      <c r="TS471" s="610"/>
      <c r="TT471" s="610"/>
      <c r="TU471" s="610"/>
      <c r="TV471" s="610"/>
      <c r="TW471" s="610"/>
      <c r="TX471" s="610"/>
      <c r="TY471" s="610"/>
      <c r="TZ471" s="610"/>
      <c r="UA471" s="610"/>
      <c r="UB471" s="610"/>
      <c r="UC471" s="610"/>
      <c r="UD471" s="610"/>
      <c r="UE471" s="610"/>
      <c r="UF471" s="610"/>
      <c r="UG471" s="610"/>
      <c r="UH471" s="610"/>
      <c r="UI471" s="610"/>
      <c r="UJ471" s="610"/>
      <c r="UK471" s="610"/>
      <c r="UL471" s="610"/>
      <c r="UM471" s="610"/>
      <c r="UN471" s="610"/>
      <c r="UO471" s="610"/>
      <c r="UP471" s="610"/>
      <c r="UQ471" s="610"/>
      <c r="UR471" s="610"/>
      <c r="US471" s="610"/>
      <c r="UT471" s="610"/>
      <c r="UU471" s="610"/>
      <c r="UV471" s="610"/>
      <c r="UW471" s="610"/>
      <c r="UX471" s="610"/>
      <c r="UY471" s="610"/>
      <c r="UZ471" s="610"/>
      <c r="VA471" s="610"/>
      <c r="VB471" s="610"/>
      <c r="VC471" s="610"/>
      <c r="VD471" s="610"/>
      <c r="VE471" s="610"/>
      <c r="VF471" s="610"/>
      <c r="VG471" s="610"/>
      <c r="VH471" s="610"/>
      <c r="VI471" s="610"/>
      <c r="VJ471" s="610"/>
      <c r="VK471" s="610"/>
      <c r="VL471" s="610"/>
      <c r="VM471" s="610"/>
      <c r="VN471" s="610"/>
      <c r="VO471" s="610"/>
      <c r="VP471" s="610"/>
      <c r="VQ471" s="610"/>
      <c r="VR471" s="610"/>
      <c r="VS471" s="610"/>
      <c r="VT471" s="610"/>
      <c r="VU471" s="610"/>
      <c r="VV471" s="610"/>
      <c r="VW471" s="610"/>
      <c r="VX471" s="610"/>
      <c r="VY471" s="610"/>
      <c r="VZ471" s="610"/>
      <c r="WA471" s="610"/>
      <c r="WB471" s="610"/>
      <c r="WC471" s="610"/>
      <c r="WD471" s="610"/>
      <c r="WE471" s="610"/>
      <c r="WF471" s="610"/>
      <c r="WG471" s="610"/>
      <c r="WH471" s="610"/>
      <c r="WI471" s="610"/>
      <c r="WJ471" s="610"/>
      <c r="WK471" s="610"/>
      <c r="WL471" s="610"/>
      <c r="WM471" s="610"/>
      <c r="WN471" s="610"/>
      <c r="WO471" s="610"/>
      <c r="WP471" s="610"/>
      <c r="WQ471" s="610"/>
      <c r="WR471" s="610"/>
      <c r="WS471" s="610"/>
      <c r="WT471" s="610"/>
      <c r="WU471" s="610"/>
      <c r="WV471" s="610"/>
      <c r="WW471" s="610"/>
      <c r="WX471" s="610"/>
      <c r="WY471" s="610"/>
      <c r="WZ471" s="610"/>
      <c r="XA471" s="610"/>
      <c r="XB471" s="610"/>
      <c r="XC471" s="610"/>
      <c r="XD471" s="610"/>
      <c r="XE471" s="610"/>
      <c r="XF471" s="610"/>
      <c r="XG471" s="610"/>
      <c r="XH471" s="610"/>
      <c r="XI471" s="610"/>
      <c r="XJ471" s="610"/>
      <c r="XK471" s="610"/>
      <c r="XL471" s="610"/>
      <c r="XM471" s="610"/>
      <c r="XN471" s="610"/>
      <c r="XO471" s="610"/>
      <c r="XP471" s="610"/>
      <c r="XQ471" s="610"/>
      <c r="XR471" s="610"/>
      <c r="XS471" s="610"/>
      <c r="XT471" s="610"/>
      <c r="XU471" s="610"/>
      <c r="XV471" s="610"/>
      <c r="XW471" s="610"/>
      <c r="XX471" s="610"/>
      <c r="XY471" s="610"/>
      <c r="XZ471" s="610"/>
      <c r="YA471" s="610"/>
      <c r="YB471" s="610"/>
      <c r="YC471" s="610"/>
      <c r="YD471" s="610"/>
      <c r="YE471" s="610"/>
      <c r="YF471" s="610"/>
      <c r="YG471" s="610"/>
      <c r="YH471" s="610"/>
      <c r="YI471" s="610"/>
      <c r="YJ471" s="610"/>
      <c r="YK471" s="610"/>
      <c r="YL471" s="610"/>
      <c r="YM471" s="610"/>
      <c r="YN471" s="610"/>
      <c r="YO471" s="610"/>
      <c r="YP471" s="610"/>
      <c r="YQ471" s="610"/>
      <c r="YR471" s="610"/>
      <c r="YS471" s="610"/>
      <c r="YT471" s="610"/>
      <c r="YU471" s="610"/>
      <c r="YV471" s="610"/>
      <c r="YW471" s="610"/>
      <c r="YX471" s="610"/>
      <c r="YY471" s="610"/>
      <c r="YZ471" s="610"/>
      <c r="ZA471" s="610"/>
      <c r="ZB471" s="610"/>
      <c r="ZC471" s="610"/>
      <c r="ZD471" s="610"/>
      <c r="ZE471" s="610"/>
      <c r="ZF471" s="610"/>
      <c r="ZG471" s="610"/>
      <c r="ZH471" s="610"/>
      <c r="ZI471" s="610"/>
      <c r="ZJ471" s="610"/>
      <c r="ZK471" s="610"/>
      <c r="ZL471" s="610"/>
      <c r="ZM471" s="610"/>
      <c r="ZN471" s="610"/>
      <c r="ZO471" s="610"/>
      <c r="ZP471" s="610"/>
      <c r="ZQ471" s="610"/>
      <c r="ZR471" s="610"/>
      <c r="ZS471" s="610"/>
      <c r="ZT471" s="610"/>
      <c r="ZU471" s="610"/>
      <c r="ZV471" s="610"/>
      <c r="ZW471" s="610"/>
      <c r="ZX471" s="610"/>
      <c r="ZY471" s="610"/>
      <c r="ZZ471" s="610"/>
      <c r="AAA471" s="610"/>
      <c r="AAB471" s="610"/>
      <c r="AAC471" s="610"/>
      <c r="AAD471" s="610"/>
      <c r="AAE471" s="610"/>
      <c r="AAF471" s="610"/>
      <c r="AAG471" s="610"/>
      <c r="AAH471" s="610"/>
      <c r="AAI471" s="610"/>
      <c r="AAJ471" s="610"/>
      <c r="AAK471" s="610"/>
      <c r="AAL471" s="610"/>
      <c r="AAM471" s="610"/>
      <c r="AAN471" s="610"/>
      <c r="AAO471" s="610"/>
      <c r="AAP471" s="610"/>
      <c r="AAQ471" s="610"/>
      <c r="AAR471" s="610"/>
      <c r="AAS471" s="610"/>
      <c r="AAT471" s="610"/>
      <c r="AAU471" s="610"/>
      <c r="AAV471" s="610"/>
      <c r="AAW471" s="610"/>
      <c r="AAX471" s="610"/>
      <c r="AAY471" s="610"/>
      <c r="AAZ471" s="610"/>
      <c r="ABA471" s="610"/>
      <c r="ABB471" s="610"/>
      <c r="ABC471" s="610"/>
      <c r="ABD471" s="610"/>
      <c r="ABE471" s="610"/>
      <c r="ABF471" s="610"/>
      <c r="ABG471" s="610"/>
      <c r="ABH471" s="610"/>
      <c r="ABI471" s="610"/>
      <c r="ABJ471" s="610"/>
      <c r="ABK471" s="610"/>
      <c r="ABL471" s="610"/>
      <c r="ABM471" s="610"/>
      <c r="ABN471" s="610"/>
      <c r="ABO471" s="610"/>
      <c r="ABP471" s="610"/>
      <c r="ABQ471" s="610"/>
      <c r="ABR471" s="610"/>
      <c r="ABS471" s="610"/>
      <c r="ABT471" s="610"/>
      <c r="ABU471" s="610"/>
      <c r="ABV471" s="610"/>
      <c r="ABW471" s="610"/>
      <c r="ABX471" s="610"/>
      <c r="ABY471" s="610"/>
      <c r="ABZ471" s="610"/>
      <c r="ACA471" s="610"/>
      <c r="ACB471" s="610"/>
      <c r="ACC471" s="610"/>
      <c r="ACD471" s="610"/>
      <c r="ACE471" s="610"/>
      <c r="ACF471" s="610"/>
      <c r="ACG471" s="610"/>
      <c r="ACH471" s="610"/>
      <c r="ACI471" s="610"/>
      <c r="ACJ471" s="610"/>
      <c r="ACK471" s="610"/>
      <c r="ACL471" s="610"/>
      <c r="ACM471" s="610"/>
      <c r="ACN471" s="610"/>
      <c r="ACO471" s="610"/>
      <c r="ACP471" s="610"/>
      <c r="ACQ471" s="610"/>
      <c r="ACR471" s="610"/>
      <c r="ACS471" s="610"/>
      <c r="ACT471" s="610"/>
      <c r="ACU471" s="610"/>
      <c r="ACV471" s="610"/>
      <c r="ACW471" s="610"/>
      <c r="ACX471" s="610"/>
      <c r="ACY471" s="610"/>
      <c r="ACZ471" s="610"/>
      <c r="ADA471" s="610"/>
      <c r="ADB471" s="610"/>
      <c r="ADC471" s="610"/>
      <c r="ADD471" s="610"/>
      <c r="ADE471" s="610"/>
      <c r="ADF471" s="610"/>
      <c r="ADG471" s="610"/>
      <c r="ADH471" s="610"/>
      <c r="ADI471" s="610"/>
      <c r="ADJ471" s="610"/>
      <c r="ADK471" s="610"/>
      <c r="ADL471" s="610"/>
      <c r="ADM471" s="610"/>
      <c r="ADN471" s="610"/>
      <c r="ADO471" s="610"/>
      <c r="ADP471" s="610"/>
      <c r="ADQ471" s="610"/>
      <c r="ADR471" s="610"/>
      <c r="ADS471" s="610"/>
      <c r="ADT471" s="610"/>
      <c r="ADU471" s="610"/>
      <c r="ADV471" s="610"/>
      <c r="ADW471" s="610"/>
      <c r="ADX471" s="610"/>
      <c r="ADY471" s="610"/>
      <c r="ADZ471" s="610"/>
      <c r="AEA471" s="610"/>
      <c r="AEB471" s="610"/>
      <c r="AEC471" s="610"/>
      <c r="AED471" s="610"/>
      <c r="AEE471" s="610"/>
      <c r="AEF471" s="610"/>
      <c r="AEG471" s="610"/>
      <c r="AEH471" s="610"/>
      <c r="AEI471" s="610"/>
      <c r="AEJ471" s="610"/>
      <c r="AEK471" s="610"/>
      <c r="AEL471" s="610"/>
      <c r="AEM471" s="610"/>
      <c r="AEN471" s="610"/>
      <c r="AEO471" s="610"/>
      <c r="AEP471" s="610"/>
      <c r="AEQ471" s="610"/>
      <c r="AER471" s="610"/>
      <c r="AES471" s="610"/>
      <c r="AET471" s="610"/>
      <c r="AEU471" s="610"/>
      <c r="AEV471" s="610"/>
      <c r="AEW471" s="610"/>
      <c r="AEX471" s="610"/>
      <c r="AEY471" s="610"/>
      <c r="AEZ471" s="610"/>
      <c r="AFA471" s="610"/>
      <c r="AFB471" s="610"/>
      <c r="AFC471" s="610"/>
      <c r="AFD471" s="610"/>
      <c r="AFE471" s="610"/>
      <c r="AFF471" s="610"/>
      <c r="AFG471" s="610"/>
      <c r="AFH471" s="610"/>
      <c r="AFI471" s="610"/>
      <c r="AFJ471" s="610"/>
      <c r="AFK471" s="610"/>
      <c r="AFL471" s="610"/>
      <c r="AFM471" s="610"/>
      <c r="AFN471" s="610"/>
      <c r="AFO471" s="610"/>
      <c r="AFP471" s="610"/>
      <c r="AFQ471" s="610"/>
      <c r="AFR471" s="610"/>
      <c r="AFS471" s="610"/>
      <c r="AFT471" s="610"/>
      <c r="AFU471" s="610"/>
      <c r="AFV471" s="610"/>
      <c r="AFW471" s="610"/>
      <c r="AFX471" s="610"/>
      <c r="AFY471" s="610"/>
      <c r="AFZ471" s="610"/>
      <c r="AGA471" s="610"/>
      <c r="AGB471" s="610"/>
      <c r="AGC471" s="610"/>
      <c r="AGD471" s="610"/>
      <c r="AGE471" s="610"/>
      <c r="AGF471" s="610"/>
      <c r="AGG471" s="610"/>
      <c r="AGH471" s="610"/>
      <c r="AGI471" s="610"/>
      <c r="AGJ471" s="610"/>
      <c r="AGK471" s="610"/>
      <c r="AGL471" s="610"/>
      <c r="AGM471" s="610"/>
      <c r="AGN471" s="610"/>
      <c r="AGO471" s="610"/>
      <c r="AGP471" s="610"/>
      <c r="AGQ471" s="610"/>
      <c r="AGR471" s="610"/>
      <c r="AGS471" s="610"/>
      <c r="AGT471" s="610"/>
      <c r="AGU471" s="610"/>
      <c r="AGV471" s="610"/>
      <c r="AGW471" s="610"/>
      <c r="AGX471" s="610"/>
      <c r="AGY471" s="610"/>
      <c r="AGZ471" s="610"/>
      <c r="AHA471" s="610"/>
      <c r="AHB471" s="610"/>
      <c r="AHC471" s="610"/>
      <c r="AHD471" s="610"/>
      <c r="AHE471" s="610"/>
      <c r="AHF471" s="610"/>
      <c r="AHG471" s="610"/>
      <c r="AHH471" s="610"/>
      <c r="AHI471" s="610"/>
      <c r="AHJ471" s="610"/>
      <c r="AHK471" s="610"/>
      <c r="AHL471" s="610"/>
      <c r="AHM471" s="610"/>
      <c r="AHN471" s="610"/>
      <c r="AHO471" s="610"/>
      <c r="AHP471" s="610"/>
      <c r="AHQ471" s="610"/>
      <c r="AHR471" s="610"/>
      <c r="AHS471" s="610"/>
      <c r="AHT471" s="610"/>
      <c r="AHU471" s="610"/>
      <c r="AHV471" s="610"/>
      <c r="AHW471" s="610"/>
      <c r="AHX471" s="610"/>
      <c r="AHY471" s="610"/>
      <c r="AHZ471" s="610"/>
      <c r="AIA471" s="610"/>
      <c r="AIB471" s="610"/>
      <c r="AIC471" s="610"/>
      <c r="AID471" s="610"/>
      <c r="AIE471" s="610"/>
      <c r="AIF471" s="610"/>
      <c r="AIG471" s="610"/>
      <c r="AIH471" s="610"/>
      <c r="AII471" s="610"/>
      <c r="AIJ471" s="610"/>
      <c r="AIK471" s="610"/>
      <c r="AIL471" s="610"/>
      <c r="AIM471" s="610"/>
      <c r="AIN471" s="610"/>
      <c r="AIO471" s="610"/>
      <c r="AIP471" s="610"/>
      <c r="AIQ471" s="610"/>
      <c r="AIR471" s="610"/>
      <c r="AIS471" s="610"/>
      <c r="AIT471" s="610"/>
      <c r="AIU471" s="610"/>
      <c r="AIV471" s="610"/>
      <c r="AIW471" s="610"/>
      <c r="AIX471" s="610"/>
      <c r="AIY471" s="610"/>
      <c r="AIZ471" s="610"/>
      <c r="AJA471" s="610"/>
      <c r="AJB471" s="610"/>
      <c r="AJC471" s="610"/>
      <c r="AJD471" s="610"/>
      <c r="AJE471" s="610"/>
      <c r="AJF471" s="610"/>
      <c r="AJG471" s="610"/>
      <c r="AJH471" s="610"/>
      <c r="AJI471" s="610"/>
      <c r="AJJ471" s="610"/>
      <c r="AJK471" s="610"/>
      <c r="AJL471" s="610"/>
      <c r="AJM471" s="610"/>
      <c r="AJN471" s="610"/>
      <c r="AJO471" s="610"/>
      <c r="AJP471" s="610"/>
      <c r="AJQ471" s="610"/>
      <c r="AJR471" s="610"/>
      <c r="AJS471" s="610"/>
      <c r="AJT471" s="610"/>
      <c r="AJU471" s="610"/>
      <c r="AJV471" s="610"/>
      <c r="AJW471" s="610"/>
      <c r="AJX471" s="610"/>
      <c r="AJY471" s="610"/>
      <c r="AJZ471" s="610"/>
      <c r="AKA471" s="610"/>
      <c r="AKB471" s="610"/>
      <c r="AKC471" s="610"/>
      <c r="AKD471" s="610"/>
      <c r="AKE471" s="610"/>
      <c r="AKF471" s="610"/>
      <c r="AKG471" s="610"/>
      <c r="AKH471" s="610"/>
      <c r="AKI471" s="610"/>
      <c r="AKJ471" s="610"/>
      <c r="AKK471" s="610"/>
      <c r="AKL471" s="610"/>
      <c r="AKM471" s="610"/>
      <c r="AKN471" s="610"/>
      <c r="AKO471" s="610"/>
      <c r="AKP471" s="610"/>
      <c r="AKQ471" s="610"/>
      <c r="AKR471" s="610"/>
      <c r="AKS471" s="610"/>
      <c r="AKT471" s="610"/>
      <c r="AKU471" s="610"/>
      <c r="AKV471" s="610"/>
      <c r="AKW471" s="610"/>
      <c r="AKX471" s="610"/>
      <c r="AKY471" s="610"/>
      <c r="AKZ471" s="610"/>
      <c r="ALA471" s="610"/>
      <c r="ALB471" s="610"/>
      <c r="ALC471" s="610"/>
      <c r="ALD471" s="610"/>
      <c r="ALE471" s="610"/>
      <c r="ALF471" s="610"/>
      <c r="ALG471" s="610"/>
      <c r="ALH471" s="610"/>
      <c r="ALI471" s="610"/>
      <c r="ALJ471" s="610"/>
      <c r="ALK471" s="610"/>
      <c r="ALL471" s="610"/>
      <c r="ALM471" s="610"/>
      <c r="ALN471" s="610"/>
      <c r="ALO471" s="610"/>
      <c r="ALP471" s="610"/>
      <c r="ALQ471" s="610"/>
      <c r="ALR471" s="610"/>
      <c r="ALS471" s="610"/>
      <c r="ALT471" s="610"/>
      <c r="ALU471" s="610"/>
      <c r="ALV471" s="610"/>
      <c r="ALW471" s="610"/>
      <c r="ALX471" s="610"/>
      <c r="ALY471" s="610"/>
      <c r="ALZ471" s="610"/>
      <c r="AMA471" s="610"/>
      <c r="AMB471" s="610"/>
      <c r="AMC471" s="610"/>
      <c r="AMD471" s="610"/>
      <c r="AME471" s="610"/>
      <c r="AMF471" s="610"/>
      <c r="AMG471" s="610"/>
      <c r="AMH471" s="610"/>
      <c r="AMI471" s="610"/>
      <c r="AMJ471" s="610"/>
      <c r="AMK471" s="610"/>
      <c r="AML471" s="610"/>
      <c r="AMM471" s="610"/>
      <c r="AMN471" s="610"/>
      <c r="AMO471" s="610"/>
      <c r="AMP471" s="610"/>
      <c r="AMQ471" s="610"/>
      <c r="AMR471" s="610"/>
      <c r="AMS471" s="610"/>
      <c r="AMT471" s="610"/>
      <c r="AMU471" s="610"/>
      <c r="AMV471" s="610"/>
      <c r="AMW471" s="610"/>
      <c r="AMX471" s="610"/>
      <c r="AMY471" s="610"/>
      <c r="AMZ471" s="610"/>
      <c r="ANA471" s="610"/>
      <c r="ANB471" s="610"/>
      <c r="ANC471" s="610"/>
      <c r="AND471" s="610"/>
      <c r="ANE471" s="610"/>
      <c r="ANF471" s="610"/>
      <c r="ANG471" s="610"/>
      <c r="ANH471" s="610"/>
      <c r="ANI471" s="610"/>
      <c r="ANJ471" s="610"/>
      <c r="ANK471" s="610"/>
      <c r="ANL471" s="610"/>
      <c r="ANM471" s="610"/>
      <c r="ANN471" s="610"/>
      <c r="ANO471" s="610"/>
      <c r="ANP471" s="610"/>
      <c r="ANQ471" s="610"/>
      <c r="ANR471" s="610"/>
      <c r="ANS471" s="610"/>
      <c r="ANT471" s="610"/>
      <c r="ANU471" s="610"/>
      <c r="ANV471" s="610"/>
      <c r="ANW471" s="610"/>
      <c r="ANX471" s="610"/>
      <c r="ANY471" s="610"/>
      <c r="ANZ471" s="610"/>
      <c r="AOA471" s="610"/>
      <c r="AOB471" s="610"/>
      <c r="AOC471" s="610"/>
      <c r="AOD471" s="610"/>
      <c r="AOE471" s="610"/>
      <c r="AOF471" s="610"/>
      <c r="AOG471" s="610"/>
      <c r="AOH471" s="610"/>
      <c r="AOI471" s="610"/>
      <c r="AOJ471" s="610"/>
      <c r="AOK471" s="610"/>
      <c r="AOL471" s="610"/>
      <c r="AOM471" s="610"/>
      <c r="AON471" s="610"/>
      <c r="AOO471" s="610"/>
      <c r="AOP471" s="610"/>
      <c r="AOQ471" s="610"/>
      <c r="AOR471" s="610"/>
      <c r="AOS471" s="610"/>
      <c r="AOT471" s="610"/>
      <c r="AOU471" s="610"/>
      <c r="AOV471" s="610"/>
      <c r="AOW471" s="610"/>
      <c r="AOX471" s="610"/>
      <c r="AOY471" s="610"/>
      <c r="AOZ471" s="610"/>
      <c r="APA471" s="610"/>
      <c r="APB471" s="610"/>
      <c r="APC471" s="610"/>
      <c r="APD471" s="610"/>
      <c r="APE471" s="610"/>
      <c r="APF471" s="610"/>
      <c r="APG471" s="610"/>
      <c r="APH471" s="610"/>
      <c r="API471" s="610"/>
      <c r="APJ471" s="610"/>
      <c r="APK471" s="610"/>
      <c r="APL471" s="610"/>
      <c r="APM471" s="610"/>
      <c r="APN471" s="610"/>
      <c r="APO471" s="610"/>
      <c r="APP471" s="610"/>
      <c r="APQ471" s="610"/>
      <c r="APR471" s="610"/>
      <c r="APS471" s="610"/>
      <c r="APT471" s="610"/>
      <c r="APU471" s="610"/>
      <c r="APV471" s="610"/>
      <c r="APW471" s="610"/>
      <c r="APX471" s="610"/>
      <c r="APY471" s="610"/>
      <c r="APZ471" s="610"/>
      <c r="AQA471" s="610"/>
      <c r="AQB471" s="610"/>
      <c r="AQC471" s="610"/>
      <c r="AQD471" s="610"/>
      <c r="AQE471" s="610"/>
      <c r="AQF471" s="610"/>
      <c r="AQG471" s="610"/>
      <c r="AQH471" s="610"/>
      <c r="AQI471" s="610"/>
      <c r="AQJ471" s="610"/>
      <c r="AQK471" s="610"/>
      <c r="AQL471" s="610"/>
      <c r="AQM471" s="610"/>
      <c r="AQN471" s="610"/>
      <c r="AQO471" s="610"/>
      <c r="AQP471" s="610"/>
      <c r="AQQ471" s="610"/>
      <c r="AQR471" s="610"/>
      <c r="AQS471" s="610"/>
      <c r="AQT471" s="610"/>
      <c r="AQU471" s="610"/>
      <c r="AQV471" s="610"/>
      <c r="AQW471" s="610"/>
      <c r="AQX471" s="610"/>
      <c r="AQY471" s="610"/>
      <c r="AQZ471" s="610"/>
      <c r="ARA471" s="610"/>
      <c r="ARB471" s="610"/>
      <c r="ARC471" s="610"/>
      <c r="ARD471" s="610"/>
      <c r="ARE471" s="610"/>
      <c r="ARF471" s="610"/>
      <c r="ARG471" s="610"/>
      <c r="ARH471" s="610"/>
      <c r="ARI471" s="610"/>
      <c r="ARJ471" s="610"/>
      <c r="ARK471" s="610"/>
      <c r="ARL471" s="610"/>
      <c r="ARM471" s="610"/>
      <c r="ARN471" s="610"/>
      <c r="ARO471" s="610"/>
      <c r="ARP471" s="610"/>
      <c r="ARQ471" s="610"/>
      <c r="ARR471" s="610"/>
      <c r="ARS471" s="610"/>
      <c r="ART471" s="610"/>
      <c r="ARU471" s="610"/>
      <c r="ARV471" s="610"/>
      <c r="ARW471" s="610"/>
      <c r="ARX471" s="610"/>
      <c r="ARY471" s="610"/>
      <c r="ARZ471" s="610"/>
      <c r="ASA471" s="610"/>
      <c r="ASB471" s="610"/>
      <c r="ASC471" s="610"/>
      <c r="ASD471" s="610"/>
      <c r="ASE471" s="610"/>
      <c r="ASF471" s="610"/>
      <c r="ASG471" s="610"/>
      <c r="ASH471" s="610"/>
      <c r="ASI471" s="610"/>
      <c r="ASJ471" s="610"/>
      <c r="ASK471" s="610"/>
      <c r="ASL471" s="610"/>
      <c r="ASM471" s="610"/>
      <c r="ASN471" s="610"/>
      <c r="ASO471" s="610"/>
      <c r="ASP471" s="610"/>
      <c r="ASQ471" s="610"/>
      <c r="ASR471" s="610"/>
      <c r="ASS471" s="610"/>
      <c r="AST471" s="610"/>
      <c r="ASU471" s="610"/>
      <c r="ASV471" s="610"/>
      <c r="ASW471" s="610"/>
      <c r="ASX471" s="610"/>
      <c r="ASY471" s="610"/>
      <c r="ASZ471" s="610"/>
      <c r="ATA471" s="610"/>
      <c r="ATB471" s="610"/>
      <c r="ATC471" s="610"/>
      <c r="ATD471" s="610"/>
      <c r="ATE471" s="610"/>
      <c r="ATF471" s="610"/>
      <c r="ATG471" s="610"/>
      <c r="ATH471" s="610"/>
      <c r="ATI471" s="610"/>
      <c r="ATJ471" s="610"/>
      <c r="ATK471" s="610"/>
      <c r="ATL471" s="610"/>
      <c r="ATM471" s="610"/>
      <c r="ATN471" s="610"/>
      <c r="ATO471" s="610"/>
      <c r="ATP471" s="610"/>
      <c r="ATQ471" s="610"/>
      <c r="ATR471" s="610"/>
      <c r="ATS471" s="610"/>
      <c r="ATT471" s="610"/>
      <c r="ATU471" s="610"/>
      <c r="ATV471" s="610"/>
      <c r="ATW471" s="610"/>
      <c r="ATX471" s="610"/>
      <c r="ATY471" s="610"/>
      <c r="ATZ471" s="610"/>
      <c r="AUA471" s="610"/>
      <c r="AUB471" s="610"/>
      <c r="AUC471" s="610"/>
      <c r="AUD471" s="610"/>
      <c r="AUE471" s="610"/>
      <c r="AUF471" s="610"/>
      <c r="AUG471" s="610"/>
      <c r="AUH471" s="610"/>
      <c r="AUI471" s="610"/>
      <c r="AUJ471" s="610"/>
      <c r="AUK471" s="610"/>
      <c r="AUL471" s="610"/>
      <c r="AUM471" s="610"/>
      <c r="AUN471" s="610"/>
      <c r="AUO471" s="610"/>
      <c r="AUP471" s="610"/>
      <c r="AUQ471" s="610"/>
      <c r="AUR471" s="610"/>
      <c r="AUS471" s="610"/>
      <c r="AUT471" s="610"/>
      <c r="AUU471" s="610"/>
      <c r="AUV471" s="610"/>
      <c r="AUW471" s="610"/>
      <c r="AUX471" s="610"/>
      <c r="AUY471" s="610"/>
      <c r="AUZ471" s="610"/>
      <c r="AVA471" s="610"/>
      <c r="AVB471" s="610"/>
      <c r="AVC471" s="610"/>
      <c r="AVD471" s="610"/>
      <c r="AVE471" s="610"/>
      <c r="AVF471" s="610"/>
      <c r="AVG471" s="610"/>
      <c r="AVH471" s="610"/>
      <c r="AVI471" s="610"/>
      <c r="AVJ471" s="610"/>
      <c r="AVK471" s="610"/>
      <c r="AVL471" s="610"/>
      <c r="AVM471" s="610"/>
      <c r="AVN471" s="610"/>
      <c r="AVO471" s="610"/>
      <c r="AVP471" s="610"/>
      <c r="AVQ471" s="610"/>
      <c r="AVR471" s="610"/>
      <c r="AVS471" s="610"/>
      <c r="AVT471" s="610"/>
      <c r="AVU471" s="610"/>
      <c r="AVV471" s="610"/>
      <c r="AVW471" s="610"/>
      <c r="AVX471" s="610"/>
      <c r="AVY471" s="610"/>
      <c r="AVZ471" s="610"/>
      <c r="AWA471" s="610"/>
      <c r="AWB471" s="610"/>
      <c r="AWC471" s="610"/>
      <c r="AWD471" s="610"/>
      <c r="AWE471" s="610"/>
      <c r="AWF471" s="610"/>
      <c r="AWG471" s="610"/>
      <c r="AWH471" s="610"/>
      <c r="AWI471" s="610"/>
      <c r="AWJ471" s="610"/>
      <c r="AWK471" s="610"/>
      <c r="AWL471" s="610"/>
      <c r="AWM471" s="610"/>
      <c r="AWN471" s="610"/>
      <c r="AWO471" s="610"/>
      <c r="AWP471" s="610"/>
      <c r="AWQ471" s="610"/>
      <c r="AWR471" s="610"/>
      <c r="AWS471" s="610"/>
      <c r="AWT471" s="610"/>
      <c r="AWU471" s="610"/>
      <c r="AWV471" s="610"/>
      <c r="AWW471" s="610"/>
      <c r="AWX471" s="610"/>
      <c r="AWY471" s="610"/>
      <c r="AWZ471" s="610"/>
      <c r="AXA471" s="610"/>
      <c r="AXB471" s="610"/>
      <c r="AXC471" s="610"/>
      <c r="AXD471" s="610"/>
      <c r="AXE471" s="610"/>
      <c r="AXF471" s="610"/>
      <c r="AXG471" s="610"/>
      <c r="AXH471" s="610"/>
      <c r="AXI471" s="610"/>
      <c r="AXJ471" s="610"/>
      <c r="AXK471" s="610"/>
      <c r="AXL471" s="610"/>
      <c r="AXM471" s="610"/>
      <c r="AXN471" s="610"/>
      <c r="AXO471" s="610"/>
      <c r="AXP471" s="610"/>
      <c r="AXQ471" s="610"/>
      <c r="AXR471" s="610"/>
      <c r="AXS471" s="610"/>
      <c r="AXT471" s="610"/>
      <c r="AXU471" s="610"/>
      <c r="AXV471" s="610"/>
      <c r="AXW471" s="610"/>
      <c r="AXX471" s="610"/>
      <c r="AXY471" s="610"/>
      <c r="AXZ471" s="610"/>
      <c r="AYA471" s="610"/>
      <c r="AYB471" s="610"/>
      <c r="AYC471" s="610"/>
      <c r="AYD471" s="610"/>
      <c r="AYE471" s="610"/>
      <c r="AYF471" s="610"/>
      <c r="AYG471" s="610"/>
      <c r="AYH471" s="610"/>
      <c r="AYI471" s="610"/>
      <c r="AYJ471" s="610"/>
      <c r="AYK471" s="610"/>
      <c r="AYL471" s="610"/>
      <c r="AYM471" s="610"/>
      <c r="AYN471" s="610"/>
      <c r="AYO471" s="610"/>
      <c r="AYP471" s="610"/>
      <c r="AYQ471" s="610"/>
      <c r="AYR471" s="610"/>
      <c r="AYS471" s="610"/>
      <c r="AYT471" s="610"/>
      <c r="AYU471" s="610"/>
      <c r="AYV471" s="610"/>
      <c r="AYW471" s="610"/>
      <c r="AYX471" s="610"/>
      <c r="AYY471" s="610"/>
      <c r="AYZ471" s="610"/>
      <c r="AZA471" s="610"/>
      <c r="AZB471" s="610"/>
      <c r="AZC471" s="610"/>
      <c r="AZD471" s="610"/>
      <c r="AZE471" s="610"/>
      <c r="AZF471" s="610"/>
      <c r="AZG471" s="610"/>
      <c r="AZH471" s="610"/>
      <c r="AZI471" s="610"/>
      <c r="AZJ471" s="610"/>
      <c r="AZK471" s="610"/>
      <c r="AZL471" s="610"/>
      <c r="AZM471" s="610"/>
      <c r="AZN471" s="610"/>
      <c r="AZO471" s="610"/>
      <c r="AZP471" s="610"/>
      <c r="AZQ471" s="610"/>
      <c r="AZR471" s="610"/>
      <c r="AZS471" s="610"/>
      <c r="AZT471" s="610"/>
      <c r="AZU471" s="610"/>
      <c r="AZV471" s="610"/>
      <c r="AZW471" s="610"/>
      <c r="AZX471" s="610"/>
      <c r="AZY471" s="610"/>
      <c r="AZZ471" s="610"/>
      <c r="BAA471" s="610"/>
      <c r="BAB471" s="610"/>
      <c r="BAC471" s="610"/>
      <c r="BAD471" s="610"/>
      <c r="BAE471" s="610"/>
      <c r="BAF471" s="610"/>
      <c r="BAG471" s="610"/>
      <c r="BAH471" s="610"/>
      <c r="BAI471" s="610"/>
      <c r="BAJ471" s="610"/>
      <c r="BAK471" s="610"/>
      <c r="BAL471" s="610"/>
      <c r="BAM471" s="610"/>
      <c r="BAN471" s="610"/>
      <c r="BAO471" s="610"/>
      <c r="BAP471" s="610"/>
      <c r="BAQ471" s="610"/>
      <c r="BAR471" s="610"/>
      <c r="BAS471" s="610"/>
      <c r="BAT471" s="610"/>
      <c r="BAU471" s="610"/>
      <c r="BAV471" s="610"/>
      <c r="BAW471" s="610"/>
      <c r="BAX471" s="610"/>
      <c r="BAY471" s="610"/>
      <c r="BAZ471" s="610"/>
      <c r="BBA471" s="610"/>
      <c r="BBB471" s="610"/>
      <c r="BBC471" s="610"/>
      <c r="BBD471" s="610"/>
      <c r="BBE471" s="610"/>
      <c r="BBF471" s="610"/>
      <c r="BBG471" s="610"/>
      <c r="BBH471" s="610"/>
      <c r="BBI471" s="610"/>
      <c r="BBJ471" s="610"/>
      <c r="BBK471" s="610"/>
      <c r="BBL471" s="610"/>
      <c r="BBM471" s="610"/>
      <c r="BBN471" s="610"/>
      <c r="BBO471" s="610"/>
      <c r="BBP471" s="610"/>
      <c r="BBQ471" s="610"/>
      <c r="BBR471" s="610"/>
      <c r="BBS471" s="610"/>
      <c r="BBT471" s="610"/>
      <c r="BBU471" s="610"/>
      <c r="BBV471" s="610"/>
      <c r="BBW471" s="610"/>
      <c r="BBX471" s="610"/>
      <c r="BBY471" s="610"/>
      <c r="BBZ471" s="610"/>
      <c r="BCA471" s="610"/>
      <c r="BCB471" s="610"/>
      <c r="BCC471" s="610"/>
      <c r="BCD471" s="610"/>
      <c r="BCE471" s="610"/>
      <c r="BCF471" s="610"/>
      <c r="BCG471" s="610"/>
      <c r="BCH471" s="610"/>
      <c r="BCI471" s="610"/>
      <c r="BCJ471" s="610"/>
      <c r="BCK471" s="610"/>
      <c r="BCL471" s="610"/>
      <c r="BCM471" s="610"/>
      <c r="BCN471" s="610"/>
      <c r="BCO471" s="610"/>
      <c r="BCP471" s="610"/>
      <c r="BCQ471" s="610"/>
      <c r="BCR471" s="610"/>
      <c r="BCS471" s="610"/>
      <c r="BCT471" s="610"/>
      <c r="BCU471" s="610"/>
      <c r="BCV471" s="610"/>
      <c r="BCW471" s="610"/>
      <c r="BCX471" s="610"/>
      <c r="BCY471" s="610"/>
      <c r="BCZ471" s="610"/>
      <c r="BDA471" s="610"/>
      <c r="BDB471" s="610"/>
      <c r="BDC471" s="610"/>
      <c r="BDD471" s="610"/>
      <c r="BDE471" s="610"/>
      <c r="BDF471" s="610"/>
      <c r="BDG471" s="610"/>
      <c r="BDH471" s="610"/>
      <c r="BDI471" s="610"/>
      <c r="BDJ471" s="610"/>
      <c r="BDK471" s="610"/>
      <c r="BDL471" s="610"/>
      <c r="BDM471" s="610"/>
      <c r="BDN471" s="610"/>
      <c r="BDO471" s="610"/>
      <c r="BDP471" s="610"/>
      <c r="BDQ471" s="610"/>
      <c r="BDR471" s="610"/>
      <c r="BDS471" s="610"/>
      <c r="BDT471" s="610"/>
      <c r="BDU471" s="610"/>
      <c r="BDV471" s="610"/>
      <c r="BDW471" s="610"/>
      <c r="BDX471" s="610"/>
      <c r="BDY471" s="610"/>
      <c r="BDZ471" s="610"/>
      <c r="BEA471" s="610"/>
      <c r="BEB471" s="610"/>
      <c r="BEC471" s="610"/>
      <c r="BED471" s="610"/>
      <c r="BEE471" s="610"/>
      <c r="BEF471" s="610"/>
      <c r="BEG471" s="610"/>
      <c r="BEH471" s="610"/>
      <c r="BEI471" s="610"/>
      <c r="BEJ471" s="610"/>
      <c r="BEK471" s="610"/>
      <c r="BEL471" s="610"/>
      <c r="BEM471" s="610"/>
      <c r="BEN471" s="610"/>
      <c r="BEO471" s="610"/>
      <c r="BEP471" s="610"/>
      <c r="BEQ471" s="610"/>
      <c r="BER471" s="610"/>
      <c r="BES471" s="610"/>
      <c r="BET471" s="610"/>
      <c r="BEU471" s="610"/>
      <c r="BEV471" s="610"/>
      <c r="BEW471" s="610"/>
      <c r="BEX471" s="610"/>
      <c r="BEY471" s="610"/>
      <c r="BEZ471" s="610"/>
      <c r="BFA471" s="610"/>
      <c r="BFB471" s="610"/>
      <c r="BFC471" s="610"/>
      <c r="BFD471" s="610"/>
      <c r="BFE471" s="610"/>
      <c r="BFF471" s="610"/>
      <c r="BFG471" s="610"/>
      <c r="BFH471" s="610"/>
      <c r="BFI471" s="610"/>
      <c r="BFJ471" s="610"/>
      <c r="BFK471" s="610"/>
      <c r="BFL471" s="610"/>
      <c r="BFM471" s="610"/>
      <c r="BFN471" s="610"/>
      <c r="BFO471" s="610"/>
      <c r="BFP471" s="610"/>
      <c r="BFQ471" s="610"/>
      <c r="BFR471" s="610"/>
      <c r="BFS471" s="610"/>
      <c r="BFT471" s="610"/>
      <c r="BFU471" s="610"/>
      <c r="BFV471" s="610"/>
      <c r="BFW471" s="610"/>
      <c r="BFX471" s="610"/>
      <c r="BFY471" s="610"/>
      <c r="BFZ471" s="610"/>
      <c r="BGA471" s="610"/>
      <c r="BGB471" s="610"/>
      <c r="BGC471" s="610"/>
      <c r="BGD471" s="610"/>
      <c r="BGE471" s="610"/>
      <c r="BGF471" s="610"/>
      <c r="BGG471" s="610"/>
      <c r="BGH471" s="610"/>
      <c r="BGI471" s="610"/>
      <c r="BGJ471" s="610"/>
      <c r="BGK471" s="610"/>
      <c r="BGL471" s="610"/>
      <c r="BGM471" s="610"/>
      <c r="BGN471" s="610"/>
      <c r="BGO471" s="610"/>
      <c r="BGP471" s="610"/>
      <c r="BGQ471" s="610"/>
      <c r="BGR471" s="610"/>
      <c r="BGS471" s="610"/>
      <c r="BGT471" s="610"/>
      <c r="BGU471" s="610"/>
      <c r="BGV471" s="610"/>
      <c r="BGW471" s="610"/>
      <c r="BGX471" s="610"/>
      <c r="BGY471" s="610"/>
      <c r="BGZ471" s="610"/>
      <c r="BHA471" s="610"/>
      <c r="BHB471" s="610"/>
      <c r="BHC471" s="610"/>
      <c r="BHD471" s="610"/>
      <c r="BHE471" s="610"/>
      <c r="BHF471" s="610"/>
      <c r="BHG471" s="610"/>
      <c r="BHH471" s="610"/>
      <c r="BHI471" s="610"/>
      <c r="BHJ471" s="610"/>
      <c r="BHK471" s="610"/>
      <c r="BHL471" s="610"/>
      <c r="BHM471" s="610"/>
      <c r="BHN471" s="610"/>
      <c r="BHO471" s="610"/>
      <c r="BHP471" s="610"/>
      <c r="BHQ471" s="610"/>
      <c r="BHR471" s="610"/>
      <c r="BHS471" s="610"/>
      <c r="BHT471" s="610"/>
      <c r="BHU471" s="610"/>
      <c r="BHV471" s="610"/>
      <c r="BHW471" s="610"/>
      <c r="BHX471" s="610"/>
      <c r="BHY471" s="610"/>
      <c r="BHZ471" s="610"/>
      <c r="BIA471" s="610"/>
      <c r="BIB471" s="610"/>
      <c r="BIC471" s="610"/>
      <c r="BID471" s="610"/>
      <c r="BIE471" s="610"/>
      <c r="BIF471" s="610"/>
      <c r="BIG471" s="610"/>
      <c r="BIH471" s="610"/>
      <c r="BII471" s="610"/>
      <c r="BIJ471" s="610"/>
      <c r="BIK471" s="610"/>
      <c r="BIL471" s="610"/>
      <c r="BIM471" s="610"/>
      <c r="BIN471" s="610"/>
      <c r="BIO471" s="610"/>
      <c r="BIP471" s="610"/>
      <c r="BIQ471" s="610"/>
      <c r="BIR471" s="610"/>
      <c r="BIS471" s="610"/>
      <c r="BIT471" s="610"/>
      <c r="BIU471" s="610"/>
      <c r="BIV471" s="610"/>
      <c r="BIW471" s="610"/>
      <c r="BIX471" s="610"/>
      <c r="BIY471" s="610"/>
      <c r="BIZ471" s="610"/>
      <c r="BJA471" s="610"/>
      <c r="BJB471" s="610"/>
      <c r="BJC471" s="610"/>
      <c r="BJD471" s="610"/>
      <c r="BJE471" s="610"/>
      <c r="BJF471" s="610"/>
      <c r="BJG471" s="610"/>
      <c r="BJH471" s="610"/>
      <c r="BJI471" s="610"/>
      <c r="BJJ471" s="610"/>
      <c r="BJK471" s="610"/>
      <c r="BJL471" s="610"/>
      <c r="BJM471" s="610"/>
      <c r="BJN471" s="610"/>
      <c r="BJO471" s="610"/>
      <c r="BJP471" s="610"/>
      <c r="BJQ471" s="610"/>
      <c r="BJR471" s="610"/>
      <c r="BJS471" s="610"/>
      <c r="BJT471" s="610"/>
      <c r="BJU471" s="610"/>
      <c r="BJV471" s="610"/>
      <c r="BJW471" s="610"/>
      <c r="BJX471" s="610"/>
      <c r="BJY471" s="610"/>
      <c r="BJZ471" s="610"/>
      <c r="BKA471" s="610"/>
      <c r="BKB471" s="610"/>
      <c r="BKC471" s="610"/>
      <c r="BKD471" s="610"/>
      <c r="BKE471" s="610"/>
      <c r="BKF471" s="610"/>
      <c r="BKG471" s="610"/>
      <c r="BKH471" s="610"/>
      <c r="BKI471" s="610"/>
      <c r="BKJ471" s="610"/>
      <c r="BKK471" s="610"/>
      <c r="BKL471" s="610"/>
      <c r="BKM471" s="610"/>
      <c r="BKN471" s="610"/>
      <c r="BKO471" s="610"/>
      <c r="BKP471" s="610"/>
      <c r="BKQ471" s="610"/>
      <c r="BKR471" s="610"/>
      <c r="BKS471" s="610"/>
      <c r="BKT471" s="610"/>
      <c r="BKU471" s="610"/>
      <c r="BKV471" s="610"/>
      <c r="BKW471" s="610"/>
      <c r="BKX471" s="610"/>
      <c r="BKY471" s="610"/>
      <c r="BKZ471" s="610"/>
      <c r="BLA471" s="610"/>
      <c r="BLB471" s="610"/>
      <c r="BLC471" s="610"/>
      <c r="BLD471" s="610"/>
      <c r="BLE471" s="610"/>
      <c r="BLF471" s="610"/>
      <c r="BLG471" s="610"/>
      <c r="BLH471" s="610"/>
      <c r="BLI471" s="610"/>
      <c r="BLJ471" s="610"/>
      <c r="BLK471" s="610"/>
      <c r="BLL471" s="610"/>
      <c r="BLM471" s="610"/>
      <c r="BLN471" s="610"/>
      <c r="BLO471" s="610"/>
      <c r="BLP471" s="610"/>
      <c r="BLQ471" s="610"/>
      <c r="BLR471" s="610"/>
      <c r="BLS471" s="610"/>
      <c r="BLT471" s="610"/>
      <c r="BLU471" s="610"/>
      <c r="BLV471" s="610"/>
      <c r="BLW471" s="610"/>
      <c r="BLX471" s="610"/>
      <c r="BLY471" s="610"/>
      <c r="BLZ471" s="610"/>
      <c r="BMA471" s="610"/>
      <c r="BMB471" s="610"/>
      <c r="BMC471" s="610"/>
      <c r="BMD471" s="610"/>
      <c r="BME471" s="610"/>
      <c r="BMF471" s="610"/>
      <c r="BMG471" s="610"/>
      <c r="BMH471" s="610"/>
      <c r="BMI471" s="610"/>
      <c r="BMJ471" s="610"/>
      <c r="BMK471" s="610"/>
      <c r="BML471" s="610"/>
      <c r="BMM471" s="610"/>
      <c r="BMN471" s="610"/>
      <c r="BMO471" s="610"/>
      <c r="BMP471" s="610"/>
      <c r="BMQ471" s="610"/>
      <c r="BMR471" s="610"/>
      <c r="BMS471" s="610"/>
      <c r="BMT471" s="610"/>
      <c r="BMU471" s="610"/>
      <c r="BMV471" s="610"/>
      <c r="BMW471" s="610"/>
      <c r="BMX471" s="610"/>
      <c r="BMY471" s="610"/>
      <c r="BMZ471" s="610"/>
      <c r="BNA471" s="610"/>
      <c r="BNB471" s="610"/>
      <c r="BNC471" s="610"/>
      <c r="BND471" s="610"/>
      <c r="BNE471" s="610"/>
      <c r="BNF471" s="610"/>
      <c r="BNG471" s="610"/>
      <c r="BNH471" s="610"/>
      <c r="BNI471" s="610"/>
      <c r="BNJ471" s="610"/>
      <c r="BNK471" s="610"/>
      <c r="BNL471" s="610"/>
      <c r="BNM471" s="610"/>
      <c r="BNN471" s="610"/>
      <c r="BNO471" s="610"/>
      <c r="BNP471" s="610"/>
      <c r="BNQ471" s="610"/>
      <c r="BNR471" s="610"/>
      <c r="BNS471" s="610"/>
      <c r="BNT471" s="610"/>
      <c r="BNU471" s="610"/>
      <c r="BNV471" s="610"/>
      <c r="BNW471" s="610"/>
      <c r="BNX471" s="610"/>
      <c r="BNY471" s="610"/>
      <c r="BNZ471" s="610"/>
      <c r="BOA471" s="610"/>
      <c r="BOB471" s="610"/>
      <c r="BOC471" s="610"/>
      <c r="BOD471" s="610"/>
      <c r="BOE471" s="610"/>
      <c r="BOF471" s="610"/>
      <c r="BOG471" s="610"/>
      <c r="BOH471" s="610"/>
      <c r="BOI471" s="610"/>
      <c r="BOJ471" s="610"/>
      <c r="BOK471" s="610"/>
      <c r="BOL471" s="610"/>
      <c r="BOM471" s="610"/>
      <c r="BON471" s="610"/>
      <c r="BOO471" s="610"/>
      <c r="BOP471" s="610"/>
      <c r="BOQ471" s="610"/>
      <c r="BOR471" s="610"/>
      <c r="BOS471" s="610"/>
      <c r="BOT471" s="610"/>
      <c r="BOU471" s="610"/>
      <c r="BOV471" s="610"/>
      <c r="BOW471" s="610"/>
      <c r="BOX471" s="610"/>
      <c r="BOY471" s="610"/>
      <c r="BOZ471" s="610"/>
      <c r="BPA471" s="610"/>
      <c r="BPB471" s="610"/>
      <c r="BPC471" s="610"/>
      <c r="BPD471" s="610"/>
      <c r="BPE471" s="610"/>
      <c r="BPF471" s="610"/>
      <c r="BPG471" s="610"/>
      <c r="BPH471" s="610"/>
      <c r="BPI471" s="610"/>
      <c r="BPJ471" s="610"/>
      <c r="BPK471" s="610"/>
      <c r="BPL471" s="610"/>
      <c r="BPM471" s="610"/>
      <c r="BPN471" s="610"/>
      <c r="BPO471" s="610"/>
      <c r="BPP471" s="610"/>
      <c r="BPQ471" s="610"/>
      <c r="BPR471" s="610"/>
      <c r="BPS471" s="610"/>
      <c r="BPT471" s="610"/>
      <c r="BPU471" s="610"/>
      <c r="BPV471" s="610"/>
      <c r="BPW471" s="610"/>
      <c r="BPX471" s="610"/>
      <c r="BPY471" s="610"/>
      <c r="BPZ471" s="610"/>
      <c r="BQA471" s="610"/>
      <c r="BQB471" s="610"/>
      <c r="BQC471" s="610"/>
      <c r="BQD471" s="610"/>
      <c r="BQE471" s="610"/>
      <c r="BQF471" s="610"/>
      <c r="BQG471" s="610"/>
      <c r="BQH471" s="610"/>
      <c r="BQI471" s="610"/>
      <c r="BQJ471" s="610"/>
      <c r="BQK471" s="610"/>
      <c r="BQL471" s="610"/>
      <c r="BQM471" s="610"/>
      <c r="BQN471" s="610"/>
      <c r="BQO471" s="610"/>
      <c r="BQP471" s="610"/>
      <c r="BQQ471" s="610"/>
      <c r="BQR471" s="610"/>
      <c r="BQS471" s="610"/>
      <c r="BQT471" s="610"/>
      <c r="BQU471" s="610"/>
      <c r="BQV471" s="610"/>
      <c r="BQW471" s="610"/>
      <c r="BQX471" s="610"/>
      <c r="BQY471" s="610"/>
      <c r="BQZ471" s="610"/>
      <c r="BRA471" s="610"/>
      <c r="BRB471" s="610"/>
      <c r="BRC471" s="610"/>
      <c r="BRD471" s="610"/>
      <c r="BRE471" s="610"/>
      <c r="BRF471" s="610"/>
      <c r="BRG471" s="610"/>
      <c r="BRH471" s="610"/>
      <c r="BRI471" s="610"/>
      <c r="BRJ471" s="610"/>
      <c r="BRK471" s="610"/>
      <c r="BRL471" s="610"/>
      <c r="BRM471" s="610"/>
      <c r="BRN471" s="610"/>
      <c r="BRO471" s="610"/>
      <c r="BRP471" s="610"/>
      <c r="BRQ471" s="610"/>
      <c r="BRR471" s="610"/>
      <c r="BRS471" s="610"/>
      <c r="BRT471" s="610"/>
      <c r="BRU471" s="610"/>
      <c r="BRV471" s="610"/>
      <c r="BRW471" s="610"/>
      <c r="BRX471" s="610"/>
      <c r="BRY471" s="610"/>
      <c r="BRZ471" s="610"/>
      <c r="BSA471" s="610"/>
      <c r="BSB471" s="610"/>
      <c r="BSC471" s="610"/>
      <c r="BSD471" s="610"/>
      <c r="BSE471" s="610"/>
      <c r="BSF471" s="610"/>
      <c r="BSG471" s="610"/>
      <c r="BSH471" s="610"/>
      <c r="BSI471" s="610"/>
      <c r="BSJ471" s="610"/>
      <c r="BSK471" s="610"/>
      <c r="BSL471" s="610"/>
      <c r="BSM471" s="610"/>
      <c r="BSN471" s="610"/>
      <c r="BSO471" s="610"/>
      <c r="BSP471" s="610"/>
      <c r="BSQ471" s="610"/>
      <c r="BSR471" s="610"/>
      <c r="BSS471" s="610"/>
      <c r="BST471" s="610"/>
      <c r="BSU471" s="610"/>
      <c r="BSV471" s="610"/>
      <c r="BSW471" s="610"/>
      <c r="BSX471" s="610"/>
      <c r="BSY471" s="610"/>
      <c r="BSZ471" s="610"/>
      <c r="BTA471" s="610"/>
      <c r="BTB471" s="610"/>
      <c r="BTC471" s="610"/>
      <c r="BTD471" s="610"/>
      <c r="BTE471" s="610"/>
      <c r="BTF471" s="610"/>
      <c r="BTG471" s="610"/>
      <c r="BTH471" s="610"/>
      <c r="BTI471" s="610"/>
      <c r="BTJ471" s="610"/>
      <c r="BTK471" s="610"/>
      <c r="BTL471" s="610"/>
      <c r="BTM471" s="610"/>
      <c r="BTN471" s="610"/>
      <c r="BTO471" s="610"/>
      <c r="BTP471" s="610"/>
      <c r="BTQ471" s="610"/>
      <c r="BTR471" s="610"/>
      <c r="BTS471" s="610"/>
      <c r="BTT471" s="610"/>
      <c r="BTU471" s="610"/>
      <c r="BTV471" s="610"/>
      <c r="BTW471" s="610"/>
      <c r="BTX471" s="610"/>
      <c r="BTY471" s="610"/>
      <c r="BTZ471" s="610"/>
      <c r="BUA471" s="610"/>
      <c r="BUB471" s="610"/>
      <c r="BUC471" s="610"/>
      <c r="BUD471" s="610"/>
      <c r="BUE471" s="610"/>
      <c r="BUF471" s="610"/>
      <c r="BUG471" s="610"/>
      <c r="BUH471" s="610"/>
      <c r="BUI471" s="610"/>
      <c r="BUJ471" s="610"/>
      <c r="BUK471" s="610"/>
      <c r="BUL471" s="610"/>
      <c r="BUM471" s="610"/>
      <c r="BUN471" s="610"/>
      <c r="BUO471" s="610"/>
      <c r="BUP471" s="610"/>
      <c r="BUQ471" s="610"/>
      <c r="BUR471" s="610"/>
      <c r="BUS471" s="610"/>
      <c r="BUT471" s="610"/>
      <c r="BUU471" s="610"/>
      <c r="BUV471" s="610"/>
      <c r="BUW471" s="610"/>
      <c r="BUX471" s="610"/>
      <c r="BUY471" s="610"/>
      <c r="BUZ471" s="610"/>
      <c r="BVA471" s="610"/>
      <c r="BVB471" s="610"/>
      <c r="BVC471" s="610"/>
      <c r="BVD471" s="610"/>
      <c r="BVE471" s="610"/>
      <c r="BVF471" s="610"/>
      <c r="BVG471" s="610"/>
      <c r="BVH471" s="610"/>
      <c r="BVI471" s="610"/>
      <c r="BVJ471" s="610"/>
      <c r="BVK471" s="610"/>
      <c r="BVL471" s="610"/>
      <c r="BVM471" s="610"/>
      <c r="BVN471" s="610"/>
      <c r="BVO471" s="610"/>
      <c r="BVP471" s="610"/>
      <c r="BVQ471" s="610"/>
      <c r="BVR471" s="610"/>
      <c r="BVS471" s="610"/>
      <c r="BVT471" s="610"/>
      <c r="BVU471" s="610"/>
      <c r="BVV471" s="610"/>
      <c r="BVW471" s="610"/>
      <c r="BVX471" s="610"/>
      <c r="BVY471" s="610"/>
      <c r="BVZ471" s="610"/>
      <c r="BWA471" s="610"/>
      <c r="BWB471" s="610"/>
      <c r="BWC471" s="610"/>
      <c r="BWD471" s="610"/>
      <c r="BWE471" s="610"/>
      <c r="BWF471" s="610"/>
      <c r="BWG471" s="610"/>
      <c r="BWH471" s="610"/>
      <c r="BWI471" s="610"/>
      <c r="BWJ471" s="610"/>
      <c r="BWK471" s="610"/>
      <c r="BWL471" s="610"/>
      <c r="BWM471" s="610"/>
      <c r="BWN471" s="610"/>
      <c r="BWO471" s="610"/>
      <c r="BWP471" s="610"/>
      <c r="BWQ471" s="610"/>
      <c r="BWR471" s="610"/>
      <c r="BWS471" s="610"/>
      <c r="BWT471" s="610"/>
      <c r="BWU471" s="610"/>
      <c r="BWV471" s="610"/>
      <c r="BWW471" s="610"/>
      <c r="BWX471" s="610"/>
      <c r="BWY471" s="610"/>
      <c r="BWZ471" s="610"/>
      <c r="BXA471" s="610"/>
      <c r="BXB471" s="610"/>
      <c r="BXC471" s="610"/>
      <c r="BXD471" s="610"/>
      <c r="BXE471" s="610"/>
      <c r="BXF471" s="610"/>
      <c r="BXG471" s="610"/>
      <c r="BXH471" s="610"/>
      <c r="BXI471" s="610"/>
      <c r="BXJ471" s="610"/>
      <c r="BXK471" s="610"/>
      <c r="BXL471" s="610"/>
      <c r="BXM471" s="610"/>
      <c r="BXN471" s="610"/>
      <c r="BXO471" s="610"/>
      <c r="BXP471" s="610"/>
      <c r="BXQ471" s="610"/>
      <c r="BXR471" s="610"/>
      <c r="BXS471" s="610"/>
      <c r="BXT471" s="610"/>
      <c r="BXU471" s="610"/>
      <c r="BXV471" s="610"/>
      <c r="BXW471" s="610"/>
      <c r="BXX471" s="610"/>
      <c r="BXY471" s="610"/>
      <c r="BXZ471" s="610"/>
      <c r="BYA471" s="610"/>
      <c r="BYB471" s="610"/>
      <c r="BYC471" s="610"/>
      <c r="BYD471" s="610"/>
      <c r="BYE471" s="610"/>
      <c r="BYF471" s="610"/>
      <c r="BYG471" s="610"/>
      <c r="BYH471" s="610"/>
      <c r="BYI471" s="610"/>
      <c r="BYJ471" s="610"/>
      <c r="BYK471" s="610"/>
      <c r="BYL471" s="610"/>
      <c r="BYM471" s="610"/>
      <c r="BYN471" s="610"/>
      <c r="BYO471" s="610"/>
      <c r="BYP471" s="610"/>
      <c r="BYQ471" s="610"/>
      <c r="BYR471" s="610"/>
      <c r="BYS471" s="610"/>
      <c r="BYT471" s="610"/>
      <c r="BYU471" s="610"/>
      <c r="BYV471" s="610"/>
      <c r="BYW471" s="610"/>
      <c r="BYX471" s="610"/>
      <c r="BYY471" s="610"/>
      <c r="BYZ471" s="610"/>
      <c r="BZA471" s="610"/>
      <c r="BZB471" s="610"/>
      <c r="BZC471" s="610"/>
      <c r="BZD471" s="610"/>
      <c r="BZE471" s="610"/>
      <c r="BZF471" s="610"/>
      <c r="BZG471" s="610"/>
      <c r="BZH471" s="610"/>
      <c r="BZI471" s="610"/>
      <c r="BZJ471" s="610"/>
      <c r="BZK471" s="610"/>
      <c r="BZL471" s="610"/>
      <c r="BZM471" s="610"/>
      <c r="BZN471" s="610"/>
      <c r="BZO471" s="610"/>
      <c r="BZP471" s="610"/>
      <c r="BZQ471" s="610"/>
      <c r="BZR471" s="610"/>
      <c r="BZS471" s="610"/>
      <c r="BZT471" s="610"/>
      <c r="BZU471" s="610"/>
      <c r="BZV471" s="610"/>
      <c r="BZW471" s="610"/>
      <c r="BZX471" s="610"/>
      <c r="BZY471" s="610"/>
      <c r="BZZ471" s="610"/>
      <c r="CAA471" s="610"/>
      <c r="CAB471" s="610"/>
      <c r="CAC471" s="610"/>
      <c r="CAD471" s="610"/>
      <c r="CAE471" s="610"/>
      <c r="CAF471" s="610"/>
      <c r="CAG471" s="610"/>
      <c r="CAH471" s="610"/>
      <c r="CAI471" s="610"/>
      <c r="CAJ471" s="610"/>
      <c r="CAK471" s="610"/>
      <c r="CAL471" s="610"/>
      <c r="CAM471" s="610"/>
      <c r="CAN471" s="610"/>
      <c r="CAO471" s="610"/>
      <c r="CAP471" s="610"/>
      <c r="CAQ471" s="610"/>
      <c r="CAR471" s="610"/>
      <c r="CAS471" s="610"/>
      <c r="CAT471" s="610"/>
      <c r="CAU471" s="610"/>
      <c r="CAV471" s="610"/>
      <c r="CAW471" s="610"/>
      <c r="CAX471" s="610"/>
      <c r="CAY471" s="610"/>
      <c r="CAZ471" s="610"/>
      <c r="CBA471" s="610"/>
      <c r="CBB471" s="610"/>
      <c r="CBC471" s="610"/>
      <c r="CBD471" s="610"/>
      <c r="CBE471" s="610"/>
      <c r="CBF471" s="610"/>
      <c r="CBG471" s="610"/>
      <c r="CBH471" s="610"/>
      <c r="CBI471" s="610"/>
      <c r="CBJ471" s="610"/>
      <c r="CBK471" s="610"/>
      <c r="CBL471" s="610"/>
      <c r="CBM471" s="610"/>
      <c r="CBN471" s="610"/>
      <c r="CBO471" s="610"/>
      <c r="CBP471" s="610"/>
      <c r="CBQ471" s="610"/>
      <c r="CBR471" s="610"/>
      <c r="CBS471" s="610"/>
      <c r="CBT471" s="610"/>
      <c r="CBU471" s="610"/>
      <c r="CBV471" s="610"/>
      <c r="CBW471" s="610"/>
      <c r="CBX471" s="610"/>
      <c r="CBY471" s="610"/>
      <c r="CBZ471" s="610"/>
      <c r="CCA471" s="610"/>
      <c r="CCB471" s="610"/>
      <c r="CCC471" s="610"/>
      <c r="CCD471" s="610"/>
      <c r="CCE471" s="610"/>
      <c r="CCF471" s="610"/>
      <c r="CCG471" s="610"/>
      <c r="CCH471" s="610"/>
      <c r="CCI471" s="610"/>
      <c r="CCJ471" s="610"/>
      <c r="CCK471" s="610"/>
      <c r="CCL471" s="610"/>
      <c r="CCM471" s="610"/>
      <c r="CCN471" s="610"/>
      <c r="CCO471" s="610"/>
      <c r="CCP471" s="610"/>
      <c r="CCQ471" s="610"/>
      <c r="CCR471" s="610"/>
      <c r="CCS471" s="610"/>
      <c r="CCT471" s="610"/>
      <c r="CCU471" s="610"/>
      <c r="CCV471" s="610"/>
      <c r="CCW471" s="610"/>
      <c r="CCX471" s="610"/>
      <c r="CCY471" s="610"/>
      <c r="CCZ471" s="610"/>
      <c r="CDA471" s="610"/>
      <c r="CDB471" s="610"/>
      <c r="CDC471" s="610"/>
      <c r="CDD471" s="610"/>
      <c r="CDE471" s="610"/>
      <c r="CDF471" s="610"/>
      <c r="CDG471" s="610"/>
      <c r="CDH471" s="610"/>
      <c r="CDI471" s="610"/>
      <c r="CDJ471" s="610"/>
      <c r="CDK471" s="610"/>
      <c r="CDL471" s="610"/>
      <c r="CDM471" s="610"/>
      <c r="CDN471" s="610"/>
      <c r="CDO471" s="610"/>
      <c r="CDP471" s="610"/>
      <c r="CDQ471" s="610"/>
      <c r="CDR471" s="610"/>
      <c r="CDS471" s="610"/>
      <c r="CDT471" s="610"/>
      <c r="CDU471" s="610"/>
      <c r="CDV471" s="610"/>
      <c r="CDW471" s="610"/>
      <c r="CDX471" s="610"/>
      <c r="CDY471" s="610"/>
      <c r="CDZ471" s="610"/>
      <c r="CEA471" s="610"/>
      <c r="CEB471" s="610"/>
      <c r="CEC471" s="610"/>
      <c r="CED471" s="610"/>
      <c r="CEE471" s="610"/>
      <c r="CEF471" s="610"/>
      <c r="CEG471" s="610"/>
      <c r="CEH471" s="610"/>
      <c r="CEI471" s="610"/>
      <c r="CEJ471" s="610"/>
      <c r="CEK471" s="610"/>
      <c r="CEL471" s="610"/>
      <c r="CEM471" s="610"/>
      <c r="CEN471" s="610"/>
      <c r="CEO471" s="610"/>
      <c r="CEP471" s="610"/>
      <c r="CEQ471" s="610"/>
      <c r="CER471" s="610"/>
      <c r="CES471" s="610"/>
      <c r="CET471" s="610"/>
      <c r="CEU471" s="610"/>
      <c r="CEV471" s="610"/>
      <c r="CEW471" s="610"/>
      <c r="CEX471" s="610"/>
      <c r="CEY471" s="610"/>
      <c r="CEZ471" s="610"/>
      <c r="CFA471" s="610"/>
      <c r="CFB471" s="610"/>
      <c r="CFC471" s="610"/>
      <c r="CFD471" s="610"/>
      <c r="CFE471" s="610"/>
      <c r="CFF471" s="610"/>
      <c r="CFG471" s="610"/>
      <c r="CFH471" s="610"/>
      <c r="CFI471" s="610"/>
      <c r="CFJ471" s="610"/>
      <c r="CFK471" s="610"/>
      <c r="CFL471" s="610"/>
      <c r="CFM471" s="610"/>
      <c r="CFN471" s="610"/>
      <c r="CFO471" s="610"/>
      <c r="CFP471" s="610"/>
      <c r="CFQ471" s="610"/>
      <c r="CFR471" s="610"/>
      <c r="CFS471" s="610"/>
      <c r="CFT471" s="610"/>
      <c r="CFU471" s="610"/>
      <c r="CFV471" s="610"/>
      <c r="CFW471" s="610"/>
      <c r="CFX471" s="610"/>
      <c r="CFY471" s="610"/>
      <c r="CFZ471" s="610"/>
      <c r="CGA471" s="610"/>
      <c r="CGB471" s="610"/>
      <c r="CGC471" s="610"/>
      <c r="CGD471" s="610"/>
      <c r="CGE471" s="610"/>
      <c r="CGF471" s="610"/>
      <c r="CGG471" s="610"/>
      <c r="CGH471" s="610"/>
      <c r="CGI471" s="610"/>
      <c r="CGJ471" s="610"/>
      <c r="CGK471" s="610"/>
      <c r="CGL471" s="610"/>
      <c r="CGM471" s="610"/>
      <c r="CGN471" s="610"/>
      <c r="CGO471" s="610"/>
      <c r="CGP471" s="610"/>
      <c r="CGQ471" s="610"/>
      <c r="CGR471" s="610"/>
      <c r="CGS471" s="610"/>
      <c r="CGT471" s="610"/>
      <c r="CGU471" s="610"/>
      <c r="CGV471" s="610"/>
      <c r="CGW471" s="610"/>
      <c r="CGX471" s="610"/>
      <c r="CGY471" s="610"/>
      <c r="CGZ471" s="610"/>
      <c r="CHA471" s="610"/>
      <c r="CHB471" s="610"/>
      <c r="CHC471" s="610"/>
      <c r="CHD471" s="610"/>
      <c r="CHE471" s="610"/>
      <c r="CHF471" s="610"/>
      <c r="CHG471" s="610"/>
      <c r="CHH471" s="610"/>
      <c r="CHI471" s="610"/>
      <c r="CHJ471" s="610"/>
      <c r="CHK471" s="610"/>
      <c r="CHL471" s="610"/>
      <c r="CHM471" s="610"/>
      <c r="CHN471" s="610"/>
      <c r="CHO471" s="610"/>
      <c r="CHP471" s="610"/>
      <c r="CHQ471" s="610"/>
      <c r="CHR471" s="610"/>
      <c r="CHS471" s="610"/>
      <c r="CHT471" s="610"/>
      <c r="CHU471" s="610"/>
      <c r="CHV471" s="610"/>
      <c r="CHW471" s="610"/>
      <c r="CHX471" s="610"/>
      <c r="CHY471" s="610"/>
      <c r="CHZ471" s="610"/>
      <c r="CIA471" s="610"/>
      <c r="CIB471" s="610"/>
      <c r="CIC471" s="610"/>
      <c r="CID471" s="610"/>
      <c r="CIE471" s="610"/>
      <c r="CIF471" s="610"/>
      <c r="CIG471" s="610"/>
      <c r="CIH471" s="610"/>
      <c r="CII471" s="610"/>
      <c r="CIJ471" s="610"/>
      <c r="CIK471" s="610"/>
      <c r="CIL471" s="610"/>
      <c r="CIM471" s="610"/>
      <c r="CIN471" s="610"/>
      <c r="CIO471" s="610"/>
      <c r="CIP471" s="610"/>
      <c r="CIQ471" s="610"/>
      <c r="CIR471" s="610"/>
      <c r="CIS471" s="610"/>
      <c r="CIT471" s="610"/>
      <c r="CIU471" s="610"/>
      <c r="CIV471" s="610"/>
      <c r="CIW471" s="610"/>
      <c r="CIX471" s="610"/>
      <c r="CIY471" s="610"/>
      <c r="CIZ471" s="610"/>
      <c r="CJA471" s="610"/>
      <c r="CJB471" s="610"/>
      <c r="CJC471" s="610"/>
      <c r="CJD471" s="610"/>
      <c r="CJE471" s="610"/>
      <c r="CJF471" s="610"/>
      <c r="CJG471" s="610"/>
      <c r="CJH471" s="610"/>
      <c r="CJI471" s="610"/>
      <c r="CJJ471" s="610"/>
      <c r="CJK471" s="610"/>
      <c r="CJL471" s="610"/>
      <c r="CJM471" s="610"/>
      <c r="CJN471" s="610"/>
      <c r="CJO471" s="610"/>
      <c r="CJP471" s="610"/>
      <c r="CJQ471" s="610"/>
      <c r="CJR471" s="610"/>
      <c r="CJS471" s="610"/>
      <c r="CJT471" s="610"/>
      <c r="CJU471" s="610"/>
      <c r="CJV471" s="610"/>
      <c r="CJW471" s="610"/>
      <c r="CJX471" s="610"/>
      <c r="CJY471" s="610"/>
      <c r="CJZ471" s="610"/>
      <c r="CKA471" s="610"/>
      <c r="CKB471" s="610"/>
      <c r="CKC471" s="610"/>
      <c r="CKD471" s="610"/>
      <c r="CKE471" s="610"/>
      <c r="CKF471" s="610"/>
      <c r="CKG471" s="610"/>
      <c r="CKH471" s="610"/>
      <c r="CKI471" s="610"/>
      <c r="CKJ471" s="610"/>
      <c r="CKK471" s="610"/>
      <c r="CKL471" s="610"/>
      <c r="CKM471" s="610"/>
      <c r="CKN471" s="610"/>
      <c r="CKO471" s="610"/>
      <c r="CKP471" s="610"/>
      <c r="CKQ471" s="610"/>
      <c r="CKR471" s="610"/>
      <c r="CKS471" s="610"/>
      <c r="CKT471" s="610"/>
      <c r="CKU471" s="610"/>
      <c r="CKV471" s="610"/>
      <c r="CKW471" s="610"/>
      <c r="CKX471" s="610"/>
      <c r="CKY471" s="610"/>
      <c r="CKZ471" s="610"/>
      <c r="CLA471" s="610"/>
      <c r="CLB471" s="610"/>
      <c r="CLC471" s="610"/>
      <c r="CLD471" s="610"/>
      <c r="CLE471" s="610"/>
      <c r="CLF471" s="610"/>
      <c r="CLG471" s="610"/>
      <c r="CLH471" s="610"/>
      <c r="CLI471" s="610"/>
      <c r="CLJ471" s="610"/>
      <c r="CLK471" s="610"/>
      <c r="CLL471" s="610"/>
      <c r="CLM471" s="610"/>
      <c r="CLN471" s="610"/>
      <c r="CLO471" s="610"/>
      <c r="CLP471" s="610"/>
      <c r="CLQ471" s="610"/>
      <c r="CLR471" s="610"/>
      <c r="CLS471" s="610"/>
      <c r="CLT471" s="610"/>
      <c r="CLU471" s="610"/>
      <c r="CLV471" s="610"/>
      <c r="CLW471" s="610"/>
      <c r="CLX471" s="610"/>
      <c r="CLY471" s="610"/>
      <c r="CLZ471" s="610"/>
      <c r="CMA471" s="610"/>
      <c r="CMB471" s="610"/>
      <c r="CMC471" s="610"/>
      <c r="CMD471" s="610"/>
      <c r="CME471" s="610"/>
      <c r="CMF471" s="610"/>
      <c r="CMG471" s="610"/>
      <c r="CMH471" s="610"/>
      <c r="CMI471" s="610"/>
      <c r="CMJ471" s="610"/>
      <c r="CMK471" s="610"/>
      <c r="CML471" s="610"/>
      <c r="CMM471" s="610"/>
      <c r="CMN471" s="610"/>
      <c r="CMO471" s="610"/>
      <c r="CMP471" s="610"/>
      <c r="CMQ471" s="610"/>
      <c r="CMR471" s="610"/>
      <c r="CMS471" s="610"/>
      <c r="CMT471" s="610"/>
      <c r="CMU471" s="610"/>
      <c r="CMV471" s="610"/>
      <c r="CMW471" s="610"/>
      <c r="CMX471" s="610"/>
      <c r="CMY471" s="610"/>
      <c r="CMZ471" s="610"/>
      <c r="CNA471" s="610"/>
      <c r="CNB471" s="610"/>
      <c r="CNC471" s="610"/>
      <c r="CND471" s="610"/>
      <c r="CNE471" s="610"/>
      <c r="CNF471" s="610"/>
      <c r="CNG471" s="610"/>
      <c r="CNH471" s="610"/>
      <c r="CNI471" s="610"/>
      <c r="CNJ471" s="610"/>
      <c r="CNK471" s="610"/>
      <c r="CNL471" s="610"/>
      <c r="CNM471" s="610"/>
      <c r="CNN471" s="610"/>
      <c r="CNO471" s="610"/>
      <c r="CNP471" s="610"/>
      <c r="CNQ471" s="610"/>
      <c r="CNR471" s="610"/>
      <c r="CNS471" s="610"/>
      <c r="CNT471" s="610"/>
      <c r="CNU471" s="610"/>
      <c r="CNV471" s="610"/>
      <c r="CNW471" s="610"/>
      <c r="CNX471" s="610"/>
      <c r="CNY471" s="610"/>
      <c r="CNZ471" s="610"/>
      <c r="COA471" s="610"/>
      <c r="COB471" s="610"/>
      <c r="COC471" s="610"/>
      <c r="COD471" s="610"/>
      <c r="COE471" s="610"/>
      <c r="COF471" s="610"/>
      <c r="COG471" s="610"/>
      <c r="COH471" s="610"/>
      <c r="COI471" s="610"/>
      <c r="COJ471" s="610"/>
      <c r="COK471" s="610"/>
      <c r="COL471" s="610"/>
      <c r="COM471" s="610"/>
      <c r="CON471" s="610"/>
      <c r="COO471" s="610"/>
      <c r="COP471" s="610"/>
      <c r="COQ471" s="610"/>
      <c r="COR471" s="610"/>
      <c r="COS471" s="610"/>
      <c r="COT471" s="610"/>
      <c r="COU471" s="610"/>
      <c r="COV471" s="610"/>
      <c r="COW471" s="610"/>
      <c r="COX471" s="610"/>
      <c r="COY471" s="610"/>
      <c r="COZ471" s="610"/>
      <c r="CPA471" s="610"/>
      <c r="CPB471" s="610"/>
      <c r="CPC471" s="610"/>
      <c r="CPD471" s="610"/>
      <c r="CPE471" s="610"/>
      <c r="CPF471" s="610"/>
      <c r="CPG471" s="610"/>
      <c r="CPH471" s="610"/>
      <c r="CPI471" s="610"/>
      <c r="CPJ471" s="610"/>
      <c r="CPK471" s="610"/>
      <c r="CPL471" s="610"/>
      <c r="CPM471" s="610"/>
      <c r="CPN471" s="610"/>
      <c r="CPO471" s="610"/>
      <c r="CPP471" s="610"/>
      <c r="CPQ471" s="610"/>
      <c r="CPR471" s="610"/>
      <c r="CPS471" s="610"/>
      <c r="CPT471" s="610"/>
      <c r="CPU471" s="610"/>
      <c r="CPV471" s="610"/>
      <c r="CPW471" s="610"/>
      <c r="CPX471" s="610"/>
      <c r="CPY471" s="610"/>
      <c r="CPZ471" s="610"/>
      <c r="CQA471" s="610"/>
      <c r="CQB471" s="610"/>
      <c r="CQC471" s="610"/>
      <c r="CQD471" s="610"/>
      <c r="CQE471" s="610"/>
      <c r="CQF471" s="610"/>
      <c r="CQG471" s="610"/>
      <c r="CQH471" s="610"/>
      <c r="CQI471" s="610"/>
      <c r="CQJ471" s="610"/>
      <c r="CQK471" s="610"/>
      <c r="CQL471" s="610"/>
      <c r="CQM471" s="610"/>
      <c r="CQN471" s="610"/>
      <c r="CQO471" s="610"/>
      <c r="CQP471" s="610"/>
      <c r="CQQ471" s="610"/>
      <c r="CQR471" s="610"/>
      <c r="CQS471" s="610"/>
      <c r="CQT471" s="610"/>
      <c r="CQU471" s="610"/>
      <c r="CQV471" s="610"/>
      <c r="CQW471" s="610"/>
      <c r="CQX471" s="610"/>
      <c r="CQY471" s="610"/>
      <c r="CQZ471" s="610"/>
      <c r="CRA471" s="610"/>
      <c r="CRB471" s="610"/>
      <c r="CRC471" s="610"/>
      <c r="CRD471" s="610"/>
      <c r="CRE471" s="610"/>
      <c r="CRF471" s="610"/>
      <c r="CRG471" s="610"/>
      <c r="CRH471" s="610"/>
      <c r="CRI471" s="610"/>
      <c r="CRJ471" s="610"/>
      <c r="CRK471" s="610"/>
      <c r="CRL471" s="610"/>
      <c r="CRM471" s="610"/>
      <c r="CRN471" s="610"/>
      <c r="CRO471" s="610"/>
      <c r="CRP471" s="610"/>
      <c r="CRQ471" s="610"/>
      <c r="CRR471" s="610"/>
      <c r="CRS471" s="610"/>
      <c r="CRT471" s="610"/>
      <c r="CRU471" s="610"/>
      <c r="CRV471" s="610"/>
      <c r="CRW471" s="610"/>
      <c r="CRX471" s="610"/>
      <c r="CRY471" s="610"/>
      <c r="CRZ471" s="610"/>
      <c r="CSA471" s="610"/>
      <c r="CSB471" s="610"/>
      <c r="CSC471" s="610"/>
      <c r="CSD471" s="610"/>
      <c r="CSE471" s="610"/>
      <c r="CSF471" s="610"/>
      <c r="CSG471" s="610"/>
      <c r="CSH471" s="610"/>
      <c r="CSI471" s="610"/>
      <c r="CSJ471" s="610"/>
      <c r="CSK471" s="610"/>
      <c r="CSL471" s="610"/>
      <c r="CSM471" s="610"/>
      <c r="CSN471" s="610"/>
      <c r="CSO471" s="610"/>
      <c r="CSP471" s="610"/>
      <c r="CSQ471" s="610"/>
      <c r="CSR471" s="610"/>
      <c r="CSS471" s="610"/>
      <c r="CST471" s="610"/>
      <c r="CSU471" s="610"/>
      <c r="CSV471" s="610"/>
      <c r="CSW471" s="610"/>
      <c r="CSX471" s="610"/>
      <c r="CSY471" s="610"/>
      <c r="CSZ471" s="610"/>
      <c r="CTA471" s="610"/>
      <c r="CTB471" s="610"/>
      <c r="CTC471" s="610"/>
      <c r="CTD471" s="610"/>
      <c r="CTE471" s="610"/>
      <c r="CTF471" s="610"/>
      <c r="CTG471" s="610"/>
      <c r="CTH471" s="610"/>
      <c r="CTI471" s="610"/>
      <c r="CTJ471" s="610"/>
      <c r="CTK471" s="610"/>
      <c r="CTL471" s="610"/>
      <c r="CTM471" s="610"/>
      <c r="CTN471" s="610"/>
      <c r="CTO471" s="610"/>
      <c r="CTP471" s="610"/>
      <c r="CTQ471" s="610"/>
      <c r="CTR471" s="610"/>
      <c r="CTS471" s="610"/>
      <c r="CTT471" s="610"/>
      <c r="CTU471" s="610"/>
      <c r="CTV471" s="610"/>
      <c r="CTW471" s="610"/>
      <c r="CTX471" s="610"/>
      <c r="CTY471" s="610"/>
      <c r="CTZ471" s="610"/>
      <c r="CUA471" s="610"/>
      <c r="CUB471" s="610"/>
      <c r="CUC471" s="610"/>
      <c r="CUD471" s="610"/>
      <c r="CUE471" s="610"/>
      <c r="CUF471" s="610"/>
      <c r="CUG471" s="610"/>
      <c r="CUH471" s="610"/>
      <c r="CUI471" s="610"/>
      <c r="CUJ471" s="610"/>
      <c r="CUK471" s="610"/>
      <c r="CUL471" s="610"/>
      <c r="CUM471" s="610"/>
      <c r="CUN471" s="610"/>
      <c r="CUO471" s="610"/>
      <c r="CUP471" s="610"/>
      <c r="CUQ471" s="610"/>
      <c r="CUR471" s="610"/>
      <c r="CUS471" s="610"/>
      <c r="CUT471" s="610"/>
      <c r="CUU471" s="610"/>
      <c r="CUV471" s="610"/>
      <c r="CUW471" s="610"/>
      <c r="CUX471" s="610"/>
      <c r="CUY471" s="610"/>
      <c r="CUZ471" s="610"/>
      <c r="CVA471" s="610"/>
      <c r="CVB471" s="610"/>
      <c r="CVC471" s="610"/>
      <c r="CVD471" s="610"/>
      <c r="CVE471" s="610"/>
      <c r="CVF471" s="610"/>
      <c r="CVG471" s="610"/>
      <c r="CVH471" s="610"/>
      <c r="CVI471" s="610"/>
      <c r="CVJ471" s="610"/>
      <c r="CVK471" s="610"/>
      <c r="CVL471" s="610"/>
      <c r="CVM471" s="610"/>
      <c r="CVN471" s="610"/>
      <c r="CVO471" s="610"/>
      <c r="CVP471" s="610"/>
      <c r="CVQ471" s="610"/>
      <c r="CVR471" s="610"/>
      <c r="CVS471" s="610"/>
      <c r="CVT471" s="610"/>
      <c r="CVU471" s="610"/>
      <c r="CVV471" s="610"/>
      <c r="CVW471" s="610"/>
      <c r="CVX471" s="610"/>
      <c r="CVY471" s="610"/>
      <c r="CVZ471" s="610"/>
      <c r="CWA471" s="610"/>
      <c r="CWB471" s="610"/>
      <c r="CWC471" s="610"/>
      <c r="CWD471" s="610"/>
      <c r="CWE471" s="610"/>
      <c r="CWF471" s="610"/>
      <c r="CWG471" s="610"/>
      <c r="CWH471" s="610"/>
      <c r="CWI471" s="610"/>
      <c r="CWJ471" s="610"/>
      <c r="CWK471" s="610"/>
      <c r="CWL471" s="610"/>
      <c r="CWM471" s="610"/>
      <c r="CWN471" s="610"/>
      <c r="CWO471" s="610"/>
      <c r="CWP471" s="610"/>
      <c r="CWQ471" s="610"/>
      <c r="CWR471" s="610"/>
      <c r="CWS471" s="610"/>
      <c r="CWT471" s="610"/>
      <c r="CWU471" s="610"/>
      <c r="CWV471" s="610"/>
      <c r="CWW471" s="610"/>
      <c r="CWX471" s="610"/>
      <c r="CWY471" s="610"/>
      <c r="CWZ471" s="610"/>
      <c r="CXA471" s="610"/>
      <c r="CXB471" s="610"/>
      <c r="CXC471" s="610"/>
      <c r="CXD471" s="610"/>
      <c r="CXE471" s="610"/>
      <c r="CXF471" s="610"/>
      <c r="CXG471" s="610"/>
      <c r="CXH471" s="610"/>
      <c r="CXI471" s="610"/>
      <c r="CXJ471" s="610"/>
      <c r="CXK471" s="610"/>
      <c r="CXL471" s="610"/>
      <c r="CXM471" s="610"/>
      <c r="CXN471" s="610"/>
      <c r="CXO471" s="610"/>
      <c r="CXP471" s="610"/>
      <c r="CXQ471" s="610"/>
      <c r="CXR471" s="610"/>
      <c r="CXS471" s="610"/>
      <c r="CXT471" s="610"/>
      <c r="CXU471" s="610"/>
      <c r="CXV471" s="610"/>
      <c r="CXW471" s="610"/>
      <c r="CXX471" s="610"/>
      <c r="CXY471" s="610"/>
      <c r="CXZ471" s="610"/>
      <c r="CYA471" s="610"/>
      <c r="CYB471" s="610"/>
      <c r="CYC471" s="610"/>
      <c r="CYD471" s="610"/>
      <c r="CYE471" s="610"/>
      <c r="CYF471" s="610"/>
      <c r="CYG471" s="610"/>
      <c r="CYH471" s="610"/>
      <c r="CYI471" s="610"/>
      <c r="CYJ471" s="610"/>
      <c r="CYK471" s="610"/>
      <c r="CYL471" s="610"/>
      <c r="CYM471" s="610"/>
      <c r="CYN471" s="610"/>
      <c r="CYO471" s="610"/>
      <c r="CYP471" s="610"/>
      <c r="CYQ471" s="610"/>
      <c r="CYR471" s="610"/>
      <c r="CYS471" s="610"/>
      <c r="CYT471" s="610"/>
      <c r="CYU471" s="610"/>
      <c r="CYV471" s="610"/>
      <c r="CYW471" s="610"/>
      <c r="CYX471" s="610"/>
      <c r="CYY471" s="610"/>
      <c r="CYZ471" s="610"/>
      <c r="CZA471" s="610"/>
      <c r="CZB471" s="610"/>
      <c r="CZC471" s="610"/>
      <c r="CZD471" s="610"/>
      <c r="CZE471" s="610"/>
      <c r="CZF471" s="610"/>
      <c r="CZG471" s="610"/>
      <c r="CZH471" s="610"/>
      <c r="CZI471" s="610"/>
      <c r="CZJ471" s="610"/>
      <c r="CZK471" s="610"/>
      <c r="CZL471" s="610"/>
      <c r="CZM471" s="610"/>
      <c r="CZN471" s="610"/>
      <c r="CZO471" s="610"/>
      <c r="CZP471" s="610"/>
      <c r="CZQ471" s="610"/>
      <c r="CZR471" s="610"/>
      <c r="CZS471" s="610"/>
      <c r="CZT471" s="610"/>
      <c r="CZU471" s="610"/>
      <c r="CZV471" s="610"/>
      <c r="CZW471" s="610"/>
      <c r="CZX471" s="610"/>
      <c r="CZY471" s="610"/>
      <c r="CZZ471" s="610"/>
      <c r="DAA471" s="610"/>
      <c r="DAB471" s="610"/>
      <c r="DAC471" s="610"/>
      <c r="DAD471" s="610"/>
      <c r="DAE471" s="610"/>
      <c r="DAF471" s="610"/>
      <c r="DAG471" s="610"/>
      <c r="DAH471" s="610"/>
      <c r="DAI471" s="610"/>
      <c r="DAJ471" s="610"/>
      <c r="DAK471" s="610"/>
      <c r="DAL471" s="610"/>
      <c r="DAM471" s="610"/>
      <c r="DAN471" s="610"/>
      <c r="DAO471" s="610"/>
      <c r="DAP471" s="610"/>
      <c r="DAQ471" s="610"/>
      <c r="DAR471" s="610"/>
      <c r="DAS471" s="610"/>
      <c r="DAT471" s="610"/>
      <c r="DAU471" s="610"/>
      <c r="DAV471" s="610"/>
      <c r="DAW471" s="610"/>
      <c r="DAX471" s="610"/>
      <c r="DAY471" s="610"/>
      <c r="DAZ471" s="610"/>
      <c r="DBA471" s="610"/>
      <c r="DBB471" s="610"/>
      <c r="DBC471" s="610"/>
      <c r="DBD471" s="610"/>
      <c r="DBE471" s="610"/>
      <c r="DBF471" s="610"/>
      <c r="DBG471" s="610"/>
      <c r="DBH471" s="610"/>
      <c r="DBI471" s="610"/>
      <c r="DBJ471" s="610"/>
      <c r="DBK471" s="610"/>
      <c r="DBL471" s="610"/>
      <c r="DBM471" s="610"/>
      <c r="DBN471" s="610"/>
      <c r="DBO471" s="610"/>
      <c r="DBP471" s="610"/>
      <c r="DBQ471" s="610"/>
      <c r="DBR471" s="610"/>
      <c r="DBS471" s="610"/>
      <c r="DBT471" s="610"/>
      <c r="DBU471" s="610"/>
      <c r="DBV471" s="610"/>
      <c r="DBW471" s="610"/>
      <c r="DBX471" s="610"/>
      <c r="DBY471" s="610"/>
      <c r="DBZ471" s="610"/>
      <c r="DCA471" s="610"/>
      <c r="DCB471" s="610"/>
      <c r="DCC471" s="610"/>
      <c r="DCD471" s="610"/>
      <c r="DCE471" s="610"/>
      <c r="DCF471" s="610"/>
      <c r="DCG471" s="610"/>
      <c r="DCH471" s="610"/>
      <c r="DCI471" s="610"/>
      <c r="DCJ471" s="610"/>
      <c r="DCK471" s="610"/>
      <c r="DCL471" s="610"/>
      <c r="DCM471" s="610"/>
      <c r="DCN471" s="610"/>
      <c r="DCO471" s="610"/>
      <c r="DCP471" s="610"/>
      <c r="DCQ471" s="610"/>
      <c r="DCR471" s="610"/>
      <c r="DCS471" s="610"/>
      <c r="DCT471" s="610"/>
      <c r="DCU471" s="610"/>
      <c r="DCV471" s="610"/>
      <c r="DCW471" s="610"/>
      <c r="DCX471" s="610"/>
      <c r="DCY471" s="610"/>
      <c r="DCZ471" s="610"/>
      <c r="DDA471" s="610"/>
      <c r="DDB471" s="610"/>
      <c r="DDC471" s="610"/>
      <c r="DDD471" s="610"/>
      <c r="DDE471" s="610"/>
      <c r="DDF471" s="610"/>
      <c r="DDG471" s="610"/>
      <c r="DDH471" s="610"/>
      <c r="DDI471" s="610"/>
      <c r="DDJ471" s="610"/>
      <c r="DDK471" s="610"/>
      <c r="DDL471" s="610"/>
      <c r="DDM471" s="610"/>
      <c r="DDN471" s="610"/>
      <c r="DDO471" s="610"/>
      <c r="DDP471" s="610"/>
      <c r="DDQ471" s="610"/>
      <c r="DDR471" s="610"/>
      <c r="DDS471" s="610"/>
      <c r="DDT471" s="610"/>
      <c r="DDU471" s="610"/>
      <c r="DDV471" s="610"/>
      <c r="DDW471" s="610"/>
      <c r="DDX471" s="610"/>
      <c r="DDY471" s="610"/>
      <c r="DDZ471" s="610"/>
      <c r="DEA471" s="610"/>
      <c r="DEB471" s="610"/>
      <c r="DEC471" s="610"/>
      <c r="DED471" s="610"/>
      <c r="DEE471" s="610"/>
      <c r="DEF471" s="610"/>
      <c r="DEG471" s="610"/>
      <c r="DEH471" s="610"/>
      <c r="DEI471" s="610"/>
      <c r="DEJ471" s="610"/>
      <c r="DEK471" s="610"/>
      <c r="DEL471" s="610"/>
      <c r="DEM471" s="610"/>
      <c r="DEN471" s="610"/>
      <c r="DEO471" s="610"/>
      <c r="DEP471" s="610"/>
      <c r="DEQ471" s="610"/>
      <c r="DER471" s="610"/>
      <c r="DES471" s="610"/>
      <c r="DET471" s="610"/>
      <c r="DEU471" s="610"/>
      <c r="DEV471" s="610"/>
      <c r="DEW471" s="610"/>
      <c r="DEX471" s="610"/>
      <c r="DEY471" s="610"/>
      <c r="DEZ471" s="610"/>
      <c r="DFA471" s="610"/>
      <c r="DFB471" s="610"/>
      <c r="DFC471" s="610"/>
      <c r="DFD471" s="610"/>
      <c r="DFE471" s="610"/>
      <c r="DFF471" s="610"/>
      <c r="DFG471" s="610"/>
      <c r="DFH471" s="610"/>
      <c r="DFI471" s="610"/>
      <c r="DFJ471" s="610"/>
      <c r="DFK471" s="610"/>
      <c r="DFL471" s="610"/>
      <c r="DFM471" s="610"/>
      <c r="DFN471" s="610"/>
      <c r="DFO471" s="610"/>
      <c r="DFP471" s="610"/>
      <c r="DFQ471" s="610"/>
      <c r="DFR471" s="610"/>
      <c r="DFS471" s="610"/>
      <c r="DFT471" s="610"/>
      <c r="DFU471" s="610"/>
      <c r="DFV471" s="610"/>
      <c r="DFW471" s="610"/>
      <c r="DFX471" s="610"/>
      <c r="DFY471" s="610"/>
      <c r="DFZ471" s="610"/>
      <c r="DGA471" s="610"/>
      <c r="DGB471" s="610"/>
      <c r="DGC471" s="610"/>
      <c r="DGD471" s="610"/>
      <c r="DGE471" s="610"/>
      <c r="DGF471" s="610"/>
      <c r="DGG471" s="610"/>
      <c r="DGH471" s="610"/>
      <c r="DGI471" s="610"/>
      <c r="DGJ471" s="610"/>
      <c r="DGK471" s="610"/>
      <c r="DGL471" s="610"/>
      <c r="DGM471" s="610"/>
      <c r="DGN471" s="610"/>
      <c r="DGO471" s="610"/>
      <c r="DGP471" s="610"/>
      <c r="DGQ471" s="610"/>
      <c r="DGR471" s="610"/>
      <c r="DGS471" s="610"/>
      <c r="DGT471" s="610"/>
      <c r="DGU471" s="610"/>
      <c r="DGV471" s="610"/>
      <c r="DGW471" s="610"/>
      <c r="DGX471" s="610"/>
      <c r="DGY471" s="610"/>
      <c r="DGZ471" s="610"/>
      <c r="DHA471" s="610"/>
      <c r="DHB471" s="610"/>
      <c r="DHC471" s="610"/>
      <c r="DHD471" s="610"/>
      <c r="DHE471" s="610"/>
      <c r="DHF471" s="610"/>
      <c r="DHG471" s="610"/>
      <c r="DHH471" s="610"/>
      <c r="DHI471" s="610"/>
      <c r="DHJ471" s="610"/>
      <c r="DHK471" s="610"/>
      <c r="DHL471" s="610"/>
      <c r="DHM471" s="610"/>
      <c r="DHN471" s="610"/>
      <c r="DHO471" s="610"/>
      <c r="DHP471" s="610"/>
      <c r="DHQ471" s="610"/>
      <c r="DHR471" s="610"/>
      <c r="DHS471" s="610"/>
      <c r="DHT471" s="610"/>
      <c r="DHU471" s="610"/>
      <c r="DHV471" s="610"/>
      <c r="DHW471" s="610"/>
      <c r="DHX471" s="610"/>
      <c r="DHY471" s="610"/>
      <c r="DHZ471" s="610"/>
      <c r="DIA471" s="610"/>
      <c r="DIB471" s="610"/>
      <c r="DIC471" s="610"/>
      <c r="DID471" s="610"/>
      <c r="DIE471" s="610"/>
      <c r="DIF471" s="610"/>
      <c r="DIG471" s="610"/>
      <c r="DIH471" s="610"/>
      <c r="DII471" s="610"/>
      <c r="DIJ471" s="610"/>
      <c r="DIK471" s="610"/>
      <c r="DIL471" s="610"/>
      <c r="DIM471" s="610"/>
      <c r="DIN471" s="610"/>
      <c r="DIO471" s="610"/>
      <c r="DIP471" s="610"/>
      <c r="DIQ471" s="610"/>
      <c r="DIR471" s="610"/>
      <c r="DIS471" s="610"/>
      <c r="DIT471" s="610"/>
      <c r="DIU471" s="610"/>
      <c r="DIV471" s="610"/>
      <c r="DIW471" s="610"/>
      <c r="DIX471" s="610"/>
      <c r="DIY471" s="610"/>
      <c r="DIZ471" s="610"/>
      <c r="DJA471" s="610"/>
      <c r="DJB471" s="610"/>
      <c r="DJC471" s="610"/>
      <c r="DJD471" s="610"/>
      <c r="DJE471" s="610"/>
      <c r="DJF471" s="610"/>
      <c r="DJG471" s="610"/>
      <c r="DJH471" s="610"/>
      <c r="DJI471" s="610"/>
      <c r="DJJ471" s="610"/>
      <c r="DJK471" s="610"/>
      <c r="DJL471" s="610"/>
      <c r="DJM471" s="610"/>
      <c r="DJN471" s="610"/>
      <c r="DJO471" s="610"/>
      <c r="DJP471" s="610"/>
      <c r="DJQ471" s="610"/>
      <c r="DJR471" s="610"/>
      <c r="DJS471" s="610"/>
      <c r="DJT471" s="610"/>
      <c r="DJU471" s="610"/>
      <c r="DJV471" s="610"/>
      <c r="DJW471" s="610"/>
      <c r="DJX471" s="610"/>
      <c r="DJY471" s="610"/>
      <c r="DJZ471" s="610"/>
      <c r="DKA471" s="610"/>
      <c r="DKB471" s="610"/>
      <c r="DKC471" s="610"/>
      <c r="DKD471" s="610"/>
      <c r="DKE471" s="610"/>
      <c r="DKF471" s="610"/>
      <c r="DKG471" s="610"/>
      <c r="DKH471" s="610"/>
      <c r="DKI471" s="610"/>
      <c r="DKJ471" s="610"/>
      <c r="DKK471" s="610"/>
      <c r="DKL471" s="610"/>
      <c r="DKM471" s="610"/>
      <c r="DKN471" s="610"/>
      <c r="DKO471" s="610"/>
      <c r="DKP471" s="610"/>
      <c r="DKQ471" s="610"/>
      <c r="DKR471" s="610"/>
      <c r="DKS471" s="610"/>
      <c r="DKT471" s="610"/>
      <c r="DKU471" s="610"/>
      <c r="DKV471" s="610"/>
      <c r="DKW471" s="610"/>
      <c r="DKX471" s="610"/>
      <c r="DKY471" s="610"/>
      <c r="DKZ471" s="610"/>
      <c r="DLA471" s="610"/>
      <c r="DLB471" s="610"/>
      <c r="DLC471" s="610"/>
      <c r="DLD471" s="610"/>
      <c r="DLE471" s="610"/>
      <c r="DLF471" s="610"/>
      <c r="DLG471" s="610"/>
      <c r="DLH471" s="610"/>
      <c r="DLI471" s="610"/>
      <c r="DLJ471" s="610"/>
      <c r="DLK471" s="610"/>
      <c r="DLL471" s="610"/>
      <c r="DLM471" s="610"/>
      <c r="DLN471" s="610"/>
      <c r="DLO471" s="610"/>
      <c r="DLP471" s="610"/>
      <c r="DLQ471" s="610"/>
      <c r="DLR471" s="610"/>
      <c r="DLS471" s="610"/>
      <c r="DLT471" s="610"/>
      <c r="DLU471" s="610"/>
      <c r="DLV471" s="610"/>
      <c r="DLW471" s="610"/>
      <c r="DLX471" s="610"/>
      <c r="DLY471" s="610"/>
      <c r="DLZ471" s="610"/>
      <c r="DMA471" s="610"/>
      <c r="DMB471" s="610"/>
      <c r="DMC471" s="610"/>
      <c r="DMD471" s="610"/>
      <c r="DME471" s="610"/>
      <c r="DMF471" s="610"/>
      <c r="DMG471" s="610"/>
      <c r="DMH471" s="610"/>
      <c r="DMI471" s="610"/>
      <c r="DMJ471" s="610"/>
      <c r="DMK471" s="610"/>
      <c r="DML471" s="610"/>
      <c r="DMM471" s="610"/>
      <c r="DMN471" s="610"/>
      <c r="DMO471" s="610"/>
      <c r="DMP471" s="610"/>
      <c r="DMQ471" s="610"/>
      <c r="DMR471" s="610"/>
      <c r="DMS471" s="610"/>
      <c r="DMT471" s="610"/>
      <c r="DMU471" s="610"/>
      <c r="DMV471" s="610"/>
      <c r="DMW471" s="610"/>
      <c r="DMX471" s="610"/>
      <c r="DMY471" s="610"/>
      <c r="DMZ471" s="610"/>
      <c r="DNA471" s="610"/>
      <c r="DNB471" s="610"/>
      <c r="DNC471" s="610"/>
      <c r="DND471" s="610"/>
      <c r="DNE471" s="610"/>
      <c r="DNF471" s="610"/>
      <c r="DNG471" s="610"/>
      <c r="DNH471" s="610"/>
      <c r="DNI471" s="610"/>
      <c r="DNJ471" s="610"/>
      <c r="DNK471" s="610"/>
      <c r="DNL471" s="610"/>
      <c r="DNM471" s="610"/>
      <c r="DNN471" s="610"/>
      <c r="DNO471" s="610"/>
      <c r="DNP471" s="610"/>
      <c r="DNQ471" s="610"/>
      <c r="DNR471" s="610"/>
      <c r="DNS471" s="610"/>
      <c r="DNT471" s="610"/>
      <c r="DNU471" s="610"/>
      <c r="DNV471" s="610"/>
      <c r="DNW471" s="610"/>
      <c r="DNX471" s="610"/>
      <c r="DNY471" s="610"/>
      <c r="DNZ471" s="610"/>
      <c r="DOA471" s="610"/>
      <c r="DOB471" s="610"/>
      <c r="DOC471" s="610"/>
      <c r="DOD471" s="610"/>
      <c r="DOE471" s="610"/>
      <c r="DOF471" s="610"/>
      <c r="DOG471" s="610"/>
      <c r="DOH471" s="610"/>
      <c r="DOI471" s="610"/>
      <c r="DOJ471" s="610"/>
      <c r="DOK471" s="610"/>
      <c r="DOL471" s="610"/>
      <c r="DOM471" s="610"/>
      <c r="DON471" s="610"/>
      <c r="DOO471" s="610"/>
      <c r="DOP471" s="610"/>
      <c r="DOQ471" s="610"/>
      <c r="DOR471" s="610"/>
      <c r="DOS471" s="610"/>
      <c r="DOT471" s="610"/>
      <c r="DOU471" s="610"/>
      <c r="DOV471" s="610"/>
      <c r="DOW471" s="610"/>
      <c r="DOX471" s="610"/>
      <c r="DOY471" s="610"/>
      <c r="DOZ471" s="610"/>
      <c r="DPA471" s="610"/>
      <c r="DPB471" s="610"/>
      <c r="DPC471" s="610"/>
      <c r="DPD471" s="610"/>
      <c r="DPE471" s="610"/>
      <c r="DPF471" s="610"/>
      <c r="DPG471" s="610"/>
      <c r="DPH471" s="610"/>
      <c r="DPI471" s="610"/>
      <c r="DPJ471" s="610"/>
      <c r="DPK471" s="610"/>
      <c r="DPL471" s="610"/>
      <c r="DPM471" s="610"/>
      <c r="DPN471" s="610"/>
      <c r="DPO471" s="610"/>
      <c r="DPP471" s="610"/>
      <c r="DPQ471" s="610"/>
      <c r="DPR471" s="610"/>
      <c r="DPS471" s="610"/>
      <c r="DPT471" s="610"/>
      <c r="DPU471" s="610"/>
      <c r="DPV471" s="610"/>
      <c r="DPW471" s="610"/>
      <c r="DPX471" s="610"/>
      <c r="DPY471" s="610"/>
      <c r="DPZ471" s="610"/>
      <c r="DQA471" s="610"/>
      <c r="DQB471" s="610"/>
      <c r="DQC471" s="610"/>
      <c r="DQD471" s="610"/>
      <c r="DQE471" s="610"/>
      <c r="DQF471" s="610"/>
      <c r="DQG471" s="610"/>
      <c r="DQH471" s="610"/>
      <c r="DQI471" s="610"/>
      <c r="DQJ471" s="610"/>
      <c r="DQK471" s="610"/>
      <c r="DQL471" s="610"/>
      <c r="DQM471" s="610"/>
      <c r="DQN471" s="610"/>
      <c r="DQO471" s="610"/>
      <c r="DQP471" s="610"/>
      <c r="DQQ471" s="610"/>
      <c r="DQR471" s="610"/>
      <c r="DQS471" s="610"/>
      <c r="DQT471" s="610"/>
      <c r="DQU471" s="610"/>
      <c r="DQV471" s="610"/>
      <c r="DQW471" s="610"/>
      <c r="DQX471" s="610"/>
      <c r="DQY471" s="610"/>
      <c r="DQZ471" s="610"/>
      <c r="DRA471" s="610"/>
      <c r="DRB471" s="610"/>
      <c r="DRC471" s="610"/>
      <c r="DRD471" s="610"/>
      <c r="DRE471" s="610"/>
      <c r="DRF471" s="610"/>
      <c r="DRG471" s="610"/>
      <c r="DRH471" s="610"/>
      <c r="DRI471" s="610"/>
      <c r="DRJ471" s="610"/>
      <c r="DRK471" s="610"/>
      <c r="DRL471" s="610"/>
      <c r="DRM471" s="610"/>
      <c r="DRN471" s="610"/>
      <c r="DRO471" s="610"/>
      <c r="DRP471" s="610"/>
      <c r="DRQ471" s="610"/>
      <c r="DRR471" s="610"/>
      <c r="DRS471" s="610"/>
      <c r="DRT471" s="610"/>
      <c r="DRU471" s="610"/>
      <c r="DRV471" s="610"/>
      <c r="DRW471" s="610"/>
      <c r="DRX471" s="610"/>
      <c r="DRY471" s="610"/>
      <c r="DRZ471" s="610"/>
      <c r="DSA471" s="610"/>
      <c r="DSB471" s="610"/>
      <c r="DSC471" s="610"/>
      <c r="DSD471" s="610"/>
      <c r="DSE471" s="610"/>
      <c r="DSF471" s="610"/>
      <c r="DSG471" s="610"/>
      <c r="DSH471" s="610"/>
      <c r="DSI471" s="610"/>
      <c r="DSJ471" s="610"/>
      <c r="DSK471" s="610"/>
      <c r="DSL471" s="610"/>
      <c r="DSM471" s="610"/>
      <c r="DSN471" s="610"/>
      <c r="DSO471" s="610"/>
      <c r="DSP471" s="610"/>
      <c r="DSQ471" s="610"/>
      <c r="DSR471" s="610"/>
      <c r="DSS471" s="610"/>
      <c r="DST471" s="610"/>
      <c r="DSU471" s="610"/>
      <c r="DSV471" s="610"/>
      <c r="DSW471" s="610"/>
      <c r="DSX471" s="610"/>
      <c r="DSY471" s="610"/>
      <c r="DSZ471" s="610"/>
      <c r="DTA471" s="610"/>
      <c r="DTB471" s="610"/>
      <c r="DTC471" s="610"/>
      <c r="DTD471" s="610"/>
      <c r="DTE471" s="610"/>
      <c r="DTF471" s="610"/>
      <c r="DTG471" s="610"/>
      <c r="DTH471" s="610"/>
      <c r="DTI471" s="610"/>
      <c r="DTJ471" s="610"/>
      <c r="DTK471" s="610"/>
      <c r="DTL471" s="610"/>
      <c r="DTM471" s="610"/>
      <c r="DTN471" s="610"/>
      <c r="DTO471" s="610"/>
      <c r="DTP471" s="610"/>
      <c r="DTQ471" s="610"/>
      <c r="DTR471" s="610"/>
      <c r="DTS471" s="610"/>
      <c r="DTT471" s="610"/>
      <c r="DTU471" s="610"/>
      <c r="DTV471" s="610"/>
      <c r="DTW471" s="610"/>
      <c r="DTX471" s="610"/>
      <c r="DTY471" s="610"/>
      <c r="DTZ471" s="610"/>
      <c r="DUA471" s="610"/>
      <c r="DUB471" s="610"/>
      <c r="DUC471" s="610"/>
      <c r="DUD471" s="610"/>
      <c r="DUE471" s="610"/>
      <c r="DUF471" s="610"/>
      <c r="DUG471" s="610"/>
      <c r="DUH471" s="610"/>
      <c r="DUI471" s="610"/>
      <c r="DUJ471" s="610"/>
      <c r="DUK471" s="610"/>
      <c r="DUL471" s="610"/>
      <c r="DUM471" s="610"/>
      <c r="DUN471" s="610"/>
      <c r="DUO471" s="610"/>
      <c r="DUP471" s="610"/>
      <c r="DUQ471" s="610"/>
      <c r="DUR471" s="610"/>
      <c r="DUS471" s="610"/>
      <c r="DUT471" s="610"/>
      <c r="DUU471" s="610"/>
      <c r="DUV471" s="610"/>
      <c r="DUW471" s="610"/>
      <c r="DUX471" s="610"/>
      <c r="DUY471" s="610"/>
      <c r="DUZ471" s="610"/>
      <c r="DVA471" s="610"/>
      <c r="DVB471" s="610"/>
      <c r="DVC471" s="610"/>
      <c r="DVD471" s="610"/>
      <c r="DVE471" s="610"/>
      <c r="DVF471" s="610"/>
      <c r="DVG471" s="610"/>
      <c r="DVH471" s="610"/>
      <c r="DVI471" s="610"/>
      <c r="DVJ471" s="610"/>
      <c r="DVK471" s="610"/>
      <c r="DVL471" s="610"/>
      <c r="DVM471" s="610"/>
      <c r="DVN471" s="610"/>
      <c r="DVO471" s="610"/>
      <c r="DVP471" s="610"/>
      <c r="DVQ471" s="610"/>
      <c r="DVR471" s="610"/>
      <c r="DVS471" s="610"/>
      <c r="DVT471" s="610"/>
      <c r="DVU471" s="610"/>
      <c r="DVV471" s="610"/>
      <c r="DVW471" s="610"/>
      <c r="DVX471" s="610"/>
      <c r="DVY471" s="610"/>
      <c r="DVZ471" s="610"/>
      <c r="DWA471" s="610"/>
      <c r="DWB471" s="610"/>
      <c r="DWC471" s="610"/>
      <c r="DWD471" s="610"/>
      <c r="DWE471" s="610"/>
      <c r="DWF471" s="610"/>
      <c r="DWG471" s="610"/>
      <c r="DWH471" s="610"/>
      <c r="DWI471" s="610"/>
      <c r="DWJ471" s="610"/>
      <c r="DWK471" s="610"/>
      <c r="DWL471" s="610"/>
      <c r="DWM471" s="610"/>
      <c r="DWN471" s="610"/>
      <c r="DWO471" s="610"/>
      <c r="DWP471" s="610"/>
      <c r="DWQ471" s="610"/>
      <c r="DWR471" s="610"/>
      <c r="DWS471" s="610"/>
      <c r="DWT471" s="610"/>
      <c r="DWU471" s="610"/>
      <c r="DWV471" s="610"/>
      <c r="DWW471" s="610"/>
      <c r="DWX471" s="610"/>
      <c r="DWY471" s="610"/>
      <c r="DWZ471" s="610"/>
      <c r="DXA471" s="610"/>
      <c r="DXB471" s="610"/>
      <c r="DXC471" s="610"/>
      <c r="DXD471" s="610"/>
      <c r="DXE471" s="610"/>
      <c r="DXF471" s="610"/>
      <c r="DXG471" s="610"/>
      <c r="DXH471" s="610"/>
      <c r="DXI471" s="610"/>
      <c r="DXJ471" s="610"/>
      <c r="DXK471" s="610"/>
      <c r="DXL471" s="610"/>
      <c r="DXM471" s="610"/>
      <c r="DXN471" s="610"/>
      <c r="DXO471" s="610"/>
      <c r="DXP471" s="610"/>
      <c r="DXQ471" s="610"/>
      <c r="DXR471" s="610"/>
      <c r="DXS471" s="610"/>
      <c r="DXT471" s="610"/>
      <c r="DXU471" s="610"/>
      <c r="DXV471" s="610"/>
      <c r="DXW471" s="610"/>
      <c r="DXX471" s="610"/>
      <c r="DXY471" s="610"/>
      <c r="DXZ471" s="610"/>
      <c r="DYA471" s="610"/>
      <c r="DYB471" s="610"/>
      <c r="DYC471" s="610"/>
      <c r="DYD471" s="610"/>
      <c r="DYE471" s="610"/>
      <c r="DYF471" s="610"/>
      <c r="DYG471" s="610"/>
      <c r="DYH471" s="610"/>
      <c r="DYI471" s="610"/>
      <c r="DYJ471" s="610"/>
      <c r="DYK471" s="610"/>
      <c r="DYL471" s="610"/>
      <c r="DYM471" s="610"/>
      <c r="DYN471" s="610"/>
      <c r="DYO471" s="610"/>
      <c r="DYP471" s="610"/>
      <c r="DYQ471" s="610"/>
      <c r="DYR471" s="610"/>
      <c r="DYS471" s="610"/>
      <c r="DYT471" s="610"/>
      <c r="DYU471" s="610"/>
      <c r="DYV471" s="610"/>
      <c r="DYW471" s="610"/>
      <c r="DYX471" s="610"/>
      <c r="DYY471" s="610"/>
      <c r="DYZ471" s="610"/>
      <c r="DZA471" s="610"/>
      <c r="DZB471" s="610"/>
      <c r="DZC471" s="610"/>
      <c r="DZD471" s="610"/>
      <c r="DZE471" s="610"/>
      <c r="DZF471" s="610"/>
      <c r="DZG471" s="610"/>
      <c r="DZH471" s="610"/>
      <c r="DZI471" s="610"/>
      <c r="DZJ471" s="610"/>
      <c r="DZK471" s="610"/>
      <c r="DZL471" s="610"/>
      <c r="DZM471" s="610"/>
      <c r="DZN471" s="610"/>
      <c r="DZO471" s="610"/>
      <c r="DZP471" s="610"/>
      <c r="DZQ471" s="610"/>
      <c r="DZR471" s="610"/>
      <c r="DZS471" s="610"/>
      <c r="DZT471" s="610"/>
      <c r="DZU471" s="610"/>
      <c r="DZV471" s="610"/>
      <c r="DZW471" s="610"/>
      <c r="DZX471" s="610"/>
      <c r="DZY471" s="610"/>
      <c r="DZZ471" s="610"/>
      <c r="EAA471" s="610"/>
      <c r="EAB471" s="610"/>
      <c r="EAC471" s="610"/>
      <c r="EAD471" s="610"/>
      <c r="EAE471" s="610"/>
      <c r="EAF471" s="610"/>
      <c r="EAG471" s="610"/>
      <c r="EAH471" s="610"/>
      <c r="EAI471" s="610"/>
      <c r="EAJ471" s="610"/>
      <c r="EAK471" s="610"/>
      <c r="EAL471" s="610"/>
      <c r="EAM471" s="610"/>
      <c r="EAN471" s="610"/>
      <c r="EAO471" s="610"/>
      <c r="EAP471" s="610"/>
      <c r="EAQ471" s="610"/>
      <c r="EAR471" s="610"/>
      <c r="EAS471" s="610"/>
      <c r="EAT471" s="610"/>
      <c r="EAU471" s="610"/>
      <c r="EAV471" s="610"/>
      <c r="EAW471" s="610"/>
      <c r="EAX471" s="610"/>
      <c r="EAY471" s="610"/>
      <c r="EAZ471" s="610"/>
      <c r="EBA471" s="610"/>
      <c r="EBB471" s="610"/>
      <c r="EBC471" s="610"/>
      <c r="EBD471" s="610"/>
      <c r="EBE471" s="610"/>
      <c r="EBF471" s="610"/>
      <c r="EBG471" s="610"/>
      <c r="EBH471" s="610"/>
      <c r="EBI471" s="610"/>
      <c r="EBJ471" s="610"/>
      <c r="EBK471" s="610"/>
      <c r="EBL471" s="610"/>
      <c r="EBM471" s="610"/>
      <c r="EBN471" s="610"/>
      <c r="EBO471" s="610"/>
      <c r="EBP471" s="610"/>
      <c r="EBQ471" s="610"/>
      <c r="EBR471" s="610"/>
      <c r="EBS471" s="610"/>
      <c r="EBT471" s="610"/>
      <c r="EBU471" s="610"/>
      <c r="EBV471" s="610"/>
      <c r="EBW471" s="610"/>
      <c r="EBX471" s="610"/>
      <c r="EBY471" s="610"/>
      <c r="EBZ471" s="610"/>
      <c r="ECA471" s="610"/>
      <c r="ECB471" s="610"/>
      <c r="ECC471" s="610"/>
      <c r="ECD471" s="610"/>
      <c r="ECE471" s="610"/>
      <c r="ECF471" s="610"/>
      <c r="ECG471" s="610"/>
      <c r="ECH471" s="610"/>
      <c r="ECI471" s="610"/>
      <c r="ECJ471" s="610"/>
      <c r="ECK471" s="610"/>
      <c r="ECL471" s="610"/>
      <c r="ECM471" s="610"/>
      <c r="ECN471" s="610"/>
      <c r="ECO471" s="610"/>
      <c r="ECP471" s="610"/>
      <c r="ECQ471" s="610"/>
      <c r="ECR471" s="610"/>
      <c r="ECS471" s="610"/>
      <c r="ECT471" s="610"/>
      <c r="ECU471" s="610"/>
      <c r="ECV471" s="610"/>
      <c r="ECW471" s="610"/>
      <c r="ECX471" s="610"/>
      <c r="ECY471" s="610"/>
      <c r="ECZ471" s="610"/>
      <c r="EDA471" s="610"/>
      <c r="EDB471" s="610"/>
      <c r="EDC471" s="610"/>
      <c r="EDD471" s="610"/>
      <c r="EDE471" s="610"/>
      <c r="EDF471" s="610"/>
      <c r="EDG471" s="610"/>
      <c r="EDH471" s="610"/>
      <c r="EDI471" s="610"/>
      <c r="EDJ471" s="610"/>
      <c r="EDK471" s="610"/>
      <c r="EDL471" s="610"/>
      <c r="EDM471" s="610"/>
      <c r="EDN471" s="610"/>
      <c r="EDO471" s="610"/>
      <c r="EDP471" s="610"/>
      <c r="EDQ471" s="610"/>
      <c r="EDR471" s="610"/>
      <c r="EDS471" s="610"/>
      <c r="EDT471" s="610"/>
      <c r="EDU471" s="610"/>
      <c r="EDV471" s="610"/>
      <c r="EDW471" s="610"/>
      <c r="EDX471" s="610"/>
      <c r="EDY471" s="610"/>
      <c r="EDZ471" s="610"/>
      <c r="EEA471" s="610"/>
      <c r="EEB471" s="610"/>
      <c r="EEC471" s="610"/>
      <c r="EED471" s="610"/>
      <c r="EEE471" s="610"/>
      <c r="EEF471" s="610"/>
      <c r="EEG471" s="610"/>
      <c r="EEH471" s="610"/>
      <c r="EEI471" s="610"/>
      <c r="EEJ471" s="610"/>
      <c r="EEK471" s="610"/>
      <c r="EEL471" s="610"/>
      <c r="EEM471" s="610"/>
      <c r="EEN471" s="610"/>
      <c r="EEO471" s="610"/>
      <c r="EEP471" s="610"/>
      <c r="EEQ471" s="610"/>
      <c r="EER471" s="610"/>
      <c r="EES471" s="610"/>
      <c r="EET471" s="610"/>
      <c r="EEU471" s="610"/>
      <c r="EEV471" s="610"/>
      <c r="EEW471" s="610"/>
      <c r="EEX471" s="610"/>
      <c r="EEY471" s="610"/>
      <c r="EEZ471" s="610"/>
      <c r="EFA471" s="610"/>
      <c r="EFB471" s="610"/>
      <c r="EFC471" s="610"/>
      <c r="EFD471" s="610"/>
      <c r="EFE471" s="610"/>
      <c r="EFF471" s="610"/>
      <c r="EFG471" s="610"/>
      <c r="EFH471" s="610"/>
      <c r="EFI471" s="610"/>
      <c r="EFJ471" s="610"/>
      <c r="EFK471" s="610"/>
      <c r="EFL471" s="610"/>
      <c r="EFM471" s="610"/>
      <c r="EFN471" s="610"/>
      <c r="EFO471" s="610"/>
      <c r="EFP471" s="610"/>
      <c r="EFQ471" s="610"/>
      <c r="EFR471" s="610"/>
      <c r="EFS471" s="610"/>
      <c r="EFT471" s="610"/>
      <c r="EFU471" s="610"/>
      <c r="EFV471" s="610"/>
      <c r="EFW471" s="610"/>
      <c r="EFX471" s="610"/>
      <c r="EFY471" s="610"/>
      <c r="EFZ471" s="610"/>
      <c r="EGA471" s="610"/>
      <c r="EGB471" s="610"/>
      <c r="EGC471" s="610"/>
      <c r="EGD471" s="610"/>
      <c r="EGE471" s="610"/>
      <c r="EGF471" s="610"/>
      <c r="EGG471" s="610"/>
      <c r="EGH471" s="610"/>
      <c r="EGI471" s="610"/>
      <c r="EGJ471" s="610"/>
      <c r="EGK471" s="610"/>
      <c r="EGL471" s="610"/>
      <c r="EGM471" s="610"/>
      <c r="EGN471" s="610"/>
      <c r="EGO471" s="610"/>
      <c r="EGP471" s="610"/>
      <c r="EGQ471" s="610"/>
      <c r="EGR471" s="610"/>
      <c r="EGS471" s="610"/>
      <c r="EGT471" s="610"/>
      <c r="EGU471" s="610"/>
      <c r="EGV471" s="610"/>
      <c r="EGW471" s="610"/>
      <c r="EGX471" s="610"/>
      <c r="EGY471" s="610"/>
      <c r="EGZ471" s="610"/>
      <c r="EHA471" s="610"/>
      <c r="EHB471" s="610"/>
      <c r="EHC471" s="610"/>
      <c r="EHD471" s="610"/>
      <c r="EHE471" s="610"/>
      <c r="EHF471" s="610"/>
      <c r="EHG471" s="610"/>
      <c r="EHH471" s="610"/>
      <c r="EHI471" s="610"/>
      <c r="EHJ471" s="610"/>
      <c r="EHK471" s="610"/>
      <c r="EHL471" s="610"/>
      <c r="EHM471" s="610"/>
      <c r="EHN471" s="610"/>
      <c r="EHO471" s="610"/>
      <c r="EHP471" s="610"/>
      <c r="EHQ471" s="610"/>
      <c r="EHR471" s="610"/>
      <c r="EHS471" s="610"/>
      <c r="EHT471" s="610"/>
      <c r="EHU471" s="610"/>
      <c r="EHV471" s="610"/>
      <c r="EHW471" s="610"/>
      <c r="EHX471" s="610"/>
      <c r="EHY471" s="610"/>
      <c r="EHZ471" s="610"/>
      <c r="EIA471" s="610"/>
      <c r="EIB471" s="610"/>
      <c r="EIC471" s="610"/>
      <c r="EID471" s="610"/>
      <c r="EIE471" s="610"/>
      <c r="EIF471" s="610"/>
      <c r="EIG471" s="610"/>
      <c r="EIH471" s="610"/>
      <c r="EII471" s="610"/>
      <c r="EIJ471" s="610"/>
      <c r="EIK471" s="610"/>
      <c r="EIL471" s="610"/>
      <c r="EIM471" s="610"/>
      <c r="EIN471" s="610"/>
      <c r="EIO471" s="610"/>
      <c r="EIP471" s="610"/>
      <c r="EIQ471" s="610"/>
      <c r="EIR471" s="610"/>
      <c r="EIS471" s="610"/>
      <c r="EIT471" s="610"/>
      <c r="EIU471" s="610"/>
      <c r="EIV471" s="610"/>
      <c r="EIW471" s="610"/>
      <c r="EIX471" s="610"/>
      <c r="EIY471" s="610"/>
      <c r="EIZ471" s="610"/>
      <c r="EJA471" s="610"/>
      <c r="EJB471" s="610"/>
      <c r="EJC471" s="610"/>
      <c r="EJD471" s="610"/>
      <c r="EJE471" s="610"/>
      <c r="EJF471" s="610"/>
      <c r="EJG471" s="610"/>
      <c r="EJH471" s="610"/>
      <c r="EJI471" s="610"/>
      <c r="EJJ471" s="610"/>
      <c r="EJK471" s="610"/>
      <c r="EJL471" s="610"/>
      <c r="EJM471" s="610"/>
      <c r="EJN471" s="610"/>
      <c r="EJO471" s="610"/>
      <c r="EJP471" s="610"/>
      <c r="EJQ471" s="610"/>
      <c r="EJR471" s="610"/>
      <c r="EJS471" s="610"/>
      <c r="EJT471" s="610"/>
      <c r="EJU471" s="610"/>
      <c r="EJV471" s="610"/>
      <c r="EJW471" s="610"/>
      <c r="EJX471" s="610"/>
      <c r="EJY471" s="610"/>
      <c r="EJZ471" s="610"/>
      <c r="EKA471" s="610"/>
      <c r="EKB471" s="610"/>
      <c r="EKC471" s="610"/>
      <c r="EKD471" s="610"/>
      <c r="EKE471" s="610"/>
      <c r="EKF471" s="610"/>
      <c r="EKG471" s="610"/>
      <c r="EKH471" s="610"/>
      <c r="EKI471" s="610"/>
      <c r="EKJ471" s="610"/>
      <c r="EKK471" s="610"/>
      <c r="EKL471" s="610"/>
      <c r="EKM471" s="610"/>
      <c r="EKN471" s="610"/>
      <c r="EKO471" s="610"/>
      <c r="EKP471" s="610"/>
      <c r="EKQ471" s="610"/>
      <c r="EKR471" s="610"/>
      <c r="EKS471" s="610"/>
      <c r="EKT471" s="610"/>
      <c r="EKU471" s="610"/>
      <c r="EKV471" s="610"/>
      <c r="EKW471" s="610"/>
      <c r="EKX471" s="610"/>
      <c r="EKY471" s="610"/>
      <c r="EKZ471" s="610"/>
      <c r="ELA471" s="610"/>
      <c r="ELB471" s="610"/>
      <c r="ELC471" s="610"/>
      <c r="ELD471" s="610"/>
      <c r="ELE471" s="610"/>
      <c r="ELF471" s="610"/>
      <c r="ELG471" s="610"/>
      <c r="ELH471" s="610"/>
      <c r="ELI471" s="610"/>
      <c r="ELJ471" s="610"/>
      <c r="ELK471" s="610"/>
      <c r="ELL471" s="610"/>
      <c r="ELM471" s="610"/>
      <c r="ELN471" s="610"/>
      <c r="ELO471" s="610"/>
      <c r="ELP471" s="610"/>
      <c r="ELQ471" s="610"/>
      <c r="ELR471" s="610"/>
      <c r="ELS471" s="610"/>
      <c r="ELT471" s="610"/>
      <c r="ELU471" s="610"/>
      <c r="ELV471" s="610"/>
      <c r="ELW471" s="610"/>
      <c r="ELX471" s="610"/>
      <c r="ELY471" s="610"/>
      <c r="ELZ471" s="610"/>
      <c r="EMA471" s="610"/>
      <c r="EMB471" s="610"/>
      <c r="EMC471" s="610"/>
      <c r="EMD471" s="610"/>
      <c r="EME471" s="610"/>
      <c r="EMF471" s="610"/>
      <c r="EMG471" s="610"/>
      <c r="EMH471" s="610"/>
      <c r="EMI471" s="610"/>
      <c r="EMJ471" s="610"/>
      <c r="EMK471" s="610"/>
      <c r="EML471" s="610"/>
      <c r="EMM471" s="610"/>
      <c r="EMN471" s="610"/>
      <c r="EMO471" s="610"/>
      <c r="EMP471" s="610"/>
      <c r="EMQ471" s="610"/>
      <c r="EMR471" s="610"/>
      <c r="EMS471" s="610"/>
      <c r="EMT471" s="610"/>
      <c r="EMU471" s="610"/>
      <c r="EMV471" s="610"/>
      <c r="EMW471" s="610"/>
      <c r="EMX471" s="610"/>
      <c r="EMY471" s="610"/>
      <c r="EMZ471" s="610"/>
      <c r="ENA471" s="610"/>
      <c r="ENB471" s="610"/>
      <c r="ENC471" s="610"/>
      <c r="END471" s="610"/>
      <c r="ENE471" s="610"/>
      <c r="ENF471" s="610"/>
      <c r="ENG471" s="610"/>
      <c r="ENH471" s="610"/>
      <c r="ENI471" s="610"/>
      <c r="ENJ471" s="610"/>
      <c r="ENK471" s="610"/>
      <c r="ENL471" s="610"/>
      <c r="ENM471" s="610"/>
      <c r="ENN471" s="610"/>
      <c r="ENO471" s="610"/>
      <c r="ENP471" s="610"/>
      <c r="ENQ471" s="610"/>
      <c r="ENR471" s="610"/>
      <c r="ENS471" s="610"/>
      <c r="ENT471" s="610"/>
      <c r="ENU471" s="610"/>
      <c r="ENV471" s="610"/>
      <c r="ENW471" s="610"/>
      <c r="ENX471" s="610"/>
      <c r="ENY471" s="610"/>
      <c r="ENZ471" s="610"/>
      <c r="EOA471" s="610"/>
      <c r="EOB471" s="610"/>
      <c r="EOC471" s="610"/>
      <c r="EOD471" s="610"/>
      <c r="EOE471" s="610"/>
      <c r="EOF471" s="610"/>
      <c r="EOG471" s="610"/>
      <c r="EOH471" s="610"/>
      <c r="EOI471" s="610"/>
      <c r="EOJ471" s="610"/>
      <c r="EOK471" s="610"/>
      <c r="EOL471" s="610"/>
      <c r="EOM471" s="610"/>
      <c r="EON471" s="610"/>
      <c r="EOO471" s="610"/>
      <c r="EOP471" s="610"/>
      <c r="EOQ471" s="610"/>
      <c r="EOR471" s="610"/>
      <c r="EOS471" s="610"/>
      <c r="EOT471" s="610"/>
      <c r="EOU471" s="610"/>
      <c r="EOV471" s="610"/>
      <c r="EOW471" s="610"/>
      <c r="EOX471" s="610"/>
      <c r="EOY471" s="610"/>
      <c r="EOZ471" s="610"/>
      <c r="EPA471" s="610"/>
      <c r="EPB471" s="610"/>
      <c r="EPC471" s="610"/>
      <c r="EPD471" s="610"/>
      <c r="EPE471" s="610"/>
      <c r="EPF471" s="610"/>
      <c r="EPG471" s="610"/>
      <c r="EPH471" s="610"/>
      <c r="EPI471" s="610"/>
      <c r="EPJ471" s="610"/>
      <c r="EPK471" s="610"/>
      <c r="EPL471" s="610"/>
      <c r="EPM471" s="610"/>
      <c r="EPN471" s="610"/>
      <c r="EPO471" s="610"/>
      <c r="EPP471" s="610"/>
      <c r="EPQ471" s="610"/>
      <c r="EPR471" s="610"/>
      <c r="EPS471" s="610"/>
      <c r="EPT471" s="610"/>
      <c r="EPU471" s="610"/>
      <c r="EPV471" s="610"/>
      <c r="EPW471" s="610"/>
      <c r="EPX471" s="610"/>
      <c r="EPY471" s="610"/>
      <c r="EPZ471" s="610"/>
      <c r="EQA471" s="610"/>
      <c r="EQB471" s="610"/>
      <c r="EQC471" s="610"/>
      <c r="EQD471" s="610"/>
      <c r="EQE471" s="610"/>
      <c r="EQF471" s="610"/>
      <c r="EQG471" s="610"/>
      <c r="EQH471" s="610"/>
      <c r="EQI471" s="610"/>
      <c r="EQJ471" s="610"/>
      <c r="EQK471" s="610"/>
      <c r="EQL471" s="610"/>
      <c r="EQM471" s="610"/>
      <c r="EQN471" s="610"/>
      <c r="EQO471" s="610"/>
      <c r="EQP471" s="610"/>
      <c r="EQQ471" s="610"/>
      <c r="EQR471" s="610"/>
      <c r="EQS471" s="610"/>
      <c r="EQT471" s="610"/>
      <c r="EQU471" s="610"/>
      <c r="EQV471" s="610"/>
      <c r="EQW471" s="610"/>
      <c r="EQX471" s="610"/>
      <c r="EQY471" s="610"/>
      <c r="EQZ471" s="610"/>
      <c r="ERA471" s="610"/>
      <c r="ERB471" s="610"/>
      <c r="ERC471" s="610"/>
      <c r="ERD471" s="610"/>
      <c r="ERE471" s="610"/>
      <c r="ERF471" s="610"/>
      <c r="ERG471" s="610"/>
      <c r="ERH471" s="610"/>
      <c r="ERI471" s="610"/>
      <c r="ERJ471" s="610"/>
      <c r="ERK471" s="610"/>
      <c r="ERL471" s="610"/>
      <c r="ERM471" s="610"/>
      <c r="ERN471" s="610"/>
      <c r="ERO471" s="610"/>
      <c r="ERP471" s="610"/>
      <c r="ERQ471" s="610"/>
      <c r="ERR471" s="610"/>
      <c r="ERS471" s="610"/>
      <c r="ERT471" s="610"/>
      <c r="ERU471" s="610"/>
      <c r="ERV471" s="610"/>
      <c r="ERW471" s="610"/>
      <c r="ERX471" s="610"/>
      <c r="ERY471" s="610"/>
      <c r="ERZ471" s="610"/>
      <c r="ESA471" s="610"/>
      <c r="ESB471" s="610"/>
      <c r="ESC471" s="610"/>
      <c r="ESD471" s="610"/>
      <c r="ESE471" s="610"/>
      <c r="ESF471" s="610"/>
      <c r="ESG471" s="610"/>
      <c r="ESH471" s="610"/>
      <c r="ESI471" s="610"/>
      <c r="ESJ471" s="610"/>
      <c r="ESK471" s="610"/>
      <c r="ESL471" s="610"/>
      <c r="ESM471" s="610"/>
      <c r="ESN471" s="610"/>
      <c r="ESO471" s="610"/>
      <c r="ESP471" s="610"/>
      <c r="ESQ471" s="610"/>
      <c r="ESR471" s="610"/>
      <c r="ESS471" s="610"/>
      <c r="EST471" s="610"/>
      <c r="ESU471" s="610"/>
      <c r="ESV471" s="610"/>
      <c r="ESW471" s="610"/>
      <c r="ESX471" s="610"/>
      <c r="ESY471" s="610"/>
      <c r="ESZ471" s="610"/>
      <c r="ETA471" s="610"/>
      <c r="ETB471" s="610"/>
      <c r="ETC471" s="610"/>
      <c r="ETD471" s="610"/>
      <c r="ETE471" s="610"/>
      <c r="ETF471" s="610"/>
      <c r="ETG471" s="610"/>
      <c r="ETH471" s="610"/>
      <c r="ETI471" s="610"/>
      <c r="ETJ471" s="610"/>
      <c r="ETK471" s="610"/>
      <c r="ETL471" s="610"/>
      <c r="ETM471" s="610"/>
      <c r="ETN471" s="610"/>
      <c r="ETO471" s="610"/>
      <c r="ETP471" s="610"/>
      <c r="ETQ471" s="610"/>
      <c r="ETR471" s="610"/>
      <c r="ETS471" s="610"/>
      <c r="ETT471" s="610"/>
      <c r="ETU471" s="610"/>
      <c r="ETV471" s="610"/>
      <c r="ETW471" s="610"/>
      <c r="ETX471" s="610"/>
      <c r="ETY471" s="610"/>
      <c r="ETZ471" s="610"/>
      <c r="EUA471" s="610"/>
      <c r="EUB471" s="610"/>
      <c r="EUC471" s="610"/>
      <c r="EUD471" s="610"/>
      <c r="EUE471" s="610"/>
      <c r="EUF471" s="610"/>
      <c r="EUG471" s="610"/>
      <c r="EUH471" s="610"/>
      <c r="EUI471" s="610"/>
      <c r="EUJ471" s="610"/>
      <c r="EUK471" s="610"/>
      <c r="EUL471" s="610"/>
      <c r="EUM471" s="610"/>
      <c r="EUN471" s="610"/>
      <c r="EUO471" s="610"/>
      <c r="EUP471" s="610"/>
      <c r="EUQ471" s="610"/>
      <c r="EUR471" s="610"/>
      <c r="EUS471" s="610"/>
      <c r="EUT471" s="610"/>
      <c r="EUU471" s="610"/>
      <c r="EUV471" s="610"/>
      <c r="EUW471" s="610"/>
      <c r="EUX471" s="610"/>
      <c r="EUY471" s="610"/>
      <c r="EUZ471" s="610"/>
      <c r="EVA471" s="610"/>
      <c r="EVB471" s="610"/>
      <c r="EVC471" s="610"/>
      <c r="EVD471" s="610"/>
      <c r="EVE471" s="610"/>
      <c r="EVF471" s="610"/>
      <c r="EVG471" s="610"/>
      <c r="EVH471" s="610"/>
      <c r="EVI471" s="610"/>
      <c r="EVJ471" s="610"/>
      <c r="EVK471" s="610"/>
      <c r="EVL471" s="610"/>
      <c r="EVM471" s="610"/>
      <c r="EVN471" s="610"/>
      <c r="EVO471" s="610"/>
      <c r="EVP471" s="610"/>
      <c r="EVQ471" s="610"/>
      <c r="EVR471" s="610"/>
      <c r="EVS471" s="610"/>
      <c r="EVT471" s="610"/>
      <c r="EVU471" s="610"/>
      <c r="EVV471" s="610"/>
      <c r="EVW471" s="610"/>
      <c r="EVX471" s="610"/>
      <c r="EVY471" s="610"/>
      <c r="EVZ471" s="610"/>
      <c r="EWA471" s="610"/>
      <c r="EWB471" s="610"/>
      <c r="EWC471" s="610"/>
      <c r="EWD471" s="610"/>
      <c r="EWE471" s="610"/>
      <c r="EWF471" s="610"/>
      <c r="EWG471" s="610"/>
      <c r="EWH471" s="610"/>
      <c r="EWI471" s="610"/>
      <c r="EWJ471" s="610"/>
      <c r="EWK471" s="610"/>
      <c r="EWL471" s="610"/>
      <c r="EWM471" s="610"/>
      <c r="EWN471" s="610"/>
      <c r="EWO471" s="610"/>
      <c r="EWP471" s="610"/>
      <c r="EWQ471" s="610"/>
      <c r="EWR471" s="610"/>
      <c r="EWS471" s="610"/>
      <c r="EWT471" s="610"/>
      <c r="EWU471" s="610"/>
      <c r="EWV471" s="610"/>
      <c r="EWW471" s="610"/>
      <c r="EWX471" s="610"/>
      <c r="EWY471" s="610"/>
      <c r="EWZ471" s="610"/>
      <c r="EXA471" s="610"/>
      <c r="EXB471" s="610"/>
      <c r="EXC471" s="610"/>
      <c r="EXD471" s="610"/>
      <c r="EXE471" s="610"/>
      <c r="EXF471" s="610"/>
      <c r="EXG471" s="610"/>
      <c r="EXH471" s="610"/>
      <c r="EXI471" s="610"/>
      <c r="EXJ471" s="610"/>
      <c r="EXK471" s="610"/>
      <c r="EXL471" s="610"/>
      <c r="EXM471" s="610"/>
      <c r="EXN471" s="610"/>
      <c r="EXO471" s="610"/>
      <c r="EXP471" s="610"/>
      <c r="EXQ471" s="610"/>
      <c r="EXR471" s="610"/>
      <c r="EXS471" s="610"/>
      <c r="EXT471" s="610"/>
      <c r="EXU471" s="610"/>
      <c r="EXV471" s="610"/>
      <c r="EXW471" s="610"/>
      <c r="EXX471" s="610"/>
      <c r="EXY471" s="610"/>
      <c r="EXZ471" s="610"/>
      <c r="EYA471" s="610"/>
      <c r="EYB471" s="610"/>
      <c r="EYC471" s="610"/>
      <c r="EYD471" s="610"/>
      <c r="EYE471" s="610"/>
      <c r="EYF471" s="610"/>
      <c r="EYG471" s="610"/>
      <c r="EYH471" s="610"/>
      <c r="EYI471" s="610"/>
      <c r="EYJ471" s="610"/>
      <c r="EYK471" s="610"/>
      <c r="EYL471" s="610"/>
      <c r="EYM471" s="610"/>
      <c r="EYN471" s="610"/>
      <c r="EYO471" s="610"/>
      <c r="EYP471" s="610"/>
      <c r="EYQ471" s="610"/>
      <c r="EYR471" s="610"/>
      <c r="EYS471" s="610"/>
      <c r="EYT471" s="610"/>
      <c r="EYU471" s="610"/>
      <c r="EYV471" s="610"/>
      <c r="EYW471" s="610"/>
      <c r="EYX471" s="610"/>
      <c r="EYY471" s="610"/>
      <c r="EYZ471" s="610"/>
      <c r="EZA471" s="610"/>
      <c r="EZB471" s="610"/>
      <c r="EZC471" s="610"/>
      <c r="EZD471" s="610"/>
      <c r="EZE471" s="610"/>
      <c r="EZF471" s="610"/>
      <c r="EZG471" s="610"/>
      <c r="EZH471" s="610"/>
      <c r="EZI471" s="610"/>
      <c r="EZJ471" s="610"/>
      <c r="EZK471" s="610"/>
      <c r="EZL471" s="610"/>
      <c r="EZM471" s="610"/>
      <c r="EZN471" s="610"/>
      <c r="EZO471" s="610"/>
      <c r="EZP471" s="610"/>
      <c r="EZQ471" s="610"/>
      <c r="EZR471" s="610"/>
      <c r="EZS471" s="610"/>
      <c r="EZT471" s="610"/>
      <c r="EZU471" s="610"/>
      <c r="EZV471" s="610"/>
      <c r="EZW471" s="610"/>
      <c r="EZX471" s="610"/>
      <c r="EZY471" s="610"/>
      <c r="EZZ471" s="610"/>
      <c r="FAA471" s="610"/>
      <c r="FAB471" s="610"/>
      <c r="FAC471" s="610"/>
      <c r="FAD471" s="610"/>
      <c r="FAE471" s="610"/>
      <c r="FAF471" s="610"/>
      <c r="FAG471" s="610"/>
      <c r="FAH471" s="610"/>
      <c r="FAI471" s="610"/>
      <c r="FAJ471" s="610"/>
      <c r="FAK471" s="610"/>
      <c r="FAL471" s="610"/>
      <c r="FAM471" s="610"/>
      <c r="FAN471" s="610"/>
      <c r="FAO471" s="610"/>
      <c r="FAP471" s="610"/>
      <c r="FAQ471" s="610"/>
      <c r="FAR471" s="610"/>
      <c r="FAS471" s="610"/>
      <c r="FAT471" s="610"/>
      <c r="FAU471" s="610"/>
      <c r="FAV471" s="610"/>
      <c r="FAW471" s="610"/>
      <c r="FAX471" s="610"/>
      <c r="FAY471" s="610"/>
      <c r="FAZ471" s="610"/>
      <c r="FBA471" s="610"/>
      <c r="FBB471" s="610"/>
      <c r="FBC471" s="610"/>
      <c r="FBD471" s="610"/>
      <c r="FBE471" s="610"/>
      <c r="FBF471" s="610"/>
      <c r="FBG471" s="610"/>
      <c r="FBH471" s="610"/>
      <c r="FBI471" s="610"/>
      <c r="FBJ471" s="610"/>
      <c r="FBK471" s="610"/>
      <c r="FBL471" s="610"/>
      <c r="FBM471" s="610"/>
      <c r="FBN471" s="610"/>
      <c r="FBO471" s="610"/>
      <c r="FBP471" s="610"/>
      <c r="FBQ471" s="610"/>
      <c r="FBR471" s="610"/>
      <c r="FBS471" s="610"/>
      <c r="FBT471" s="610"/>
      <c r="FBU471" s="610"/>
      <c r="FBV471" s="610"/>
      <c r="FBW471" s="610"/>
      <c r="FBX471" s="610"/>
      <c r="FBY471" s="610"/>
      <c r="FBZ471" s="610"/>
      <c r="FCA471" s="610"/>
      <c r="FCB471" s="610"/>
      <c r="FCC471" s="610"/>
      <c r="FCD471" s="610"/>
      <c r="FCE471" s="610"/>
      <c r="FCF471" s="610"/>
      <c r="FCG471" s="610"/>
      <c r="FCH471" s="610"/>
      <c r="FCI471" s="610"/>
      <c r="FCJ471" s="610"/>
      <c r="FCK471" s="610"/>
      <c r="FCL471" s="610"/>
      <c r="FCM471" s="610"/>
      <c r="FCN471" s="610"/>
      <c r="FCO471" s="610"/>
      <c r="FCP471" s="610"/>
      <c r="FCQ471" s="610"/>
      <c r="FCR471" s="610"/>
      <c r="FCS471" s="610"/>
      <c r="FCT471" s="610"/>
      <c r="FCU471" s="610"/>
      <c r="FCV471" s="610"/>
      <c r="FCW471" s="610"/>
      <c r="FCX471" s="610"/>
      <c r="FCY471" s="610"/>
      <c r="FCZ471" s="610"/>
      <c r="FDA471" s="610"/>
      <c r="FDB471" s="610"/>
      <c r="FDC471" s="610"/>
      <c r="FDD471" s="610"/>
      <c r="FDE471" s="610"/>
      <c r="FDF471" s="610"/>
      <c r="FDG471" s="610"/>
      <c r="FDH471" s="610"/>
      <c r="FDI471" s="610"/>
      <c r="FDJ471" s="610"/>
      <c r="FDK471" s="610"/>
      <c r="FDL471" s="610"/>
      <c r="FDM471" s="610"/>
      <c r="FDN471" s="610"/>
      <c r="FDO471" s="610"/>
      <c r="FDP471" s="610"/>
      <c r="FDQ471" s="610"/>
      <c r="FDR471" s="610"/>
      <c r="FDS471" s="610"/>
      <c r="FDT471" s="610"/>
      <c r="FDU471" s="610"/>
      <c r="FDV471" s="610"/>
      <c r="FDW471" s="610"/>
      <c r="FDX471" s="610"/>
      <c r="FDY471" s="610"/>
      <c r="FDZ471" s="610"/>
      <c r="FEA471" s="610"/>
      <c r="FEB471" s="610"/>
      <c r="FEC471" s="610"/>
      <c r="FED471" s="610"/>
      <c r="FEE471" s="610"/>
      <c r="FEF471" s="610"/>
      <c r="FEG471" s="610"/>
      <c r="FEH471" s="610"/>
      <c r="FEI471" s="610"/>
      <c r="FEJ471" s="610"/>
      <c r="FEK471" s="610"/>
      <c r="FEL471" s="610"/>
      <c r="FEM471" s="610"/>
      <c r="FEN471" s="610"/>
      <c r="FEO471" s="610"/>
      <c r="FEP471" s="610"/>
      <c r="FEQ471" s="610"/>
      <c r="FER471" s="610"/>
      <c r="FES471" s="610"/>
      <c r="FET471" s="610"/>
      <c r="FEU471" s="610"/>
      <c r="FEV471" s="610"/>
      <c r="FEW471" s="610"/>
      <c r="FEX471" s="610"/>
      <c r="FEY471" s="610"/>
      <c r="FEZ471" s="610"/>
      <c r="FFA471" s="610"/>
      <c r="FFB471" s="610"/>
      <c r="FFC471" s="610"/>
      <c r="FFD471" s="610"/>
      <c r="FFE471" s="610"/>
      <c r="FFF471" s="610"/>
      <c r="FFG471" s="610"/>
      <c r="FFH471" s="610"/>
      <c r="FFI471" s="610"/>
      <c r="FFJ471" s="610"/>
      <c r="FFK471" s="610"/>
      <c r="FFL471" s="610"/>
      <c r="FFM471" s="610"/>
      <c r="FFN471" s="610"/>
      <c r="FFO471" s="610"/>
      <c r="FFP471" s="610"/>
      <c r="FFQ471" s="610"/>
      <c r="FFR471" s="610"/>
      <c r="FFS471" s="610"/>
      <c r="FFT471" s="610"/>
      <c r="FFU471" s="610"/>
      <c r="FFV471" s="610"/>
      <c r="FFW471" s="610"/>
      <c r="FFX471" s="610"/>
      <c r="FFY471" s="610"/>
      <c r="FFZ471" s="610"/>
      <c r="FGA471" s="610"/>
      <c r="FGB471" s="610"/>
      <c r="FGC471" s="610"/>
      <c r="FGD471" s="610"/>
      <c r="FGE471" s="610"/>
      <c r="FGF471" s="610"/>
      <c r="FGG471" s="610"/>
      <c r="FGH471" s="610"/>
      <c r="FGI471" s="610"/>
      <c r="FGJ471" s="610"/>
      <c r="FGK471" s="610"/>
      <c r="FGL471" s="610"/>
      <c r="FGM471" s="610"/>
      <c r="FGN471" s="610"/>
      <c r="FGO471" s="610"/>
      <c r="FGP471" s="610"/>
      <c r="FGQ471" s="610"/>
      <c r="FGR471" s="610"/>
      <c r="FGS471" s="610"/>
      <c r="FGT471" s="610"/>
      <c r="FGU471" s="610"/>
      <c r="FGV471" s="610"/>
      <c r="FGW471" s="610"/>
      <c r="FGX471" s="610"/>
      <c r="FGY471" s="610"/>
      <c r="FGZ471" s="610"/>
      <c r="FHA471" s="610"/>
      <c r="FHB471" s="610"/>
      <c r="FHC471" s="610"/>
      <c r="FHD471" s="610"/>
      <c r="FHE471" s="610"/>
      <c r="FHF471" s="610"/>
      <c r="FHG471" s="610"/>
      <c r="FHH471" s="610"/>
      <c r="FHI471" s="610"/>
      <c r="FHJ471" s="610"/>
      <c r="FHK471" s="610"/>
      <c r="FHL471" s="610"/>
      <c r="FHM471" s="610"/>
      <c r="FHN471" s="610"/>
      <c r="FHO471" s="610"/>
      <c r="FHP471" s="610"/>
      <c r="FHQ471" s="610"/>
      <c r="FHR471" s="610"/>
      <c r="FHS471" s="610"/>
      <c r="FHT471" s="610"/>
      <c r="FHU471" s="610"/>
      <c r="FHV471" s="610"/>
      <c r="FHW471" s="610"/>
      <c r="FHX471" s="610"/>
      <c r="FHY471" s="610"/>
      <c r="FHZ471" s="610"/>
      <c r="FIA471" s="610"/>
      <c r="FIB471" s="610"/>
      <c r="FIC471" s="610"/>
      <c r="FID471" s="610"/>
      <c r="FIE471" s="610"/>
      <c r="FIF471" s="610"/>
      <c r="FIG471" s="610"/>
      <c r="FIH471" s="610"/>
      <c r="FII471" s="610"/>
      <c r="FIJ471" s="610"/>
      <c r="FIK471" s="610"/>
      <c r="FIL471" s="610"/>
      <c r="FIM471" s="610"/>
      <c r="FIN471" s="610"/>
      <c r="FIO471" s="610"/>
      <c r="FIP471" s="610"/>
      <c r="FIQ471" s="610"/>
      <c r="FIR471" s="610"/>
      <c r="FIS471" s="610"/>
      <c r="FIT471" s="610"/>
      <c r="FIU471" s="610"/>
      <c r="FIV471" s="610"/>
      <c r="FIW471" s="610"/>
      <c r="FIX471" s="610"/>
      <c r="FIY471" s="610"/>
      <c r="FIZ471" s="610"/>
      <c r="FJA471" s="610"/>
      <c r="FJB471" s="610"/>
      <c r="FJC471" s="610"/>
      <c r="FJD471" s="610"/>
      <c r="FJE471" s="610"/>
      <c r="FJF471" s="610"/>
      <c r="FJG471" s="610"/>
      <c r="FJH471" s="610"/>
      <c r="FJI471" s="610"/>
      <c r="FJJ471" s="610"/>
      <c r="FJK471" s="610"/>
      <c r="FJL471" s="610"/>
      <c r="FJM471" s="610"/>
      <c r="FJN471" s="610"/>
      <c r="FJO471" s="610"/>
      <c r="FJP471" s="610"/>
      <c r="FJQ471" s="610"/>
      <c r="FJR471" s="610"/>
      <c r="FJS471" s="610"/>
      <c r="FJT471" s="610"/>
      <c r="FJU471" s="610"/>
      <c r="FJV471" s="610"/>
      <c r="FJW471" s="610"/>
      <c r="FJX471" s="610"/>
      <c r="FJY471" s="610"/>
      <c r="FJZ471" s="610"/>
      <c r="FKA471" s="610"/>
      <c r="FKB471" s="610"/>
      <c r="FKC471" s="610"/>
      <c r="FKD471" s="610"/>
      <c r="FKE471" s="610"/>
      <c r="FKF471" s="610"/>
      <c r="FKG471" s="610"/>
      <c r="FKH471" s="610"/>
      <c r="FKI471" s="610"/>
      <c r="FKJ471" s="610"/>
      <c r="FKK471" s="610"/>
      <c r="FKL471" s="610"/>
      <c r="FKM471" s="610"/>
      <c r="FKN471" s="610"/>
      <c r="FKO471" s="610"/>
      <c r="FKP471" s="610"/>
      <c r="FKQ471" s="610"/>
      <c r="FKR471" s="610"/>
      <c r="FKS471" s="610"/>
      <c r="FKT471" s="610"/>
      <c r="FKU471" s="610"/>
      <c r="FKV471" s="610"/>
      <c r="FKW471" s="610"/>
      <c r="FKX471" s="610"/>
      <c r="FKY471" s="610"/>
      <c r="FKZ471" s="610"/>
      <c r="FLA471" s="610"/>
      <c r="FLB471" s="610"/>
      <c r="FLC471" s="610"/>
      <c r="FLD471" s="610"/>
      <c r="FLE471" s="610"/>
      <c r="FLF471" s="610"/>
      <c r="FLG471" s="610"/>
      <c r="FLH471" s="610"/>
      <c r="FLI471" s="610"/>
      <c r="FLJ471" s="610"/>
      <c r="FLK471" s="610"/>
      <c r="FLL471" s="610"/>
      <c r="FLM471" s="610"/>
      <c r="FLN471" s="610"/>
      <c r="FLO471" s="610"/>
      <c r="FLP471" s="610"/>
      <c r="FLQ471" s="610"/>
      <c r="FLR471" s="610"/>
      <c r="FLS471" s="610"/>
      <c r="FLT471" s="610"/>
      <c r="FLU471" s="610"/>
      <c r="FLV471" s="610"/>
      <c r="FLW471" s="610"/>
      <c r="FLX471" s="610"/>
      <c r="FLY471" s="610"/>
      <c r="FLZ471" s="610"/>
      <c r="FMA471" s="610"/>
      <c r="FMB471" s="610"/>
      <c r="FMC471" s="610"/>
      <c r="FMD471" s="610"/>
      <c r="FME471" s="610"/>
      <c r="FMF471" s="610"/>
      <c r="FMG471" s="610"/>
      <c r="FMH471" s="610"/>
      <c r="FMI471" s="610"/>
      <c r="FMJ471" s="610"/>
      <c r="FMK471" s="610"/>
      <c r="FML471" s="610"/>
      <c r="FMM471" s="610"/>
      <c r="FMN471" s="610"/>
      <c r="FMO471" s="610"/>
      <c r="FMP471" s="610"/>
      <c r="FMQ471" s="610"/>
      <c r="FMR471" s="610"/>
      <c r="FMS471" s="610"/>
      <c r="FMT471" s="610"/>
      <c r="FMU471" s="610"/>
      <c r="FMV471" s="610"/>
      <c r="FMW471" s="610"/>
      <c r="FMX471" s="610"/>
      <c r="FMY471" s="610"/>
      <c r="FMZ471" s="610"/>
      <c r="FNA471" s="610"/>
      <c r="FNB471" s="610"/>
      <c r="FNC471" s="610"/>
      <c r="FND471" s="610"/>
      <c r="FNE471" s="610"/>
      <c r="FNF471" s="610"/>
      <c r="FNG471" s="610"/>
      <c r="FNH471" s="610"/>
      <c r="FNI471" s="610"/>
      <c r="FNJ471" s="610"/>
      <c r="FNK471" s="610"/>
      <c r="FNL471" s="610"/>
      <c r="FNM471" s="610"/>
      <c r="FNN471" s="610"/>
      <c r="FNO471" s="610"/>
      <c r="FNP471" s="610"/>
      <c r="FNQ471" s="610"/>
      <c r="FNR471" s="610"/>
      <c r="FNS471" s="610"/>
      <c r="FNT471" s="610"/>
      <c r="FNU471" s="610"/>
      <c r="FNV471" s="610"/>
      <c r="FNW471" s="610"/>
      <c r="FNX471" s="610"/>
      <c r="FNY471" s="610"/>
      <c r="FNZ471" s="610"/>
      <c r="FOA471" s="610"/>
      <c r="FOB471" s="610"/>
      <c r="FOC471" s="610"/>
      <c r="FOD471" s="610"/>
      <c r="FOE471" s="610"/>
      <c r="FOF471" s="610"/>
      <c r="FOG471" s="610"/>
      <c r="FOH471" s="610"/>
      <c r="FOI471" s="610"/>
      <c r="FOJ471" s="610"/>
      <c r="FOK471" s="610"/>
      <c r="FOL471" s="610"/>
      <c r="FOM471" s="610"/>
      <c r="FON471" s="610"/>
      <c r="FOO471" s="610"/>
      <c r="FOP471" s="610"/>
      <c r="FOQ471" s="610"/>
      <c r="FOR471" s="610"/>
      <c r="FOS471" s="610"/>
      <c r="FOT471" s="610"/>
      <c r="FOU471" s="610"/>
      <c r="FOV471" s="610"/>
      <c r="FOW471" s="610"/>
      <c r="FOX471" s="610"/>
      <c r="FOY471" s="610"/>
      <c r="FOZ471" s="610"/>
      <c r="FPA471" s="610"/>
      <c r="FPB471" s="610"/>
      <c r="FPC471" s="610"/>
      <c r="FPD471" s="610"/>
      <c r="FPE471" s="610"/>
      <c r="FPF471" s="610"/>
      <c r="FPG471" s="610"/>
      <c r="FPH471" s="610"/>
      <c r="FPI471" s="610"/>
      <c r="FPJ471" s="610"/>
      <c r="FPK471" s="610"/>
      <c r="FPL471" s="610"/>
      <c r="FPM471" s="610"/>
      <c r="FPN471" s="610"/>
      <c r="FPO471" s="610"/>
      <c r="FPP471" s="610"/>
      <c r="FPQ471" s="610"/>
      <c r="FPR471" s="610"/>
      <c r="FPS471" s="610"/>
      <c r="FPT471" s="610"/>
      <c r="FPU471" s="610"/>
      <c r="FPV471" s="610"/>
      <c r="FPW471" s="610"/>
      <c r="FPX471" s="610"/>
      <c r="FPY471" s="610"/>
      <c r="FPZ471" s="610"/>
      <c r="FQA471" s="610"/>
      <c r="FQB471" s="610"/>
      <c r="FQC471" s="610"/>
      <c r="FQD471" s="610"/>
      <c r="FQE471" s="610"/>
      <c r="FQF471" s="610"/>
      <c r="FQG471" s="610"/>
      <c r="FQH471" s="610"/>
      <c r="FQI471" s="610"/>
      <c r="FQJ471" s="610"/>
      <c r="FQK471" s="610"/>
      <c r="FQL471" s="610"/>
      <c r="FQM471" s="610"/>
      <c r="FQN471" s="610"/>
      <c r="FQO471" s="610"/>
      <c r="FQP471" s="610"/>
      <c r="FQQ471" s="610"/>
      <c r="FQR471" s="610"/>
      <c r="FQS471" s="610"/>
      <c r="FQT471" s="610"/>
      <c r="FQU471" s="610"/>
      <c r="FQV471" s="610"/>
      <c r="FQW471" s="610"/>
      <c r="FQX471" s="610"/>
      <c r="FQY471" s="610"/>
      <c r="FQZ471" s="610"/>
      <c r="FRA471" s="610"/>
      <c r="FRB471" s="610"/>
      <c r="FRC471" s="610"/>
      <c r="FRD471" s="610"/>
      <c r="FRE471" s="610"/>
      <c r="FRF471" s="610"/>
      <c r="FRG471" s="610"/>
      <c r="FRH471" s="610"/>
      <c r="FRI471" s="610"/>
      <c r="FRJ471" s="610"/>
      <c r="FRK471" s="610"/>
      <c r="FRL471" s="610"/>
      <c r="FRM471" s="610"/>
      <c r="FRN471" s="610"/>
      <c r="FRO471" s="610"/>
      <c r="FRP471" s="610"/>
      <c r="FRQ471" s="610"/>
      <c r="FRR471" s="610"/>
      <c r="FRS471" s="610"/>
      <c r="FRT471" s="610"/>
      <c r="FRU471" s="610"/>
      <c r="FRV471" s="610"/>
      <c r="FRW471" s="610"/>
      <c r="FRX471" s="610"/>
      <c r="FRY471" s="610"/>
      <c r="FRZ471" s="610"/>
      <c r="FSA471" s="610"/>
      <c r="FSB471" s="610"/>
      <c r="FSC471" s="610"/>
      <c r="FSD471" s="610"/>
      <c r="FSE471" s="610"/>
      <c r="FSF471" s="610"/>
      <c r="FSG471" s="610"/>
      <c r="FSH471" s="610"/>
      <c r="FSI471" s="610"/>
      <c r="FSJ471" s="610"/>
      <c r="FSK471" s="610"/>
      <c r="FSL471" s="610"/>
      <c r="FSM471" s="610"/>
      <c r="FSN471" s="610"/>
      <c r="FSO471" s="610"/>
      <c r="FSP471" s="610"/>
      <c r="FSQ471" s="610"/>
      <c r="FSR471" s="610"/>
      <c r="FSS471" s="610"/>
      <c r="FST471" s="610"/>
      <c r="FSU471" s="610"/>
      <c r="FSV471" s="610"/>
      <c r="FSW471" s="610"/>
      <c r="FSX471" s="610"/>
      <c r="FSY471" s="610"/>
      <c r="FSZ471" s="610"/>
      <c r="FTA471" s="610"/>
      <c r="FTB471" s="610"/>
      <c r="FTC471" s="610"/>
      <c r="FTD471" s="610"/>
      <c r="FTE471" s="610"/>
      <c r="FTF471" s="610"/>
      <c r="FTG471" s="610"/>
      <c r="FTH471" s="610"/>
      <c r="FTI471" s="610"/>
      <c r="FTJ471" s="610"/>
      <c r="FTK471" s="610"/>
      <c r="FTL471" s="610"/>
      <c r="FTM471" s="610"/>
      <c r="FTN471" s="610"/>
      <c r="FTO471" s="610"/>
      <c r="FTP471" s="610"/>
      <c r="FTQ471" s="610"/>
      <c r="FTR471" s="610"/>
      <c r="FTS471" s="610"/>
      <c r="FTT471" s="610"/>
      <c r="FTU471" s="610"/>
      <c r="FTV471" s="610"/>
      <c r="FTW471" s="610"/>
      <c r="FTX471" s="610"/>
      <c r="FTY471" s="610"/>
      <c r="FTZ471" s="610"/>
      <c r="FUA471" s="610"/>
      <c r="FUB471" s="610"/>
      <c r="FUC471" s="610"/>
      <c r="FUD471" s="610"/>
      <c r="FUE471" s="610"/>
      <c r="FUF471" s="610"/>
      <c r="FUG471" s="610"/>
      <c r="FUH471" s="610"/>
      <c r="FUI471" s="610"/>
      <c r="FUJ471" s="610"/>
      <c r="FUK471" s="610"/>
      <c r="FUL471" s="610"/>
      <c r="FUM471" s="610"/>
      <c r="FUN471" s="610"/>
      <c r="FUO471" s="610"/>
      <c r="FUP471" s="610"/>
      <c r="FUQ471" s="610"/>
      <c r="FUR471" s="610"/>
      <c r="FUS471" s="610"/>
      <c r="FUT471" s="610"/>
      <c r="FUU471" s="610"/>
      <c r="FUV471" s="610"/>
      <c r="FUW471" s="610"/>
      <c r="FUX471" s="610"/>
      <c r="FUY471" s="610"/>
      <c r="FUZ471" s="610"/>
      <c r="FVA471" s="610"/>
      <c r="FVB471" s="610"/>
      <c r="FVC471" s="610"/>
      <c r="FVD471" s="610"/>
      <c r="FVE471" s="610"/>
      <c r="FVF471" s="610"/>
      <c r="FVG471" s="610"/>
      <c r="FVH471" s="610"/>
      <c r="FVI471" s="610"/>
      <c r="FVJ471" s="610"/>
      <c r="FVK471" s="610"/>
      <c r="FVL471" s="610"/>
      <c r="FVM471" s="610"/>
      <c r="FVN471" s="610"/>
      <c r="FVO471" s="610"/>
      <c r="FVP471" s="610"/>
      <c r="FVQ471" s="610"/>
      <c r="FVR471" s="610"/>
      <c r="FVS471" s="610"/>
      <c r="FVT471" s="610"/>
      <c r="FVU471" s="610"/>
      <c r="FVV471" s="610"/>
      <c r="FVW471" s="610"/>
      <c r="FVX471" s="610"/>
      <c r="FVY471" s="610"/>
      <c r="FVZ471" s="610"/>
      <c r="FWA471" s="610"/>
      <c r="FWB471" s="610"/>
      <c r="FWC471" s="610"/>
      <c r="FWD471" s="610"/>
      <c r="FWE471" s="610"/>
      <c r="FWF471" s="610"/>
      <c r="FWG471" s="610"/>
      <c r="FWH471" s="610"/>
      <c r="FWI471" s="610"/>
      <c r="FWJ471" s="610"/>
      <c r="FWK471" s="610"/>
      <c r="FWL471" s="610"/>
      <c r="FWM471" s="610"/>
      <c r="FWN471" s="610"/>
      <c r="FWO471" s="610"/>
      <c r="FWP471" s="610"/>
      <c r="FWQ471" s="610"/>
      <c r="FWR471" s="610"/>
      <c r="FWS471" s="610"/>
      <c r="FWT471" s="610"/>
      <c r="FWU471" s="610"/>
      <c r="FWV471" s="610"/>
      <c r="FWW471" s="610"/>
      <c r="FWX471" s="610"/>
      <c r="FWY471" s="610"/>
      <c r="FWZ471" s="610"/>
      <c r="FXA471" s="610"/>
      <c r="FXB471" s="610"/>
      <c r="FXC471" s="610"/>
      <c r="FXD471" s="610"/>
      <c r="FXE471" s="610"/>
      <c r="FXF471" s="610"/>
      <c r="FXG471" s="610"/>
      <c r="FXH471" s="610"/>
      <c r="FXI471" s="610"/>
      <c r="FXJ471" s="610"/>
      <c r="FXK471" s="610"/>
      <c r="FXL471" s="610"/>
      <c r="FXM471" s="610"/>
      <c r="FXN471" s="610"/>
      <c r="FXO471" s="610"/>
      <c r="FXP471" s="610"/>
      <c r="FXQ471" s="610"/>
      <c r="FXR471" s="610"/>
      <c r="FXS471" s="610"/>
      <c r="FXT471" s="610"/>
      <c r="FXU471" s="610"/>
      <c r="FXV471" s="610"/>
      <c r="FXW471" s="610"/>
      <c r="FXX471" s="610"/>
      <c r="FXY471" s="610"/>
      <c r="FXZ471" s="610"/>
      <c r="FYA471" s="610"/>
      <c r="FYB471" s="610"/>
      <c r="FYC471" s="610"/>
      <c r="FYD471" s="610"/>
      <c r="FYE471" s="610"/>
      <c r="FYF471" s="610"/>
      <c r="FYG471" s="610"/>
      <c r="FYH471" s="610"/>
      <c r="FYI471" s="610"/>
      <c r="FYJ471" s="610"/>
      <c r="FYK471" s="610"/>
      <c r="FYL471" s="610"/>
      <c r="FYM471" s="610"/>
      <c r="FYN471" s="610"/>
      <c r="FYO471" s="610"/>
      <c r="FYP471" s="610"/>
      <c r="FYQ471" s="610"/>
      <c r="FYR471" s="610"/>
      <c r="FYS471" s="610"/>
      <c r="FYT471" s="610"/>
      <c r="FYU471" s="610"/>
      <c r="FYV471" s="610"/>
      <c r="FYW471" s="610"/>
      <c r="FYX471" s="610"/>
      <c r="FYY471" s="610"/>
      <c r="FYZ471" s="610"/>
      <c r="FZA471" s="610"/>
      <c r="FZB471" s="610"/>
      <c r="FZC471" s="610"/>
      <c r="FZD471" s="610"/>
      <c r="FZE471" s="610"/>
      <c r="FZF471" s="610"/>
      <c r="FZG471" s="610"/>
      <c r="FZH471" s="610"/>
      <c r="FZI471" s="610"/>
      <c r="FZJ471" s="610"/>
      <c r="FZK471" s="610"/>
      <c r="FZL471" s="610"/>
      <c r="FZM471" s="610"/>
      <c r="FZN471" s="610"/>
      <c r="FZO471" s="610"/>
      <c r="FZP471" s="610"/>
      <c r="FZQ471" s="610"/>
      <c r="FZR471" s="610"/>
      <c r="FZS471" s="610"/>
      <c r="FZT471" s="610"/>
      <c r="FZU471" s="610"/>
      <c r="FZV471" s="610"/>
      <c r="FZW471" s="610"/>
      <c r="FZX471" s="610"/>
      <c r="FZY471" s="610"/>
      <c r="FZZ471" s="610"/>
      <c r="GAA471" s="610"/>
      <c r="GAB471" s="610"/>
      <c r="GAC471" s="610"/>
      <c r="GAD471" s="610"/>
      <c r="GAE471" s="610"/>
      <c r="GAF471" s="610"/>
      <c r="GAG471" s="610"/>
      <c r="GAH471" s="610"/>
      <c r="GAI471" s="610"/>
      <c r="GAJ471" s="610"/>
      <c r="GAK471" s="610"/>
      <c r="GAL471" s="610"/>
      <c r="GAM471" s="610"/>
      <c r="GAN471" s="610"/>
      <c r="GAO471" s="610"/>
      <c r="GAP471" s="610"/>
      <c r="GAQ471" s="610"/>
      <c r="GAR471" s="610"/>
      <c r="GAS471" s="610"/>
      <c r="GAT471" s="610"/>
      <c r="GAU471" s="610"/>
      <c r="GAV471" s="610"/>
      <c r="GAW471" s="610"/>
      <c r="GAX471" s="610"/>
      <c r="GAY471" s="610"/>
      <c r="GAZ471" s="610"/>
      <c r="GBA471" s="610"/>
      <c r="GBB471" s="610"/>
      <c r="GBC471" s="610"/>
      <c r="GBD471" s="610"/>
      <c r="GBE471" s="610"/>
      <c r="GBF471" s="610"/>
      <c r="GBG471" s="610"/>
      <c r="GBH471" s="610"/>
      <c r="GBI471" s="610"/>
      <c r="GBJ471" s="610"/>
      <c r="GBK471" s="610"/>
      <c r="GBL471" s="610"/>
      <c r="GBM471" s="610"/>
      <c r="GBN471" s="610"/>
      <c r="GBO471" s="610"/>
      <c r="GBP471" s="610"/>
      <c r="GBQ471" s="610"/>
      <c r="GBR471" s="610"/>
      <c r="GBS471" s="610"/>
      <c r="GBT471" s="610"/>
      <c r="GBU471" s="610"/>
      <c r="GBV471" s="610"/>
      <c r="GBW471" s="610"/>
      <c r="GBX471" s="610"/>
      <c r="GBY471" s="610"/>
      <c r="GBZ471" s="610"/>
      <c r="GCA471" s="610"/>
      <c r="GCB471" s="610"/>
      <c r="GCC471" s="610"/>
      <c r="GCD471" s="610"/>
      <c r="GCE471" s="610"/>
      <c r="GCF471" s="610"/>
      <c r="GCG471" s="610"/>
      <c r="GCH471" s="610"/>
      <c r="GCI471" s="610"/>
      <c r="GCJ471" s="610"/>
      <c r="GCK471" s="610"/>
      <c r="GCL471" s="610"/>
      <c r="GCM471" s="610"/>
      <c r="GCN471" s="610"/>
      <c r="GCO471" s="610"/>
      <c r="GCP471" s="610"/>
      <c r="GCQ471" s="610"/>
      <c r="GCR471" s="610"/>
      <c r="GCS471" s="610"/>
      <c r="GCT471" s="610"/>
      <c r="GCU471" s="610"/>
      <c r="GCV471" s="610"/>
      <c r="GCW471" s="610"/>
      <c r="GCX471" s="610"/>
      <c r="GCY471" s="610"/>
      <c r="GCZ471" s="610"/>
      <c r="GDA471" s="610"/>
      <c r="GDB471" s="610"/>
      <c r="GDC471" s="610"/>
      <c r="GDD471" s="610"/>
      <c r="GDE471" s="610"/>
      <c r="GDF471" s="610"/>
      <c r="GDG471" s="610"/>
      <c r="GDH471" s="610"/>
      <c r="GDI471" s="610"/>
      <c r="GDJ471" s="610"/>
      <c r="GDK471" s="610"/>
      <c r="GDL471" s="610"/>
      <c r="GDM471" s="610"/>
      <c r="GDN471" s="610"/>
      <c r="GDO471" s="610"/>
      <c r="GDP471" s="610"/>
      <c r="GDQ471" s="610"/>
      <c r="GDR471" s="610"/>
      <c r="GDS471" s="610"/>
      <c r="GDT471" s="610"/>
      <c r="GDU471" s="610"/>
      <c r="GDV471" s="610"/>
      <c r="GDW471" s="610"/>
      <c r="GDX471" s="610"/>
      <c r="GDY471" s="610"/>
      <c r="GDZ471" s="610"/>
      <c r="GEA471" s="610"/>
      <c r="GEB471" s="610"/>
      <c r="GEC471" s="610"/>
      <c r="GED471" s="610"/>
      <c r="GEE471" s="610"/>
      <c r="GEF471" s="610"/>
      <c r="GEG471" s="610"/>
      <c r="GEH471" s="610"/>
      <c r="GEI471" s="610"/>
      <c r="GEJ471" s="610"/>
      <c r="GEK471" s="610"/>
      <c r="GEL471" s="610"/>
      <c r="GEM471" s="610"/>
      <c r="GEN471" s="610"/>
      <c r="GEO471" s="610"/>
      <c r="GEP471" s="610"/>
      <c r="GEQ471" s="610"/>
      <c r="GER471" s="610"/>
      <c r="GES471" s="610"/>
      <c r="GET471" s="610"/>
      <c r="GEU471" s="610"/>
      <c r="GEV471" s="610"/>
      <c r="GEW471" s="610"/>
      <c r="GEX471" s="610"/>
      <c r="GEY471" s="610"/>
      <c r="GEZ471" s="610"/>
      <c r="GFA471" s="610"/>
      <c r="GFB471" s="610"/>
      <c r="GFC471" s="610"/>
      <c r="GFD471" s="610"/>
      <c r="GFE471" s="610"/>
      <c r="GFF471" s="610"/>
      <c r="GFG471" s="610"/>
      <c r="GFH471" s="610"/>
      <c r="GFI471" s="610"/>
      <c r="GFJ471" s="610"/>
      <c r="GFK471" s="610"/>
      <c r="GFL471" s="610"/>
      <c r="GFM471" s="610"/>
      <c r="GFN471" s="610"/>
      <c r="GFO471" s="610"/>
      <c r="GFP471" s="610"/>
      <c r="GFQ471" s="610"/>
      <c r="GFR471" s="610"/>
      <c r="GFS471" s="610"/>
      <c r="GFT471" s="610"/>
      <c r="GFU471" s="610"/>
      <c r="GFV471" s="610"/>
      <c r="GFW471" s="610"/>
      <c r="GFX471" s="610"/>
      <c r="GFY471" s="610"/>
      <c r="GFZ471" s="610"/>
      <c r="GGA471" s="610"/>
      <c r="GGB471" s="610"/>
      <c r="GGC471" s="610"/>
      <c r="GGD471" s="610"/>
      <c r="GGE471" s="610"/>
      <c r="GGF471" s="610"/>
      <c r="GGG471" s="610"/>
      <c r="GGH471" s="610"/>
      <c r="GGI471" s="610"/>
      <c r="GGJ471" s="610"/>
      <c r="GGK471" s="610"/>
      <c r="GGL471" s="610"/>
      <c r="GGM471" s="610"/>
      <c r="GGN471" s="610"/>
      <c r="GGO471" s="610"/>
      <c r="GGP471" s="610"/>
      <c r="GGQ471" s="610"/>
      <c r="GGR471" s="610"/>
      <c r="GGS471" s="610"/>
      <c r="GGT471" s="610"/>
      <c r="GGU471" s="610"/>
      <c r="GGV471" s="610"/>
      <c r="GGW471" s="610"/>
      <c r="GGX471" s="610"/>
      <c r="GGY471" s="610"/>
      <c r="GGZ471" s="610"/>
      <c r="GHA471" s="610"/>
      <c r="GHB471" s="610"/>
      <c r="GHC471" s="610"/>
      <c r="GHD471" s="610"/>
      <c r="GHE471" s="610"/>
      <c r="GHF471" s="610"/>
      <c r="GHG471" s="610"/>
      <c r="GHH471" s="610"/>
      <c r="GHI471" s="610"/>
      <c r="GHJ471" s="610"/>
      <c r="GHK471" s="610"/>
      <c r="GHL471" s="610"/>
      <c r="GHM471" s="610"/>
      <c r="GHN471" s="610"/>
      <c r="GHO471" s="610"/>
      <c r="GHP471" s="610"/>
      <c r="GHQ471" s="610"/>
      <c r="GHR471" s="610"/>
      <c r="GHS471" s="610"/>
      <c r="GHT471" s="610"/>
      <c r="GHU471" s="610"/>
      <c r="GHV471" s="610"/>
      <c r="GHW471" s="610"/>
      <c r="GHX471" s="610"/>
      <c r="GHY471" s="610"/>
      <c r="GHZ471" s="610"/>
      <c r="GIA471" s="610"/>
      <c r="GIB471" s="610"/>
      <c r="GIC471" s="610"/>
      <c r="GID471" s="610"/>
      <c r="GIE471" s="610"/>
      <c r="GIF471" s="610"/>
      <c r="GIG471" s="610"/>
      <c r="GIH471" s="610"/>
      <c r="GII471" s="610"/>
      <c r="GIJ471" s="610"/>
      <c r="GIK471" s="610"/>
      <c r="GIL471" s="610"/>
      <c r="GIM471" s="610"/>
      <c r="GIN471" s="610"/>
      <c r="GIO471" s="610"/>
      <c r="GIP471" s="610"/>
      <c r="GIQ471" s="610"/>
      <c r="GIR471" s="610"/>
      <c r="GIS471" s="610"/>
      <c r="GIT471" s="610"/>
      <c r="GIU471" s="610"/>
      <c r="GIV471" s="610"/>
      <c r="GIW471" s="610"/>
      <c r="GIX471" s="610"/>
      <c r="GIY471" s="610"/>
      <c r="GIZ471" s="610"/>
      <c r="GJA471" s="610"/>
      <c r="GJB471" s="610"/>
      <c r="GJC471" s="610"/>
      <c r="GJD471" s="610"/>
      <c r="GJE471" s="610"/>
      <c r="GJF471" s="610"/>
      <c r="GJG471" s="610"/>
      <c r="GJH471" s="610"/>
      <c r="GJI471" s="610"/>
      <c r="GJJ471" s="610"/>
      <c r="GJK471" s="610"/>
      <c r="GJL471" s="610"/>
      <c r="GJM471" s="610"/>
      <c r="GJN471" s="610"/>
      <c r="GJO471" s="610"/>
      <c r="GJP471" s="610"/>
      <c r="GJQ471" s="610"/>
      <c r="GJR471" s="610"/>
      <c r="GJS471" s="610"/>
      <c r="GJT471" s="610"/>
      <c r="GJU471" s="610"/>
      <c r="GJV471" s="610"/>
      <c r="GJW471" s="610"/>
      <c r="GJX471" s="610"/>
      <c r="GJY471" s="610"/>
      <c r="GJZ471" s="610"/>
      <c r="GKA471" s="610"/>
      <c r="GKB471" s="610"/>
      <c r="GKC471" s="610"/>
      <c r="GKD471" s="610"/>
      <c r="GKE471" s="610"/>
      <c r="GKF471" s="610"/>
      <c r="GKG471" s="610"/>
      <c r="GKH471" s="610"/>
      <c r="GKI471" s="610"/>
      <c r="GKJ471" s="610"/>
      <c r="GKK471" s="610"/>
      <c r="GKL471" s="610"/>
      <c r="GKM471" s="610"/>
      <c r="GKN471" s="610"/>
      <c r="GKO471" s="610"/>
      <c r="GKP471" s="610"/>
      <c r="GKQ471" s="610"/>
      <c r="GKR471" s="610"/>
      <c r="GKS471" s="610"/>
      <c r="GKT471" s="610"/>
      <c r="GKU471" s="610"/>
      <c r="GKV471" s="610"/>
      <c r="GKW471" s="610"/>
      <c r="GKX471" s="610"/>
      <c r="GKY471" s="610"/>
      <c r="GKZ471" s="610"/>
      <c r="GLA471" s="610"/>
      <c r="GLB471" s="610"/>
      <c r="GLC471" s="610"/>
      <c r="GLD471" s="610"/>
      <c r="GLE471" s="610"/>
      <c r="GLF471" s="610"/>
      <c r="GLG471" s="610"/>
      <c r="GLH471" s="610"/>
      <c r="GLI471" s="610"/>
      <c r="GLJ471" s="610"/>
      <c r="GLK471" s="610"/>
      <c r="GLL471" s="610"/>
      <c r="GLM471" s="610"/>
      <c r="GLN471" s="610"/>
      <c r="GLO471" s="610"/>
      <c r="GLP471" s="610"/>
      <c r="GLQ471" s="610"/>
      <c r="GLR471" s="610"/>
      <c r="GLS471" s="610"/>
      <c r="GLT471" s="610"/>
      <c r="GLU471" s="610"/>
      <c r="GLV471" s="610"/>
      <c r="GLW471" s="610"/>
      <c r="GLX471" s="610"/>
      <c r="GLY471" s="610"/>
      <c r="GLZ471" s="610"/>
      <c r="GMA471" s="610"/>
      <c r="GMB471" s="610"/>
      <c r="GMC471" s="610"/>
      <c r="GMD471" s="610"/>
      <c r="GME471" s="610"/>
      <c r="GMF471" s="610"/>
      <c r="GMG471" s="610"/>
      <c r="GMH471" s="610"/>
      <c r="GMI471" s="610"/>
      <c r="GMJ471" s="610"/>
      <c r="GMK471" s="610"/>
      <c r="GML471" s="610"/>
      <c r="GMM471" s="610"/>
      <c r="GMN471" s="610"/>
      <c r="GMO471" s="610"/>
      <c r="GMP471" s="610"/>
      <c r="GMQ471" s="610"/>
      <c r="GMR471" s="610"/>
      <c r="GMS471" s="610"/>
      <c r="GMT471" s="610"/>
      <c r="GMU471" s="610"/>
      <c r="GMV471" s="610"/>
      <c r="GMW471" s="610"/>
      <c r="GMX471" s="610"/>
      <c r="GMY471" s="610"/>
      <c r="GMZ471" s="610"/>
      <c r="GNA471" s="610"/>
      <c r="GNB471" s="610"/>
      <c r="GNC471" s="610"/>
      <c r="GND471" s="610"/>
      <c r="GNE471" s="610"/>
      <c r="GNF471" s="610"/>
      <c r="GNG471" s="610"/>
      <c r="GNH471" s="610"/>
      <c r="GNI471" s="610"/>
      <c r="GNJ471" s="610"/>
      <c r="GNK471" s="610"/>
      <c r="GNL471" s="610"/>
      <c r="GNM471" s="610"/>
      <c r="GNN471" s="610"/>
      <c r="GNO471" s="610"/>
      <c r="GNP471" s="610"/>
      <c r="GNQ471" s="610"/>
      <c r="GNR471" s="610"/>
      <c r="GNS471" s="610"/>
      <c r="GNT471" s="610"/>
      <c r="GNU471" s="610"/>
      <c r="GNV471" s="610"/>
      <c r="GNW471" s="610"/>
      <c r="GNX471" s="610"/>
      <c r="GNY471" s="610"/>
      <c r="GNZ471" s="610"/>
      <c r="GOA471" s="610"/>
      <c r="GOB471" s="610"/>
      <c r="GOC471" s="610"/>
      <c r="GOD471" s="610"/>
      <c r="GOE471" s="610"/>
      <c r="GOF471" s="610"/>
      <c r="GOG471" s="610"/>
      <c r="GOH471" s="610"/>
      <c r="GOI471" s="610"/>
      <c r="GOJ471" s="610"/>
      <c r="GOK471" s="610"/>
      <c r="GOL471" s="610"/>
      <c r="GOM471" s="610"/>
      <c r="GON471" s="610"/>
      <c r="GOO471" s="610"/>
      <c r="GOP471" s="610"/>
      <c r="GOQ471" s="610"/>
      <c r="GOR471" s="610"/>
      <c r="GOS471" s="610"/>
      <c r="GOT471" s="610"/>
      <c r="GOU471" s="610"/>
      <c r="GOV471" s="610"/>
      <c r="GOW471" s="610"/>
      <c r="GOX471" s="610"/>
      <c r="GOY471" s="610"/>
      <c r="GOZ471" s="610"/>
      <c r="GPA471" s="610"/>
      <c r="GPB471" s="610"/>
      <c r="GPC471" s="610"/>
      <c r="GPD471" s="610"/>
      <c r="GPE471" s="610"/>
      <c r="GPF471" s="610"/>
      <c r="GPG471" s="610"/>
      <c r="GPH471" s="610"/>
      <c r="GPI471" s="610"/>
      <c r="GPJ471" s="610"/>
      <c r="GPK471" s="610"/>
      <c r="GPL471" s="610"/>
      <c r="GPM471" s="610"/>
      <c r="GPN471" s="610"/>
      <c r="GPO471" s="610"/>
      <c r="GPP471" s="610"/>
      <c r="GPQ471" s="610"/>
      <c r="GPR471" s="610"/>
      <c r="GPS471" s="610"/>
      <c r="GPT471" s="610"/>
      <c r="GPU471" s="610"/>
      <c r="GPV471" s="610"/>
      <c r="GPW471" s="610"/>
      <c r="GPX471" s="610"/>
      <c r="GPY471" s="610"/>
      <c r="GPZ471" s="610"/>
      <c r="GQA471" s="610"/>
      <c r="GQB471" s="610"/>
      <c r="GQC471" s="610"/>
      <c r="GQD471" s="610"/>
      <c r="GQE471" s="610"/>
      <c r="GQF471" s="610"/>
      <c r="GQG471" s="610"/>
      <c r="GQH471" s="610"/>
      <c r="GQI471" s="610"/>
      <c r="GQJ471" s="610"/>
      <c r="GQK471" s="610"/>
      <c r="GQL471" s="610"/>
      <c r="GQM471" s="610"/>
      <c r="GQN471" s="610"/>
      <c r="GQO471" s="610"/>
      <c r="GQP471" s="610"/>
      <c r="GQQ471" s="610"/>
      <c r="GQR471" s="610"/>
      <c r="GQS471" s="610"/>
      <c r="GQT471" s="610"/>
      <c r="GQU471" s="610"/>
      <c r="GQV471" s="610"/>
      <c r="GQW471" s="610"/>
      <c r="GQX471" s="610"/>
      <c r="GQY471" s="610"/>
      <c r="GQZ471" s="610"/>
      <c r="GRA471" s="610"/>
      <c r="GRB471" s="610"/>
      <c r="GRC471" s="610"/>
      <c r="GRD471" s="610"/>
      <c r="GRE471" s="610"/>
      <c r="GRF471" s="610"/>
      <c r="GRG471" s="610"/>
      <c r="GRH471" s="610"/>
      <c r="GRI471" s="610"/>
      <c r="GRJ471" s="610"/>
      <c r="GRK471" s="610"/>
      <c r="GRL471" s="610"/>
      <c r="GRM471" s="610"/>
      <c r="GRN471" s="610"/>
      <c r="GRO471" s="610"/>
      <c r="GRP471" s="610"/>
      <c r="GRQ471" s="610"/>
      <c r="GRR471" s="610"/>
      <c r="GRS471" s="610"/>
      <c r="GRT471" s="610"/>
      <c r="GRU471" s="610"/>
      <c r="GRV471" s="610"/>
      <c r="GRW471" s="610"/>
      <c r="GRX471" s="610"/>
      <c r="GRY471" s="610"/>
      <c r="GRZ471" s="610"/>
      <c r="GSA471" s="610"/>
      <c r="GSB471" s="610"/>
      <c r="GSC471" s="610"/>
      <c r="GSD471" s="610"/>
      <c r="GSE471" s="610"/>
      <c r="GSF471" s="610"/>
      <c r="GSG471" s="610"/>
      <c r="GSH471" s="610"/>
      <c r="GSI471" s="610"/>
      <c r="GSJ471" s="610"/>
      <c r="GSK471" s="610"/>
      <c r="GSL471" s="610"/>
      <c r="GSM471" s="610"/>
      <c r="GSN471" s="610"/>
      <c r="GSO471" s="610"/>
      <c r="GSP471" s="610"/>
      <c r="GSQ471" s="610"/>
      <c r="GSR471" s="610"/>
      <c r="GSS471" s="610"/>
      <c r="GST471" s="610"/>
      <c r="GSU471" s="610"/>
      <c r="GSV471" s="610"/>
      <c r="GSW471" s="610"/>
      <c r="GSX471" s="610"/>
      <c r="GSY471" s="610"/>
      <c r="GSZ471" s="610"/>
      <c r="GTA471" s="610"/>
      <c r="GTB471" s="610"/>
      <c r="GTC471" s="610"/>
      <c r="GTD471" s="610"/>
      <c r="GTE471" s="610"/>
      <c r="GTF471" s="610"/>
      <c r="GTG471" s="610"/>
      <c r="GTH471" s="610"/>
      <c r="GTI471" s="610"/>
      <c r="GTJ471" s="610"/>
      <c r="GTK471" s="610"/>
      <c r="GTL471" s="610"/>
      <c r="GTM471" s="610"/>
      <c r="GTN471" s="610"/>
      <c r="GTO471" s="610"/>
      <c r="GTP471" s="610"/>
      <c r="GTQ471" s="610"/>
      <c r="GTR471" s="610"/>
      <c r="GTS471" s="610"/>
      <c r="GTT471" s="610"/>
      <c r="GTU471" s="610"/>
      <c r="GTV471" s="610"/>
      <c r="GTW471" s="610"/>
      <c r="GTX471" s="610"/>
      <c r="GTY471" s="610"/>
      <c r="GTZ471" s="610"/>
      <c r="GUA471" s="610"/>
      <c r="GUB471" s="610"/>
      <c r="GUC471" s="610"/>
      <c r="GUD471" s="610"/>
      <c r="GUE471" s="610"/>
      <c r="GUF471" s="610"/>
      <c r="GUG471" s="610"/>
      <c r="GUH471" s="610"/>
      <c r="GUI471" s="610"/>
      <c r="GUJ471" s="610"/>
      <c r="GUK471" s="610"/>
      <c r="GUL471" s="610"/>
      <c r="GUM471" s="610"/>
      <c r="GUN471" s="610"/>
      <c r="GUO471" s="610"/>
      <c r="GUP471" s="610"/>
      <c r="GUQ471" s="610"/>
      <c r="GUR471" s="610"/>
      <c r="GUS471" s="610"/>
      <c r="GUT471" s="610"/>
      <c r="GUU471" s="610"/>
      <c r="GUV471" s="610"/>
      <c r="GUW471" s="610"/>
      <c r="GUX471" s="610"/>
      <c r="GUY471" s="610"/>
      <c r="GUZ471" s="610"/>
      <c r="GVA471" s="610"/>
      <c r="GVB471" s="610"/>
      <c r="GVC471" s="610"/>
      <c r="GVD471" s="610"/>
      <c r="GVE471" s="610"/>
      <c r="GVF471" s="610"/>
      <c r="GVG471" s="610"/>
      <c r="GVH471" s="610"/>
      <c r="GVI471" s="610"/>
      <c r="GVJ471" s="610"/>
      <c r="GVK471" s="610"/>
      <c r="GVL471" s="610"/>
      <c r="GVM471" s="610"/>
      <c r="GVN471" s="610"/>
      <c r="GVO471" s="610"/>
      <c r="GVP471" s="610"/>
      <c r="GVQ471" s="610"/>
      <c r="GVR471" s="610"/>
      <c r="GVS471" s="610"/>
      <c r="GVT471" s="610"/>
      <c r="GVU471" s="610"/>
      <c r="GVV471" s="610"/>
      <c r="GVW471" s="610"/>
      <c r="GVX471" s="610"/>
      <c r="GVY471" s="610"/>
      <c r="GVZ471" s="610"/>
      <c r="GWA471" s="610"/>
      <c r="GWB471" s="610"/>
      <c r="GWC471" s="610"/>
      <c r="GWD471" s="610"/>
      <c r="GWE471" s="610"/>
      <c r="GWF471" s="610"/>
      <c r="GWG471" s="610"/>
      <c r="GWH471" s="610"/>
      <c r="GWI471" s="610"/>
      <c r="GWJ471" s="610"/>
      <c r="GWK471" s="610"/>
      <c r="GWL471" s="610"/>
      <c r="GWM471" s="610"/>
      <c r="GWN471" s="610"/>
      <c r="GWO471" s="610"/>
      <c r="GWP471" s="610"/>
      <c r="GWQ471" s="610"/>
      <c r="GWR471" s="610"/>
      <c r="GWS471" s="610"/>
      <c r="GWT471" s="610"/>
      <c r="GWU471" s="610"/>
      <c r="GWV471" s="610"/>
      <c r="GWW471" s="610"/>
      <c r="GWX471" s="610"/>
      <c r="GWY471" s="610"/>
      <c r="GWZ471" s="610"/>
      <c r="GXA471" s="610"/>
      <c r="GXB471" s="610"/>
      <c r="GXC471" s="610"/>
      <c r="GXD471" s="610"/>
      <c r="GXE471" s="610"/>
      <c r="GXF471" s="610"/>
      <c r="GXG471" s="610"/>
      <c r="GXH471" s="610"/>
      <c r="GXI471" s="610"/>
      <c r="GXJ471" s="610"/>
      <c r="GXK471" s="610"/>
      <c r="GXL471" s="610"/>
      <c r="GXM471" s="610"/>
      <c r="GXN471" s="610"/>
      <c r="GXO471" s="610"/>
      <c r="GXP471" s="610"/>
      <c r="GXQ471" s="610"/>
      <c r="GXR471" s="610"/>
      <c r="GXS471" s="610"/>
      <c r="GXT471" s="610"/>
      <c r="GXU471" s="610"/>
      <c r="GXV471" s="610"/>
      <c r="GXW471" s="610"/>
      <c r="GXX471" s="610"/>
      <c r="GXY471" s="610"/>
      <c r="GXZ471" s="610"/>
      <c r="GYA471" s="610"/>
      <c r="GYB471" s="610"/>
      <c r="GYC471" s="610"/>
      <c r="GYD471" s="610"/>
      <c r="GYE471" s="610"/>
      <c r="GYF471" s="610"/>
      <c r="GYG471" s="610"/>
      <c r="GYH471" s="610"/>
      <c r="GYI471" s="610"/>
      <c r="GYJ471" s="610"/>
      <c r="GYK471" s="610"/>
      <c r="GYL471" s="610"/>
      <c r="GYM471" s="610"/>
      <c r="GYN471" s="610"/>
      <c r="GYO471" s="610"/>
      <c r="GYP471" s="610"/>
      <c r="GYQ471" s="610"/>
      <c r="GYR471" s="610"/>
      <c r="GYS471" s="610"/>
      <c r="GYT471" s="610"/>
      <c r="GYU471" s="610"/>
      <c r="GYV471" s="610"/>
      <c r="GYW471" s="610"/>
      <c r="GYX471" s="610"/>
      <c r="GYY471" s="610"/>
      <c r="GYZ471" s="610"/>
      <c r="GZA471" s="610"/>
      <c r="GZB471" s="610"/>
      <c r="GZC471" s="610"/>
      <c r="GZD471" s="610"/>
      <c r="GZE471" s="610"/>
      <c r="GZF471" s="610"/>
      <c r="GZG471" s="610"/>
      <c r="GZH471" s="610"/>
      <c r="GZI471" s="610"/>
      <c r="GZJ471" s="610"/>
      <c r="GZK471" s="610"/>
      <c r="GZL471" s="610"/>
      <c r="GZM471" s="610"/>
      <c r="GZN471" s="610"/>
      <c r="GZO471" s="610"/>
      <c r="GZP471" s="610"/>
      <c r="GZQ471" s="610"/>
      <c r="GZR471" s="610"/>
      <c r="GZS471" s="610"/>
      <c r="GZT471" s="610"/>
      <c r="GZU471" s="610"/>
      <c r="GZV471" s="610"/>
      <c r="GZW471" s="610"/>
      <c r="GZX471" s="610"/>
      <c r="GZY471" s="610"/>
      <c r="GZZ471" s="610"/>
      <c r="HAA471" s="610"/>
      <c r="HAB471" s="610"/>
      <c r="HAC471" s="610"/>
      <c r="HAD471" s="610"/>
      <c r="HAE471" s="610"/>
      <c r="HAF471" s="610"/>
      <c r="HAG471" s="610"/>
      <c r="HAH471" s="610"/>
      <c r="HAI471" s="610"/>
      <c r="HAJ471" s="610"/>
      <c r="HAK471" s="610"/>
      <c r="HAL471" s="610"/>
      <c r="HAM471" s="610"/>
      <c r="HAN471" s="610"/>
      <c r="HAO471" s="610"/>
      <c r="HAP471" s="610"/>
      <c r="HAQ471" s="610"/>
      <c r="HAR471" s="610"/>
      <c r="HAS471" s="610"/>
      <c r="HAT471" s="610"/>
      <c r="HAU471" s="610"/>
      <c r="HAV471" s="610"/>
      <c r="HAW471" s="610"/>
      <c r="HAX471" s="610"/>
      <c r="HAY471" s="610"/>
      <c r="HAZ471" s="610"/>
      <c r="HBA471" s="610"/>
      <c r="HBB471" s="610"/>
      <c r="HBC471" s="610"/>
      <c r="HBD471" s="610"/>
      <c r="HBE471" s="610"/>
      <c r="HBF471" s="610"/>
      <c r="HBG471" s="610"/>
      <c r="HBH471" s="610"/>
      <c r="HBI471" s="610"/>
      <c r="HBJ471" s="610"/>
      <c r="HBK471" s="610"/>
      <c r="HBL471" s="610"/>
      <c r="HBM471" s="610"/>
      <c r="HBN471" s="610"/>
      <c r="HBO471" s="610"/>
      <c r="HBP471" s="610"/>
      <c r="HBQ471" s="610"/>
      <c r="HBR471" s="610"/>
      <c r="HBS471" s="610"/>
      <c r="HBT471" s="610"/>
      <c r="HBU471" s="610"/>
      <c r="HBV471" s="610"/>
      <c r="HBW471" s="610"/>
      <c r="HBX471" s="610"/>
      <c r="HBY471" s="610"/>
      <c r="HBZ471" s="610"/>
      <c r="HCA471" s="610"/>
      <c r="HCB471" s="610"/>
      <c r="HCC471" s="610"/>
      <c r="HCD471" s="610"/>
      <c r="HCE471" s="610"/>
      <c r="HCF471" s="610"/>
      <c r="HCG471" s="610"/>
      <c r="HCH471" s="610"/>
      <c r="HCI471" s="610"/>
      <c r="HCJ471" s="610"/>
      <c r="HCK471" s="610"/>
      <c r="HCL471" s="610"/>
      <c r="HCM471" s="610"/>
      <c r="HCN471" s="610"/>
      <c r="HCO471" s="610"/>
      <c r="HCP471" s="610"/>
      <c r="HCQ471" s="610"/>
      <c r="HCR471" s="610"/>
      <c r="HCS471" s="610"/>
      <c r="HCT471" s="610"/>
      <c r="HCU471" s="610"/>
      <c r="HCV471" s="610"/>
      <c r="HCW471" s="610"/>
      <c r="HCX471" s="610"/>
      <c r="HCY471" s="610"/>
      <c r="HCZ471" s="610"/>
      <c r="HDA471" s="610"/>
      <c r="HDB471" s="610"/>
      <c r="HDC471" s="610"/>
      <c r="HDD471" s="610"/>
      <c r="HDE471" s="610"/>
      <c r="HDF471" s="610"/>
      <c r="HDG471" s="610"/>
      <c r="HDH471" s="610"/>
      <c r="HDI471" s="610"/>
      <c r="HDJ471" s="610"/>
      <c r="HDK471" s="610"/>
      <c r="HDL471" s="610"/>
      <c r="HDM471" s="610"/>
      <c r="HDN471" s="610"/>
      <c r="HDO471" s="610"/>
      <c r="HDP471" s="610"/>
      <c r="HDQ471" s="610"/>
      <c r="HDR471" s="610"/>
      <c r="HDS471" s="610"/>
      <c r="HDT471" s="610"/>
      <c r="HDU471" s="610"/>
      <c r="HDV471" s="610"/>
      <c r="HDW471" s="610"/>
      <c r="HDX471" s="610"/>
      <c r="HDY471" s="610"/>
      <c r="HDZ471" s="610"/>
      <c r="HEA471" s="610"/>
      <c r="HEB471" s="610"/>
      <c r="HEC471" s="610"/>
      <c r="HED471" s="610"/>
      <c r="HEE471" s="610"/>
      <c r="HEF471" s="610"/>
      <c r="HEG471" s="610"/>
      <c r="HEH471" s="610"/>
      <c r="HEI471" s="610"/>
      <c r="HEJ471" s="610"/>
      <c r="HEK471" s="610"/>
      <c r="HEL471" s="610"/>
      <c r="HEM471" s="610"/>
      <c r="HEN471" s="610"/>
      <c r="HEO471" s="610"/>
      <c r="HEP471" s="610"/>
      <c r="HEQ471" s="610"/>
      <c r="HER471" s="610"/>
      <c r="HES471" s="610"/>
      <c r="HET471" s="610"/>
      <c r="HEU471" s="610"/>
      <c r="HEV471" s="610"/>
      <c r="HEW471" s="610"/>
      <c r="HEX471" s="610"/>
      <c r="HEY471" s="610"/>
      <c r="HEZ471" s="610"/>
      <c r="HFA471" s="610"/>
      <c r="HFB471" s="610"/>
      <c r="HFC471" s="610"/>
      <c r="HFD471" s="610"/>
      <c r="HFE471" s="610"/>
      <c r="HFF471" s="610"/>
      <c r="HFG471" s="610"/>
      <c r="HFH471" s="610"/>
      <c r="HFI471" s="610"/>
      <c r="HFJ471" s="610"/>
      <c r="HFK471" s="610"/>
      <c r="HFL471" s="610"/>
      <c r="HFM471" s="610"/>
      <c r="HFN471" s="610"/>
      <c r="HFO471" s="610"/>
      <c r="HFP471" s="610"/>
      <c r="HFQ471" s="610"/>
      <c r="HFR471" s="610"/>
      <c r="HFS471" s="610"/>
      <c r="HFT471" s="610"/>
      <c r="HFU471" s="610"/>
      <c r="HFV471" s="610"/>
      <c r="HFW471" s="610"/>
      <c r="HFX471" s="610"/>
      <c r="HFY471" s="610"/>
      <c r="HFZ471" s="610"/>
      <c r="HGA471" s="610"/>
      <c r="HGB471" s="610"/>
      <c r="HGC471" s="610"/>
      <c r="HGD471" s="610"/>
      <c r="HGE471" s="610"/>
      <c r="HGF471" s="610"/>
      <c r="HGG471" s="610"/>
      <c r="HGH471" s="610"/>
      <c r="HGI471" s="610"/>
      <c r="HGJ471" s="610"/>
      <c r="HGK471" s="610"/>
      <c r="HGL471" s="610"/>
      <c r="HGM471" s="610"/>
      <c r="HGN471" s="610"/>
      <c r="HGO471" s="610"/>
      <c r="HGP471" s="610"/>
      <c r="HGQ471" s="610"/>
      <c r="HGR471" s="610"/>
      <c r="HGS471" s="610"/>
      <c r="HGT471" s="610"/>
      <c r="HGU471" s="610"/>
      <c r="HGV471" s="610"/>
      <c r="HGW471" s="610"/>
      <c r="HGX471" s="610"/>
      <c r="HGY471" s="610"/>
      <c r="HGZ471" s="610"/>
      <c r="HHA471" s="610"/>
      <c r="HHB471" s="610"/>
      <c r="HHC471" s="610"/>
      <c r="HHD471" s="610"/>
      <c r="HHE471" s="610"/>
      <c r="HHF471" s="610"/>
      <c r="HHG471" s="610"/>
      <c r="HHH471" s="610"/>
      <c r="HHI471" s="610"/>
      <c r="HHJ471" s="610"/>
      <c r="HHK471" s="610"/>
      <c r="HHL471" s="610"/>
      <c r="HHM471" s="610"/>
      <c r="HHN471" s="610"/>
      <c r="HHO471" s="610"/>
      <c r="HHP471" s="610"/>
      <c r="HHQ471" s="610"/>
      <c r="HHR471" s="610"/>
      <c r="HHS471" s="610"/>
      <c r="HHT471" s="610"/>
      <c r="HHU471" s="610"/>
      <c r="HHV471" s="610"/>
      <c r="HHW471" s="610"/>
      <c r="HHX471" s="610"/>
      <c r="HHY471" s="610"/>
      <c r="HHZ471" s="610"/>
      <c r="HIA471" s="610"/>
      <c r="HIB471" s="610"/>
      <c r="HIC471" s="610"/>
      <c r="HID471" s="610"/>
      <c r="HIE471" s="610"/>
      <c r="HIF471" s="610"/>
      <c r="HIG471" s="610"/>
      <c r="HIH471" s="610"/>
      <c r="HII471" s="610"/>
      <c r="HIJ471" s="610"/>
      <c r="HIK471" s="610"/>
      <c r="HIL471" s="610"/>
      <c r="HIM471" s="610"/>
      <c r="HIN471" s="610"/>
      <c r="HIO471" s="610"/>
      <c r="HIP471" s="610"/>
      <c r="HIQ471" s="610"/>
      <c r="HIR471" s="610"/>
      <c r="HIS471" s="610"/>
      <c r="HIT471" s="610"/>
      <c r="HIU471" s="610"/>
      <c r="HIV471" s="610"/>
      <c r="HIW471" s="610"/>
      <c r="HIX471" s="610"/>
      <c r="HIY471" s="610"/>
      <c r="HIZ471" s="610"/>
      <c r="HJA471" s="610"/>
      <c r="HJB471" s="610"/>
      <c r="HJC471" s="610"/>
      <c r="HJD471" s="610"/>
      <c r="HJE471" s="610"/>
      <c r="HJF471" s="610"/>
      <c r="HJG471" s="610"/>
      <c r="HJH471" s="610"/>
      <c r="HJI471" s="610"/>
      <c r="HJJ471" s="610"/>
      <c r="HJK471" s="610"/>
      <c r="HJL471" s="610"/>
      <c r="HJM471" s="610"/>
      <c r="HJN471" s="610"/>
      <c r="HJO471" s="610"/>
      <c r="HJP471" s="610"/>
      <c r="HJQ471" s="610"/>
      <c r="HJR471" s="610"/>
      <c r="HJS471" s="610"/>
      <c r="HJT471" s="610"/>
      <c r="HJU471" s="610"/>
      <c r="HJV471" s="610"/>
      <c r="HJW471" s="610"/>
      <c r="HJX471" s="610"/>
      <c r="HJY471" s="610"/>
      <c r="HJZ471" s="610"/>
      <c r="HKA471" s="610"/>
      <c r="HKB471" s="610"/>
      <c r="HKC471" s="610"/>
      <c r="HKD471" s="610"/>
      <c r="HKE471" s="610"/>
      <c r="HKF471" s="610"/>
      <c r="HKG471" s="610"/>
      <c r="HKH471" s="610"/>
      <c r="HKI471" s="610"/>
      <c r="HKJ471" s="610"/>
      <c r="HKK471" s="610"/>
      <c r="HKL471" s="610"/>
      <c r="HKM471" s="610"/>
      <c r="HKN471" s="610"/>
      <c r="HKO471" s="610"/>
      <c r="HKP471" s="610"/>
      <c r="HKQ471" s="610"/>
      <c r="HKR471" s="610"/>
      <c r="HKS471" s="610"/>
      <c r="HKT471" s="610"/>
      <c r="HKU471" s="610"/>
      <c r="HKV471" s="610"/>
      <c r="HKW471" s="610"/>
      <c r="HKX471" s="610"/>
      <c r="HKY471" s="610"/>
      <c r="HKZ471" s="610"/>
      <c r="HLA471" s="610"/>
      <c r="HLB471" s="610"/>
      <c r="HLC471" s="610"/>
      <c r="HLD471" s="610"/>
      <c r="HLE471" s="610"/>
      <c r="HLF471" s="610"/>
      <c r="HLG471" s="610"/>
      <c r="HLH471" s="610"/>
      <c r="HLI471" s="610"/>
      <c r="HLJ471" s="610"/>
      <c r="HLK471" s="610"/>
      <c r="HLL471" s="610"/>
      <c r="HLM471" s="610"/>
      <c r="HLN471" s="610"/>
      <c r="HLO471" s="610"/>
      <c r="HLP471" s="610"/>
      <c r="HLQ471" s="610"/>
      <c r="HLR471" s="610"/>
      <c r="HLS471" s="610"/>
      <c r="HLT471" s="610"/>
      <c r="HLU471" s="610"/>
      <c r="HLV471" s="610"/>
      <c r="HLW471" s="610"/>
      <c r="HLX471" s="610"/>
      <c r="HLY471" s="610"/>
      <c r="HLZ471" s="610"/>
      <c r="HMA471" s="610"/>
      <c r="HMB471" s="610"/>
      <c r="HMC471" s="610"/>
      <c r="HMD471" s="610"/>
      <c r="HME471" s="610"/>
      <c r="HMF471" s="610"/>
      <c r="HMG471" s="610"/>
      <c r="HMH471" s="610"/>
      <c r="HMI471" s="610"/>
      <c r="HMJ471" s="610"/>
      <c r="HMK471" s="610"/>
      <c r="HML471" s="610"/>
      <c r="HMM471" s="610"/>
      <c r="HMN471" s="610"/>
      <c r="HMO471" s="610"/>
      <c r="HMP471" s="610"/>
      <c r="HMQ471" s="610"/>
      <c r="HMR471" s="610"/>
      <c r="HMS471" s="610"/>
      <c r="HMT471" s="610"/>
      <c r="HMU471" s="610"/>
      <c r="HMV471" s="610"/>
      <c r="HMW471" s="610"/>
      <c r="HMX471" s="610"/>
      <c r="HMY471" s="610"/>
      <c r="HMZ471" s="610"/>
      <c r="HNA471" s="610"/>
      <c r="HNB471" s="610"/>
      <c r="HNC471" s="610"/>
      <c r="HND471" s="610"/>
      <c r="HNE471" s="610"/>
      <c r="HNF471" s="610"/>
      <c r="HNG471" s="610"/>
      <c r="HNH471" s="610"/>
      <c r="HNI471" s="610"/>
      <c r="HNJ471" s="610"/>
      <c r="HNK471" s="610"/>
      <c r="HNL471" s="610"/>
      <c r="HNM471" s="610"/>
      <c r="HNN471" s="610"/>
      <c r="HNO471" s="610"/>
      <c r="HNP471" s="610"/>
      <c r="HNQ471" s="610"/>
      <c r="HNR471" s="610"/>
      <c r="HNS471" s="610"/>
      <c r="HNT471" s="610"/>
      <c r="HNU471" s="610"/>
      <c r="HNV471" s="610"/>
      <c r="HNW471" s="610"/>
      <c r="HNX471" s="610"/>
      <c r="HNY471" s="610"/>
      <c r="HNZ471" s="610"/>
      <c r="HOA471" s="610"/>
      <c r="HOB471" s="610"/>
      <c r="HOC471" s="610"/>
      <c r="HOD471" s="610"/>
      <c r="HOE471" s="610"/>
      <c r="HOF471" s="610"/>
      <c r="HOG471" s="610"/>
      <c r="HOH471" s="610"/>
      <c r="HOI471" s="610"/>
      <c r="HOJ471" s="610"/>
      <c r="HOK471" s="610"/>
      <c r="HOL471" s="610"/>
      <c r="HOM471" s="610"/>
      <c r="HON471" s="610"/>
      <c r="HOO471" s="610"/>
      <c r="HOP471" s="610"/>
      <c r="HOQ471" s="610"/>
      <c r="HOR471" s="610"/>
      <c r="HOS471" s="610"/>
      <c r="HOT471" s="610"/>
      <c r="HOU471" s="610"/>
      <c r="HOV471" s="610"/>
      <c r="HOW471" s="610"/>
      <c r="HOX471" s="610"/>
      <c r="HOY471" s="610"/>
      <c r="HOZ471" s="610"/>
      <c r="HPA471" s="610"/>
      <c r="HPB471" s="610"/>
      <c r="HPC471" s="610"/>
      <c r="HPD471" s="610"/>
      <c r="HPE471" s="610"/>
      <c r="HPF471" s="610"/>
      <c r="HPG471" s="610"/>
      <c r="HPH471" s="610"/>
      <c r="HPI471" s="610"/>
      <c r="HPJ471" s="610"/>
      <c r="HPK471" s="610"/>
      <c r="HPL471" s="610"/>
      <c r="HPM471" s="610"/>
      <c r="HPN471" s="610"/>
      <c r="HPO471" s="610"/>
      <c r="HPP471" s="610"/>
      <c r="HPQ471" s="610"/>
      <c r="HPR471" s="610"/>
      <c r="HPS471" s="610"/>
      <c r="HPT471" s="610"/>
      <c r="HPU471" s="610"/>
      <c r="HPV471" s="610"/>
      <c r="HPW471" s="610"/>
      <c r="HPX471" s="610"/>
      <c r="HPY471" s="610"/>
      <c r="HPZ471" s="610"/>
      <c r="HQA471" s="610"/>
      <c r="HQB471" s="610"/>
      <c r="HQC471" s="610"/>
      <c r="HQD471" s="610"/>
      <c r="HQE471" s="610"/>
      <c r="HQF471" s="610"/>
      <c r="HQG471" s="610"/>
      <c r="HQH471" s="610"/>
      <c r="HQI471" s="610"/>
      <c r="HQJ471" s="610"/>
      <c r="HQK471" s="610"/>
      <c r="HQL471" s="610"/>
      <c r="HQM471" s="610"/>
      <c r="HQN471" s="610"/>
      <c r="HQO471" s="610"/>
      <c r="HQP471" s="610"/>
      <c r="HQQ471" s="610"/>
      <c r="HQR471" s="610"/>
      <c r="HQS471" s="610"/>
      <c r="HQT471" s="610"/>
      <c r="HQU471" s="610"/>
      <c r="HQV471" s="610"/>
      <c r="HQW471" s="610"/>
      <c r="HQX471" s="610"/>
      <c r="HQY471" s="610"/>
      <c r="HQZ471" s="610"/>
      <c r="HRA471" s="610"/>
      <c r="HRB471" s="610"/>
      <c r="HRC471" s="610"/>
      <c r="HRD471" s="610"/>
      <c r="HRE471" s="610"/>
      <c r="HRF471" s="610"/>
      <c r="HRG471" s="610"/>
      <c r="HRH471" s="610"/>
      <c r="HRI471" s="610"/>
      <c r="HRJ471" s="610"/>
      <c r="HRK471" s="610"/>
      <c r="HRL471" s="610"/>
      <c r="HRM471" s="610"/>
      <c r="HRN471" s="610"/>
      <c r="HRO471" s="610"/>
      <c r="HRP471" s="610"/>
      <c r="HRQ471" s="610"/>
      <c r="HRR471" s="610"/>
      <c r="HRS471" s="610"/>
      <c r="HRT471" s="610"/>
      <c r="HRU471" s="610"/>
      <c r="HRV471" s="610"/>
      <c r="HRW471" s="610"/>
      <c r="HRX471" s="610"/>
      <c r="HRY471" s="610"/>
      <c r="HRZ471" s="610"/>
      <c r="HSA471" s="610"/>
      <c r="HSB471" s="610"/>
      <c r="HSC471" s="610"/>
      <c r="HSD471" s="610"/>
      <c r="HSE471" s="610"/>
      <c r="HSF471" s="610"/>
      <c r="HSG471" s="610"/>
      <c r="HSH471" s="610"/>
      <c r="HSI471" s="610"/>
      <c r="HSJ471" s="610"/>
      <c r="HSK471" s="610"/>
      <c r="HSL471" s="610"/>
      <c r="HSM471" s="610"/>
      <c r="HSN471" s="610"/>
      <c r="HSO471" s="610"/>
      <c r="HSP471" s="610"/>
      <c r="HSQ471" s="610"/>
      <c r="HSR471" s="610"/>
      <c r="HSS471" s="610"/>
      <c r="HST471" s="610"/>
      <c r="HSU471" s="610"/>
      <c r="HSV471" s="610"/>
      <c r="HSW471" s="610"/>
      <c r="HSX471" s="610"/>
      <c r="HSY471" s="610"/>
      <c r="HSZ471" s="610"/>
      <c r="HTA471" s="610"/>
      <c r="HTB471" s="610"/>
      <c r="HTC471" s="610"/>
      <c r="HTD471" s="610"/>
      <c r="HTE471" s="610"/>
      <c r="HTF471" s="610"/>
      <c r="HTG471" s="610"/>
      <c r="HTH471" s="610"/>
      <c r="HTI471" s="610"/>
      <c r="HTJ471" s="610"/>
      <c r="HTK471" s="610"/>
      <c r="HTL471" s="610"/>
      <c r="HTM471" s="610"/>
      <c r="HTN471" s="610"/>
      <c r="HTO471" s="610"/>
      <c r="HTP471" s="610"/>
      <c r="HTQ471" s="610"/>
      <c r="HTR471" s="610"/>
      <c r="HTS471" s="610"/>
      <c r="HTT471" s="610"/>
      <c r="HTU471" s="610"/>
      <c r="HTV471" s="610"/>
      <c r="HTW471" s="610"/>
      <c r="HTX471" s="610"/>
      <c r="HTY471" s="610"/>
      <c r="HTZ471" s="610"/>
      <c r="HUA471" s="610"/>
      <c r="HUB471" s="610"/>
      <c r="HUC471" s="610"/>
      <c r="HUD471" s="610"/>
      <c r="HUE471" s="610"/>
      <c r="HUF471" s="610"/>
      <c r="HUG471" s="610"/>
      <c r="HUH471" s="610"/>
      <c r="HUI471" s="610"/>
      <c r="HUJ471" s="610"/>
      <c r="HUK471" s="610"/>
      <c r="HUL471" s="610"/>
      <c r="HUM471" s="610"/>
      <c r="HUN471" s="610"/>
      <c r="HUO471" s="610"/>
      <c r="HUP471" s="610"/>
      <c r="HUQ471" s="610"/>
      <c r="HUR471" s="610"/>
      <c r="HUS471" s="610"/>
      <c r="HUT471" s="610"/>
      <c r="HUU471" s="610"/>
      <c r="HUV471" s="610"/>
      <c r="HUW471" s="610"/>
      <c r="HUX471" s="610"/>
      <c r="HUY471" s="610"/>
      <c r="HUZ471" s="610"/>
      <c r="HVA471" s="610"/>
      <c r="HVB471" s="610"/>
      <c r="HVC471" s="610"/>
      <c r="HVD471" s="610"/>
      <c r="HVE471" s="610"/>
      <c r="HVF471" s="610"/>
      <c r="HVG471" s="610"/>
      <c r="HVH471" s="610"/>
      <c r="HVI471" s="610"/>
      <c r="HVJ471" s="610"/>
      <c r="HVK471" s="610"/>
      <c r="HVL471" s="610"/>
      <c r="HVM471" s="610"/>
      <c r="HVN471" s="610"/>
      <c r="HVO471" s="610"/>
      <c r="HVP471" s="610"/>
      <c r="HVQ471" s="610"/>
      <c r="HVR471" s="610"/>
      <c r="HVS471" s="610"/>
      <c r="HVT471" s="610"/>
      <c r="HVU471" s="610"/>
      <c r="HVV471" s="610"/>
      <c r="HVW471" s="610"/>
      <c r="HVX471" s="610"/>
      <c r="HVY471" s="610"/>
      <c r="HVZ471" s="610"/>
      <c r="HWA471" s="610"/>
      <c r="HWB471" s="610"/>
      <c r="HWC471" s="610"/>
      <c r="HWD471" s="610"/>
      <c r="HWE471" s="610"/>
      <c r="HWF471" s="610"/>
      <c r="HWG471" s="610"/>
      <c r="HWH471" s="610"/>
      <c r="HWI471" s="610"/>
      <c r="HWJ471" s="610"/>
      <c r="HWK471" s="610"/>
      <c r="HWL471" s="610"/>
      <c r="HWM471" s="610"/>
      <c r="HWN471" s="610"/>
      <c r="HWO471" s="610"/>
      <c r="HWP471" s="610"/>
      <c r="HWQ471" s="610"/>
      <c r="HWR471" s="610"/>
      <c r="HWS471" s="610"/>
      <c r="HWT471" s="610"/>
      <c r="HWU471" s="610"/>
      <c r="HWV471" s="610"/>
      <c r="HWW471" s="610"/>
      <c r="HWX471" s="610"/>
      <c r="HWY471" s="610"/>
      <c r="HWZ471" s="610"/>
      <c r="HXA471" s="610"/>
      <c r="HXB471" s="610"/>
      <c r="HXC471" s="610"/>
      <c r="HXD471" s="610"/>
      <c r="HXE471" s="610"/>
      <c r="HXF471" s="610"/>
      <c r="HXG471" s="610"/>
      <c r="HXH471" s="610"/>
      <c r="HXI471" s="610"/>
      <c r="HXJ471" s="610"/>
      <c r="HXK471" s="610"/>
      <c r="HXL471" s="610"/>
      <c r="HXM471" s="610"/>
      <c r="HXN471" s="610"/>
      <c r="HXO471" s="610"/>
      <c r="HXP471" s="610"/>
      <c r="HXQ471" s="610"/>
      <c r="HXR471" s="610"/>
      <c r="HXS471" s="610"/>
      <c r="HXT471" s="610"/>
      <c r="HXU471" s="610"/>
      <c r="HXV471" s="610"/>
      <c r="HXW471" s="610"/>
      <c r="HXX471" s="610"/>
      <c r="HXY471" s="610"/>
      <c r="HXZ471" s="610"/>
      <c r="HYA471" s="610"/>
      <c r="HYB471" s="610"/>
      <c r="HYC471" s="610"/>
      <c r="HYD471" s="610"/>
      <c r="HYE471" s="610"/>
      <c r="HYF471" s="610"/>
      <c r="HYG471" s="610"/>
      <c r="HYH471" s="610"/>
      <c r="HYI471" s="610"/>
      <c r="HYJ471" s="610"/>
      <c r="HYK471" s="610"/>
      <c r="HYL471" s="610"/>
      <c r="HYM471" s="610"/>
      <c r="HYN471" s="610"/>
      <c r="HYO471" s="610"/>
      <c r="HYP471" s="610"/>
      <c r="HYQ471" s="610"/>
      <c r="HYR471" s="610"/>
      <c r="HYS471" s="610"/>
      <c r="HYT471" s="610"/>
      <c r="HYU471" s="610"/>
      <c r="HYV471" s="610"/>
      <c r="HYW471" s="610"/>
      <c r="HYX471" s="610"/>
      <c r="HYY471" s="610"/>
      <c r="HYZ471" s="610"/>
      <c r="HZA471" s="610"/>
      <c r="HZB471" s="610"/>
      <c r="HZC471" s="610"/>
      <c r="HZD471" s="610"/>
      <c r="HZE471" s="610"/>
      <c r="HZF471" s="610"/>
      <c r="HZG471" s="610"/>
      <c r="HZH471" s="610"/>
      <c r="HZI471" s="610"/>
      <c r="HZJ471" s="610"/>
      <c r="HZK471" s="610"/>
      <c r="HZL471" s="610"/>
      <c r="HZM471" s="610"/>
      <c r="HZN471" s="610"/>
      <c r="HZO471" s="610"/>
      <c r="HZP471" s="610"/>
      <c r="HZQ471" s="610"/>
      <c r="HZR471" s="610"/>
      <c r="HZS471" s="610"/>
      <c r="HZT471" s="610"/>
      <c r="HZU471" s="610"/>
      <c r="HZV471" s="610"/>
      <c r="HZW471" s="610"/>
      <c r="HZX471" s="610"/>
      <c r="HZY471" s="610"/>
      <c r="HZZ471" s="610"/>
      <c r="IAA471" s="610"/>
      <c r="IAB471" s="610"/>
      <c r="IAC471" s="610"/>
      <c r="IAD471" s="610"/>
      <c r="IAE471" s="610"/>
      <c r="IAF471" s="610"/>
      <c r="IAG471" s="610"/>
      <c r="IAH471" s="610"/>
      <c r="IAI471" s="610"/>
      <c r="IAJ471" s="610"/>
      <c r="IAK471" s="610"/>
      <c r="IAL471" s="610"/>
      <c r="IAM471" s="610"/>
      <c r="IAN471" s="610"/>
      <c r="IAO471" s="610"/>
      <c r="IAP471" s="610"/>
      <c r="IAQ471" s="610"/>
      <c r="IAR471" s="610"/>
      <c r="IAS471" s="610"/>
      <c r="IAT471" s="610"/>
      <c r="IAU471" s="610"/>
      <c r="IAV471" s="610"/>
      <c r="IAW471" s="610"/>
      <c r="IAX471" s="610"/>
      <c r="IAY471" s="610"/>
      <c r="IAZ471" s="610"/>
      <c r="IBA471" s="610"/>
      <c r="IBB471" s="610"/>
      <c r="IBC471" s="610"/>
      <c r="IBD471" s="610"/>
      <c r="IBE471" s="610"/>
      <c r="IBF471" s="610"/>
      <c r="IBG471" s="610"/>
      <c r="IBH471" s="610"/>
      <c r="IBI471" s="610"/>
      <c r="IBJ471" s="610"/>
      <c r="IBK471" s="610"/>
      <c r="IBL471" s="610"/>
      <c r="IBM471" s="610"/>
      <c r="IBN471" s="610"/>
      <c r="IBO471" s="610"/>
      <c r="IBP471" s="610"/>
      <c r="IBQ471" s="610"/>
      <c r="IBR471" s="610"/>
      <c r="IBS471" s="610"/>
      <c r="IBT471" s="610"/>
      <c r="IBU471" s="610"/>
      <c r="IBV471" s="610"/>
      <c r="IBW471" s="610"/>
      <c r="IBX471" s="610"/>
      <c r="IBY471" s="610"/>
      <c r="IBZ471" s="610"/>
      <c r="ICA471" s="610"/>
      <c r="ICB471" s="610"/>
      <c r="ICC471" s="610"/>
      <c r="ICD471" s="610"/>
      <c r="ICE471" s="610"/>
      <c r="ICF471" s="610"/>
      <c r="ICG471" s="610"/>
      <c r="ICH471" s="610"/>
      <c r="ICI471" s="610"/>
      <c r="ICJ471" s="610"/>
      <c r="ICK471" s="610"/>
      <c r="ICL471" s="610"/>
      <c r="ICM471" s="610"/>
      <c r="ICN471" s="610"/>
      <c r="ICO471" s="610"/>
      <c r="ICP471" s="610"/>
      <c r="ICQ471" s="610"/>
      <c r="ICR471" s="610"/>
      <c r="ICS471" s="610"/>
      <c r="ICT471" s="610"/>
      <c r="ICU471" s="610"/>
      <c r="ICV471" s="610"/>
      <c r="ICW471" s="610"/>
      <c r="ICX471" s="610"/>
      <c r="ICY471" s="610"/>
      <c r="ICZ471" s="610"/>
      <c r="IDA471" s="610"/>
      <c r="IDB471" s="610"/>
      <c r="IDC471" s="610"/>
      <c r="IDD471" s="610"/>
      <c r="IDE471" s="610"/>
      <c r="IDF471" s="610"/>
      <c r="IDG471" s="610"/>
      <c r="IDH471" s="610"/>
      <c r="IDI471" s="610"/>
      <c r="IDJ471" s="610"/>
      <c r="IDK471" s="610"/>
      <c r="IDL471" s="610"/>
      <c r="IDM471" s="610"/>
      <c r="IDN471" s="610"/>
      <c r="IDO471" s="610"/>
      <c r="IDP471" s="610"/>
      <c r="IDQ471" s="610"/>
      <c r="IDR471" s="610"/>
      <c r="IDS471" s="610"/>
      <c r="IDT471" s="610"/>
      <c r="IDU471" s="610"/>
      <c r="IDV471" s="610"/>
      <c r="IDW471" s="610"/>
      <c r="IDX471" s="610"/>
      <c r="IDY471" s="610"/>
      <c r="IDZ471" s="610"/>
      <c r="IEA471" s="610"/>
      <c r="IEB471" s="610"/>
      <c r="IEC471" s="610"/>
      <c r="IED471" s="610"/>
      <c r="IEE471" s="610"/>
      <c r="IEF471" s="610"/>
      <c r="IEG471" s="610"/>
      <c r="IEH471" s="610"/>
      <c r="IEI471" s="610"/>
      <c r="IEJ471" s="610"/>
      <c r="IEK471" s="610"/>
      <c r="IEL471" s="610"/>
      <c r="IEM471" s="610"/>
      <c r="IEN471" s="610"/>
      <c r="IEO471" s="610"/>
      <c r="IEP471" s="610"/>
      <c r="IEQ471" s="610"/>
      <c r="IER471" s="610"/>
      <c r="IES471" s="610"/>
      <c r="IET471" s="610"/>
      <c r="IEU471" s="610"/>
      <c r="IEV471" s="610"/>
      <c r="IEW471" s="610"/>
      <c r="IEX471" s="610"/>
      <c r="IEY471" s="610"/>
      <c r="IEZ471" s="610"/>
      <c r="IFA471" s="610"/>
      <c r="IFB471" s="610"/>
      <c r="IFC471" s="610"/>
      <c r="IFD471" s="610"/>
      <c r="IFE471" s="610"/>
      <c r="IFF471" s="610"/>
      <c r="IFG471" s="610"/>
      <c r="IFH471" s="610"/>
      <c r="IFI471" s="610"/>
      <c r="IFJ471" s="610"/>
      <c r="IFK471" s="610"/>
      <c r="IFL471" s="610"/>
      <c r="IFM471" s="610"/>
      <c r="IFN471" s="610"/>
      <c r="IFO471" s="610"/>
      <c r="IFP471" s="610"/>
      <c r="IFQ471" s="610"/>
      <c r="IFR471" s="610"/>
      <c r="IFS471" s="610"/>
      <c r="IFT471" s="610"/>
      <c r="IFU471" s="610"/>
      <c r="IFV471" s="610"/>
      <c r="IFW471" s="610"/>
      <c r="IFX471" s="610"/>
      <c r="IFY471" s="610"/>
      <c r="IFZ471" s="610"/>
      <c r="IGA471" s="610"/>
      <c r="IGB471" s="610"/>
      <c r="IGC471" s="610"/>
      <c r="IGD471" s="610"/>
      <c r="IGE471" s="610"/>
      <c r="IGF471" s="610"/>
      <c r="IGG471" s="610"/>
      <c r="IGH471" s="610"/>
      <c r="IGI471" s="610"/>
      <c r="IGJ471" s="610"/>
      <c r="IGK471" s="610"/>
      <c r="IGL471" s="610"/>
      <c r="IGM471" s="610"/>
      <c r="IGN471" s="610"/>
      <c r="IGO471" s="610"/>
      <c r="IGP471" s="610"/>
      <c r="IGQ471" s="610"/>
      <c r="IGR471" s="610"/>
      <c r="IGS471" s="610"/>
      <c r="IGT471" s="610"/>
      <c r="IGU471" s="610"/>
      <c r="IGV471" s="610"/>
      <c r="IGW471" s="610"/>
      <c r="IGX471" s="610"/>
      <c r="IGY471" s="610"/>
      <c r="IGZ471" s="610"/>
      <c r="IHA471" s="610"/>
      <c r="IHB471" s="610"/>
      <c r="IHC471" s="610"/>
      <c r="IHD471" s="610"/>
      <c r="IHE471" s="610"/>
      <c r="IHF471" s="610"/>
      <c r="IHG471" s="610"/>
      <c r="IHH471" s="610"/>
      <c r="IHI471" s="610"/>
      <c r="IHJ471" s="610"/>
      <c r="IHK471" s="610"/>
      <c r="IHL471" s="610"/>
      <c r="IHM471" s="610"/>
      <c r="IHN471" s="610"/>
      <c r="IHO471" s="610"/>
      <c r="IHP471" s="610"/>
      <c r="IHQ471" s="610"/>
      <c r="IHR471" s="610"/>
      <c r="IHS471" s="610"/>
      <c r="IHT471" s="610"/>
      <c r="IHU471" s="610"/>
      <c r="IHV471" s="610"/>
      <c r="IHW471" s="610"/>
      <c r="IHX471" s="610"/>
      <c r="IHY471" s="610"/>
      <c r="IHZ471" s="610"/>
      <c r="IIA471" s="610"/>
      <c r="IIB471" s="610"/>
      <c r="IIC471" s="610"/>
      <c r="IID471" s="610"/>
      <c r="IIE471" s="610"/>
      <c r="IIF471" s="610"/>
      <c r="IIG471" s="610"/>
      <c r="IIH471" s="610"/>
      <c r="III471" s="610"/>
      <c r="IIJ471" s="610"/>
      <c r="IIK471" s="610"/>
      <c r="IIL471" s="610"/>
      <c r="IIM471" s="610"/>
      <c r="IIN471" s="610"/>
      <c r="IIO471" s="610"/>
      <c r="IIP471" s="610"/>
      <c r="IIQ471" s="610"/>
      <c r="IIR471" s="610"/>
      <c r="IIS471" s="610"/>
      <c r="IIT471" s="610"/>
      <c r="IIU471" s="610"/>
      <c r="IIV471" s="610"/>
      <c r="IIW471" s="610"/>
      <c r="IIX471" s="610"/>
      <c r="IIY471" s="610"/>
      <c r="IIZ471" s="610"/>
      <c r="IJA471" s="610"/>
      <c r="IJB471" s="610"/>
      <c r="IJC471" s="610"/>
      <c r="IJD471" s="610"/>
      <c r="IJE471" s="610"/>
      <c r="IJF471" s="610"/>
      <c r="IJG471" s="610"/>
      <c r="IJH471" s="610"/>
      <c r="IJI471" s="610"/>
      <c r="IJJ471" s="610"/>
      <c r="IJK471" s="610"/>
      <c r="IJL471" s="610"/>
      <c r="IJM471" s="610"/>
      <c r="IJN471" s="610"/>
      <c r="IJO471" s="610"/>
      <c r="IJP471" s="610"/>
      <c r="IJQ471" s="610"/>
      <c r="IJR471" s="610"/>
      <c r="IJS471" s="610"/>
      <c r="IJT471" s="610"/>
      <c r="IJU471" s="610"/>
      <c r="IJV471" s="610"/>
      <c r="IJW471" s="610"/>
      <c r="IJX471" s="610"/>
      <c r="IJY471" s="610"/>
      <c r="IJZ471" s="610"/>
      <c r="IKA471" s="610"/>
      <c r="IKB471" s="610"/>
      <c r="IKC471" s="610"/>
      <c r="IKD471" s="610"/>
      <c r="IKE471" s="610"/>
      <c r="IKF471" s="610"/>
      <c r="IKG471" s="610"/>
      <c r="IKH471" s="610"/>
      <c r="IKI471" s="610"/>
      <c r="IKJ471" s="610"/>
      <c r="IKK471" s="610"/>
      <c r="IKL471" s="610"/>
      <c r="IKM471" s="610"/>
      <c r="IKN471" s="610"/>
      <c r="IKO471" s="610"/>
      <c r="IKP471" s="610"/>
      <c r="IKQ471" s="610"/>
      <c r="IKR471" s="610"/>
      <c r="IKS471" s="610"/>
      <c r="IKT471" s="610"/>
      <c r="IKU471" s="610"/>
      <c r="IKV471" s="610"/>
      <c r="IKW471" s="610"/>
      <c r="IKX471" s="610"/>
      <c r="IKY471" s="610"/>
      <c r="IKZ471" s="610"/>
      <c r="ILA471" s="610"/>
      <c r="ILB471" s="610"/>
      <c r="ILC471" s="610"/>
      <c r="ILD471" s="610"/>
      <c r="ILE471" s="610"/>
      <c r="ILF471" s="610"/>
      <c r="ILG471" s="610"/>
      <c r="ILH471" s="610"/>
      <c r="ILI471" s="610"/>
      <c r="ILJ471" s="610"/>
      <c r="ILK471" s="610"/>
      <c r="ILL471" s="610"/>
      <c r="ILM471" s="610"/>
      <c r="ILN471" s="610"/>
      <c r="ILO471" s="610"/>
      <c r="ILP471" s="610"/>
      <c r="ILQ471" s="610"/>
      <c r="ILR471" s="610"/>
      <c r="ILS471" s="610"/>
      <c r="ILT471" s="610"/>
      <c r="ILU471" s="610"/>
      <c r="ILV471" s="610"/>
      <c r="ILW471" s="610"/>
      <c r="ILX471" s="610"/>
      <c r="ILY471" s="610"/>
      <c r="ILZ471" s="610"/>
      <c r="IMA471" s="610"/>
      <c r="IMB471" s="610"/>
      <c r="IMC471" s="610"/>
      <c r="IMD471" s="610"/>
      <c r="IME471" s="610"/>
      <c r="IMF471" s="610"/>
      <c r="IMG471" s="610"/>
      <c r="IMH471" s="610"/>
      <c r="IMI471" s="610"/>
      <c r="IMJ471" s="610"/>
      <c r="IMK471" s="610"/>
      <c r="IML471" s="610"/>
      <c r="IMM471" s="610"/>
      <c r="IMN471" s="610"/>
      <c r="IMO471" s="610"/>
      <c r="IMP471" s="610"/>
      <c r="IMQ471" s="610"/>
      <c r="IMR471" s="610"/>
      <c r="IMS471" s="610"/>
      <c r="IMT471" s="610"/>
      <c r="IMU471" s="610"/>
      <c r="IMV471" s="610"/>
      <c r="IMW471" s="610"/>
      <c r="IMX471" s="610"/>
      <c r="IMY471" s="610"/>
      <c r="IMZ471" s="610"/>
      <c r="INA471" s="610"/>
      <c r="INB471" s="610"/>
      <c r="INC471" s="610"/>
      <c r="IND471" s="610"/>
      <c r="INE471" s="610"/>
      <c r="INF471" s="610"/>
      <c r="ING471" s="610"/>
      <c r="INH471" s="610"/>
      <c r="INI471" s="610"/>
      <c r="INJ471" s="610"/>
      <c r="INK471" s="610"/>
      <c r="INL471" s="610"/>
      <c r="INM471" s="610"/>
      <c r="INN471" s="610"/>
      <c r="INO471" s="610"/>
      <c r="INP471" s="610"/>
      <c r="INQ471" s="610"/>
      <c r="INR471" s="610"/>
      <c r="INS471" s="610"/>
      <c r="INT471" s="610"/>
      <c r="INU471" s="610"/>
      <c r="INV471" s="610"/>
      <c r="INW471" s="610"/>
      <c r="INX471" s="610"/>
      <c r="INY471" s="610"/>
      <c r="INZ471" s="610"/>
      <c r="IOA471" s="610"/>
      <c r="IOB471" s="610"/>
      <c r="IOC471" s="610"/>
      <c r="IOD471" s="610"/>
      <c r="IOE471" s="610"/>
      <c r="IOF471" s="610"/>
      <c r="IOG471" s="610"/>
      <c r="IOH471" s="610"/>
      <c r="IOI471" s="610"/>
      <c r="IOJ471" s="610"/>
      <c r="IOK471" s="610"/>
      <c r="IOL471" s="610"/>
      <c r="IOM471" s="610"/>
      <c r="ION471" s="610"/>
      <c r="IOO471" s="610"/>
      <c r="IOP471" s="610"/>
      <c r="IOQ471" s="610"/>
      <c r="IOR471" s="610"/>
      <c r="IOS471" s="610"/>
      <c r="IOT471" s="610"/>
      <c r="IOU471" s="610"/>
      <c r="IOV471" s="610"/>
      <c r="IOW471" s="610"/>
      <c r="IOX471" s="610"/>
      <c r="IOY471" s="610"/>
      <c r="IOZ471" s="610"/>
      <c r="IPA471" s="610"/>
      <c r="IPB471" s="610"/>
      <c r="IPC471" s="610"/>
      <c r="IPD471" s="610"/>
      <c r="IPE471" s="610"/>
      <c r="IPF471" s="610"/>
      <c r="IPG471" s="610"/>
      <c r="IPH471" s="610"/>
      <c r="IPI471" s="610"/>
      <c r="IPJ471" s="610"/>
      <c r="IPK471" s="610"/>
      <c r="IPL471" s="610"/>
      <c r="IPM471" s="610"/>
      <c r="IPN471" s="610"/>
      <c r="IPO471" s="610"/>
      <c r="IPP471" s="610"/>
      <c r="IPQ471" s="610"/>
      <c r="IPR471" s="610"/>
      <c r="IPS471" s="610"/>
      <c r="IPT471" s="610"/>
      <c r="IPU471" s="610"/>
      <c r="IPV471" s="610"/>
      <c r="IPW471" s="610"/>
      <c r="IPX471" s="610"/>
      <c r="IPY471" s="610"/>
      <c r="IPZ471" s="610"/>
      <c r="IQA471" s="610"/>
      <c r="IQB471" s="610"/>
      <c r="IQC471" s="610"/>
      <c r="IQD471" s="610"/>
      <c r="IQE471" s="610"/>
      <c r="IQF471" s="610"/>
      <c r="IQG471" s="610"/>
      <c r="IQH471" s="610"/>
      <c r="IQI471" s="610"/>
      <c r="IQJ471" s="610"/>
      <c r="IQK471" s="610"/>
      <c r="IQL471" s="610"/>
      <c r="IQM471" s="610"/>
      <c r="IQN471" s="610"/>
      <c r="IQO471" s="610"/>
      <c r="IQP471" s="610"/>
      <c r="IQQ471" s="610"/>
      <c r="IQR471" s="610"/>
      <c r="IQS471" s="610"/>
      <c r="IQT471" s="610"/>
      <c r="IQU471" s="610"/>
      <c r="IQV471" s="610"/>
      <c r="IQW471" s="610"/>
      <c r="IQX471" s="610"/>
      <c r="IQY471" s="610"/>
      <c r="IQZ471" s="610"/>
      <c r="IRA471" s="610"/>
      <c r="IRB471" s="610"/>
      <c r="IRC471" s="610"/>
      <c r="IRD471" s="610"/>
      <c r="IRE471" s="610"/>
      <c r="IRF471" s="610"/>
      <c r="IRG471" s="610"/>
      <c r="IRH471" s="610"/>
      <c r="IRI471" s="610"/>
      <c r="IRJ471" s="610"/>
      <c r="IRK471" s="610"/>
      <c r="IRL471" s="610"/>
      <c r="IRM471" s="610"/>
      <c r="IRN471" s="610"/>
      <c r="IRO471" s="610"/>
      <c r="IRP471" s="610"/>
      <c r="IRQ471" s="610"/>
      <c r="IRR471" s="610"/>
      <c r="IRS471" s="610"/>
      <c r="IRT471" s="610"/>
      <c r="IRU471" s="610"/>
      <c r="IRV471" s="610"/>
      <c r="IRW471" s="610"/>
      <c r="IRX471" s="610"/>
      <c r="IRY471" s="610"/>
      <c r="IRZ471" s="610"/>
      <c r="ISA471" s="610"/>
      <c r="ISB471" s="610"/>
      <c r="ISC471" s="610"/>
      <c r="ISD471" s="610"/>
      <c r="ISE471" s="610"/>
      <c r="ISF471" s="610"/>
      <c r="ISG471" s="610"/>
      <c r="ISH471" s="610"/>
      <c r="ISI471" s="610"/>
      <c r="ISJ471" s="610"/>
      <c r="ISK471" s="610"/>
      <c r="ISL471" s="610"/>
      <c r="ISM471" s="610"/>
      <c r="ISN471" s="610"/>
      <c r="ISO471" s="610"/>
      <c r="ISP471" s="610"/>
      <c r="ISQ471" s="610"/>
      <c r="ISR471" s="610"/>
      <c r="ISS471" s="610"/>
      <c r="IST471" s="610"/>
      <c r="ISU471" s="610"/>
      <c r="ISV471" s="610"/>
      <c r="ISW471" s="610"/>
      <c r="ISX471" s="610"/>
      <c r="ISY471" s="610"/>
      <c r="ISZ471" s="610"/>
      <c r="ITA471" s="610"/>
      <c r="ITB471" s="610"/>
      <c r="ITC471" s="610"/>
      <c r="ITD471" s="610"/>
      <c r="ITE471" s="610"/>
      <c r="ITF471" s="610"/>
      <c r="ITG471" s="610"/>
      <c r="ITH471" s="610"/>
      <c r="ITI471" s="610"/>
      <c r="ITJ471" s="610"/>
      <c r="ITK471" s="610"/>
      <c r="ITL471" s="610"/>
      <c r="ITM471" s="610"/>
      <c r="ITN471" s="610"/>
      <c r="ITO471" s="610"/>
      <c r="ITP471" s="610"/>
      <c r="ITQ471" s="610"/>
      <c r="ITR471" s="610"/>
      <c r="ITS471" s="610"/>
      <c r="ITT471" s="610"/>
      <c r="ITU471" s="610"/>
      <c r="ITV471" s="610"/>
      <c r="ITW471" s="610"/>
      <c r="ITX471" s="610"/>
      <c r="ITY471" s="610"/>
      <c r="ITZ471" s="610"/>
      <c r="IUA471" s="610"/>
      <c r="IUB471" s="610"/>
      <c r="IUC471" s="610"/>
      <c r="IUD471" s="610"/>
      <c r="IUE471" s="610"/>
      <c r="IUF471" s="610"/>
      <c r="IUG471" s="610"/>
      <c r="IUH471" s="610"/>
      <c r="IUI471" s="610"/>
      <c r="IUJ471" s="610"/>
      <c r="IUK471" s="610"/>
      <c r="IUL471" s="610"/>
      <c r="IUM471" s="610"/>
      <c r="IUN471" s="610"/>
      <c r="IUO471" s="610"/>
      <c r="IUP471" s="610"/>
      <c r="IUQ471" s="610"/>
      <c r="IUR471" s="610"/>
      <c r="IUS471" s="610"/>
      <c r="IUT471" s="610"/>
      <c r="IUU471" s="610"/>
      <c r="IUV471" s="610"/>
      <c r="IUW471" s="610"/>
      <c r="IUX471" s="610"/>
      <c r="IUY471" s="610"/>
      <c r="IUZ471" s="610"/>
      <c r="IVA471" s="610"/>
      <c r="IVB471" s="610"/>
      <c r="IVC471" s="610"/>
      <c r="IVD471" s="610"/>
      <c r="IVE471" s="610"/>
      <c r="IVF471" s="610"/>
      <c r="IVG471" s="610"/>
      <c r="IVH471" s="610"/>
      <c r="IVI471" s="610"/>
      <c r="IVJ471" s="610"/>
      <c r="IVK471" s="610"/>
      <c r="IVL471" s="610"/>
      <c r="IVM471" s="610"/>
      <c r="IVN471" s="610"/>
      <c r="IVO471" s="610"/>
      <c r="IVP471" s="610"/>
      <c r="IVQ471" s="610"/>
      <c r="IVR471" s="610"/>
      <c r="IVS471" s="610"/>
      <c r="IVT471" s="610"/>
      <c r="IVU471" s="610"/>
      <c r="IVV471" s="610"/>
      <c r="IVW471" s="610"/>
      <c r="IVX471" s="610"/>
      <c r="IVY471" s="610"/>
      <c r="IVZ471" s="610"/>
      <c r="IWA471" s="610"/>
      <c r="IWB471" s="610"/>
      <c r="IWC471" s="610"/>
      <c r="IWD471" s="610"/>
      <c r="IWE471" s="610"/>
      <c r="IWF471" s="610"/>
      <c r="IWG471" s="610"/>
      <c r="IWH471" s="610"/>
      <c r="IWI471" s="610"/>
      <c r="IWJ471" s="610"/>
      <c r="IWK471" s="610"/>
      <c r="IWL471" s="610"/>
      <c r="IWM471" s="610"/>
      <c r="IWN471" s="610"/>
      <c r="IWO471" s="610"/>
      <c r="IWP471" s="610"/>
      <c r="IWQ471" s="610"/>
      <c r="IWR471" s="610"/>
      <c r="IWS471" s="610"/>
      <c r="IWT471" s="610"/>
      <c r="IWU471" s="610"/>
      <c r="IWV471" s="610"/>
      <c r="IWW471" s="610"/>
      <c r="IWX471" s="610"/>
      <c r="IWY471" s="610"/>
      <c r="IWZ471" s="610"/>
      <c r="IXA471" s="610"/>
      <c r="IXB471" s="610"/>
      <c r="IXC471" s="610"/>
      <c r="IXD471" s="610"/>
      <c r="IXE471" s="610"/>
      <c r="IXF471" s="610"/>
      <c r="IXG471" s="610"/>
      <c r="IXH471" s="610"/>
      <c r="IXI471" s="610"/>
      <c r="IXJ471" s="610"/>
      <c r="IXK471" s="610"/>
      <c r="IXL471" s="610"/>
      <c r="IXM471" s="610"/>
      <c r="IXN471" s="610"/>
      <c r="IXO471" s="610"/>
      <c r="IXP471" s="610"/>
      <c r="IXQ471" s="610"/>
      <c r="IXR471" s="610"/>
      <c r="IXS471" s="610"/>
      <c r="IXT471" s="610"/>
      <c r="IXU471" s="610"/>
      <c r="IXV471" s="610"/>
      <c r="IXW471" s="610"/>
      <c r="IXX471" s="610"/>
      <c r="IXY471" s="610"/>
      <c r="IXZ471" s="610"/>
      <c r="IYA471" s="610"/>
      <c r="IYB471" s="610"/>
      <c r="IYC471" s="610"/>
      <c r="IYD471" s="610"/>
      <c r="IYE471" s="610"/>
      <c r="IYF471" s="610"/>
      <c r="IYG471" s="610"/>
      <c r="IYH471" s="610"/>
      <c r="IYI471" s="610"/>
      <c r="IYJ471" s="610"/>
      <c r="IYK471" s="610"/>
      <c r="IYL471" s="610"/>
      <c r="IYM471" s="610"/>
      <c r="IYN471" s="610"/>
      <c r="IYO471" s="610"/>
      <c r="IYP471" s="610"/>
      <c r="IYQ471" s="610"/>
      <c r="IYR471" s="610"/>
      <c r="IYS471" s="610"/>
      <c r="IYT471" s="610"/>
      <c r="IYU471" s="610"/>
      <c r="IYV471" s="610"/>
      <c r="IYW471" s="610"/>
      <c r="IYX471" s="610"/>
      <c r="IYY471" s="610"/>
      <c r="IYZ471" s="610"/>
      <c r="IZA471" s="610"/>
      <c r="IZB471" s="610"/>
      <c r="IZC471" s="610"/>
      <c r="IZD471" s="610"/>
      <c r="IZE471" s="610"/>
      <c r="IZF471" s="610"/>
      <c r="IZG471" s="610"/>
      <c r="IZH471" s="610"/>
      <c r="IZI471" s="610"/>
      <c r="IZJ471" s="610"/>
      <c r="IZK471" s="610"/>
      <c r="IZL471" s="610"/>
      <c r="IZM471" s="610"/>
      <c r="IZN471" s="610"/>
      <c r="IZO471" s="610"/>
      <c r="IZP471" s="610"/>
      <c r="IZQ471" s="610"/>
      <c r="IZR471" s="610"/>
      <c r="IZS471" s="610"/>
      <c r="IZT471" s="610"/>
      <c r="IZU471" s="610"/>
      <c r="IZV471" s="610"/>
      <c r="IZW471" s="610"/>
      <c r="IZX471" s="610"/>
      <c r="IZY471" s="610"/>
      <c r="IZZ471" s="610"/>
      <c r="JAA471" s="610"/>
      <c r="JAB471" s="610"/>
      <c r="JAC471" s="610"/>
      <c r="JAD471" s="610"/>
      <c r="JAE471" s="610"/>
      <c r="JAF471" s="610"/>
      <c r="JAG471" s="610"/>
      <c r="JAH471" s="610"/>
      <c r="JAI471" s="610"/>
      <c r="JAJ471" s="610"/>
      <c r="JAK471" s="610"/>
      <c r="JAL471" s="610"/>
      <c r="JAM471" s="610"/>
      <c r="JAN471" s="610"/>
      <c r="JAO471" s="610"/>
      <c r="JAP471" s="610"/>
      <c r="JAQ471" s="610"/>
      <c r="JAR471" s="610"/>
      <c r="JAS471" s="610"/>
      <c r="JAT471" s="610"/>
      <c r="JAU471" s="610"/>
      <c r="JAV471" s="610"/>
      <c r="JAW471" s="610"/>
      <c r="JAX471" s="610"/>
      <c r="JAY471" s="610"/>
      <c r="JAZ471" s="610"/>
      <c r="JBA471" s="610"/>
      <c r="JBB471" s="610"/>
      <c r="JBC471" s="610"/>
      <c r="JBD471" s="610"/>
      <c r="JBE471" s="610"/>
      <c r="JBF471" s="610"/>
      <c r="JBG471" s="610"/>
      <c r="JBH471" s="610"/>
      <c r="JBI471" s="610"/>
      <c r="JBJ471" s="610"/>
      <c r="JBK471" s="610"/>
      <c r="JBL471" s="610"/>
      <c r="JBM471" s="610"/>
      <c r="JBN471" s="610"/>
      <c r="JBO471" s="610"/>
      <c r="JBP471" s="610"/>
      <c r="JBQ471" s="610"/>
      <c r="JBR471" s="610"/>
      <c r="JBS471" s="610"/>
      <c r="JBT471" s="610"/>
      <c r="JBU471" s="610"/>
      <c r="JBV471" s="610"/>
      <c r="JBW471" s="610"/>
      <c r="JBX471" s="610"/>
      <c r="JBY471" s="610"/>
      <c r="JBZ471" s="610"/>
      <c r="JCA471" s="610"/>
      <c r="JCB471" s="610"/>
      <c r="JCC471" s="610"/>
      <c r="JCD471" s="610"/>
      <c r="JCE471" s="610"/>
      <c r="JCF471" s="610"/>
      <c r="JCG471" s="610"/>
      <c r="JCH471" s="610"/>
      <c r="JCI471" s="610"/>
      <c r="JCJ471" s="610"/>
      <c r="JCK471" s="610"/>
      <c r="JCL471" s="610"/>
      <c r="JCM471" s="610"/>
      <c r="JCN471" s="610"/>
      <c r="JCO471" s="610"/>
      <c r="JCP471" s="610"/>
      <c r="JCQ471" s="610"/>
      <c r="JCR471" s="610"/>
      <c r="JCS471" s="610"/>
      <c r="JCT471" s="610"/>
      <c r="JCU471" s="610"/>
      <c r="JCV471" s="610"/>
      <c r="JCW471" s="610"/>
      <c r="JCX471" s="610"/>
      <c r="JCY471" s="610"/>
      <c r="JCZ471" s="610"/>
      <c r="JDA471" s="610"/>
      <c r="JDB471" s="610"/>
      <c r="JDC471" s="610"/>
      <c r="JDD471" s="610"/>
      <c r="JDE471" s="610"/>
      <c r="JDF471" s="610"/>
      <c r="JDG471" s="610"/>
      <c r="JDH471" s="610"/>
      <c r="JDI471" s="610"/>
      <c r="JDJ471" s="610"/>
      <c r="JDK471" s="610"/>
      <c r="JDL471" s="610"/>
      <c r="JDM471" s="610"/>
      <c r="JDN471" s="610"/>
      <c r="JDO471" s="610"/>
      <c r="JDP471" s="610"/>
      <c r="JDQ471" s="610"/>
      <c r="JDR471" s="610"/>
      <c r="JDS471" s="610"/>
      <c r="JDT471" s="610"/>
      <c r="JDU471" s="610"/>
      <c r="JDV471" s="610"/>
      <c r="JDW471" s="610"/>
      <c r="JDX471" s="610"/>
      <c r="JDY471" s="610"/>
      <c r="JDZ471" s="610"/>
      <c r="JEA471" s="610"/>
      <c r="JEB471" s="610"/>
      <c r="JEC471" s="610"/>
      <c r="JED471" s="610"/>
      <c r="JEE471" s="610"/>
      <c r="JEF471" s="610"/>
      <c r="JEG471" s="610"/>
      <c r="JEH471" s="610"/>
      <c r="JEI471" s="610"/>
      <c r="JEJ471" s="610"/>
      <c r="JEK471" s="610"/>
      <c r="JEL471" s="610"/>
      <c r="JEM471" s="610"/>
      <c r="JEN471" s="610"/>
      <c r="JEO471" s="610"/>
      <c r="JEP471" s="610"/>
      <c r="JEQ471" s="610"/>
      <c r="JER471" s="610"/>
      <c r="JES471" s="610"/>
      <c r="JET471" s="610"/>
      <c r="JEU471" s="610"/>
      <c r="JEV471" s="610"/>
      <c r="JEW471" s="610"/>
      <c r="JEX471" s="610"/>
      <c r="JEY471" s="610"/>
      <c r="JEZ471" s="610"/>
      <c r="JFA471" s="610"/>
      <c r="JFB471" s="610"/>
      <c r="JFC471" s="610"/>
      <c r="JFD471" s="610"/>
      <c r="JFE471" s="610"/>
      <c r="JFF471" s="610"/>
      <c r="JFG471" s="610"/>
      <c r="JFH471" s="610"/>
      <c r="JFI471" s="610"/>
      <c r="JFJ471" s="610"/>
      <c r="JFK471" s="610"/>
      <c r="JFL471" s="610"/>
      <c r="JFM471" s="610"/>
      <c r="JFN471" s="610"/>
      <c r="JFO471" s="610"/>
      <c r="JFP471" s="610"/>
      <c r="JFQ471" s="610"/>
      <c r="JFR471" s="610"/>
      <c r="JFS471" s="610"/>
      <c r="JFT471" s="610"/>
      <c r="JFU471" s="610"/>
      <c r="JFV471" s="610"/>
      <c r="JFW471" s="610"/>
      <c r="JFX471" s="610"/>
      <c r="JFY471" s="610"/>
      <c r="JFZ471" s="610"/>
      <c r="JGA471" s="610"/>
      <c r="JGB471" s="610"/>
      <c r="JGC471" s="610"/>
      <c r="JGD471" s="610"/>
      <c r="JGE471" s="610"/>
      <c r="JGF471" s="610"/>
      <c r="JGG471" s="610"/>
      <c r="JGH471" s="610"/>
      <c r="JGI471" s="610"/>
      <c r="JGJ471" s="610"/>
      <c r="JGK471" s="610"/>
      <c r="JGL471" s="610"/>
      <c r="JGM471" s="610"/>
      <c r="JGN471" s="610"/>
      <c r="JGO471" s="610"/>
      <c r="JGP471" s="610"/>
      <c r="JGQ471" s="610"/>
      <c r="JGR471" s="610"/>
      <c r="JGS471" s="610"/>
      <c r="JGT471" s="610"/>
      <c r="JGU471" s="610"/>
      <c r="JGV471" s="610"/>
      <c r="JGW471" s="610"/>
      <c r="JGX471" s="610"/>
      <c r="JGY471" s="610"/>
      <c r="JGZ471" s="610"/>
      <c r="JHA471" s="610"/>
      <c r="JHB471" s="610"/>
      <c r="JHC471" s="610"/>
      <c r="JHD471" s="610"/>
      <c r="JHE471" s="610"/>
      <c r="JHF471" s="610"/>
      <c r="JHG471" s="610"/>
      <c r="JHH471" s="610"/>
      <c r="JHI471" s="610"/>
      <c r="JHJ471" s="610"/>
      <c r="JHK471" s="610"/>
      <c r="JHL471" s="610"/>
      <c r="JHM471" s="610"/>
      <c r="JHN471" s="610"/>
      <c r="JHO471" s="610"/>
      <c r="JHP471" s="610"/>
      <c r="JHQ471" s="610"/>
      <c r="JHR471" s="610"/>
      <c r="JHS471" s="610"/>
      <c r="JHT471" s="610"/>
      <c r="JHU471" s="610"/>
      <c r="JHV471" s="610"/>
      <c r="JHW471" s="610"/>
      <c r="JHX471" s="610"/>
      <c r="JHY471" s="610"/>
      <c r="JHZ471" s="610"/>
      <c r="JIA471" s="610"/>
      <c r="JIB471" s="610"/>
      <c r="JIC471" s="610"/>
      <c r="JID471" s="610"/>
      <c r="JIE471" s="610"/>
      <c r="JIF471" s="610"/>
      <c r="JIG471" s="610"/>
      <c r="JIH471" s="610"/>
      <c r="JII471" s="610"/>
      <c r="JIJ471" s="610"/>
      <c r="JIK471" s="610"/>
      <c r="JIL471" s="610"/>
      <c r="JIM471" s="610"/>
      <c r="JIN471" s="610"/>
      <c r="JIO471" s="610"/>
      <c r="JIP471" s="610"/>
      <c r="JIQ471" s="610"/>
      <c r="JIR471" s="610"/>
      <c r="JIS471" s="610"/>
      <c r="JIT471" s="610"/>
      <c r="JIU471" s="610"/>
      <c r="JIV471" s="610"/>
      <c r="JIW471" s="610"/>
      <c r="JIX471" s="610"/>
      <c r="JIY471" s="610"/>
      <c r="JIZ471" s="610"/>
      <c r="JJA471" s="610"/>
      <c r="JJB471" s="610"/>
      <c r="JJC471" s="610"/>
      <c r="JJD471" s="610"/>
      <c r="JJE471" s="610"/>
      <c r="JJF471" s="610"/>
      <c r="JJG471" s="610"/>
      <c r="JJH471" s="610"/>
      <c r="JJI471" s="610"/>
      <c r="JJJ471" s="610"/>
      <c r="JJK471" s="610"/>
      <c r="JJL471" s="610"/>
      <c r="JJM471" s="610"/>
      <c r="JJN471" s="610"/>
      <c r="JJO471" s="610"/>
      <c r="JJP471" s="610"/>
      <c r="JJQ471" s="610"/>
      <c r="JJR471" s="610"/>
      <c r="JJS471" s="610"/>
      <c r="JJT471" s="610"/>
      <c r="JJU471" s="610"/>
      <c r="JJV471" s="610"/>
      <c r="JJW471" s="610"/>
      <c r="JJX471" s="610"/>
      <c r="JJY471" s="610"/>
      <c r="JJZ471" s="610"/>
      <c r="JKA471" s="610"/>
      <c r="JKB471" s="610"/>
      <c r="JKC471" s="610"/>
      <c r="JKD471" s="610"/>
      <c r="JKE471" s="610"/>
      <c r="JKF471" s="610"/>
      <c r="JKG471" s="610"/>
      <c r="JKH471" s="610"/>
      <c r="JKI471" s="610"/>
      <c r="JKJ471" s="610"/>
      <c r="JKK471" s="610"/>
      <c r="JKL471" s="610"/>
      <c r="JKM471" s="610"/>
      <c r="JKN471" s="610"/>
      <c r="JKO471" s="610"/>
      <c r="JKP471" s="610"/>
      <c r="JKQ471" s="610"/>
      <c r="JKR471" s="610"/>
      <c r="JKS471" s="610"/>
      <c r="JKT471" s="610"/>
      <c r="JKU471" s="610"/>
      <c r="JKV471" s="610"/>
      <c r="JKW471" s="610"/>
      <c r="JKX471" s="610"/>
      <c r="JKY471" s="610"/>
      <c r="JKZ471" s="610"/>
      <c r="JLA471" s="610"/>
      <c r="JLB471" s="610"/>
      <c r="JLC471" s="610"/>
      <c r="JLD471" s="610"/>
      <c r="JLE471" s="610"/>
      <c r="JLF471" s="610"/>
      <c r="JLG471" s="610"/>
      <c r="JLH471" s="610"/>
      <c r="JLI471" s="610"/>
      <c r="JLJ471" s="610"/>
      <c r="JLK471" s="610"/>
      <c r="JLL471" s="610"/>
      <c r="JLM471" s="610"/>
      <c r="JLN471" s="610"/>
      <c r="JLO471" s="610"/>
      <c r="JLP471" s="610"/>
      <c r="JLQ471" s="610"/>
      <c r="JLR471" s="610"/>
      <c r="JLS471" s="610"/>
      <c r="JLT471" s="610"/>
      <c r="JLU471" s="610"/>
      <c r="JLV471" s="610"/>
      <c r="JLW471" s="610"/>
      <c r="JLX471" s="610"/>
      <c r="JLY471" s="610"/>
      <c r="JLZ471" s="610"/>
      <c r="JMA471" s="610"/>
      <c r="JMB471" s="610"/>
      <c r="JMC471" s="610"/>
      <c r="JMD471" s="610"/>
      <c r="JME471" s="610"/>
      <c r="JMF471" s="610"/>
      <c r="JMG471" s="610"/>
      <c r="JMH471" s="610"/>
      <c r="JMI471" s="610"/>
      <c r="JMJ471" s="610"/>
      <c r="JMK471" s="610"/>
      <c r="JML471" s="610"/>
      <c r="JMM471" s="610"/>
      <c r="JMN471" s="610"/>
      <c r="JMO471" s="610"/>
      <c r="JMP471" s="610"/>
      <c r="JMQ471" s="610"/>
      <c r="JMR471" s="610"/>
      <c r="JMS471" s="610"/>
      <c r="JMT471" s="610"/>
      <c r="JMU471" s="610"/>
      <c r="JMV471" s="610"/>
      <c r="JMW471" s="610"/>
      <c r="JMX471" s="610"/>
      <c r="JMY471" s="610"/>
      <c r="JMZ471" s="610"/>
      <c r="JNA471" s="610"/>
      <c r="JNB471" s="610"/>
      <c r="JNC471" s="610"/>
      <c r="JND471" s="610"/>
      <c r="JNE471" s="610"/>
      <c r="JNF471" s="610"/>
      <c r="JNG471" s="610"/>
      <c r="JNH471" s="610"/>
      <c r="JNI471" s="610"/>
      <c r="JNJ471" s="610"/>
      <c r="JNK471" s="610"/>
      <c r="JNL471" s="610"/>
      <c r="JNM471" s="610"/>
      <c r="JNN471" s="610"/>
      <c r="JNO471" s="610"/>
      <c r="JNP471" s="610"/>
      <c r="JNQ471" s="610"/>
      <c r="JNR471" s="610"/>
      <c r="JNS471" s="610"/>
      <c r="JNT471" s="610"/>
      <c r="JNU471" s="610"/>
      <c r="JNV471" s="610"/>
      <c r="JNW471" s="610"/>
      <c r="JNX471" s="610"/>
      <c r="JNY471" s="610"/>
      <c r="JNZ471" s="610"/>
      <c r="JOA471" s="610"/>
      <c r="JOB471" s="610"/>
      <c r="JOC471" s="610"/>
      <c r="JOD471" s="610"/>
      <c r="JOE471" s="610"/>
      <c r="JOF471" s="610"/>
      <c r="JOG471" s="610"/>
      <c r="JOH471" s="610"/>
      <c r="JOI471" s="610"/>
      <c r="JOJ471" s="610"/>
      <c r="JOK471" s="610"/>
      <c r="JOL471" s="610"/>
      <c r="JOM471" s="610"/>
      <c r="JON471" s="610"/>
      <c r="JOO471" s="610"/>
      <c r="JOP471" s="610"/>
      <c r="JOQ471" s="610"/>
      <c r="JOR471" s="610"/>
      <c r="JOS471" s="610"/>
      <c r="JOT471" s="610"/>
      <c r="JOU471" s="610"/>
      <c r="JOV471" s="610"/>
      <c r="JOW471" s="610"/>
      <c r="JOX471" s="610"/>
      <c r="JOY471" s="610"/>
      <c r="JOZ471" s="610"/>
      <c r="JPA471" s="610"/>
      <c r="JPB471" s="610"/>
      <c r="JPC471" s="610"/>
      <c r="JPD471" s="610"/>
      <c r="JPE471" s="610"/>
      <c r="JPF471" s="610"/>
      <c r="JPG471" s="610"/>
      <c r="JPH471" s="610"/>
      <c r="JPI471" s="610"/>
      <c r="JPJ471" s="610"/>
      <c r="JPK471" s="610"/>
      <c r="JPL471" s="610"/>
      <c r="JPM471" s="610"/>
      <c r="JPN471" s="610"/>
      <c r="JPO471" s="610"/>
      <c r="JPP471" s="610"/>
      <c r="JPQ471" s="610"/>
      <c r="JPR471" s="610"/>
      <c r="JPS471" s="610"/>
      <c r="JPT471" s="610"/>
      <c r="JPU471" s="610"/>
      <c r="JPV471" s="610"/>
      <c r="JPW471" s="610"/>
      <c r="JPX471" s="610"/>
      <c r="JPY471" s="610"/>
      <c r="JPZ471" s="610"/>
      <c r="JQA471" s="610"/>
      <c r="JQB471" s="610"/>
      <c r="JQC471" s="610"/>
      <c r="JQD471" s="610"/>
      <c r="JQE471" s="610"/>
      <c r="JQF471" s="610"/>
      <c r="JQG471" s="610"/>
      <c r="JQH471" s="610"/>
      <c r="JQI471" s="610"/>
      <c r="JQJ471" s="610"/>
      <c r="JQK471" s="610"/>
      <c r="JQL471" s="610"/>
      <c r="JQM471" s="610"/>
      <c r="JQN471" s="610"/>
      <c r="JQO471" s="610"/>
      <c r="JQP471" s="610"/>
      <c r="JQQ471" s="610"/>
      <c r="JQR471" s="610"/>
      <c r="JQS471" s="610"/>
      <c r="JQT471" s="610"/>
      <c r="JQU471" s="610"/>
      <c r="JQV471" s="610"/>
      <c r="JQW471" s="610"/>
      <c r="JQX471" s="610"/>
      <c r="JQY471" s="610"/>
      <c r="JQZ471" s="610"/>
      <c r="JRA471" s="610"/>
      <c r="JRB471" s="610"/>
      <c r="JRC471" s="610"/>
      <c r="JRD471" s="610"/>
      <c r="JRE471" s="610"/>
      <c r="JRF471" s="610"/>
      <c r="JRG471" s="610"/>
      <c r="JRH471" s="610"/>
      <c r="JRI471" s="610"/>
      <c r="JRJ471" s="610"/>
      <c r="JRK471" s="610"/>
      <c r="JRL471" s="610"/>
      <c r="JRM471" s="610"/>
      <c r="JRN471" s="610"/>
      <c r="JRO471" s="610"/>
      <c r="JRP471" s="610"/>
      <c r="JRQ471" s="610"/>
      <c r="JRR471" s="610"/>
      <c r="JRS471" s="610"/>
      <c r="JRT471" s="610"/>
      <c r="JRU471" s="610"/>
      <c r="JRV471" s="610"/>
      <c r="JRW471" s="610"/>
      <c r="JRX471" s="610"/>
      <c r="JRY471" s="610"/>
      <c r="JRZ471" s="610"/>
      <c r="JSA471" s="610"/>
      <c r="JSB471" s="610"/>
      <c r="JSC471" s="610"/>
      <c r="JSD471" s="610"/>
      <c r="JSE471" s="610"/>
      <c r="JSF471" s="610"/>
      <c r="JSG471" s="610"/>
      <c r="JSH471" s="610"/>
      <c r="JSI471" s="610"/>
      <c r="JSJ471" s="610"/>
      <c r="JSK471" s="610"/>
      <c r="JSL471" s="610"/>
      <c r="JSM471" s="610"/>
      <c r="JSN471" s="610"/>
      <c r="JSO471" s="610"/>
      <c r="JSP471" s="610"/>
      <c r="JSQ471" s="610"/>
      <c r="JSR471" s="610"/>
      <c r="JSS471" s="610"/>
      <c r="JST471" s="610"/>
      <c r="JSU471" s="610"/>
      <c r="JSV471" s="610"/>
      <c r="JSW471" s="610"/>
      <c r="JSX471" s="610"/>
      <c r="JSY471" s="610"/>
      <c r="JSZ471" s="610"/>
      <c r="JTA471" s="610"/>
      <c r="JTB471" s="610"/>
      <c r="JTC471" s="610"/>
      <c r="JTD471" s="610"/>
      <c r="JTE471" s="610"/>
      <c r="JTF471" s="610"/>
      <c r="JTG471" s="610"/>
      <c r="JTH471" s="610"/>
      <c r="JTI471" s="610"/>
      <c r="JTJ471" s="610"/>
      <c r="JTK471" s="610"/>
      <c r="JTL471" s="610"/>
      <c r="JTM471" s="610"/>
      <c r="JTN471" s="610"/>
      <c r="JTO471" s="610"/>
      <c r="JTP471" s="610"/>
      <c r="JTQ471" s="610"/>
      <c r="JTR471" s="610"/>
      <c r="JTS471" s="610"/>
      <c r="JTT471" s="610"/>
      <c r="JTU471" s="610"/>
      <c r="JTV471" s="610"/>
      <c r="JTW471" s="610"/>
      <c r="JTX471" s="610"/>
      <c r="JTY471" s="610"/>
      <c r="JTZ471" s="610"/>
      <c r="JUA471" s="610"/>
      <c r="JUB471" s="610"/>
      <c r="JUC471" s="610"/>
      <c r="JUD471" s="610"/>
      <c r="JUE471" s="610"/>
      <c r="JUF471" s="610"/>
      <c r="JUG471" s="610"/>
      <c r="JUH471" s="610"/>
      <c r="JUI471" s="610"/>
      <c r="JUJ471" s="610"/>
      <c r="JUK471" s="610"/>
      <c r="JUL471" s="610"/>
      <c r="JUM471" s="610"/>
      <c r="JUN471" s="610"/>
      <c r="JUO471" s="610"/>
      <c r="JUP471" s="610"/>
      <c r="JUQ471" s="610"/>
      <c r="JUR471" s="610"/>
      <c r="JUS471" s="610"/>
      <c r="JUT471" s="610"/>
      <c r="JUU471" s="610"/>
      <c r="JUV471" s="610"/>
      <c r="JUW471" s="610"/>
      <c r="JUX471" s="610"/>
      <c r="JUY471" s="610"/>
      <c r="JUZ471" s="610"/>
      <c r="JVA471" s="610"/>
      <c r="JVB471" s="610"/>
      <c r="JVC471" s="610"/>
      <c r="JVD471" s="610"/>
      <c r="JVE471" s="610"/>
      <c r="JVF471" s="610"/>
      <c r="JVG471" s="610"/>
      <c r="JVH471" s="610"/>
      <c r="JVI471" s="610"/>
      <c r="JVJ471" s="610"/>
      <c r="JVK471" s="610"/>
      <c r="JVL471" s="610"/>
      <c r="JVM471" s="610"/>
      <c r="JVN471" s="610"/>
      <c r="JVO471" s="610"/>
      <c r="JVP471" s="610"/>
      <c r="JVQ471" s="610"/>
      <c r="JVR471" s="610"/>
      <c r="JVS471" s="610"/>
      <c r="JVT471" s="610"/>
      <c r="JVU471" s="610"/>
      <c r="JVV471" s="610"/>
      <c r="JVW471" s="610"/>
      <c r="JVX471" s="610"/>
      <c r="JVY471" s="610"/>
      <c r="JVZ471" s="610"/>
      <c r="JWA471" s="610"/>
      <c r="JWB471" s="610"/>
      <c r="JWC471" s="610"/>
      <c r="JWD471" s="610"/>
      <c r="JWE471" s="610"/>
      <c r="JWF471" s="610"/>
      <c r="JWG471" s="610"/>
      <c r="JWH471" s="610"/>
      <c r="JWI471" s="610"/>
      <c r="JWJ471" s="610"/>
      <c r="JWK471" s="610"/>
      <c r="JWL471" s="610"/>
      <c r="JWM471" s="610"/>
      <c r="JWN471" s="610"/>
      <c r="JWO471" s="610"/>
      <c r="JWP471" s="610"/>
      <c r="JWQ471" s="610"/>
      <c r="JWR471" s="610"/>
      <c r="JWS471" s="610"/>
      <c r="JWT471" s="610"/>
      <c r="JWU471" s="610"/>
      <c r="JWV471" s="610"/>
      <c r="JWW471" s="610"/>
      <c r="JWX471" s="610"/>
      <c r="JWY471" s="610"/>
      <c r="JWZ471" s="610"/>
      <c r="JXA471" s="610"/>
      <c r="JXB471" s="610"/>
      <c r="JXC471" s="610"/>
      <c r="JXD471" s="610"/>
      <c r="JXE471" s="610"/>
      <c r="JXF471" s="610"/>
      <c r="JXG471" s="610"/>
      <c r="JXH471" s="610"/>
      <c r="JXI471" s="610"/>
      <c r="JXJ471" s="610"/>
      <c r="JXK471" s="610"/>
      <c r="JXL471" s="610"/>
      <c r="JXM471" s="610"/>
      <c r="JXN471" s="610"/>
      <c r="JXO471" s="610"/>
      <c r="JXP471" s="610"/>
      <c r="JXQ471" s="610"/>
      <c r="JXR471" s="610"/>
      <c r="JXS471" s="610"/>
      <c r="JXT471" s="610"/>
      <c r="JXU471" s="610"/>
      <c r="JXV471" s="610"/>
      <c r="JXW471" s="610"/>
      <c r="JXX471" s="610"/>
      <c r="JXY471" s="610"/>
      <c r="JXZ471" s="610"/>
      <c r="JYA471" s="610"/>
      <c r="JYB471" s="610"/>
      <c r="JYC471" s="610"/>
      <c r="JYD471" s="610"/>
      <c r="JYE471" s="610"/>
      <c r="JYF471" s="610"/>
      <c r="JYG471" s="610"/>
      <c r="JYH471" s="610"/>
      <c r="JYI471" s="610"/>
      <c r="JYJ471" s="610"/>
      <c r="JYK471" s="610"/>
      <c r="JYL471" s="610"/>
      <c r="JYM471" s="610"/>
      <c r="JYN471" s="610"/>
      <c r="JYO471" s="610"/>
      <c r="JYP471" s="610"/>
      <c r="JYQ471" s="610"/>
      <c r="JYR471" s="610"/>
      <c r="JYS471" s="610"/>
      <c r="JYT471" s="610"/>
      <c r="JYU471" s="610"/>
      <c r="JYV471" s="610"/>
      <c r="JYW471" s="610"/>
      <c r="JYX471" s="610"/>
      <c r="JYY471" s="610"/>
      <c r="JYZ471" s="610"/>
      <c r="JZA471" s="610"/>
      <c r="JZB471" s="610"/>
      <c r="JZC471" s="610"/>
      <c r="JZD471" s="610"/>
      <c r="JZE471" s="610"/>
      <c r="JZF471" s="610"/>
      <c r="JZG471" s="610"/>
      <c r="JZH471" s="610"/>
      <c r="JZI471" s="610"/>
      <c r="JZJ471" s="610"/>
      <c r="JZK471" s="610"/>
      <c r="JZL471" s="610"/>
      <c r="JZM471" s="610"/>
      <c r="JZN471" s="610"/>
      <c r="JZO471" s="610"/>
      <c r="JZP471" s="610"/>
      <c r="JZQ471" s="610"/>
      <c r="JZR471" s="610"/>
      <c r="JZS471" s="610"/>
      <c r="JZT471" s="610"/>
      <c r="JZU471" s="610"/>
      <c r="JZV471" s="610"/>
      <c r="JZW471" s="610"/>
      <c r="JZX471" s="610"/>
      <c r="JZY471" s="610"/>
      <c r="JZZ471" s="610"/>
      <c r="KAA471" s="610"/>
      <c r="KAB471" s="610"/>
      <c r="KAC471" s="610"/>
      <c r="KAD471" s="610"/>
      <c r="KAE471" s="610"/>
      <c r="KAF471" s="610"/>
      <c r="KAG471" s="610"/>
      <c r="KAH471" s="610"/>
      <c r="KAI471" s="610"/>
      <c r="KAJ471" s="610"/>
      <c r="KAK471" s="610"/>
      <c r="KAL471" s="610"/>
      <c r="KAM471" s="610"/>
      <c r="KAN471" s="610"/>
      <c r="KAO471" s="610"/>
      <c r="KAP471" s="610"/>
      <c r="KAQ471" s="610"/>
      <c r="KAR471" s="610"/>
      <c r="KAS471" s="610"/>
      <c r="KAT471" s="610"/>
      <c r="KAU471" s="610"/>
      <c r="KAV471" s="610"/>
      <c r="KAW471" s="610"/>
      <c r="KAX471" s="610"/>
      <c r="KAY471" s="610"/>
      <c r="KAZ471" s="610"/>
      <c r="KBA471" s="610"/>
      <c r="KBB471" s="610"/>
      <c r="KBC471" s="610"/>
      <c r="KBD471" s="610"/>
      <c r="KBE471" s="610"/>
      <c r="KBF471" s="610"/>
      <c r="KBG471" s="610"/>
      <c r="KBH471" s="610"/>
      <c r="KBI471" s="610"/>
      <c r="KBJ471" s="610"/>
      <c r="KBK471" s="610"/>
      <c r="KBL471" s="610"/>
      <c r="KBM471" s="610"/>
      <c r="KBN471" s="610"/>
      <c r="KBO471" s="610"/>
      <c r="KBP471" s="610"/>
      <c r="KBQ471" s="610"/>
      <c r="KBR471" s="610"/>
      <c r="KBS471" s="610"/>
      <c r="KBT471" s="610"/>
      <c r="KBU471" s="610"/>
      <c r="KBV471" s="610"/>
      <c r="KBW471" s="610"/>
      <c r="KBX471" s="610"/>
      <c r="KBY471" s="610"/>
      <c r="KBZ471" s="610"/>
      <c r="KCA471" s="610"/>
      <c r="KCB471" s="610"/>
      <c r="KCC471" s="610"/>
      <c r="KCD471" s="610"/>
      <c r="KCE471" s="610"/>
      <c r="KCF471" s="610"/>
      <c r="KCG471" s="610"/>
      <c r="KCH471" s="610"/>
      <c r="KCI471" s="610"/>
      <c r="KCJ471" s="610"/>
      <c r="KCK471" s="610"/>
      <c r="KCL471" s="610"/>
      <c r="KCM471" s="610"/>
      <c r="KCN471" s="610"/>
      <c r="KCO471" s="610"/>
      <c r="KCP471" s="610"/>
      <c r="KCQ471" s="610"/>
      <c r="KCR471" s="610"/>
      <c r="KCS471" s="610"/>
      <c r="KCT471" s="610"/>
      <c r="KCU471" s="610"/>
      <c r="KCV471" s="610"/>
      <c r="KCW471" s="610"/>
      <c r="KCX471" s="610"/>
      <c r="KCY471" s="610"/>
      <c r="KCZ471" s="610"/>
      <c r="KDA471" s="610"/>
      <c r="KDB471" s="610"/>
      <c r="KDC471" s="610"/>
      <c r="KDD471" s="610"/>
      <c r="KDE471" s="610"/>
      <c r="KDF471" s="610"/>
      <c r="KDG471" s="610"/>
      <c r="KDH471" s="610"/>
      <c r="KDI471" s="610"/>
      <c r="KDJ471" s="610"/>
      <c r="KDK471" s="610"/>
      <c r="KDL471" s="610"/>
      <c r="KDM471" s="610"/>
      <c r="KDN471" s="610"/>
      <c r="KDO471" s="610"/>
      <c r="KDP471" s="610"/>
      <c r="KDQ471" s="610"/>
      <c r="KDR471" s="610"/>
      <c r="KDS471" s="610"/>
      <c r="KDT471" s="610"/>
      <c r="KDU471" s="610"/>
      <c r="KDV471" s="610"/>
      <c r="KDW471" s="610"/>
      <c r="KDX471" s="610"/>
      <c r="KDY471" s="610"/>
      <c r="KDZ471" s="610"/>
      <c r="KEA471" s="610"/>
      <c r="KEB471" s="610"/>
      <c r="KEC471" s="610"/>
      <c r="KED471" s="610"/>
      <c r="KEE471" s="610"/>
      <c r="KEF471" s="610"/>
      <c r="KEG471" s="610"/>
      <c r="KEH471" s="610"/>
      <c r="KEI471" s="610"/>
      <c r="KEJ471" s="610"/>
      <c r="KEK471" s="610"/>
      <c r="KEL471" s="610"/>
      <c r="KEM471" s="610"/>
      <c r="KEN471" s="610"/>
      <c r="KEO471" s="610"/>
      <c r="KEP471" s="610"/>
      <c r="KEQ471" s="610"/>
      <c r="KER471" s="610"/>
      <c r="KES471" s="610"/>
      <c r="KET471" s="610"/>
      <c r="KEU471" s="610"/>
      <c r="KEV471" s="610"/>
      <c r="KEW471" s="610"/>
      <c r="KEX471" s="610"/>
      <c r="KEY471" s="610"/>
      <c r="KEZ471" s="610"/>
      <c r="KFA471" s="610"/>
      <c r="KFB471" s="610"/>
      <c r="KFC471" s="610"/>
      <c r="KFD471" s="610"/>
      <c r="KFE471" s="610"/>
      <c r="KFF471" s="610"/>
      <c r="KFG471" s="610"/>
      <c r="KFH471" s="610"/>
      <c r="KFI471" s="610"/>
      <c r="KFJ471" s="610"/>
      <c r="KFK471" s="610"/>
      <c r="KFL471" s="610"/>
      <c r="KFM471" s="610"/>
      <c r="KFN471" s="610"/>
      <c r="KFO471" s="610"/>
      <c r="KFP471" s="610"/>
      <c r="KFQ471" s="610"/>
      <c r="KFR471" s="610"/>
      <c r="KFS471" s="610"/>
      <c r="KFT471" s="610"/>
      <c r="KFU471" s="610"/>
      <c r="KFV471" s="610"/>
      <c r="KFW471" s="610"/>
      <c r="KFX471" s="610"/>
      <c r="KFY471" s="610"/>
      <c r="KFZ471" s="610"/>
      <c r="KGA471" s="610"/>
      <c r="KGB471" s="610"/>
      <c r="KGC471" s="610"/>
      <c r="KGD471" s="610"/>
      <c r="KGE471" s="610"/>
      <c r="KGF471" s="610"/>
      <c r="KGG471" s="610"/>
      <c r="KGH471" s="610"/>
      <c r="KGI471" s="610"/>
      <c r="KGJ471" s="610"/>
      <c r="KGK471" s="610"/>
      <c r="KGL471" s="610"/>
      <c r="KGM471" s="610"/>
      <c r="KGN471" s="610"/>
      <c r="KGO471" s="610"/>
      <c r="KGP471" s="610"/>
      <c r="KGQ471" s="610"/>
      <c r="KGR471" s="610"/>
      <c r="KGS471" s="610"/>
      <c r="KGT471" s="610"/>
      <c r="KGU471" s="610"/>
      <c r="KGV471" s="610"/>
      <c r="KGW471" s="610"/>
      <c r="KGX471" s="610"/>
      <c r="KGY471" s="610"/>
      <c r="KGZ471" s="610"/>
      <c r="KHA471" s="610"/>
      <c r="KHB471" s="610"/>
      <c r="KHC471" s="610"/>
      <c r="KHD471" s="610"/>
      <c r="KHE471" s="610"/>
      <c r="KHF471" s="610"/>
      <c r="KHG471" s="610"/>
      <c r="KHH471" s="610"/>
      <c r="KHI471" s="610"/>
      <c r="KHJ471" s="610"/>
      <c r="KHK471" s="610"/>
      <c r="KHL471" s="610"/>
      <c r="KHM471" s="610"/>
      <c r="KHN471" s="610"/>
      <c r="KHO471" s="610"/>
      <c r="KHP471" s="610"/>
      <c r="KHQ471" s="610"/>
      <c r="KHR471" s="610"/>
      <c r="KHS471" s="610"/>
      <c r="KHT471" s="610"/>
      <c r="KHU471" s="610"/>
      <c r="KHV471" s="610"/>
      <c r="KHW471" s="610"/>
      <c r="KHX471" s="610"/>
      <c r="KHY471" s="610"/>
      <c r="KHZ471" s="610"/>
      <c r="KIA471" s="610"/>
      <c r="KIB471" s="610"/>
      <c r="KIC471" s="610"/>
      <c r="KID471" s="610"/>
      <c r="KIE471" s="610"/>
      <c r="KIF471" s="610"/>
      <c r="KIG471" s="610"/>
      <c r="KIH471" s="610"/>
      <c r="KII471" s="610"/>
      <c r="KIJ471" s="610"/>
      <c r="KIK471" s="610"/>
      <c r="KIL471" s="610"/>
      <c r="KIM471" s="610"/>
      <c r="KIN471" s="610"/>
      <c r="KIO471" s="610"/>
      <c r="KIP471" s="610"/>
      <c r="KIQ471" s="610"/>
      <c r="KIR471" s="610"/>
      <c r="KIS471" s="610"/>
      <c r="KIT471" s="610"/>
      <c r="KIU471" s="610"/>
      <c r="KIV471" s="610"/>
      <c r="KIW471" s="610"/>
      <c r="KIX471" s="610"/>
      <c r="KIY471" s="610"/>
      <c r="KIZ471" s="610"/>
      <c r="KJA471" s="610"/>
      <c r="KJB471" s="610"/>
      <c r="KJC471" s="610"/>
      <c r="KJD471" s="610"/>
      <c r="KJE471" s="610"/>
      <c r="KJF471" s="610"/>
      <c r="KJG471" s="610"/>
      <c r="KJH471" s="610"/>
      <c r="KJI471" s="610"/>
      <c r="KJJ471" s="610"/>
      <c r="KJK471" s="610"/>
      <c r="KJL471" s="610"/>
      <c r="KJM471" s="610"/>
      <c r="KJN471" s="610"/>
      <c r="KJO471" s="610"/>
      <c r="KJP471" s="610"/>
      <c r="KJQ471" s="610"/>
      <c r="KJR471" s="610"/>
      <c r="KJS471" s="610"/>
      <c r="KJT471" s="610"/>
      <c r="KJU471" s="610"/>
      <c r="KJV471" s="610"/>
      <c r="KJW471" s="610"/>
      <c r="KJX471" s="610"/>
      <c r="KJY471" s="610"/>
      <c r="KJZ471" s="610"/>
      <c r="KKA471" s="610"/>
      <c r="KKB471" s="610"/>
      <c r="KKC471" s="610"/>
      <c r="KKD471" s="610"/>
      <c r="KKE471" s="610"/>
      <c r="KKF471" s="610"/>
      <c r="KKG471" s="610"/>
      <c r="KKH471" s="610"/>
      <c r="KKI471" s="610"/>
      <c r="KKJ471" s="610"/>
      <c r="KKK471" s="610"/>
      <c r="KKL471" s="610"/>
      <c r="KKM471" s="610"/>
      <c r="KKN471" s="610"/>
      <c r="KKO471" s="610"/>
      <c r="KKP471" s="610"/>
      <c r="KKQ471" s="610"/>
      <c r="KKR471" s="610"/>
      <c r="KKS471" s="610"/>
      <c r="KKT471" s="610"/>
      <c r="KKU471" s="610"/>
      <c r="KKV471" s="610"/>
      <c r="KKW471" s="610"/>
      <c r="KKX471" s="610"/>
      <c r="KKY471" s="610"/>
      <c r="KKZ471" s="610"/>
      <c r="KLA471" s="610"/>
      <c r="KLB471" s="610"/>
      <c r="KLC471" s="610"/>
      <c r="KLD471" s="610"/>
      <c r="KLE471" s="610"/>
      <c r="KLF471" s="610"/>
      <c r="KLG471" s="610"/>
      <c r="KLH471" s="610"/>
      <c r="KLI471" s="610"/>
      <c r="KLJ471" s="610"/>
      <c r="KLK471" s="610"/>
      <c r="KLL471" s="610"/>
      <c r="KLM471" s="610"/>
      <c r="KLN471" s="610"/>
      <c r="KLO471" s="610"/>
      <c r="KLP471" s="610"/>
      <c r="KLQ471" s="610"/>
      <c r="KLR471" s="610"/>
      <c r="KLS471" s="610"/>
      <c r="KLT471" s="610"/>
      <c r="KLU471" s="610"/>
      <c r="KLV471" s="610"/>
      <c r="KLW471" s="610"/>
      <c r="KLX471" s="610"/>
      <c r="KLY471" s="610"/>
      <c r="KLZ471" s="610"/>
      <c r="KMA471" s="610"/>
      <c r="KMB471" s="610"/>
      <c r="KMC471" s="610"/>
      <c r="KMD471" s="610"/>
      <c r="KME471" s="610"/>
      <c r="KMF471" s="610"/>
      <c r="KMG471" s="610"/>
      <c r="KMH471" s="610"/>
      <c r="KMI471" s="610"/>
      <c r="KMJ471" s="610"/>
      <c r="KMK471" s="610"/>
      <c r="KML471" s="610"/>
      <c r="KMM471" s="610"/>
      <c r="KMN471" s="610"/>
      <c r="KMO471" s="610"/>
      <c r="KMP471" s="610"/>
      <c r="KMQ471" s="610"/>
      <c r="KMR471" s="610"/>
      <c r="KMS471" s="610"/>
      <c r="KMT471" s="610"/>
      <c r="KMU471" s="610"/>
      <c r="KMV471" s="610"/>
      <c r="KMW471" s="610"/>
      <c r="KMX471" s="610"/>
      <c r="KMY471" s="610"/>
      <c r="KMZ471" s="610"/>
      <c r="KNA471" s="610"/>
      <c r="KNB471" s="610"/>
      <c r="KNC471" s="610"/>
      <c r="KND471" s="610"/>
      <c r="KNE471" s="610"/>
      <c r="KNF471" s="610"/>
      <c r="KNG471" s="610"/>
      <c r="KNH471" s="610"/>
      <c r="KNI471" s="610"/>
      <c r="KNJ471" s="610"/>
      <c r="KNK471" s="610"/>
      <c r="KNL471" s="610"/>
      <c r="KNM471" s="610"/>
      <c r="KNN471" s="610"/>
      <c r="KNO471" s="610"/>
      <c r="KNP471" s="610"/>
      <c r="KNQ471" s="610"/>
      <c r="KNR471" s="610"/>
      <c r="KNS471" s="610"/>
      <c r="KNT471" s="610"/>
      <c r="KNU471" s="610"/>
      <c r="KNV471" s="610"/>
      <c r="KNW471" s="610"/>
      <c r="KNX471" s="610"/>
      <c r="KNY471" s="610"/>
      <c r="KNZ471" s="610"/>
      <c r="KOA471" s="610"/>
      <c r="KOB471" s="610"/>
      <c r="KOC471" s="610"/>
      <c r="KOD471" s="610"/>
      <c r="KOE471" s="610"/>
      <c r="KOF471" s="610"/>
      <c r="KOG471" s="610"/>
      <c r="KOH471" s="610"/>
      <c r="KOI471" s="610"/>
      <c r="KOJ471" s="610"/>
      <c r="KOK471" s="610"/>
      <c r="KOL471" s="610"/>
      <c r="KOM471" s="610"/>
      <c r="KON471" s="610"/>
      <c r="KOO471" s="610"/>
      <c r="KOP471" s="610"/>
      <c r="KOQ471" s="610"/>
      <c r="KOR471" s="610"/>
      <c r="KOS471" s="610"/>
      <c r="KOT471" s="610"/>
      <c r="KOU471" s="610"/>
      <c r="KOV471" s="610"/>
      <c r="KOW471" s="610"/>
      <c r="KOX471" s="610"/>
      <c r="KOY471" s="610"/>
      <c r="KOZ471" s="610"/>
      <c r="KPA471" s="610"/>
      <c r="KPB471" s="610"/>
      <c r="KPC471" s="610"/>
      <c r="KPD471" s="610"/>
      <c r="KPE471" s="610"/>
      <c r="KPF471" s="610"/>
      <c r="KPG471" s="610"/>
      <c r="KPH471" s="610"/>
      <c r="KPI471" s="610"/>
      <c r="KPJ471" s="610"/>
      <c r="KPK471" s="610"/>
      <c r="KPL471" s="610"/>
      <c r="KPM471" s="610"/>
      <c r="KPN471" s="610"/>
      <c r="KPO471" s="610"/>
      <c r="KPP471" s="610"/>
      <c r="KPQ471" s="610"/>
      <c r="KPR471" s="610"/>
      <c r="KPS471" s="610"/>
      <c r="KPT471" s="610"/>
      <c r="KPU471" s="610"/>
      <c r="KPV471" s="610"/>
      <c r="KPW471" s="610"/>
      <c r="KPX471" s="610"/>
      <c r="KPY471" s="610"/>
      <c r="KPZ471" s="610"/>
      <c r="KQA471" s="610"/>
      <c r="KQB471" s="610"/>
      <c r="KQC471" s="610"/>
      <c r="KQD471" s="610"/>
      <c r="KQE471" s="610"/>
      <c r="KQF471" s="610"/>
      <c r="KQG471" s="610"/>
      <c r="KQH471" s="610"/>
      <c r="KQI471" s="610"/>
      <c r="KQJ471" s="610"/>
      <c r="KQK471" s="610"/>
      <c r="KQL471" s="610"/>
      <c r="KQM471" s="610"/>
      <c r="KQN471" s="610"/>
      <c r="KQO471" s="610"/>
      <c r="KQP471" s="610"/>
      <c r="KQQ471" s="610"/>
      <c r="KQR471" s="610"/>
      <c r="KQS471" s="610"/>
      <c r="KQT471" s="610"/>
      <c r="KQU471" s="610"/>
      <c r="KQV471" s="610"/>
      <c r="KQW471" s="610"/>
      <c r="KQX471" s="610"/>
      <c r="KQY471" s="610"/>
      <c r="KQZ471" s="610"/>
      <c r="KRA471" s="610"/>
      <c r="KRB471" s="610"/>
      <c r="KRC471" s="610"/>
      <c r="KRD471" s="610"/>
      <c r="KRE471" s="610"/>
      <c r="KRF471" s="610"/>
      <c r="KRG471" s="610"/>
      <c r="KRH471" s="610"/>
      <c r="KRI471" s="610"/>
      <c r="KRJ471" s="610"/>
      <c r="KRK471" s="610"/>
      <c r="KRL471" s="610"/>
      <c r="KRM471" s="610"/>
      <c r="KRN471" s="610"/>
      <c r="KRO471" s="610"/>
      <c r="KRP471" s="610"/>
      <c r="KRQ471" s="610"/>
      <c r="KRR471" s="610"/>
      <c r="KRS471" s="610"/>
      <c r="KRT471" s="610"/>
      <c r="KRU471" s="610"/>
      <c r="KRV471" s="610"/>
      <c r="KRW471" s="610"/>
      <c r="KRX471" s="610"/>
      <c r="KRY471" s="610"/>
      <c r="KRZ471" s="610"/>
      <c r="KSA471" s="610"/>
      <c r="KSB471" s="610"/>
      <c r="KSC471" s="610"/>
      <c r="KSD471" s="610"/>
      <c r="KSE471" s="610"/>
      <c r="KSF471" s="610"/>
      <c r="KSG471" s="610"/>
      <c r="KSH471" s="610"/>
      <c r="KSI471" s="610"/>
      <c r="KSJ471" s="610"/>
      <c r="KSK471" s="610"/>
      <c r="KSL471" s="610"/>
      <c r="KSM471" s="610"/>
      <c r="KSN471" s="610"/>
      <c r="KSO471" s="610"/>
      <c r="KSP471" s="610"/>
      <c r="KSQ471" s="610"/>
      <c r="KSR471" s="610"/>
      <c r="KSS471" s="610"/>
      <c r="KST471" s="610"/>
      <c r="KSU471" s="610"/>
      <c r="KSV471" s="610"/>
      <c r="KSW471" s="610"/>
      <c r="KSX471" s="610"/>
      <c r="KSY471" s="610"/>
      <c r="KSZ471" s="610"/>
      <c r="KTA471" s="610"/>
      <c r="KTB471" s="610"/>
      <c r="KTC471" s="610"/>
      <c r="KTD471" s="610"/>
      <c r="KTE471" s="610"/>
      <c r="KTF471" s="610"/>
      <c r="KTG471" s="610"/>
      <c r="KTH471" s="610"/>
      <c r="KTI471" s="610"/>
      <c r="KTJ471" s="610"/>
      <c r="KTK471" s="610"/>
      <c r="KTL471" s="610"/>
      <c r="KTM471" s="610"/>
      <c r="KTN471" s="610"/>
      <c r="KTO471" s="610"/>
      <c r="KTP471" s="610"/>
      <c r="KTQ471" s="610"/>
      <c r="KTR471" s="610"/>
      <c r="KTS471" s="610"/>
      <c r="KTT471" s="610"/>
      <c r="KTU471" s="610"/>
      <c r="KTV471" s="610"/>
      <c r="KTW471" s="610"/>
      <c r="KTX471" s="610"/>
      <c r="KTY471" s="610"/>
      <c r="KTZ471" s="610"/>
      <c r="KUA471" s="610"/>
      <c r="KUB471" s="610"/>
      <c r="KUC471" s="610"/>
      <c r="KUD471" s="610"/>
      <c r="KUE471" s="610"/>
      <c r="KUF471" s="610"/>
      <c r="KUG471" s="610"/>
      <c r="KUH471" s="610"/>
      <c r="KUI471" s="610"/>
      <c r="KUJ471" s="610"/>
      <c r="KUK471" s="610"/>
      <c r="KUL471" s="610"/>
      <c r="KUM471" s="610"/>
      <c r="KUN471" s="610"/>
      <c r="KUO471" s="610"/>
      <c r="KUP471" s="610"/>
      <c r="KUQ471" s="610"/>
      <c r="KUR471" s="610"/>
      <c r="KUS471" s="610"/>
      <c r="KUT471" s="610"/>
      <c r="KUU471" s="610"/>
      <c r="KUV471" s="610"/>
      <c r="KUW471" s="610"/>
      <c r="KUX471" s="610"/>
      <c r="KUY471" s="610"/>
      <c r="KUZ471" s="610"/>
      <c r="KVA471" s="610"/>
      <c r="KVB471" s="610"/>
      <c r="KVC471" s="610"/>
      <c r="KVD471" s="610"/>
      <c r="KVE471" s="610"/>
      <c r="KVF471" s="610"/>
      <c r="KVG471" s="610"/>
      <c r="KVH471" s="610"/>
      <c r="KVI471" s="610"/>
      <c r="KVJ471" s="610"/>
      <c r="KVK471" s="610"/>
      <c r="KVL471" s="610"/>
      <c r="KVM471" s="610"/>
      <c r="KVN471" s="610"/>
      <c r="KVO471" s="610"/>
      <c r="KVP471" s="610"/>
      <c r="KVQ471" s="610"/>
      <c r="KVR471" s="610"/>
      <c r="KVS471" s="610"/>
      <c r="KVT471" s="610"/>
      <c r="KVU471" s="610"/>
      <c r="KVV471" s="610"/>
      <c r="KVW471" s="610"/>
      <c r="KVX471" s="610"/>
      <c r="KVY471" s="610"/>
      <c r="KVZ471" s="610"/>
      <c r="KWA471" s="610"/>
      <c r="KWB471" s="610"/>
      <c r="KWC471" s="610"/>
      <c r="KWD471" s="610"/>
      <c r="KWE471" s="610"/>
      <c r="KWF471" s="610"/>
      <c r="KWG471" s="610"/>
      <c r="KWH471" s="610"/>
      <c r="KWI471" s="610"/>
      <c r="KWJ471" s="610"/>
      <c r="KWK471" s="610"/>
      <c r="KWL471" s="610"/>
      <c r="KWM471" s="610"/>
      <c r="KWN471" s="610"/>
      <c r="KWO471" s="610"/>
      <c r="KWP471" s="610"/>
      <c r="KWQ471" s="610"/>
      <c r="KWR471" s="610"/>
      <c r="KWS471" s="610"/>
      <c r="KWT471" s="610"/>
      <c r="KWU471" s="610"/>
      <c r="KWV471" s="610"/>
      <c r="KWW471" s="610"/>
      <c r="KWX471" s="610"/>
      <c r="KWY471" s="610"/>
      <c r="KWZ471" s="610"/>
      <c r="KXA471" s="610"/>
      <c r="KXB471" s="610"/>
      <c r="KXC471" s="610"/>
      <c r="KXD471" s="610"/>
      <c r="KXE471" s="610"/>
      <c r="KXF471" s="610"/>
      <c r="KXG471" s="610"/>
      <c r="KXH471" s="610"/>
      <c r="KXI471" s="610"/>
      <c r="KXJ471" s="610"/>
      <c r="KXK471" s="610"/>
      <c r="KXL471" s="610"/>
      <c r="KXM471" s="610"/>
      <c r="KXN471" s="610"/>
      <c r="KXO471" s="610"/>
      <c r="KXP471" s="610"/>
      <c r="KXQ471" s="610"/>
      <c r="KXR471" s="610"/>
      <c r="KXS471" s="610"/>
      <c r="KXT471" s="610"/>
      <c r="KXU471" s="610"/>
      <c r="KXV471" s="610"/>
      <c r="KXW471" s="610"/>
      <c r="KXX471" s="610"/>
      <c r="KXY471" s="610"/>
      <c r="KXZ471" s="610"/>
      <c r="KYA471" s="610"/>
      <c r="KYB471" s="610"/>
      <c r="KYC471" s="610"/>
      <c r="KYD471" s="610"/>
      <c r="KYE471" s="610"/>
      <c r="KYF471" s="610"/>
      <c r="KYG471" s="610"/>
      <c r="KYH471" s="610"/>
      <c r="KYI471" s="610"/>
      <c r="KYJ471" s="610"/>
      <c r="KYK471" s="610"/>
      <c r="KYL471" s="610"/>
      <c r="KYM471" s="610"/>
      <c r="KYN471" s="610"/>
      <c r="KYO471" s="610"/>
      <c r="KYP471" s="610"/>
      <c r="KYQ471" s="610"/>
      <c r="KYR471" s="610"/>
      <c r="KYS471" s="610"/>
      <c r="KYT471" s="610"/>
      <c r="KYU471" s="610"/>
      <c r="KYV471" s="610"/>
      <c r="KYW471" s="610"/>
      <c r="KYX471" s="610"/>
      <c r="KYY471" s="610"/>
      <c r="KYZ471" s="610"/>
      <c r="KZA471" s="610"/>
      <c r="KZB471" s="610"/>
      <c r="KZC471" s="610"/>
      <c r="KZD471" s="610"/>
      <c r="KZE471" s="610"/>
      <c r="KZF471" s="610"/>
      <c r="KZG471" s="610"/>
      <c r="KZH471" s="610"/>
      <c r="KZI471" s="610"/>
      <c r="KZJ471" s="610"/>
      <c r="KZK471" s="610"/>
      <c r="KZL471" s="610"/>
      <c r="KZM471" s="610"/>
      <c r="KZN471" s="610"/>
      <c r="KZO471" s="610"/>
      <c r="KZP471" s="610"/>
      <c r="KZQ471" s="610"/>
      <c r="KZR471" s="610"/>
      <c r="KZS471" s="610"/>
      <c r="KZT471" s="610"/>
      <c r="KZU471" s="610"/>
      <c r="KZV471" s="610"/>
      <c r="KZW471" s="610"/>
      <c r="KZX471" s="610"/>
      <c r="KZY471" s="610"/>
      <c r="KZZ471" s="610"/>
      <c r="LAA471" s="610"/>
      <c r="LAB471" s="610"/>
      <c r="LAC471" s="610"/>
      <c r="LAD471" s="610"/>
      <c r="LAE471" s="610"/>
      <c r="LAF471" s="610"/>
      <c r="LAG471" s="610"/>
      <c r="LAH471" s="610"/>
      <c r="LAI471" s="610"/>
      <c r="LAJ471" s="610"/>
      <c r="LAK471" s="610"/>
      <c r="LAL471" s="610"/>
      <c r="LAM471" s="610"/>
      <c r="LAN471" s="610"/>
      <c r="LAO471" s="610"/>
      <c r="LAP471" s="610"/>
      <c r="LAQ471" s="610"/>
      <c r="LAR471" s="610"/>
      <c r="LAS471" s="610"/>
      <c r="LAT471" s="610"/>
      <c r="LAU471" s="610"/>
      <c r="LAV471" s="610"/>
      <c r="LAW471" s="610"/>
      <c r="LAX471" s="610"/>
      <c r="LAY471" s="610"/>
      <c r="LAZ471" s="610"/>
      <c r="LBA471" s="610"/>
      <c r="LBB471" s="610"/>
      <c r="LBC471" s="610"/>
      <c r="LBD471" s="610"/>
      <c r="LBE471" s="610"/>
      <c r="LBF471" s="610"/>
      <c r="LBG471" s="610"/>
      <c r="LBH471" s="610"/>
      <c r="LBI471" s="610"/>
      <c r="LBJ471" s="610"/>
      <c r="LBK471" s="610"/>
      <c r="LBL471" s="610"/>
      <c r="LBM471" s="610"/>
      <c r="LBN471" s="610"/>
      <c r="LBO471" s="610"/>
      <c r="LBP471" s="610"/>
      <c r="LBQ471" s="610"/>
      <c r="LBR471" s="610"/>
      <c r="LBS471" s="610"/>
      <c r="LBT471" s="610"/>
      <c r="LBU471" s="610"/>
      <c r="LBV471" s="610"/>
      <c r="LBW471" s="610"/>
      <c r="LBX471" s="610"/>
      <c r="LBY471" s="610"/>
      <c r="LBZ471" s="610"/>
      <c r="LCA471" s="610"/>
      <c r="LCB471" s="610"/>
      <c r="LCC471" s="610"/>
      <c r="LCD471" s="610"/>
      <c r="LCE471" s="610"/>
      <c r="LCF471" s="610"/>
      <c r="LCG471" s="610"/>
      <c r="LCH471" s="610"/>
      <c r="LCI471" s="610"/>
      <c r="LCJ471" s="610"/>
      <c r="LCK471" s="610"/>
      <c r="LCL471" s="610"/>
      <c r="LCM471" s="610"/>
      <c r="LCN471" s="610"/>
      <c r="LCO471" s="610"/>
      <c r="LCP471" s="610"/>
      <c r="LCQ471" s="610"/>
      <c r="LCR471" s="610"/>
      <c r="LCS471" s="610"/>
      <c r="LCT471" s="610"/>
      <c r="LCU471" s="610"/>
      <c r="LCV471" s="610"/>
      <c r="LCW471" s="610"/>
      <c r="LCX471" s="610"/>
      <c r="LCY471" s="610"/>
      <c r="LCZ471" s="610"/>
      <c r="LDA471" s="610"/>
      <c r="LDB471" s="610"/>
      <c r="LDC471" s="610"/>
      <c r="LDD471" s="610"/>
      <c r="LDE471" s="610"/>
      <c r="LDF471" s="610"/>
      <c r="LDG471" s="610"/>
      <c r="LDH471" s="610"/>
      <c r="LDI471" s="610"/>
      <c r="LDJ471" s="610"/>
      <c r="LDK471" s="610"/>
      <c r="LDL471" s="610"/>
      <c r="LDM471" s="610"/>
      <c r="LDN471" s="610"/>
      <c r="LDO471" s="610"/>
      <c r="LDP471" s="610"/>
      <c r="LDQ471" s="610"/>
      <c r="LDR471" s="610"/>
      <c r="LDS471" s="610"/>
      <c r="LDT471" s="610"/>
      <c r="LDU471" s="610"/>
      <c r="LDV471" s="610"/>
      <c r="LDW471" s="610"/>
      <c r="LDX471" s="610"/>
      <c r="LDY471" s="610"/>
      <c r="LDZ471" s="610"/>
      <c r="LEA471" s="610"/>
      <c r="LEB471" s="610"/>
      <c r="LEC471" s="610"/>
      <c r="LED471" s="610"/>
      <c r="LEE471" s="610"/>
      <c r="LEF471" s="610"/>
      <c r="LEG471" s="610"/>
      <c r="LEH471" s="610"/>
      <c r="LEI471" s="610"/>
      <c r="LEJ471" s="610"/>
      <c r="LEK471" s="610"/>
      <c r="LEL471" s="610"/>
      <c r="LEM471" s="610"/>
      <c r="LEN471" s="610"/>
      <c r="LEO471" s="610"/>
      <c r="LEP471" s="610"/>
      <c r="LEQ471" s="610"/>
      <c r="LER471" s="610"/>
      <c r="LES471" s="610"/>
      <c r="LET471" s="610"/>
      <c r="LEU471" s="610"/>
      <c r="LEV471" s="610"/>
      <c r="LEW471" s="610"/>
      <c r="LEX471" s="610"/>
      <c r="LEY471" s="610"/>
      <c r="LEZ471" s="610"/>
      <c r="LFA471" s="610"/>
      <c r="LFB471" s="610"/>
      <c r="LFC471" s="610"/>
      <c r="LFD471" s="610"/>
      <c r="LFE471" s="610"/>
      <c r="LFF471" s="610"/>
      <c r="LFG471" s="610"/>
      <c r="LFH471" s="610"/>
      <c r="LFI471" s="610"/>
      <c r="LFJ471" s="610"/>
      <c r="LFK471" s="610"/>
      <c r="LFL471" s="610"/>
      <c r="LFM471" s="610"/>
      <c r="LFN471" s="610"/>
      <c r="LFO471" s="610"/>
      <c r="LFP471" s="610"/>
      <c r="LFQ471" s="610"/>
      <c r="LFR471" s="610"/>
      <c r="LFS471" s="610"/>
      <c r="LFT471" s="610"/>
      <c r="LFU471" s="610"/>
      <c r="LFV471" s="610"/>
      <c r="LFW471" s="610"/>
      <c r="LFX471" s="610"/>
      <c r="LFY471" s="610"/>
      <c r="LFZ471" s="610"/>
      <c r="LGA471" s="610"/>
      <c r="LGB471" s="610"/>
      <c r="LGC471" s="610"/>
      <c r="LGD471" s="610"/>
      <c r="LGE471" s="610"/>
      <c r="LGF471" s="610"/>
      <c r="LGG471" s="610"/>
      <c r="LGH471" s="610"/>
      <c r="LGI471" s="610"/>
      <c r="LGJ471" s="610"/>
      <c r="LGK471" s="610"/>
      <c r="LGL471" s="610"/>
      <c r="LGM471" s="610"/>
      <c r="LGN471" s="610"/>
      <c r="LGO471" s="610"/>
      <c r="LGP471" s="610"/>
      <c r="LGQ471" s="610"/>
      <c r="LGR471" s="610"/>
      <c r="LGS471" s="610"/>
      <c r="LGT471" s="610"/>
      <c r="LGU471" s="610"/>
      <c r="LGV471" s="610"/>
      <c r="LGW471" s="610"/>
      <c r="LGX471" s="610"/>
      <c r="LGY471" s="610"/>
      <c r="LGZ471" s="610"/>
      <c r="LHA471" s="610"/>
      <c r="LHB471" s="610"/>
      <c r="LHC471" s="610"/>
      <c r="LHD471" s="610"/>
      <c r="LHE471" s="610"/>
      <c r="LHF471" s="610"/>
      <c r="LHG471" s="610"/>
      <c r="LHH471" s="610"/>
      <c r="LHI471" s="610"/>
      <c r="LHJ471" s="610"/>
      <c r="LHK471" s="610"/>
      <c r="LHL471" s="610"/>
      <c r="LHM471" s="610"/>
      <c r="LHN471" s="610"/>
      <c r="LHO471" s="610"/>
      <c r="LHP471" s="610"/>
      <c r="LHQ471" s="610"/>
      <c r="LHR471" s="610"/>
      <c r="LHS471" s="610"/>
      <c r="LHT471" s="610"/>
      <c r="LHU471" s="610"/>
      <c r="LHV471" s="610"/>
      <c r="LHW471" s="610"/>
      <c r="LHX471" s="610"/>
      <c r="LHY471" s="610"/>
      <c r="LHZ471" s="610"/>
      <c r="LIA471" s="610"/>
      <c r="LIB471" s="610"/>
      <c r="LIC471" s="610"/>
      <c r="LID471" s="610"/>
      <c r="LIE471" s="610"/>
      <c r="LIF471" s="610"/>
      <c r="LIG471" s="610"/>
      <c r="LIH471" s="610"/>
      <c r="LII471" s="610"/>
      <c r="LIJ471" s="610"/>
      <c r="LIK471" s="610"/>
      <c r="LIL471" s="610"/>
      <c r="LIM471" s="610"/>
      <c r="LIN471" s="610"/>
      <c r="LIO471" s="610"/>
      <c r="LIP471" s="610"/>
      <c r="LIQ471" s="610"/>
      <c r="LIR471" s="610"/>
      <c r="LIS471" s="610"/>
      <c r="LIT471" s="610"/>
      <c r="LIU471" s="610"/>
      <c r="LIV471" s="610"/>
      <c r="LIW471" s="610"/>
      <c r="LIX471" s="610"/>
      <c r="LIY471" s="610"/>
      <c r="LIZ471" s="610"/>
      <c r="LJA471" s="610"/>
      <c r="LJB471" s="610"/>
      <c r="LJC471" s="610"/>
      <c r="LJD471" s="610"/>
      <c r="LJE471" s="610"/>
      <c r="LJF471" s="610"/>
      <c r="LJG471" s="610"/>
      <c r="LJH471" s="610"/>
      <c r="LJI471" s="610"/>
      <c r="LJJ471" s="610"/>
      <c r="LJK471" s="610"/>
      <c r="LJL471" s="610"/>
      <c r="LJM471" s="610"/>
      <c r="LJN471" s="610"/>
      <c r="LJO471" s="610"/>
      <c r="LJP471" s="610"/>
      <c r="LJQ471" s="610"/>
      <c r="LJR471" s="610"/>
      <c r="LJS471" s="610"/>
      <c r="LJT471" s="610"/>
      <c r="LJU471" s="610"/>
      <c r="LJV471" s="610"/>
      <c r="LJW471" s="610"/>
      <c r="LJX471" s="610"/>
      <c r="LJY471" s="610"/>
      <c r="LJZ471" s="610"/>
      <c r="LKA471" s="610"/>
      <c r="LKB471" s="610"/>
      <c r="LKC471" s="610"/>
      <c r="LKD471" s="610"/>
      <c r="LKE471" s="610"/>
      <c r="LKF471" s="610"/>
      <c r="LKG471" s="610"/>
      <c r="LKH471" s="610"/>
      <c r="LKI471" s="610"/>
      <c r="LKJ471" s="610"/>
      <c r="LKK471" s="610"/>
      <c r="LKL471" s="610"/>
      <c r="LKM471" s="610"/>
      <c r="LKN471" s="610"/>
      <c r="LKO471" s="610"/>
      <c r="LKP471" s="610"/>
      <c r="LKQ471" s="610"/>
      <c r="LKR471" s="610"/>
      <c r="LKS471" s="610"/>
      <c r="LKT471" s="610"/>
      <c r="LKU471" s="610"/>
      <c r="LKV471" s="610"/>
      <c r="LKW471" s="610"/>
      <c r="LKX471" s="610"/>
      <c r="LKY471" s="610"/>
      <c r="LKZ471" s="610"/>
      <c r="LLA471" s="610"/>
      <c r="LLB471" s="610"/>
      <c r="LLC471" s="610"/>
      <c r="LLD471" s="610"/>
      <c r="LLE471" s="610"/>
      <c r="LLF471" s="610"/>
      <c r="LLG471" s="610"/>
      <c r="LLH471" s="610"/>
      <c r="LLI471" s="610"/>
      <c r="LLJ471" s="610"/>
      <c r="LLK471" s="610"/>
      <c r="LLL471" s="610"/>
      <c r="LLM471" s="610"/>
      <c r="LLN471" s="610"/>
      <c r="LLO471" s="610"/>
      <c r="LLP471" s="610"/>
      <c r="LLQ471" s="610"/>
      <c r="LLR471" s="610"/>
      <c r="LLS471" s="610"/>
      <c r="LLT471" s="610"/>
      <c r="LLU471" s="610"/>
      <c r="LLV471" s="610"/>
      <c r="LLW471" s="610"/>
      <c r="LLX471" s="610"/>
      <c r="LLY471" s="610"/>
      <c r="LLZ471" s="610"/>
      <c r="LMA471" s="610"/>
      <c r="LMB471" s="610"/>
      <c r="LMC471" s="610"/>
      <c r="LMD471" s="610"/>
      <c r="LME471" s="610"/>
      <c r="LMF471" s="610"/>
      <c r="LMG471" s="610"/>
      <c r="LMH471" s="610"/>
      <c r="LMI471" s="610"/>
      <c r="LMJ471" s="610"/>
      <c r="LMK471" s="610"/>
      <c r="LML471" s="610"/>
      <c r="LMM471" s="610"/>
      <c r="LMN471" s="610"/>
      <c r="LMO471" s="610"/>
      <c r="LMP471" s="610"/>
      <c r="LMQ471" s="610"/>
      <c r="LMR471" s="610"/>
      <c r="LMS471" s="610"/>
      <c r="LMT471" s="610"/>
      <c r="LMU471" s="610"/>
      <c r="LMV471" s="610"/>
      <c r="LMW471" s="610"/>
      <c r="LMX471" s="610"/>
      <c r="LMY471" s="610"/>
      <c r="LMZ471" s="610"/>
      <c r="LNA471" s="610"/>
      <c r="LNB471" s="610"/>
      <c r="LNC471" s="610"/>
      <c r="LND471" s="610"/>
      <c r="LNE471" s="610"/>
      <c r="LNF471" s="610"/>
      <c r="LNG471" s="610"/>
      <c r="LNH471" s="610"/>
      <c r="LNI471" s="610"/>
      <c r="LNJ471" s="610"/>
      <c r="LNK471" s="610"/>
      <c r="LNL471" s="610"/>
      <c r="LNM471" s="610"/>
      <c r="LNN471" s="610"/>
      <c r="LNO471" s="610"/>
      <c r="LNP471" s="610"/>
      <c r="LNQ471" s="610"/>
      <c r="LNR471" s="610"/>
      <c r="LNS471" s="610"/>
      <c r="LNT471" s="610"/>
      <c r="LNU471" s="610"/>
      <c r="LNV471" s="610"/>
      <c r="LNW471" s="610"/>
      <c r="LNX471" s="610"/>
      <c r="LNY471" s="610"/>
      <c r="LNZ471" s="610"/>
      <c r="LOA471" s="610"/>
      <c r="LOB471" s="610"/>
      <c r="LOC471" s="610"/>
      <c r="LOD471" s="610"/>
      <c r="LOE471" s="610"/>
      <c r="LOF471" s="610"/>
      <c r="LOG471" s="610"/>
      <c r="LOH471" s="610"/>
      <c r="LOI471" s="610"/>
      <c r="LOJ471" s="610"/>
      <c r="LOK471" s="610"/>
      <c r="LOL471" s="610"/>
      <c r="LOM471" s="610"/>
      <c r="LON471" s="610"/>
      <c r="LOO471" s="610"/>
      <c r="LOP471" s="610"/>
      <c r="LOQ471" s="610"/>
      <c r="LOR471" s="610"/>
      <c r="LOS471" s="610"/>
      <c r="LOT471" s="610"/>
      <c r="LOU471" s="610"/>
      <c r="LOV471" s="610"/>
      <c r="LOW471" s="610"/>
      <c r="LOX471" s="610"/>
      <c r="LOY471" s="610"/>
      <c r="LOZ471" s="610"/>
      <c r="LPA471" s="610"/>
      <c r="LPB471" s="610"/>
      <c r="LPC471" s="610"/>
      <c r="LPD471" s="610"/>
      <c r="LPE471" s="610"/>
      <c r="LPF471" s="610"/>
      <c r="LPG471" s="610"/>
      <c r="LPH471" s="610"/>
      <c r="LPI471" s="610"/>
      <c r="LPJ471" s="610"/>
      <c r="LPK471" s="610"/>
      <c r="LPL471" s="610"/>
      <c r="LPM471" s="610"/>
      <c r="LPN471" s="610"/>
      <c r="LPO471" s="610"/>
      <c r="LPP471" s="610"/>
      <c r="LPQ471" s="610"/>
      <c r="LPR471" s="610"/>
      <c r="LPS471" s="610"/>
      <c r="LPT471" s="610"/>
      <c r="LPU471" s="610"/>
      <c r="LPV471" s="610"/>
      <c r="LPW471" s="610"/>
      <c r="LPX471" s="610"/>
      <c r="LPY471" s="610"/>
      <c r="LPZ471" s="610"/>
      <c r="LQA471" s="610"/>
      <c r="LQB471" s="610"/>
      <c r="LQC471" s="610"/>
      <c r="LQD471" s="610"/>
      <c r="LQE471" s="610"/>
      <c r="LQF471" s="610"/>
      <c r="LQG471" s="610"/>
      <c r="LQH471" s="610"/>
      <c r="LQI471" s="610"/>
      <c r="LQJ471" s="610"/>
      <c r="LQK471" s="610"/>
      <c r="LQL471" s="610"/>
      <c r="LQM471" s="610"/>
      <c r="LQN471" s="610"/>
      <c r="LQO471" s="610"/>
      <c r="LQP471" s="610"/>
      <c r="LQQ471" s="610"/>
      <c r="LQR471" s="610"/>
      <c r="LQS471" s="610"/>
      <c r="LQT471" s="610"/>
      <c r="LQU471" s="610"/>
      <c r="LQV471" s="610"/>
      <c r="LQW471" s="610"/>
      <c r="LQX471" s="610"/>
      <c r="LQY471" s="610"/>
      <c r="LQZ471" s="610"/>
      <c r="LRA471" s="610"/>
      <c r="LRB471" s="610"/>
      <c r="LRC471" s="610"/>
      <c r="LRD471" s="610"/>
      <c r="LRE471" s="610"/>
      <c r="LRF471" s="610"/>
      <c r="LRG471" s="610"/>
      <c r="LRH471" s="610"/>
      <c r="LRI471" s="610"/>
      <c r="LRJ471" s="610"/>
      <c r="LRK471" s="610"/>
      <c r="LRL471" s="610"/>
      <c r="LRM471" s="610"/>
      <c r="LRN471" s="610"/>
      <c r="LRO471" s="610"/>
      <c r="LRP471" s="610"/>
      <c r="LRQ471" s="610"/>
      <c r="LRR471" s="610"/>
      <c r="LRS471" s="610"/>
      <c r="LRT471" s="610"/>
      <c r="LRU471" s="610"/>
      <c r="LRV471" s="610"/>
      <c r="LRW471" s="610"/>
      <c r="LRX471" s="610"/>
      <c r="LRY471" s="610"/>
      <c r="LRZ471" s="610"/>
      <c r="LSA471" s="610"/>
      <c r="LSB471" s="610"/>
      <c r="LSC471" s="610"/>
      <c r="LSD471" s="610"/>
      <c r="LSE471" s="610"/>
      <c r="LSF471" s="610"/>
      <c r="LSG471" s="610"/>
      <c r="LSH471" s="610"/>
      <c r="LSI471" s="610"/>
      <c r="LSJ471" s="610"/>
      <c r="LSK471" s="610"/>
      <c r="LSL471" s="610"/>
      <c r="LSM471" s="610"/>
      <c r="LSN471" s="610"/>
      <c r="LSO471" s="610"/>
      <c r="LSP471" s="610"/>
      <c r="LSQ471" s="610"/>
      <c r="LSR471" s="610"/>
      <c r="LSS471" s="610"/>
      <c r="LST471" s="610"/>
      <c r="LSU471" s="610"/>
      <c r="LSV471" s="610"/>
      <c r="LSW471" s="610"/>
      <c r="LSX471" s="610"/>
      <c r="LSY471" s="610"/>
      <c r="LSZ471" s="610"/>
      <c r="LTA471" s="610"/>
      <c r="LTB471" s="610"/>
      <c r="LTC471" s="610"/>
      <c r="LTD471" s="610"/>
      <c r="LTE471" s="610"/>
      <c r="LTF471" s="610"/>
      <c r="LTG471" s="610"/>
      <c r="LTH471" s="610"/>
      <c r="LTI471" s="610"/>
      <c r="LTJ471" s="610"/>
      <c r="LTK471" s="610"/>
      <c r="LTL471" s="610"/>
      <c r="LTM471" s="610"/>
      <c r="LTN471" s="610"/>
      <c r="LTO471" s="610"/>
      <c r="LTP471" s="610"/>
      <c r="LTQ471" s="610"/>
      <c r="LTR471" s="610"/>
      <c r="LTS471" s="610"/>
      <c r="LTT471" s="610"/>
      <c r="LTU471" s="610"/>
      <c r="LTV471" s="610"/>
      <c r="LTW471" s="610"/>
      <c r="LTX471" s="610"/>
      <c r="LTY471" s="610"/>
      <c r="LTZ471" s="610"/>
      <c r="LUA471" s="610"/>
      <c r="LUB471" s="610"/>
      <c r="LUC471" s="610"/>
      <c r="LUD471" s="610"/>
      <c r="LUE471" s="610"/>
      <c r="LUF471" s="610"/>
      <c r="LUG471" s="610"/>
      <c r="LUH471" s="610"/>
      <c r="LUI471" s="610"/>
      <c r="LUJ471" s="610"/>
      <c r="LUK471" s="610"/>
      <c r="LUL471" s="610"/>
      <c r="LUM471" s="610"/>
      <c r="LUN471" s="610"/>
      <c r="LUO471" s="610"/>
      <c r="LUP471" s="610"/>
      <c r="LUQ471" s="610"/>
      <c r="LUR471" s="610"/>
      <c r="LUS471" s="610"/>
      <c r="LUT471" s="610"/>
      <c r="LUU471" s="610"/>
      <c r="LUV471" s="610"/>
      <c r="LUW471" s="610"/>
      <c r="LUX471" s="610"/>
      <c r="LUY471" s="610"/>
      <c r="LUZ471" s="610"/>
      <c r="LVA471" s="610"/>
      <c r="LVB471" s="610"/>
      <c r="LVC471" s="610"/>
      <c r="LVD471" s="610"/>
      <c r="LVE471" s="610"/>
      <c r="LVF471" s="610"/>
      <c r="LVG471" s="610"/>
      <c r="LVH471" s="610"/>
      <c r="LVI471" s="610"/>
      <c r="LVJ471" s="610"/>
      <c r="LVK471" s="610"/>
      <c r="LVL471" s="610"/>
      <c r="LVM471" s="610"/>
      <c r="LVN471" s="610"/>
      <c r="LVO471" s="610"/>
      <c r="LVP471" s="610"/>
      <c r="LVQ471" s="610"/>
      <c r="LVR471" s="610"/>
      <c r="LVS471" s="610"/>
      <c r="LVT471" s="610"/>
      <c r="LVU471" s="610"/>
      <c r="LVV471" s="610"/>
      <c r="LVW471" s="610"/>
      <c r="LVX471" s="610"/>
      <c r="LVY471" s="610"/>
      <c r="LVZ471" s="610"/>
      <c r="LWA471" s="610"/>
      <c r="LWB471" s="610"/>
      <c r="LWC471" s="610"/>
      <c r="LWD471" s="610"/>
      <c r="LWE471" s="610"/>
      <c r="LWF471" s="610"/>
      <c r="LWG471" s="610"/>
      <c r="LWH471" s="610"/>
      <c r="LWI471" s="610"/>
      <c r="LWJ471" s="610"/>
      <c r="LWK471" s="610"/>
      <c r="LWL471" s="610"/>
      <c r="LWM471" s="610"/>
      <c r="LWN471" s="610"/>
      <c r="LWO471" s="610"/>
      <c r="LWP471" s="610"/>
      <c r="LWQ471" s="610"/>
      <c r="LWR471" s="610"/>
      <c r="LWS471" s="610"/>
      <c r="LWT471" s="610"/>
      <c r="LWU471" s="610"/>
      <c r="LWV471" s="610"/>
      <c r="LWW471" s="610"/>
      <c r="LWX471" s="610"/>
      <c r="LWY471" s="610"/>
      <c r="LWZ471" s="610"/>
      <c r="LXA471" s="610"/>
      <c r="LXB471" s="610"/>
      <c r="LXC471" s="610"/>
      <c r="LXD471" s="610"/>
      <c r="LXE471" s="610"/>
      <c r="LXF471" s="610"/>
      <c r="LXG471" s="610"/>
      <c r="LXH471" s="610"/>
      <c r="LXI471" s="610"/>
      <c r="LXJ471" s="610"/>
      <c r="LXK471" s="610"/>
      <c r="LXL471" s="610"/>
      <c r="LXM471" s="610"/>
      <c r="LXN471" s="610"/>
      <c r="LXO471" s="610"/>
      <c r="LXP471" s="610"/>
      <c r="LXQ471" s="610"/>
      <c r="LXR471" s="610"/>
      <c r="LXS471" s="610"/>
      <c r="LXT471" s="610"/>
      <c r="LXU471" s="610"/>
      <c r="LXV471" s="610"/>
      <c r="LXW471" s="610"/>
      <c r="LXX471" s="610"/>
      <c r="LXY471" s="610"/>
      <c r="LXZ471" s="610"/>
      <c r="LYA471" s="610"/>
      <c r="LYB471" s="610"/>
      <c r="LYC471" s="610"/>
      <c r="LYD471" s="610"/>
      <c r="LYE471" s="610"/>
      <c r="LYF471" s="610"/>
      <c r="LYG471" s="610"/>
      <c r="LYH471" s="610"/>
      <c r="LYI471" s="610"/>
      <c r="LYJ471" s="610"/>
      <c r="LYK471" s="610"/>
      <c r="LYL471" s="610"/>
      <c r="LYM471" s="610"/>
      <c r="LYN471" s="610"/>
      <c r="LYO471" s="610"/>
      <c r="LYP471" s="610"/>
      <c r="LYQ471" s="610"/>
      <c r="LYR471" s="610"/>
      <c r="LYS471" s="610"/>
      <c r="LYT471" s="610"/>
      <c r="LYU471" s="610"/>
      <c r="LYV471" s="610"/>
      <c r="LYW471" s="610"/>
      <c r="LYX471" s="610"/>
      <c r="LYY471" s="610"/>
      <c r="LYZ471" s="610"/>
      <c r="LZA471" s="610"/>
      <c r="LZB471" s="610"/>
      <c r="LZC471" s="610"/>
      <c r="LZD471" s="610"/>
      <c r="LZE471" s="610"/>
      <c r="LZF471" s="610"/>
      <c r="LZG471" s="610"/>
      <c r="LZH471" s="610"/>
      <c r="LZI471" s="610"/>
      <c r="LZJ471" s="610"/>
      <c r="LZK471" s="610"/>
      <c r="LZL471" s="610"/>
      <c r="LZM471" s="610"/>
      <c r="LZN471" s="610"/>
      <c r="LZO471" s="610"/>
      <c r="LZP471" s="610"/>
      <c r="LZQ471" s="610"/>
      <c r="LZR471" s="610"/>
      <c r="LZS471" s="610"/>
      <c r="LZT471" s="610"/>
      <c r="LZU471" s="610"/>
      <c r="LZV471" s="610"/>
      <c r="LZW471" s="610"/>
      <c r="LZX471" s="610"/>
      <c r="LZY471" s="610"/>
      <c r="LZZ471" s="610"/>
      <c r="MAA471" s="610"/>
      <c r="MAB471" s="610"/>
      <c r="MAC471" s="610"/>
      <c r="MAD471" s="610"/>
      <c r="MAE471" s="610"/>
      <c r="MAF471" s="610"/>
      <c r="MAG471" s="610"/>
      <c r="MAH471" s="610"/>
      <c r="MAI471" s="610"/>
      <c r="MAJ471" s="610"/>
      <c r="MAK471" s="610"/>
      <c r="MAL471" s="610"/>
      <c r="MAM471" s="610"/>
      <c r="MAN471" s="610"/>
      <c r="MAO471" s="610"/>
      <c r="MAP471" s="610"/>
      <c r="MAQ471" s="610"/>
      <c r="MAR471" s="610"/>
      <c r="MAS471" s="610"/>
      <c r="MAT471" s="610"/>
      <c r="MAU471" s="610"/>
      <c r="MAV471" s="610"/>
      <c r="MAW471" s="610"/>
      <c r="MAX471" s="610"/>
      <c r="MAY471" s="610"/>
      <c r="MAZ471" s="610"/>
      <c r="MBA471" s="610"/>
      <c r="MBB471" s="610"/>
      <c r="MBC471" s="610"/>
      <c r="MBD471" s="610"/>
      <c r="MBE471" s="610"/>
      <c r="MBF471" s="610"/>
      <c r="MBG471" s="610"/>
      <c r="MBH471" s="610"/>
      <c r="MBI471" s="610"/>
      <c r="MBJ471" s="610"/>
      <c r="MBK471" s="610"/>
      <c r="MBL471" s="610"/>
      <c r="MBM471" s="610"/>
      <c r="MBN471" s="610"/>
      <c r="MBO471" s="610"/>
      <c r="MBP471" s="610"/>
      <c r="MBQ471" s="610"/>
      <c r="MBR471" s="610"/>
      <c r="MBS471" s="610"/>
      <c r="MBT471" s="610"/>
      <c r="MBU471" s="610"/>
      <c r="MBV471" s="610"/>
      <c r="MBW471" s="610"/>
      <c r="MBX471" s="610"/>
      <c r="MBY471" s="610"/>
      <c r="MBZ471" s="610"/>
      <c r="MCA471" s="610"/>
      <c r="MCB471" s="610"/>
      <c r="MCC471" s="610"/>
      <c r="MCD471" s="610"/>
      <c r="MCE471" s="610"/>
      <c r="MCF471" s="610"/>
      <c r="MCG471" s="610"/>
      <c r="MCH471" s="610"/>
      <c r="MCI471" s="610"/>
      <c r="MCJ471" s="610"/>
      <c r="MCK471" s="610"/>
      <c r="MCL471" s="610"/>
      <c r="MCM471" s="610"/>
      <c r="MCN471" s="610"/>
      <c r="MCO471" s="610"/>
      <c r="MCP471" s="610"/>
      <c r="MCQ471" s="610"/>
      <c r="MCR471" s="610"/>
      <c r="MCS471" s="610"/>
      <c r="MCT471" s="610"/>
      <c r="MCU471" s="610"/>
      <c r="MCV471" s="610"/>
      <c r="MCW471" s="610"/>
      <c r="MCX471" s="610"/>
      <c r="MCY471" s="610"/>
      <c r="MCZ471" s="610"/>
      <c r="MDA471" s="610"/>
      <c r="MDB471" s="610"/>
      <c r="MDC471" s="610"/>
      <c r="MDD471" s="610"/>
      <c r="MDE471" s="610"/>
      <c r="MDF471" s="610"/>
      <c r="MDG471" s="610"/>
      <c r="MDH471" s="610"/>
      <c r="MDI471" s="610"/>
      <c r="MDJ471" s="610"/>
      <c r="MDK471" s="610"/>
      <c r="MDL471" s="610"/>
      <c r="MDM471" s="610"/>
      <c r="MDN471" s="610"/>
      <c r="MDO471" s="610"/>
      <c r="MDP471" s="610"/>
      <c r="MDQ471" s="610"/>
      <c r="MDR471" s="610"/>
      <c r="MDS471" s="610"/>
      <c r="MDT471" s="610"/>
      <c r="MDU471" s="610"/>
      <c r="MDV471" s="610"/>
      <c r="MDW471" s="610"/>
      <c r="MDX471" s="610"/>
      <c r="MDY471" s="610"/>
      <c r="MDZ471" s="610"/>
      <c r="MEA471" s="610"/>
      <c r="MEB471" s="610"/>
      <c r="MEC471" s="610"/>
      <c r="MED471" s="610"/>
      <c r="MEE471" s="610"/>
      <c r="MEF471" s="610"/>
      <c r="MEG471" s="610"/>
      <c r="MEH471" s="610"/>
      <c r="MEI471" s="610"/>
      <c r="MEJ471" s="610"/>
      <c r="MEK471" s="610"/>
      <c r="MEL471" s="610"/>
      <c r="MEM471" s="610"/>
      <c r="MEN471" s="610"/>
      <c r="MEO471" s="610"/>
      <c r="MEP471" s="610"/>
      <c r="MEQ471" s="610"/>
      <c r="MER471" s="610"/>
      <c r="MES471" s="610"/>
      <c r="MET471" s="610"/>
      <c r="MEU471" s="610"/>
      <c r="MEV471" s="610"/>
      <c r="MEW471" s="610"/>
      <c r="MEX471" s="610"/>
      <c r="MEY471" s="610"/>
      <c r="MEZ471" s="610"/>
      <c r="MFA471" s="610"/>
      <c r="MFB471" s="610"/>
      <c r="MFC471" s="610"/>
      <c r="MFD471" s="610"/>
      <c r="MFE471" s="610"/>
      <c r="MFF471" s="610"/>
      <c r="MFG471" s="610"/>
      <c r="MFH471" s="610"/>
      <c r="MFI471" s="610"/>
      <c r="MFJ471" s="610"/>
      <c r="MFK471" s="610"/>
      <c r="MFL471" s="610"/>
      <c r="MFM471" s="610"/>
      <c r="MFN471" s="610"/>
      <c r="MFO471" s="610"/>
      <c r="MFP471" s="610"/>
      <c r="MFQ471" s="610"/>
      <c r="MFR471" s="610"/>
      <c r="MFS471" s="610"/>
      <c r="MFT471" s="610"/>
      <c r="MFU471" s="610"/>
      <c r="MFV471" s="610"/>
      <c r="MFW471" s="610"/>
      <c r="MFX471" s="610"/>
      <c r="MFY471" s="610"/>
      <c r="MFZ471" s="610"/>
      <c r="MGA471" s="610"/>
      <c r="MGB471" s="610"/>
      <c r="MGC471" s="610"/>
      <c r="MGD471" s="610"/>
      <c r="MGE471" s="610"/>
      <c r="MGF471" s="610"/>
      <c r="MGG471" s="610"/>
      <c r="MGH471" s="610"/>
      <c r="MGI471" s="610"/>
      <c r="MGJ471" s="610"/>
      <c r="MGK471" s="610"/>
      <c r="MGL471" s="610"/>
      <c r="MGM471" s="610"/>
      <c r="MGN471" s="610"/>
      <c r="MGO471" s="610"/>
      <c r="MGP471" s="610"/>
      <c r="MGQ471" s="610"/>
      <c r="MGR471" s="610"/>
      <c r="MGS471" s="610"/>
      <c r="MGT471" s="610"/>
      <c r="MGU471" s="610"/>
      <c r="MGV471" s="610"/>
      <c r="MGW471" s="610"/>
      <c r="MGX471" s="610"/>
      <c r="MGY471" s="610"/>
      <c r="MGZ471" s="610"/>
      <c r="MHA471" s="610"/>
      <c r="MHB471" s="610"/>
      <c r="MHC471" s="610"/>
      <c r="MHD471" s="610"/>
      <c r="MHE471" s="610"/>
      <c r="MHF471" s="610"/>
      <c r="MHG471" s="610"/>
      <c r="MHH471" s="610"/>
      <c r="MHI471" s="610"/>
      <c r="MHJ471" s="610"/>
      <c r="MHK471" s="610"/>
      <c r="MHL471" s="610"/>
      <c r="MHM471" s="610"/>
      <c r="MHN471" s="610"/>
      <c r="MHO471" s="610"/>
      <c r="MHP471" s="610"/>
      <c r="MHQ471" s="610"/>
      <c r="MHR471" s="610"/>
      <c r="MHS471" s="610"/>
      <c r="MHT471" s="610"/>
      <c r="MHU471" s="610"/>
      <c r="MHV471" s="610"/>
      <c r="MHW471" s="610"/>
      <c r="MHX471" s="610"/>
      <c r="MHY471" s="610"/>
      <c r="MHZ471" s="610"/>
      <c r="MIA471" s="610"/>
      <c r="MIB471" s="610"/>
      <c r="MIC471" s="610"/>
      <c r="MID471" s="610"/>
      <c r="MIE471" s="610"/>
      <c r="MIF471" s="610"/>
      <c r="MIG471" s="610"/>
      <c r="MIH471" s="610"/>
      <c r="MII471" s="610"/>
      <c r="MIJ471" s="610"/>
      <c r="MIK471" s="610"/>
      <c r="MIL471" s="610"/>
      <c r="MIM471" s="610"/>
      <c r="MIN471" s="610"/>
      <c r="MIO471" s="610"/>
      <c r="MIP471" s="610"/>
      <c r="MIQ471" s="610"/>
      <c r="MIR471" s="610"/>
      <c r="MIS471" s="610"/>
      <c r="MIT471" s="610"/>
      <c r="MIU471" s="610"/>
      <c r="MIV471" s="610"/>
      <c r="MIW471" s="610"/>
      <c r="MIX471" s="610"/>
      <c r="MIY471" s="610"/>
      <c r="MIZ471" s="610"/>
      <c r="MJA471" s="610"/>
      <c r="MJB471" s="610"/>
      <c r="MJC471" s="610"/>
      <c r="MJD471" s="610"/>
      <c r="MJE471" s="610"/>
      <c r="MJF471" s="610"/>
      <c r="MJG471" s="610"/>
      <c r="MJH471" s="610"/>
      <c r="MJI471" s="610"/>
      <c r="MJJ471" s="610"/>
      <c r="MJK471" s="610"/>
      <c r="MJL471" s="610"/>
      <c r="MJM471" s="610"/>
      <c r="MJN471" s="610"/>
      <c r="MJO471" s="610"/>
      <c r="MJP471" s="610"/>
      <c r="MJQ471" s="610"/>
      <c r="MJR471" s="610"/>
      <c r="MJS471" s="610"/>
      <c r="MJT471" s="610"/>
      <c r="MJU471" s="610"/>
      <c r="MJV471" s="610"/>
      <c r="MJW471" s="610"/>
      <c r="MJX471" s="610"/>
      <c r="MJY471" s="610"/>
      <c r="MJZ471" s="610"/>
      <c r="MKA471" s="610"/>
      <c r="MKB471" s="610"/>
      <c r="MKC471" s="610"/>
      <c r="MKD471" s="610"/>
      <c r="MKE471" s="610"/>
      <c r="MKF471" s="610"/>
      <c r="MKG471" s="610"/>
      <c r="MKH471" s="610"/>
      <c r="MKI471" s="610"/>
      <c r="MKJ471" s="610"/>
      <c r="MKK471" s="610"/>
      <c r="MKL471" s="610"/>
      <c r="MKM471" s="610"/>
      <c r="MKN471" s="610"/>
      <c r="MKO471" s="610"/>
      <c r="MKP471" s="610"/>
      <c r="MKQ471" s="610"/>
      <c r="MKR471" s="610"/>
      <c r="MKS471" s="610"/>
      <c r="MKT471" s="610"/>
      <c r="MKU471" s="610"/>
      <c r="MKV471" s="610"/>
      <c r="MKW471" s="610"/>
      <c r="MKX471" s="610"/>
      <c r="MKY471" s="610"/>
      <c r="MKZ471" s="610"/>
      <c r="MLA471" s="610"/>
      <c r="MLB471" s="610"/>
      <c r="MLC471" s="610"/>
      <c r="MLD471" s="610"/>
      <c r="MLE471" s="610"/>
      <c r="MLF471" s="610"/>
      <c r="MLG471" s="610"/>
      <c r="MLH471" s="610"/>
      <c r="MLI471" s="610"/>
      <c r="MLJ471" s="610"/>
      <c r="MLK471" s="610"/>
      <c r="MLL471" s="610"/>
      <c r="MLM471" s="610"/>
      <c r="MLN471" s="610"/>
      <c r="MLO471" s="610"/>
      <c r="MLP471" s="610"/>
      <c r="MLQ471" s="610"/>
      <c r="MLR471" s="610"/>
      <c r="MLS471" s="610"/>
      <c r="MLT471" s="610"/>
      <c r="MLU471" s="610"/>
      <c r="MLV471" s="610"/>
      <c r="MLW471" s="610"/>
      <c r="MLX471" s="610"/>
      <c r="MLY471" s="610"/>
      <c r="MLZ471" s="610"/>
      <c r="MMA471" s="610"/>
      <c r="MMB471" s="610"/>
      <c r="MMC471" s="610"/>
      <c r="MMD471" s="610"/>
      <c r="MME471" s="610"/>
      <c r="MMF471" s="610"/>
      <c r="MMG471" s="610"/>
      <c r="MMH471" s="610"/>
      <c r="MMI471" s="610"/>
      <c r="MMJ471" s="610"/>
      <c r="MMK471" s="610"/>
      <c r="MML471" s="610"/>
      <c r="MMM471" s="610"/>
      <c r="MMN471" s="610"/>
      <c r="MMO471" s="610"/>
      <c r="MMP471" s="610"/>
      <c r="MMQ471" s="610"/>
      <c r="MMR471" s="610"/>
      <c r="MMS471" s="610"/>
      <c r="MMT471" s="610"/>
      <c r="MMU471" s="610"/>
      <c r="MMV471" s="610"/>
      <c r="MMW471" s="610"/>
      <c r="MMX471" s="610"/>
      <c r="MMY471" s="610"/>
      <c r="MMZ471" s="610"/>
      <c r="MNA471" s="610"/>
      <c r="MNB471" s="610"/>
      <c r="MNC471" s="610"/>
      <c r="MND471" s="610"/>
      <c r="MNE471" s="610"/>
      <c r="MNF471" s="610"/>
      <c r="MNG471" s="610"/>
      <c r="MNH471" s="610"/>
      <c r="MNI471" s="610"/>
      <c r="MNJ471" s="610"/>
      <c r="MNK471" s="610"/>
      <c r="MNL471" s="610"/>
      <c r="MNM471" s="610"/>
      <c r="MNN471" s="610"/>
      <c r="MNO471" s="610"/>
      <c r="MNP471" s="610"/>
      <c r="MNQ471" s="610"/>
      <c r="MNR471" s="610"/>
      <c r="MNS471" s="610"/>
      <c r="MNT471" s="610"/>
      <c r="MNU471" s="610"/>
      <c r="MNV471" s="610"/>
      <c r="MNW471" s="610"/>
      <c r="MNX471" s="610"/>
      <c r="MNY471" s="610"/>
      <c r="MNZ471" s="610"/>
      <c r="MOA471" s="610"/>
      <c r="MOB471" s="610"/>
      <c r="MOC471" s="610"/>
      <c r="MOD471" s="610"/>
      <c r="MOE471" s="610"/>
      <c r="MOF471" s="610"/>
      <c r="MOG471" s="610"/>
      <c r="MOH471" s="610"/>
      <c r="MOI471" s="610"/>
      <c r="MOJ471" s="610"/>
      <c r="MOK471" s="610"/>
      <c r="MOL471" s="610"/>
      <c r="MOM471" s="610"/>
      <c r="MON471" s="610"/>
      <c r="MOO471" s="610"/>
      <c r="MOP471" s="610"/>
      <c r="MOQ471" s="610"/>
      <c r="MOR471" s="610"/>
      <c r="MOS471" s="610"/>
      <c r="MOT471" s="610"/>
      <c r="MOU471" s="610"/>
      <c r="MOV471" s="610"/>
      <c r="MOW471" s="610"/>
      <c r="MOX471" s="610"/>
      <c r="MOY471" s="610"/>
      <c r="MOZ471" s="610"/>
      <c r="MPA471" s="610"/>
      <c r="MPB471" s="610"/>
      <c r="MPC471" s="610"/>
      <c r="MPD471" s="610"/>
      <c r="MPE471" s="610"/>
      <c r="MPF471" s="610"/>
      <c r="MPG471" s="610"/>
      <c r="MPH471" s="610"/>
      <c r="MPI471" s="610"/>
      <c r="MPJ471" s="610"/>
      <c r="MPK471" s="610"/>
      <c r="MPL471" s="610"/>
      <c r="MPM471" s="610"/>
      <c r="MPN471" s="610"/>
      <c r="MPO471" s="610"/>
      <c r="MPP471" s="610"/>
      <c r="MPQ471" s="610"/>
      <c r="MPR471" s="610"/>
      <c r="MPS471" s="610"/>
      <c r="MPT471" s="610"/>
      <c r="MPU471" s="610"/>
      <c r="MPV471" s="610"/>
      <c r="MPW471" s="610"/>
      <c r="MPX471" s="610"/>
      <c r="MPY471" s="610"/>
      <c r="MPZ471" s="610"/>
      <c r="MQA471" s="610"/>
      <c r="MQB471" s="610"/>
      <c r="MQC471" s="610"/>
      <c r="MQD471" s="610"/>
      <c r="MQE471" s="610"/>
      <c r="MQF471" s="610"/>
      <c r="MQG471" s="610"/>
      <c r="MQH471" s="610"/>
      <c r="MQI471" s="610"/>
      <c r="MQJ471" s="610"/>
      <c r="MQK471" s="610"/>
      <c r="MQL471" s="610"/>
      <c r="MQM471" s="610"/>
      <c r="MQN471" s="610"/>
      <c r="MQO471" s="610"/>
      <c r="MQP471" s="610"/>
      <c r="MQQ471" s="610"/>
      <c r="MQR471" s="610"/>
      <c r="MQS471" s="610"/>
      <c r="MQT471" s="610"/>
      <c r="MQU471" s="610"/>
      <c r="MQV471" s="610"/>
      <c r="MQW471" s="610"/>
      <c r="MQX471" s="610"/>
      <c r="MQY471" s="610"/>
      <c r="MQZ471" s="610"/>
      <c r="MRA471" s="610"/>
      <c r="MRB471" s="610"/>
      <c r="MRC471" s="610"/>
      <c r="MRD471" s="610"/>
      <c r="MRE471" s="610"/>
      <c r="MRF471" s="610"/>
      <c r="MRG471" s="610"/>
      <c r="MRH471" s="610"/>
      <c r="MRI471" s="610"/>
      <c r="MRJ471" s="610"/>
      <c r="MRK471" s="610"/>
      <c r="MRL471" s="610"/>
      <c r="MRM471" s="610"/>
      <c r="MRN471" s="610"/>
      <c r="MRO471" s="610"/>
      <c r="MRP471" s="610"/>
      <c r="MRQ471" s="610"/>
      <c r="MRR471" s="610"/>
      <c r="MRS471" s="610"/>
      <c r="MRT471" s="610"/>
      <c r="MRU471" s="610"/>
      <c r="MRV471" s="610"/>
      <c r="MRW471" s="610"/>
      <c r="MRX471" s="610"/>
      <c r="MRY471" s="610"/>
      <c r="MRZ471" s="610"/>
      <c r="MSA471" s="610"/>
      <c r="MSB471" s="610"/>
      <c r="MSC471" s="610"/>
      <c r="MSD471" s="610"/>
      <c r="MSE471" s="610"/>
      <c r="MSF471" s="610"/>
      <c r="MSG471" s="610"/>
      <c r="MSH471" s="610"/>
      <c r="MSI471" s="610"/>
      <c r="MSJ471" s="610"/>
      <c r="MSK471" s="610"/>
      <c r="MSL471" s="610"/>
      <c r="MSM471" s="610"/>
      <c r="MSN471" s="610"/>
      <c r="MSO471" s="610"/>
      <c r="MSP471" s="610"/>
      <c r="MSQ471" s="610"/>
      <c r="MSR471" s="610"/>
      <c r="MSS471" s="610"/>
      <c r="MST471" s="610"/>
      <c r="MSU471" s="610"/>
      <c r="MSV471" s="610"/>
      <c r="MSW471" s="610"/>
      <c r="MSX471" s="610"/>
      <c r="MSY471" s="610"/>
      <c r="MSZ471" s="610"/>
      <c r="MTA471" s="610"/>
      <c r="MTB471" s="610"/>
      <c r="MTC471" s="610"/>
      <c r="MTD471" s="610"/>
      <c r="MTE471" s="610"/>
      <c r="MTF471" s="610"/>
      <c r="MTG471" s="610"/>
      <c r="MTH471" s="610"/>
      <c r="MTI471" s="610"/>
      <c r="MTJ471" s="610"/>
      <c r="MTK471" s="610"/>
      <c r="MTL471" s="610"/>
      <c r="MTM471" s="610"/>
      <c r="MTN471" s="610"/>
      <c r="MTO471" s="610"/>
      <c r="MTP471" s="610"/>
      <c r="MTQ471" s="610"/>
      <c r="MTR471" s="610"/>
      <c r="MTS471" s="610"/>
      <c r="MTT471" s="610"/>
      <c r="MTU471" s="610"/>
      <c r="MTV471" s="610"/>
      <c r="MTW471" s="610"/>
      <c r="MTX471" s="610"/>
      <c r="MTY471" s="610"/>
      <c r="MTZ471" s="610"/>
      <c r="MUA471" s="610"/>
      <c r="MUB471" s="610"/>
      <c r="MUC471" s="610"/>
      <c r="MUD471" s="610"/>
      <c r="MUE471" s="610"/>
      <c r="MUF471" s="610"/>
      <c r="MUG471" s="610"/>
      <c r="MUH471" s="610"/>
      <c r="MUI471" s="610"/>
      <c r="MUJ471" s="610"/>
      <c r="MUK471" s="610"/>
      <c r="MUL471" s="610"/>
      <c r="MUM471" s="610"/>
      <c r="MUN471" s="610"/>
      <c r="MUO471" s="610"/>
      <c r="MUP471" s="610"/>
      <c r="MUQ471" s="610"/>
      <c r="MUR471" s="610"/>
      <c r="MUS471" s="610"/>
      <c r="MUT471" s="610"/>
      <c r="MUU471" s="610"/>
      <c r="MUV471" s="610"/>
      <c r="MUW471" s="610"/>
      <c r="MUX471" s="610"/>
      <c r="MUY471" s="610"/>
      <c r="MUZ471" s="610"/>
      <c r="MVA471" s="610"/>
      <c r="MVB471" s="610"/>
      <c r="MVC471" s="610"/>
      <c r="MVD471" s="610"/>
      <c r="MVE471" s="610"/>
      <c r="MVF471" s="610"/>
      <c r="MVG471" s="610"/>
      <c r="MVH471" s="610"/>
      <c r="MVI471" s="610"/>
      <c r="MVJ471" s="610"/>
      <c r="MVK471" s="610"/>
      <c r="MVL471" s="610"/>
      <c r="MVM471" s="610"/>
      <c r="MVN471" s="610"/>
      <c r="MVO471" s="610"/>
      <c r="MVP471" s="610"/>
      <c r="MVQ471" s="610"/>
      <c r="MVR471" s="610"/>
      <c r="MVS471" s="610"/>
      <c r="MVT471" s="610"/>
      <c r="MVU471" s="610"/>
      <c r="MVV471" s="610"/>
      <c r="MVW471" s="610"/>
      <c r="MVX471" s="610"/>
      <c r="MVY471" s="610"/>
      <c r="MVZ471" s="610"/>
      <c r="MWA471" s="610"/>
      <c r="MWB471" s="610"/>
      <c r="MWC471" s="610"/>
      <c r="MWD471" s="610"/>
      <c r="MWE471" s="610"/>
      <c r="MWF471" s="610"/>
      <c r="MWG471" s="610"/>
      <c r="MWH471" s="610"/>
      <c r="MWI471" s="610"/>
      <c r="MWJ471" s="610"/>
      <c r="MWK471" s="610"/>
      <c r="MWL471" s="610"/>
      <c r="MWM471" s="610"/>
      <c r="MWN471" s="610"/>
      <c r="MWO471" s="610"/>
      <c r="MWP471" s="610"/>
      <c r="MWQ471" s="610"/>
      <c r="MWR471" s="610"/>
      <c r="MWS471" s="610"/>
      <c r="MWT471" s="610"/>
      <c r="MWU471" s="610"/>
      <c r="MWV471" s="610"/>
      <c r="MWW471" s="610"/>
      <c r="MWX471" s="610"/>
      <c r="MWY471" s="610"/>
      <c r="MWZ471" s="610"/>
      <c r="MXA471" s="610"/>
      <c r="MXB471" s="610"/>
      <c r="MXC471" s="610"/>
      <c r="MXD471" s="610"/>
      <c r="MXE471" s="610"/>
      <c r="MXF471" s="610"/>
      <c r="MXG471" s="610"/>
      <c r="MXH471" s="610"/>
      <c r="MXI471" s="610"/>
      <c r="MXJ471" s="610"/>
      <c r="MXK471" s="610"/>
      <c r="MXL471" s="610"/>
      <c r="MXM471" s="610"/>
      <c r="MXN471" s="610"/>
      <c r="MXO471" s="610"/>
      <c r="MXP471" s="610"/>
      <c r="MXQ471" s="610"/>
      <c r="MXR471" s="610"/>
      <c r="MXS471" s="610"/>
      <c r="MXT471" s="610"/>
      <c r="MXU471" s="610"/>
      <c r="MXV471" s="610"/>
      <c r="MXW471" s="610"/>
      <c r="MXX471" s="610"/>
      <c r="MXY471" s="610"/>
      <c r="MXZ471" s="610"/>
      <c r="MYA471" s="610"/>
      <c r="MYB471" s="610"/>
      <c r="MYC471" s="610"/>
      <c r="MYD471" s="610"/>
      <c r="MYE471" s="610"/>
      <c r="MYF471" s="610"/>
      <c r="MYG471" s="610"/>
      <c r="MYH471" s="610"/>
      <c r="MYI471" s="610"/>
      <c r="MYJ471" s="610"/>
      <c r="MYK471" s="610"/>
      <c r="MYL471" s="610"/>
      <c r="MYM471" s="610"/>
      <c r="MYN471" s="610"/>
      <c r="MYO471" s="610"/>
      <c r="MYP471" s="610"/>
      <c r="MYQ471" s="610"/>
      <c r="MYR471" s="610"/>
      <c r="MYS471" s="610"/>
      <c r="MYT471" s="610"/>
      <c r="MYU471" s="610"/>
      <c r="MYV471" s="610"/>
      <c r="MYW471" s="610"/>
      <c r="MYX471" s="610"/>
      <c r="MYY471" s="610"/>
      <c r="MYZ471" s="610"/>
      <c r="MZA471" s="610"/>
      <c r="MZB471" s="610"/>
      <c r="MZC471" s="610"/>
      <c r="MZD471" s="610"/>
      <c r="MZE471" s="610"/>
      <c r="MZF471" s="610"/>
      <c r="MZG471" s="610"/>
      <c r="MZH471" s="610"/>
      <c r="MZI471" s="610"/>
      <c r="MZJ471" s="610"/>
      <c r="MZK471" s="610"/>
      <c r="MZL471" s="610"/>
      <c r="MZM471" s="610"/>
      <c r="MZN471" s="610"/>
      <c r="MZO471" s="610"/>
      <c r="MZP471" s="610"/>
      <c r="MZQ471" s="610"/>
      <c r="MZR471" s="610"/>
      <c r="MZS471" s="610"/>
      <c r="MZT471" s="610"/>
      <c r="MZU471" s="610"/>
      <c r="MZV471" s="610"/>
      <c r="MZW471" s="610"/>
      <c r="MZX471" s="610"/>
      <c r="MZY471" s="610"/>
      <c r="MZZ471" s="610"/>
      <c r="NAA471" s="610"/>
      <c r="NAB471" s="610"/>
      <c r="NAC471" s="610"/>
      <c r="NAD471" s="610"/>
      <c r="NAE471" s="610"/>
      <c r="NAF471" s="610"/>
      <c r="NAG471" s="610"/>
      <c r="NAH471" s="610"/>
      <c r="NAI471" s="610"/>
      <c r="NAJ471" s="610"/>
      <c r="NAK471" s="610"/>
      <c r="NAL471" s="610"/>
      <c r="NAM471" s="610"/>
      <c r="NAN471" s="610"/>
      <c r="NAO471" s="610"/>
      <c r="NAP471" s="610"/>
      <c r="NAQ471" s="610"/>
      <c r="NAR471" s="610"/>
      <c r="NAS471" s="610"/>
      <c r="NAT471" s="610"/>
      <c r="NAU471" s="610"/>
      <c r="NAV471" s="610"/>
      <c r="NAW471" s="610"/>
      <c r="NAX471" s="610"/>
      <c r="NAY471" s="610"/>
      <c r="NAZ471" s="610"/>
      <c r="NBA471" s="610"/>
      <c r="NBB471" s="610"/>
      <c r="NBC471" s="610"/>
      <c r="NBD471" s="610"/>
      <c r="NBE471" s="610"/>
      <c r="NBF471" s="610"/>
      <c r="NBG471" s="610"/>
      <c r="NBH471" s="610"/>
      <c r="NBI471" s="610"/>
      <c r="NBJ471" s="610"/>
      <c r="NBK471" s="610"/>
      <c r="NBL471" s="610"/>
      <c r="NBM471" s="610"/>
      <c r="NBN471" s="610"/>
      <c r="NBO471" s="610"/>
      <c r="NBP471" s="610"/>
      <c r="NBQ471" s="610"/>
      <c r="NBR471" s="610"/>
      <c r="NBS471" s="610"/>
      <c r="NBT471" s="610"/>
      <c r="NBU471" s="610"/>
      <c r="NBV471" s="610"/>
      <c r="NBW471" s="610"/>
      <c r="NBX471" s="610"/>
      <c r="NBY471" s="610"/>
      <c r="NBZ471" s="610"/>
      <c r="NCA471" s="610"/>
      <c r="NCB471" s="610"/>
      <c r="NCC471" s="610"/>
      <c r="NCD471" s="610"/>
      <c r="NCE471" s="610"/>
      <c r="NCF471" s="610"/>
      <c r="NCG471" s="610"/>
      <c r="NCH471" s="610"/>
      <c r="NCI471" s="610"/>
      <c r="NCJ471" s="610"/>
      <c r="NCK471" s="610"/>
      <c r="NCL471" s="610"/>
      <c r="NCM471" s="610"/>
      <c r="NCN471" s="610"/>
      <c r="NCO471" s="610"/>
      <c r="NCP471" s="610"/>
      <c r="NCQ471" s="610"/>
      <c r="NCR471" s="610"/>
      <c r="NCS471" s="610"/>
      <c r="NCT471" s="610"/>
      <c r="NCU471" s="610"/>
      <c r="NCV471" s="610"/>
      <c r="NCW471" s="610"/>
      <c r="NCX471" s="610"/>
      <c r="NCY471" s="610"/>
      <c r="NCZ471" s="610"/>
      <c r="NDA471" s="610"/>
      <c r="NDB471" s="610"/>
      <c r="NDC471" s="610"/>
      <c r="NDD471" s="610"/>
      <c r="NDE471" s="610"/>
      <c r="NDF471" s="610"/>
      <c r="NDG471" s="610"/>
      <c r="NDH471" s="610"/>
      <c r="NDI471" s="610"/>
      <c r="NDJ471" s="610"/>
      <c r="NDK471" s="610"/>
      <c r="NDL471" s="610"/>
      <c r="NDM471" s="610"/>
      <c r="NDN471" s="610"/>
      <c r="NDO471" s="610"/>
      <c r="NDP471" s="610"/>
      <c r="NDQ471" s="610"/>
      <c r="NDR471" s="610"/>
      <c r="NDS471" s="610"/>
      <c r="NDT471" s="610"/>
      <c r="NDU471" s="610"/>
      <c r="NDV471" s="610"/>
      <c r="NDW471" s="610"/>
      <c r="NDX471" s="610"/>
      <c r="NDY471" s="610"/>
      <c r="NDZ471" s="610"/>
      <c r="NEA471" s="610"/>
      <c r="NEB471" s="610"/>
      <c r="NEC471" s="610"/>
      <c r="NED471" s="610"/>
      <c r="NEE471" s="610"/>
      <c r="NEF471" s="610"/>
      <c r="NEG471" s="610"/>
      <c r="NEH471" s="610"/>
      <c r="NEI471" s="610"/>
      <c r="NEJ471" s="610"/>
      <c r="NEK471" s="610"/>
      <c r="NEL471" s="610"/>
      <c r="NEM471" s="610"/>
      <c r="NEN471" s="610"/>
      <c r="NEO471" s="610"/>
      <c r="NEP471" s="610"/>
      <c r="NEQ471" s="610"/>
      <c r="NER471" s="610"/>
      <c r="NES471" s="610"/>
      <c r="NET471" s="610"/>
      <c r="NEU471" s="610"/>
      <c r="NEV471" s="610"/>
      <c r="NEW471" s="610"/>
      <c r="NEX471" s="610"/>
      <c r="NEY471" s="610"/>
      <c r="NEZ471" s="610"/>
      <c r="NFA471" s="610"/>
      <c r="NFB471" s="610"/>
      <c r="NFC471" s="610"/>
      <c r="NFD471" s="610"/>
      <c r="NFE471" s="610"/>
      <c r="NFF471" s="610"/>
      <c r="NFG471" s="610"/>
      <c r="NFH471" s="610"/>
      <c r="NFI471" s="610"/>
      <c r="NFJ471" s="610"/>
      <c r="NFK471" s="610"/>
      <c r="NFL471" s="610"/>
      <c r="NFM471" s="610"/>
      <c r="NFN471" s="610"/>
      <c r="NFO471" s="610"/>
      <c r="NFP471" s="610"/>
      <c r="NFQ471" s="610"/>
      <c r="NFR471" s="610"/>
      <c r="NFS471" s="610"/>
      <c r="NFT471" s="610"/>
      <c r="NFU471" s="610"/>
      <c r="NFV471" s="610"/>
      <c r="NFW471" s="610"/>
      <c r="NFX471" s="610"/>
      <c r="NFY471" s="610"/>
      <c r="NFZ471" s="610"/>
      <c r="NGA471" s="610"/>
      <c r="NGB471" s="610"/>
      <c r="NGC471" s="610"/>
      <c r="NGD471" s="610"/>
      <c r="NGE471" s="610"/>
      <c r="NGF471" s="610"/>
      <c r="NGG471" s="610"/>
      <c r="NGH471" s="610"/>
      <c r="NGI471" s="610"/>
      <c r="NGJ471" s="610"/>
      <c r="NGK471" s="610"/>
      <c r="NGL471" s="610"/>
      <c r="NGM471" s="610"/>
      <c r="NGN471" s="610"/>
      <c r="NGO471" s="610"/>
      <c r="NGP471" s="610"/>
      <c r="NGQ471" s="610"/>
      <c r="NGR471" s="610"/>
      <c r="NGS471" s="610"/>
      <c r="NGT471" s="610"/>
      <c r="NGU471" s="610"/>
      <c r="NGV471" s="610"/>
      <c r="NGW471" s="610"/>
      <c r="NGX471" s="610"/>
      <c r="NGY471" s="610"/>
      <c r="NGZ471" s="610"/>
      <c r="NHA471" s="610"/>
      <c r="NHB471" s="610"/>
      <c r="NHC471" s="610"/>
      <c r="NHD471" s="610"/>
      <c r="NHE471" s="610"/>
      <c r="NHF471" s="610"/>
      <c r="NHG471" s="610"/>
      <c r="NHH471" s="610"/>
      <c r="NHI471" s="610"/>
      <c r="NHJ471" s="610"/>
      <c r="NHK471" s="610"/>
      <c r="NHL471" s="610"/>
      <c r="NHM471" s="610"/>
      <c r="NHN471" s="610"/>
      <c r="NHO471" s="610"/>
      <c r="NHP471" s="610"/>
      <c r="NHQ471" s="610"/>
      <c r="NHR471" s="610"/>
      <c r="NHS471" s="610"/>
      <c r="NHT471" s="610"/>
      <c r="NHU471" s="610"/>
      <c r="NHV471" s="610"/>
      <c r="NHW471" s="610"/>
      <c r="NHX471" s="610"/>
      <c r="NHY471" s="610"/>
      <c r="NHZ471" s="610"/>
      <c r="NIA471" s="610"/>
      <c r="NIB471" s="610"/>
      <c r="NIC471" s="610"/>
      <c r="NID471" s="610"/>
      <c r="NIE471" s="610"/>
      <c r="NIF471" s="610"/>
      <c r="NIG471" s="610"/>
      <c r="NIH471" s="610"/>
      <c r="NII471" s="610"/>
      <c r="NIJ471" s="610"/>
      <c r="NIK471" s="610"/>
      <c r="NIL471" s="610"/>
      <c r="NIM471" s="610"/>
      <c r="NIN471" s="610"/>
      <c r="NIO471" s="610"/>
      <c r="NIP471" s="610"/>
      <c r="NIQ471" s="610"/>
      <c r="NIR471" s="610"/>
      <c r="NIS471" s="610"/>
      <c r="NIT471" s="610"/>
      <c r="NIU471" s="610"/>
      <c r="NIV471" s="610"/>
      <c r="NIW471" s="610"/>
      <c r="NIX471" s="610"/>
      <c r="NIY471" s="610"/>
      <c r="NIZ471" s="610"/>
      <c r="NJA471" s="610"/>
      <c r="NJB471" s="610"/>
      <c r="NJC471" s="610"/>
      <c r="NJD471" s="610"/>
      <c r="NJE471" s="610"/>
      <c r="NJF471" s="610"/>
      <c r="NJG471" s="610"/>
      <c r="NJH471" s="610"/>
      <c r="NJI471" s="610"/>
      <c r="NJJ471" s="610"/>
      <c r="NJK471" s="610"/>
      <c r="NJL471" s="610"/>
      <c r="NJM471" s="610"/>
      <c r="NJN471" s="610"/>
      <c r="NJO471" s="610"/>
      <c r="NJP471" s="610"/>
      <c r="NJQ471" s="610"/>
      <c r="NJR471" s="610"/>
      <c r="NJS471" s="610"/>
      <c r="NJT471" s="610"/>
      <c r="NJU471" s="610"/>
      <c r="NJV471" s="610"/>
      <c r="NJW471" s="610"/>
      <c r="NJX471" s="610"/>
      <c r="NJY471" s="610"/>
      <c r="NJZ471" s="610"/>
      <c r="NKA471" s="610"/>
      <c r="NKB471" s="610"/>
      <c r="NKC471" s="610"/>
      <c r="NKD471" s="610"/>
      <c r="NKE471" s="610"/>
      <c r="NKF471" s="610"/>
      <c r="NKG471" s="610"/>
      <c r="NKH471" s="610"/>
      <c r="NKI471" s="610"/>
      <c r="NKJ471" s="610"/>
      <c r="NKK471" s="610"/>
      <c r="NKL471" s="610"/>
      <c r="NKM471" s="610"/>
      <c r="NKN471" s="610"/>
      <c r="NKO471" s="610"/>
      <c r="NKP471" s="610"/>
      <c r="NKQ471" s="610"/>
      <c r="NKR471" s="610"/>
      <c r="NKS471" s="610"/>
      <c r="NKT471" s="610"/>
      <c r="NKU471" s="610"/>
      <c r="NKV471" s="610"/>
      <c r="NKW471" s="610"/>
      <c r="NKX471" s="610"/>
      <c r="NKY471" s="610"/>
      <c r="NKZ471" s="610"/>
      <c r="NLA471" s="610"/>
      <c r="NLB471" s="610"/>
      <c r="NLC471" s="610"/>
      <c r="NLD471" s="610"/>
      <c r="NLE471" s="610"/>
      <c r="NLF471" s="610"/>
      <c r="NLG471" s="610"/>
      <c r="NLH471" s="610"/>
      <c r="NLI471" s="610"/>
      <c r="NLJ471" s="610"/>
      <c r="NLK471" s="610"/>
      <c r="NLL471" s="610"/>
      <c r="NLM471" s="610"/>
      <c r="NLN471" s="610"/>
      <c r="NLO471" s="610"/>
      <c r="NLP471" s="610"/>
      <c r="NLQ471" s="610"/>
      <c r="NLR471" s="610"/>
      <c r="NLS471" s="610"/>
      <c r="NLT471" s="610"/>
      <c r="NLU471" s="610"/>
      <c r="NLV471" s="610"/>
      <c r="NLW471" s="610"/>
      <c r="NLX471" s="610"/>
      <c r="NLY471" s="610"/>
      <c r="NLZ471" s="610"/>
      <c r="NMA471" s="610"/>
      <c r="NMB471" s="610"/>
      <c r="NMC471" s="610"/>
      <c r="NMD471" s="610"/>
      <c r="NME471" s="610"/>
      <c r="NMF471" s="610"/>
      <c r="NMG471" s="610"/>
      <c r="NMH471" s="610"/>
      <c r="NMI471" s="610"/>
      <c r="NMJ471" s="610"/>
      <c r="NMK471" s="610"/>
      <c r="NML471" s="610"/>
      <c r="NMM471" s="610"/>
      <c r="NMN471" s="610"/>
      <c r="NMO471" s="610"/>
      <c r="NMP471" s="610"/>
      <c r="NMQ471" s="610"/>
      <c r="NMR471" s="610"/>
      <c r="NMS471" s="610"/>
      <c r="NMT471" s="610"/>
      <c r="NMU471" s="610"/>
      <c r="NMV471" s="610"/>
      <c r="NMW471" s="610"/>
      <c r="NMX471" s="610"/>
      <c r="NMY471" s="610"/>
      <c r="NMZ471" s="610"/>
      <c r="NNA471" s="610"/>
      <c r="NNB471" s="610"/>
      <c r="NNC471" s="610"/>
      <c r="NND471" s="610"/>
      <c r="NNE471" s="610"/>
      <c r="NNF471" s="610"/>
      <c r="NNG471" s="610"/>
      <c r="NNH471" s="610"/>
      <c r="NNI471" s="610"/>
      <c r="NNJ471" s="610"/>
      <c r="NNK471" s="610"/>
      <c r="NNL471" s="610"/>
      <c r="NNM471" s="610"/>
      <c r="NNN471" s="610"/>
      <c r="NNO471" s="610"/>
      <c r="NNP471" s="610"/>
      <c r="NNQ471" s="610"/>
      <c r="NNR471" s="610"/>
      <c r="NNS471" s="610"/>
      <c r="NNT471" s="610"/>
      <c r="NNU471" s="610"/>
      <c r="NNV471" s="610"/>
      <c r="NNW471" s="610"/>
      <c r="NNX471" s="610"/>
      <c r="NNY471" s="610"/>
      <c r="NNZ471" s="610"/>
      <c r="NOA471" s="610"/>
      <c r="NOB471" s="610"/>
      <c r="NOC471" s="610"/>
      <c r="NOD471" s="610"/>
      <c r="NOE471" s="610"/>
      <c r="NOF471" s="610"/>
      <c r="NOG471" s="610"/>
      <c r="NOH471" s="610"/>
      <c r="NOI471" s="610"/>
      <c r="NOJ471" s="610"/>
      <c r="NOK471" s="610"/>
      <c r="NOL471" s="610"/>
      <c r="NOM471" s="610"/>
      <c r="NON471" s="610"/>
      <c r="NOO471" s="610"/>
      <c r="NOP471" s="610"/>
      <c r="NOQ471" s="610"/>
      <c r="NOR471" s="610"/>
      <c r="NOS471" s="610"/>
      <c r="NOT471" s="610"/>
      <c r="NOU471" s="610"/>
      <c r="NOV471" s="610"/>
      <c r="NOW471" s="610"/>
      <c r="NOX471" s="610"/>
      <c r="NOY471" s="610"/>
      <c r="NOZ471" s="610"/>
      <c r="NPA471" s="610"/>
      <c r="NPB471" s="610"/>
      <c r="NPC471" s="610"/>
      <c r="NPD471" s="610"/>
      <c r="NPE471" s="610"/>
      <c r="NPF471" s="610"/>
      <c r="NPG471" s="610"/>
      <c r="NPH471" s="610"/>
      <c r="NPI471" s="610"/>
      <c r="NPJ471" s="610"/>
      <c r="NPK471" s="610"/>
      <c r="NPL471" s="610"/>
      <c r="NPM471" s="610"/>
      <c r="NPN471" s="610"/>
      <c r="NPO471" s="610"/>
      <c r="NPP471" s="610"/>
      <c r="NPQ471" s="610"/>
      <c r="NPR471" s="610"/>
      <c r="NPS471" s="610"/>
      <c r="NPT471" s="610"/>
      <c r="NPU471" s="610"/>
      <c r="NPV471" s="610"/>
      <c r="NPW471" s="610"/>
      <c r="NPX471" s="610"/>
      <c r="NPY471" s="610"/>
      <c r="NPZ471" s="610"/>
      <c r="NQA471" s="610"/>
      <c r="NQB471" s="610"/>
      <c r="NQC471" s="610"/>
      <c r="NQD471" s="610"/>
      <c r="NQE471" s="610"/>
      <c r="NQF471" s="610"/>
      <c r="NQG471" s="610"/>
      <c r="NQH471" s="610"/>
      <c r="NQI471" s="610"/>
      <c r="NQJ471" s="610"/>
      <c r="NQK471" s="610"/>
      <c r="NQL471" s="610"/>
      <c r="NQM471" s="610"/>
      <c r="NQN471" s="610"/>
      <c r="NQO471" s="610"/>
      <c r="NQP471" s="610"/>
      <c r="NQQ471" s="610"/>
      <c r="NQR471" s="610"/>
      <c r="NQS471" s="610"/>
      <c r="NQT471" s="610"/>
      <c r="NQU471" s="610"/>
      <c r="NQV471" s="610"/>
      <c r="NQW471" s="610"/>
      <c r="NQX471" s="610"/>
      <c r="NQY471" s="610"/>
      <c r="NQZ471" s="610"/>
      <c r="NRA471" s="610"/>
      <c r="NRB471" s="610"/>
      <c r="NRC471" s="610"/>
      <c r="NRD471" s="610"/>
      <c r="NRE471" s="610"/>
      <c r="NRF471" s="610"/>
      <c r="NRG471" s="610"/>
      <c r="NRH471" s="610"/>
      <c r="NRI471" s="610"/>
      <c r="NRJ471" s="610"/>
      <c r="NRK471" s="610"/>
      <c r="NRL471" s="610"/>
      <c r="NRM471" s="610"/>
      <c r="NRN471" s="610"/>
      <c r="NRO471" s="610"/>
      <c r="NRP471" s="610"/>
      <c r="NRQ471" s="610"/>
      <c r="NRR471" s="610"/>
      <c r="NRS471" s="610"/>
      <c r="NRT471" s="610"/>
      <c r="NRU471" s="610"/>
      <c r="NRV471" s="610"/>
      <c r="NRW471" s="610"/>
      <c r="NRX471" s="610"/>
      <c r="NRY471" s="610"/>
      <c r="NRZ471" s="610"/>
      <c r="NSA471" s="610"/>
      <c r="NSB471" s="610"/>
      <c r="NSC471" s="610"/>
      <c r="NSD471" s="610"/>
      <c r="NSE471" s="610"/>
      <c r="NSF471" s="610"/>
      <c r="NSG471" s="610"/>
      <c r="NSH471" s="610"/>
      <c r="NSI471" s="610"/>
      <c r="NSJ471" s="610"/>
      <c r="NSK471" s="610"/>
      <c r="NSL471" s="610"/>
      <c r="NSM471" s="610"/>
      <c r="NSN471" s="610"/>
      <c r="NSO471" s="610"/>
      <c r="NSP471" s="610"/>
      <c r="NSQ471" s="610"/>
      <c r="NSR471" s="610"/>
      <c r="NSS471" s="610"/>
      <c r="NST471" s="610"/>
      <c r="NSU471" s="610"/>
      <c r="NSV471" s="610"/>
      <c r="NSW471" s="610"/>
      <c r="NSX471" s="610"/>
      <c r="NSY471" s="610"/>
      <c r="NSZ471" s="610"/>
      <c r="NTA471" s="610"/>
      <c r="NTB471" s="610"/>
      <c r="NTC471" s="610"/>
      <c r="NTD471" s="610"/>
      <c r="NTE471" s="610"/>
      <c r="NTF471" s="610"/>
      <c r="NTG471" s="610"/>
      <c r="NTH471" s="610"/>
      <c r="NTI471" s="610"/>
      <c r="NTJ471" s="610"/>
      <c r="NTK471" s="610"/>
      <c r="NTL471" s="610"/>
      <c r="NTM471" s="610"/>
      <c r="NTN471" s="610"/>
      <c r="NTO471" s="610"/>
      <c r="NTP471" s="610"/>
      <c r="NTQ471" s="610"/>
      <c r="NTR471" s="610"/>
      <c r="NTS471" s="610"/>
      <c r="NTT471" s="610"/>
      <c r="NTU471" s="610"/>
      <c r="NTV471" s="610"/>
      <c r="NTW471" s="610"/>
      <c r="NTX471" s="610"/>
      <c r="NTY471" s="610"/>
      <c r="NTZ471" s="610"/>
      <c r="NUA471" s="610"/>
      <c r="NUB471" s="610"/>
      <c r="NUC471" s="610"/>
      <c r="NUD471" s="610"/>
      <c r="NUE471" s="610"/>
      <c r="NUF471" s="610"/>
      <c r="NUG471" s="610"/>
      <c r="NUH471" s="610"/>
      <c r="NUI471" s="610"/>
      <c r="NUJ471" s="610"/>
      <c r="NUK471" s="610"/>
      <c r="NUL471" s="610"/>
      <c r="NUM471" s="610"/>
      <c r="NUN471" s="610"/>
      <c r="NUO471" s="610"/>
      <c r="NUP471" s="610"/>
      <c r="NUQ471" s="610"/>
      <c r="NUR471" s="610"/>
      <c r="NUS471" s="610"/>
      <c r="NUT471" s="610"/>
      <c r="NUU471" s="610"/>
      <c r="NUV471" s="610"/>
      <c r="NUW471" s="610"/>
      <c r="NUX471" s="610"/>
      <c r="NUY471" s="610"/>
      <c r="NUZ471" s="610"/>
      <c r="NVA471" s="610"/>
      <c r="NVB471" s="610"/>
      <c r="NVC471" s="610"/>
      <c r="NVD471" s="610"/>
      <c r="NVE471" s="610"/>
      <c r="NVF471" s="610"/>
      <c r="NVG471" s="610"/>
      <c r="NVH471" s="610"/>
      <c r="NVI471" s="610"/>
      <c r="NVJ471" s="610"/>
      <c r="NVK471" s="610"/>
      <c r="NVL471" s="610"/>
      <c r="NVM471" s="610"/>
      <c r="NVN471" s="610"/>
      <c r="NVO471" s="610"/>
      <c r="NVP471" s="610"/>
      <c r="NVQ471" s="610"/>
      <c r="NVR471" s="610"/>
      <c r="NVS471" s="610"/>
      <c r="NVT471" s="610"/>
      <c r="NVU471" s="610"/>
      <c r="NVV471" s="610"/>
      <c r="NVW471" s="610"/>
      <c r="NVX471" s="610"/>
      <c r="NVY471" s="610"/>
      <c r="NVZ471" s="610"/>
      <c r="NWA471" s="610"/>
      <c r="NWB471" s="610"/>
      <c r="NWC471" s="610"/>
      <c r="NWD471" s="610"/>
      <c r="NWE471" s="610"/>
      <c r="NWF471" s="610"/>
      <c r="NWG471" s="610"/>
      <c r="NWH471" s="610"/>
      <c r="NWI471" s="610"/>
      <c r="NWJ471" s="610"/>
      <c r="NWK471" s="610"/>
      <c r="NWL471" s="610"/>
      <c r="NWM471" s="610"/>
      <c r="NWN471" s="610"/>
      <c r="NWO471" s="610"/>
      <c r="NWP471" s="610"/>
      <c r="NWQ471" s="610"/>
      <c r="NWR471" s="610"/>
      <c r="NWS471" s="610"/>
      <c r="NWT471" s="610"/>
      <c r="NWU471" s="610"/>
      <c r="NWV471" s="610"/>
      <c r="NWW471" s="610"/>
      <c r="NWX471" s="610"/>
      <c r="NWY471" s="610"/>
      <c r="NWZ471" s="610"/>
      <c r="NXA471" s="610"/>
      <c r="NXB471" s="610"/>
      <c r="NXC471" s="610"/>
      <c r="NXD471" s="610"/>
      <c r="NXE471" s="610"/>
      <c r="NXF471" s="610"/>
      <c r="NXG471" s="610"/>
      <c r="NXH471" s="610"/>
      <c r="NXI471" s="610"/>
      <c r="NXJ471" s="610"/>
      <c r="NXK471" s="610"/>
      <c r="NXL471" s="610"/>
      <c r="NXM471" s="610"/>
      <c r="NXN471" s="610"/>
      <c r="NXO471" s="610"/>
      <c r="NXP471" s="610"/>
      <c r="NXQ471" s="610"/>
      <c r="NXR471" s="610"/>
      <c r="NXS471" s="610"/>
      <c r="NXT471" s="610"/>
      <c r="NXU471" s="610"/>
      <c r="NXV471" s="610"/>
      <c r="NXW471" s="610"/>
      <c r="NXX471" s="610"/>
      <c r="NXY471" s="610"/>
      <c r="NXZ471" s="610"/>
      <c r="NYA471" s="610"/>
      <c r="NYB471" s="610"/>
      <c r="NYC471" s="610"/>
      <c r="NYD471" s="610"/>
      <c r="NYE471" s="610"/>
      <c r="NYF471" s="610"/>
      <c r="NYG471" s="610"/>
      <c r="NYH471" s="610"/>
      <c r="NYI471" s="610"/>
      <c r="NYJ471" s="610"/>
      <c r="NYK471" s="610"/>
      <c r="NYL471" s="610"/>
      <c r="NYM471" s="610"/>
      <c r="NYN471" s="610"/>
      <c r="NYO471" s="610"/>
      <c r="NYP471" s="610"/>
      <c r="NYQ471" s="610"/>
      <c r="NYR471" s="610"/>
      <c r="NYS471" s="610"/>
      <c r="NYT471" s="610"/>
      <c r="NYU471" s="610"/>
      <c r="NYV471" s="610"/>
      <c r="NYW471" s="610"/>
      <c r="NYX471" s="610"/>
      <c r="NYY471" s="610"/>
      <c r="NYZ471" s="610"/>
      <c r="NZA471" s="610"/>
      <c r="NZB471" s="610"/>
      <c r="NZC471" s="610"/>
      <c r="NZD471" s="610"/>
      <c r="NZE471" s="610"/>
      <c r="NZF471" s="610"/>
      <c r="NZG471" s="610"/>
      <c r="NZH471" s="610"/>
      <c r="NZI471" s="610"/>
      <c r="NZJ471" s="610"/>
      <c r="NZK471" s="610"/>
      <c r="NZL471" s="610"/>
      <c r="NZM471" s="610"/>
      <c r="NZN471" s="610"/>
      <c r="NZO471" s="610"/>
      <c r="NZP471" s="610"/>
      <c r="NZQ471" s="610"/>
      <c r="NZR471" s="610"/>
      <c r="NZS471" s="610"/>
      <c r="NZT471" s="610"/>
      <c r="NZU471" s="610"/>
      <c r="NZV471" s="610"/>
      <c r="NZW471" s="610"/>
      <c r="NZX471" s="610"/>
      <c r="NZY471" s="610"/>
      <c r="NZZ471" s="610"/>
      <c r="OAA471" s="610"/>
      <c r="OAB471" s="610"/>
      <c r="OAC471" s="610"/>
      <c r="OAD471" s="610"/>
      <c r="OAE471" s="610"/>
      <c r="OAF471" s="610"/>
      <c r="OAG471" s="610"/>
      <c r="OAH471" s="610"/>
      <c r="OAI471" s="610"/>
      <c r="OAJ471" s="610"/>
      <c r="OAK471" s="610"/>
      <c r="OAL471" s="610"/>
      <c r="OAM471" s="610"/>
      <c r="OAN471" s="610"/>
      <c r="OAO471" s="610"/>
      <c r="OAP471" s="610"/>
      <c r="OAQ471" s="610"/>
      <c r="OAR471" s="610"/>
      <c r="OAS471" s="610"/>
      <c r="OAT471" s="610"/>
      <c r="OAU471" s="610"/>
      <c r="OAV471" s="610"/>
      <c r="OAW471" s="610"/>
      <c r="OAX471" s="610"/>
      <c r="OAY471" s="610"/>
      <c r="OAZ471" s="610"/>
      <c r="OBA471" s="610"/>
      <c r="OBB471" s="610"/>
      <c r="OBC471" s="610"/>
      <c r="OBD471" s="610"/>
      <c r="OBE471" s="610"/>
      <c r="OBF471" s="610"/>
      <c r="OBG471" s="610"/>
      <c r="OBH471" s="610"/>
      <c r="OBI471" s="610"/>
      <c r="OBJ471" s="610"/>
      <c r="OBK471" s="610"/>
      <c r="OBL471" s="610"/>
      <c r="OBM471" s="610"/>
      <c r="OBN471" s="610"/>
      <c r="OBO471" s="610"/>
      <c r="OBP471" s="610"/>
      <c r="OBQ471" s="610"/>
      <c r="OBR471" s="610"/>
      <c r="OBS471" s="610"/>
      <c r="OBT471" s="610"/>
      <c r="OBU471" s="610"/>
      <c r="OBV471" s="610"/>
      <c r="OBW471" s="610"/>
      <c r="OBX471" s="610"/>
      <c r="OBY471" s="610"/>
      <c r="OBZ471" s="610"/>
      <c r="OCA471" s="610"/>
      <c r="OCB471" s="610"/>
      <c r="OCC471" s="610"/>
      <c r="OCD471" s="610"/>
      <c r="OCE471" s="610"/>
      <c r="OCF471" s="610"/>
      <c r="OCG471" s="610"/>
      <c r="OCH471" s="610"/>
      <c r="OCI471" s="610"/>
      <c r="OCJ471" s="610"/>
      <c r="OCK471" s="610"/>
      <c r="OCL471" s="610"/>
      <c r="OCM471" s="610"/>
      <c r="OCN471" s="610"/>
      <c r="OCO471" s="610"/>
      <c r="OCP471" s="610"/>
      <c r="OCQ471" s="610"/>
      <c r="OCR471" s="610"/>
      <c r="OCS471" s="610"/>
      <c r="OCT471" s="610"/>
      <c r="OCU471" s="610"/>
      <c r="OCV471" s="610"/>
      <c r="OCW471" s="610"/>
      <c r="OCX471" s="610"/>
      <c r="OCY471" s="610"/>
      <c r="OCZ471" s="610"/>
      <c r="ODA471" s="610"/>
      <c r="ODB471" s="610"/>
      <c r="ODC471" s="610"/>
      <c r="ODD471" s="610"/>
      <c r="ODE471" s="610"/>
      <c r="ODF471" s="610"/>
      <c r="ODG471" s="610"/>
      <c r="ODH471" s="610"/>
      <c r="ODI471" s="610"/>
      <c r="ODJ471" s="610"/>
      <c r="ODK471" s="610"/>
      <c r="ODL471" s="610"/>
      <c r="ODM471" s="610"/>
      <c r="ODN471" s="610"/>
      <c r="ODO471" s="610"/>
      <c r="ODP471" s="610"/>
      <c r="ODQ471" s="610"/>
      <c r="ODR471" s="610"/>
      <c r="ODS471" s="610"/>
      <c r="ODT471" s="610"/>
      <c r="ODU471" s="610"/>
      <c r="ODV471" s="610"/>
      <c r="ODW471" s="610"/>
      <c r="ODX471" s="610"/>
      <c r="ODY471" s="610"/>
      <c r="ODZ471" s="610"/>
      <c r="OEA471" s="610"/>
      <c r="OEB471" s="610"/>
      <c r="OEC471" s="610"/>
      <c r="OED471" s="610"/>
      <c r="OEE471" s="610"/>
      <c r="OEF471" s="610"/>
      <c r="OEG471" s="610"/>
      <c r="OEH471" s="610"/>
      <c r="OEI471" s="610"/>
      <c r="OEJ471" s="610"/>
      <c r="OEK471" s="610"/>
      <c r="OEL471" s="610"/>
      <c r="OEM471" s="610"/>
      <c r="OEN471" s="610"/>
      <c r="OEO471" s="610"/>
      <c r="OEP471" s="610"/>
      <c r="OEQ471" s="610"/>
      <c r="OER471" s="610"/>
      <c r="OES471" s="610"/>
      <c r="OET471" s="610"/>
      <c r="OEU471" s="610"/>
      <c r="OEV471" s="610"/>
      <c r="OEW471" s="610"/>
      <c r="OEX471" s="610"/>
      <c r="OEY471" s="610"/>
      <c r="OEZ471" s="610"/>
      <c r="OFA471" s="610"/>
      <c r="OFB471" s="610"/>
      <c r="OFC471" s="610"/>
      <c r="OFD471" s="610"/>
      <c r="OFE471" s="610"/>
      <c r="OFF471" s="610"/>
      <c r="OFG471" s="610"/>
      <c r="OFH471" s="610"/>
      <c r="OFI471" s="610"/>
      <c r="OFJ471" s="610"/>
      <c r="OFK471" s="610"/>
      <c r="OFL471" s="610"/>
      <c r="OFM471" s="610"/>
      <c r="OFN471" s="610"/>
      <c r="OFO471" s="610"/>
      <c r="OFP471" s="610"/>
      <c r="OFQ471" s="610"/>
      <c r="OFR471" s="610"/>
      <c r="OFS471" s="610"/>
      <c r="OFT471" s="610"/>
      <c r="OFU471" s="610"/>
      <c r="OFV471" s="610"/>
      <c r="OFW471" s="610"/>
      <c r="OFX471" s="610"/>
      <c r="OFY471" s="610"/>
      <c r="OFZ471" s="610"/>
      <c r="OGA471" s="610"/>
      <c r="OGB471" s="610"/>
      <c r="OGC471" s="610"/>
      <c r="OGD471" s="610"/>
      <c r="OGE471" s="610"/>
      <c r="OGF471" s="610"/>
      <c r="OGG471" s="610"/>
      <c r="OGH471" s="610"/>
      <c r="OGI471" s="610"/>
      <c r="OGJ471" s="610"/>
      <c r="OGK471" s="610"/>
      <c r="OGL471" s="610"/>
      <c r="OGM471" s="610"/>
      <c r="OGN471" s="610"/>
      <c r="OGO471" s="610"/>
      <c r="OGP471" s="610"/>
      <c r="OGQ471" s="610"/>
      <c r="OGR471" s="610"/>
      <c r="OGS471" s="610"/>
      <c r="OGT471" s="610"/>
      <c r="OGU471" s="610"/>
      <c r="OGV471" s="610"/>
      <c r="OGW471" s="610"/>
      <c r="OGX471" s="610"/>
      <c r="OGY471" s="610"/>
      <c r="OGZ471" s="610"/>
      <c r="OHA471" s="610"/>
      <c r="OHB471" s="610"/>
      <c r="OHC471" s="610"/>
      <c r="OHD471" s="610"/>
      <c r="OHE471" s="610"/>
      <c r="OHF471" s="610"/>
      <c r="OHG471" s="610"/>
      <c r="OHH471" s="610"/>
      <c r="OHI471" s="610"/>
      <c r="OHJ471" s="610"/>
      <c r="OHK471" s="610"/>
      <c r="OHL471" s="610"/>
      <c r="OHM471" s="610"/>
      <c r="OHN471" s="610"/>
      <c r="OHO471" s="610"/>
      <c r="OHP471" s="610"/>
      <c r="OHQ471" s="610"/>
      <c r="OHR471" s="610"/>
      <c r="OHS471" s="610"/>
      <c r="OHT471" s="610"/>
      <c r="OHU471" s="610"/>
      <c r="OHV471" s="610"/>
      <c r="OHW471" s="610"/>
      <c r="OHX471" s="610"/>
      <c r="OHY471" s="610"/>
      <c r="OHZ471" s="610"/>
      <c r="OIA471" s="610"/>
      <c r="OIB471" s="610"/>
      <c r="OIC471" s="610"/>
      <c r="OID471" s="610"/>
      <c r="OIE471" s="610"/>
      <c r="OIF471" s="610"/>
      <c r="OIG471" s="610"/>
      <c r="OIH471" s="610"/>
      <c r="OII471" s="610"/>
      <c r="OIJ471" s="610"/>
      <c r="OIK471" s="610"/>
      <c r="OIL471" s="610"/>
      <c r="OIM471" s="610"/>
      <c r="OIN471" s="610"/>
      <c r="OIO471" s="610"/>
      <c r="OIP471" s="610"/>
      <c r="OIQ471" s="610"/>
      <c r="OIR471" s="610"/>
      <c r="OIS471" s="610"/>
      <c r="OIT471" s="610"/>
      <c r="OIU471" s="610"/>
      <c r="OIV471" s="610"/>
      <c r="OIW471" s="610"/>
      <c r="OIX471" s="610"/>
      <c r="OIY471" s="610"/>
      <c r="OIZ471" s="610"/>
      <c r="OJA471" s="610"/>
      <c r="OJB471" s="610"/>
      <c r="OJC471" s="610"/>
      <c r="OJD471" s="610"/>
      <c r="OJE471" s="610"/>
      <c r="OJF471" s="610"/>
      <c r="OJG471" s="610"/>
      <c r="OJH471" s="610"/>
      <c r="OJI471" s="610"/>
      <c r="OJJ471" s="610"/>
      <c r="OJK471" s="610"/>
      <c r="OJL471" s="610"/>
      <c r="OJM471" s="610"/>
      <c r="OJN471" s="610"/>
      <c r="OJO471" s="610"/>
      <c r="OJP471" s="610"/>
      <c r="OJQ471" s="610"/>
      <c r="OJR471" s="610"/>
      <c r="OJS471" s="610"/>
      <c r="OJT471" s="610"/>
      <c r="OJU471" s="610"/>
      <c r="OJV471" s="610"/>
      <c r="OJW471" s="610"/>
      <c r="OJX471" s="610"/>
      <c r="OJY471" s="610"/>
      <c r="OJZ471" s="610"/>
      <c r="OKA471" s="610"/>
      <c r="OKB471" s="610"/>
      <c r="OKC471" s="610"/>
      <c r="OKD471" s="610"/>
      <c r="OKE471" s="610"/>
      <c r="OKF471" s="610"/>
      <c r="OKG471" s="610"/>
      <c r="OKH471" s="610"/>
      <c r="OKI471" s="610"/>
      <c r="OKJ471" s="610"/>
      <c r="OKK471" s="610"/>
      <c r="OKL471" s="610"/>
      <c r="OKM471" s="610"/>
      <c r="OKN471" s="610"/>
      <c r="OKO471" s="610"/>
      <c r="OKP471" s="610"/>
      <c r="OKQ471" s="610"/>
      <c r="OKR471" s="610"/>
      <c r="OKS471" s="610"/>
      <c r="OKT471" s="610"/>
      <c r="OKU471" s="610"/>
      <c r="OKV471" s="610"/>
      <c r="OKW471" s="610"/>
      <c r="OKX471" s="610"/>
      <c r="OKY471" s="610"/>
      <c r="OKZ471" s="610"/>
      <c r="OLA471" s="610"/>
      <c r="OLB471" s="610"/>
      <c r="OLC471" s="610"/>
      <c r="OLD471" s="610"/>
      <c r="OLE471" s="610"/>
      <c r="OLF471" s="610"/>
      <c r="OLG471" s="610"/>
      <c r="OLH471" s="610"/>
      <c r="OLI471" s="610"/>
      <c r="OLJ471" s="610"/>
      <c r="OLK471" s="610"/>
      <c r="OLL471" s="610"/>
      <c r="OLM471" s="610"/>
      <c r="OLN471" s="610"/>
      <c r="OLO471" s="610"/>
      <c r="OLP471" s="610"/>
      <c r="OLQ471" s="610"/>
      <c r="OLR471" s="610"/>
      <c r="OLS471" s="610"/>
      <c r="OLT471" s="610"/>
      <c r="OLU471" s="610"/>
      <c r="OLV471" s="610"/>
      <c r="OLW471" s="610"/>
      <c r="OLX471" s="610"/>
      <c r="OLY471" s="610"/>
      <c r="OLZ471" s="610"/>
      <c r="OMA471" s="610"/>
      <c r="OMB471" s="610"/>
      <c r="OMC471" s="610"/>
      <c r="OMD471" s="610"/>
      <c r="OME471" s="610"/>
      <c r="OMF471" s="610"/>
      <c r="OMG471" s="610"/>
      <c r="OMH471" s="610"/>
      <c r="OMI471" s="610"/>
      <c r="OMJ471" s="610"/>
      <c r="OMK471" s="610"/>
      <c r="OML471" s="610"/>
      <c r="OMM471" s="610"/>
      <c r="OMN471" s="610"/>
      <c r="OMO471" s="610"/>
      <c r="OMP471" s="610"/>
      <c r="OMQ471" s="610"/>
      <c r="OMR471" s="610"/>
      <c r="OMS471" s="610"/>
      <c r="OMT471" s="610"/>
      <c r="OMU471" s="610"/>
      <c r="OMV471" s="610"/>
      <c r="OMW471" s="610"/>
      <c r="OMX471" s="610"/>
      <c r="OMY471" s="610"/>
      <c r="OMZ471" s="610"/>
      <c r="ONA471" s="610"/>
      <c r="ONB471" s="610"/>
      <c r="ONC471" s="610"/>
      <c r="OND471" s="610"/>
      <c r="ONE471" s="610"/>
      <c r="ONF471" s="610"/>
      <c r="ONG471" s="610"/>
      <c r="ONH471" s="610"/>
      <c r="ONI471" s="610"/>
      <c r="ONJ471" s="610"/>
      <c r="ONK471" s="610"/>
      <c r="ONL471" s="610"/>
      <c r="ONM471" s="610"/>
      <c r="ONN471" s="610"/>
      <c r="ONO471" s="610"/>
      <c r="ONP471" s="610"/>
      <c r="ONQ471" s="610"/>
      <c r="ONR471" s="610"/>
      <c r="ONS471" s="610"/>
      <c r="ONT471" s="610"/>
      <c r="ONU471" s="610"/>
      <c r="ONV471" s="610"/>
      <c r="ONW471" s="610"/>
      <c r="ONX471" s="610"/>
      <c r="ONY471" s="610"/>
      <c r="ONZ471" s="610"/>
      <c r="OOA471" s="610"/>
      <c r="OOB471" s="610"/>
      <c r="OOC471" s="610"/>
      <c r="OOD471" s="610"/>
      <c r="OOE471" s="610"/>
      <c r="OOF471" s="610"/>
      <c r="OOG471" s="610"/>
      <c r="OOH471" s="610"/>
      <c r="OOI471" s="610"/>
      <c r="OOJ471" s="610"/>
      <c r="OOK471" s="610"/>
      <c r="OOL471" s="610"/>
      <c r="OOM471" s="610"/>
      <c r="OON471" s="610"/>
      <c r="OOO471" s="610"/>
      <c r="OOP471" s="610"/>
      <c r="OOQ471" s="610"/>
      <c r="OOR471" s="610"/>
      <c r="OOS471" s="610"/>
      <c r="OOT471" s="610"/>
      <c r="OOU471" s="610"/>
      <c r="OOV471" s="610"/>
      <c r="OOW471" s="610"/>
      <c r="OOX471" s="610"/>
      <c r="OOY471" s="610"/>
      <c r="OOZ471" s="610"/>
      <c r="OPA471" s="610"/>
      <c r="OPB471" s="610"/>
      <c r="OPC471" s="610"/>
      <c r="OPD471" s="610"/>
      <c r="OPE471" s="610"/>
      <c r="OPF471" s="610"/>
      <c r="OPG471" s="610"/>
      <c r="OPH471" s="610"/>
      <c r="OPI471" s="610"/>
      <c r="OPJ471" s="610"/>
      <c r="OPK471" s="610"/>
      <c r="OPL471" s="610"/>
      <c r="OPM471" s="610"/>
      <c r="OPN471" s="610"/>
      <c r="OPO471" s="610"/>
      <c r="OPP471" s="610"/>
      <c r="OPQ471" s="610"/>
      <c r="OPR471" s="610"/>
      <c r="OPS471" s="610"/>
      <c r="OPT471" s="610"/>
      <c r="OPU471" s="610"/>
      <c r="OPV471" s="610"/>
      <c r="OPW471" s="610"/>
      <c r="OPX471" s="610"/>
      <c r="OPY471" s="610"/>
      <c r="OPZ471" s="610"/>
      <c r="OQA471" s="610"/>
      <c r="OQB471" s="610"/>
      <c r="OQC471" s="610"/>
      <c r="OQD471" s="610"/>
      <c r="OQE471" s="610"/>
      <c r="OQF471" s="610"/>
      <c r="OQG471" s="610"/>
      <c r="OQH471" s="610"/>
      <c r="OQI471" s="610"/>
      <c r="OQJ471" s="610"/>
      <c r="OQK471" s="610"/>
      <c r="OQL471" s="610"/>
      <c r="OQM471" s="610"/>
      <c r="OQN471" s="610"/>
      <c r="OQO471" s="610"/>
      <c r="OQP471" s="610"/>
      <c r="OQQ471" s="610"/>
      <c r="OQR471" s="610"/>
      <c r="OQS471" s="610"/>
      <c r="OQT471" s="610"/>
      <c r="OQU471" s="610"/>
      <c r="OQV471" s="610"/>
      <c r="OQW471" s="610"/>
      <c r="OQX471" s="610"/>
      <c r="OQY471" s="610"/>
      <c r="OQZ471" s="610"/>
      <c r="ORA471" s="610"/>
      <c r="ORB471" s="610"/>
      <c r="ORC471" s="610"/>
      <c r="ORD471" s="610"/>
      <c r="ORE471" s="610"/>
      <c r="ORF471" s="610"/>
      <c r="ORG471" s="610"/>
      <c r="ORH471" s="610"/>
      <c r="ORI471" s="610"/>
      <c r="ORJ471" s="610"/>
      <c r="ORK471" s="610"/>
      <c r="ORL471" s="610"/>
      <c r="ORM471" s="610"/>
      <c r="ORN471" s="610"/>
      <c r="ORO471" s="610"/>
      <c r="ORP471" s="610"/>
      <c r="ORQ471" s="610"/>
      <c r="ORR471" s="610"/>
      <c r="ORS471" s="610"/>
      <c r="ORT471" s="610"/>
      <c r="ORU471" s="610"/>
      <c r="ORV471" s="610"/>
      <c r="ORW471" s="610"/>
      <c r="ORX471" s="610"/>
      <c r="ORY471" s="610"/>
      <c r="ORZ471" s="610"/>
      <c r="OSA471" s="610"/>
      <c r="OSB471" s="610"/>
      <c r="OSC471" s="610"/>
      <c r="OSD471" s="610"/>
      <c r="OSE471" s="610"/>
      <c r="OSF471" s="610"/>
      <c r="OSG471" s="610"/>
      <c r="OSH471" s="610"/>
      <c r="OSI471" s="610"/>
      <c r="OSJ471" s="610"/>
      <c r="OSK471" s="610"/>
      <c r="OSL471" s="610"/>
      <c r="OSM471" s="610"/>
      <c r="OSN471" s="610"/>
      <c r="OSO471" s="610"/>
      <c r="OSP471" s="610"/>
      <c r="OSQ471" s="610"/>
      <c r="OSR471" s="610"/>
      <c r="OSS471" s="610"/>
      <c r="OST471" s="610"/>
      <c r="OSU471" s="610"/>
      <c r="OSV471" s="610"/>
      <c r="OSW471" s="610"/>
      <c r="OSX471" s="610"/>
      <c r="OSY471" s="610"/>
      <c r="OSZ471" s="610"/>
      <c r="OTA471" s="610"/>
      <c r="OTB471" s="610"/>
      <c r="OTC471" s="610"/>
      <c r="OTD471" s="610"/>
      <c r="OTE471" s="610"/>
      <c r="OTF471" s="610"/>
      <c r="OTG471" s="610"/>
      <c r="OTH471" s="610"/>
      <c r="OTI471" s="610"/>
      <c r="OTJ471" s="610"/>
      <c r="OTK471" s="610"/>
      <c r="OTL471" s="610"/>
      <c r="OTM471" s="610"/>
      <c r="OTN471" s="610"/>
      <c r="OTO471" s="610"/>
      <c r="OTP471" s="610"/>
      <c r="OTQ471" s="610"/>
      <c r="OTR471" s="610"/>
      <c r="OTS471" s="610"/>
      <c r="OTT471" s="610"/>
      <c r="OTU471" s="610"/>
      <c r="OTV471" s="610"/>
      <c r="OTW471" s="610"/>
      <c r="OTX471" s="610"/>
      <c r="OTY471" s="610"/>
      <c r="OTZ471" s="610"/>
      <c r="OUA471" s="610"/>
      <c r="OUB471" s="610"/>
      <c r="OUC471" s="610"/>
      <c r="OUD471" s="610"/>
      <c r="OUE471" s="610"/>
      <c r="OUF471" s="610"/>
      <c r="OUG471" s="610"/>
      <c r="OUH471" s="610"/>
      <c r="OUI471" s="610"/>
      <c r="OUJ471" s="610"/>
      <c r="OUK471" s="610"/>
      <c r="OUL471" s="610"/>
      <c r="OUM471" s="610"/>
      <c r="OUN471" s="610"/>
      <c r="OUO471" s="610"/>
      <c r="OUP471" s="610"/>
      <c r="OUQ471" s="610"/>
      <c r="OUR471" s="610"/>
      <c r="OUS471" s="610"/>
      <c r="OUT471" s="610"/>
      <c r="OUU471" s="610"/>
      <c r="OUV471" s="610"/>
      <c r="OUW471" s="610"/>
      <c r="OUX471" s="610"/>
      <c r="OUY471" s="610"/>
      <c r="OUZ471" s="610"/>
      <c r="OVA471" s="610"/>
      <c r="OVB471" s="610"/>
      <c r="OVC471" s="610"/>
      <c r="OVD471" s="610"/>
      <c r="OVE471" s="610"/>
      <c r="OVF471" s="610"/>
      <c r="OVG471" s="610"/>
      <c r="OVH471" s="610"/>
      <c r="OVI471" s="610"/>
      <c r="OVJ471" s="610"/>
      <c r="OVK471" s="610"/>
      <c r="OVL471" s="610"/>
      <c r="OVM471" s="610"/>
      <c r="OVN471" s="610"/>
      <c r="OVO471" s="610"/>
      <c r="OVP471" s="610"/>
      <c r="OVQ471" s="610"/>
      <c r="OVR471" s="610"/>
      <c r="OVS471" s="610"/>
      <c r="OVT471" s="610"/>
      <c r="OVU471" s="610"/>
      <c r="OVV471" s="610"/>
      <c r="OVW471" s="610"/>
      <c r="OVX471" s="610"/>
      <c r="OVY471" s="610"/>
      <c r="OVZ471" s="610"/>
      <c r="OWA471" s="610"/>
      <c r="OWB471" s="610"/>
      <c r="OWC471" s="610"/>
      <c r="OWD471" s="610"/>
      <c r="OWE471" s="610"/>
      <c r="OWF471" s="610"/>
      <c r="OWG471" s="610"/>
      <c r="OWH471" s="610"/>
      <c r="OWI471" s="610"/>
      <c r="OWJ471" s="610"/>
      <c r="OWK471" s="610"/>
      <c r="OWL471" s="610"/>
      <c r="OWM471" s="610"/>
      <c r="OWN471" s="610"/>
      <c r="OWO471" s="610"/>
      <c r="OWP471" s="610"/>
      <c r="OWQ471" s="610"/>
      <c r="OWR471" s="610"/>
      <c r="OWS471" s="610"/>
      <c r="OWT471" s="610"/>
      <c r="OWU471" s="610"/>
      <c r="OWV471" s="610"/>
      <c r="OWW471" s="610"/>
      <c r="OWX471" s="610"/>
      <c r="OWY471" s="610"/>
      <c r="OWZ471" s="610"/>
      <c r="OXA471" s="610"/>
      <c r="OXB471" s="610"/>
      <c r="OXC471" s="610"/>
      <c r="OXD471" s="610"/>
      <c r="OXE471" s="610"/>
      <c r="OXF471" s="610"/>
      <c r="OXG471" s="610"/>
      <c r="OXH471" s="610"/>
      <c r="OXI471" s="610"/>
      <c r="OXJ471" s="610"/>
      <c r="OXK471" s="610"/>
      <c r="OXL471" s="610"/>
      <c r="OXM471" s="610"/>
      <c r="OXN471" s="610"/>
      <c r="OXO471" s="610"/>
      <c r="OXP471" s="610"/>
      <c r="OXQ471" s="610"/>
      <c r="OXR471" s="610"/>
      <c r="OXS471" s="610"/>
      <c r="OXT471" s="610"/>
      <c r="OXU471" s="610"/>
      <c r="OXV471" s="610"/>
      <c r="OXW471" s="610"/>
      <c r="OXX471" s="610"/>
      <c r="OXY471" s="610"/>
      <c r="OXZ471" s="610"/>
      <c r="OYA471" s="610"/>
      <c r="OYB471" s="610"/>
      <c r="OYC471" s="610"/>
      <c r="OYD471" s="610"/>
      <c r="OYE471" s="610"/>
      <c r="OYF471" s="610"/>
      <c r="OYG471" s="610"/>
      <c r="OYH471" s="610"/>
      <c r="OYI471" s="610"/>
      <c r="OYJ471" s="610"/>
      <c r="OYK471" s="610"/>
      <c r="OYL471" s="610"/>
      <c r="OYM471" s="610"/>
      <c r="OYN471" s="610"/>
      <c r="OYO471" s="610"/>
      <c r="OYP471" s="610"/>
      <c r="OYQ471" s="610"/>
      <c r="OYR471" s="610"/>
      <c r="OYS471" s="610"/>
      <c r="OYT471" s="610"/>
      <c r="OYU471" s="610"/>
      <c r="OYV471" s="610"/>
      <c r="OYW471" s="610"/>
      <c r="OYX471" s="610"/>
      <c r="OYY471" s="610"/>
      <c r="OYZ471" s="610"/>
      <c r="OZA471" s="610"/>
      <c r="OZB471" s="610"/>
      <c r="OZC471" s="610"/>
      <c r="OZD471" s="610"/>
      <c r="OZE471" s="610"/>
      <c r="OZF471" s="610"/>
      <c r="OZG471" s="610"/>
      <c r="OZH471" s="610"/>
      <c r="OZI471" s="610"/>
      <c r="OZJ471" s="610"/>
      <c r="OZK471" s="610"/>
      <c r="OZL471" s="610"/>
      <c r="OZM471" s="610"/>
      <c r="OZN471" s="610"/>
      <c r="OZO471" s="610"/>
      <c r="OZP471" s="610"/>
      <c r="OZQ471" s="610"/>
      <c r="OZR471" s="610"/>
      <c r="OZS471" s="610"/>
      <c r="OZT471" s="610"/>
      <c r="OZU471" s="610"/>
      <c r="OZV471" s="610"/>
      <c r="OZW471" s="610"/>
      <c r="OZX471" s="610"/>
      <c r="OZY471" s="610"/>
      <c r="OZZ471" s="610"/>
      <c r="PAA471" s="610"/>
      <c r="PAB471" s="610"/>
      <c r="PAC471" s="610"/>
      <c r="PAD471" s="610"/>
      <c r="PAE471" s="610"/>
      <c r="PAF471" s="610"/>
      <c r="PAG471" s="610"/>
      <c r="PAH471" s="610"/>
      <c r="PAI471" s="610"/>
      <c r="PAJ471" s="610"/>
      <c r="PAK471" s="610"/>
      <c r="PAL471" s="610"/>
      <c r="PAM471" s="610"/>
      <c r="PAN471" s="610"/>
      <c r="PAO471" s="610"/>
      <c r="PAP471" s="610"/>
      <c r="PAQ471" s="610"/>
      <c r="PAR471" s="610"/>
      <c r="PAS471" s="610"/>
      <c r="PAT471" s="610"/>
      <c r="PAU471" s="610"/>
      <c r="PAV471" s="610"/>
      <c r="PAW471" s="610"/>
      <c r="PAX471" s="610"/>
      <c r="PAY471" s="610"/>
      <c r="PAZ471" s="610"/>
      <c r="PBA471" s="610"/>
      <c r="PBB471" s="610"/>
      <c r="PBC471" s="610"/>
      <c r="PBD471" s="610"/>
      <c r="PBE471" s="610"/>
      <c r="PBF471" s="610"/>
      <c r="PBG471" s="610"/>
      <c r="PBH471" s="610"/>
      <c r="PBI471" s="610"/>
      <c r="PBJ471" s="610"/>
      <c r="PBK471" s="610"/>
      <c r="PBL471" s="610"/>
      <c r="PBM471" s="610"/>
      <c r="PBN471" s="610"/>
      <c r="PBO471" s="610"/>
      <c r="PBP471" s="610"/>
      <c r="PBQ471" s="610"/>
      <c r="PBR471" s="610"/>
      <c r="PBS471" s="610"/>
      <c r="PBT471" s="610"/>
      <c r="PBU471" s="610"/>
      <c r="PBV471" s="610"/>
      <c r="PBW471" s="610"/>
      <c r="PBX471" s="610"/>
      <c r="PBY471" s="610"/>
      <c r="PBZ471" s="610"/>
      <c r="PCA471" s="610"/>
      <c r="PCB471" s="610"/>
      <c r="PCC471" s="610"/>
      <c r="PCD471" s="610"/>
      <c r="PCE471" s="610"/>
      <c r="PCF471" s="610"/>
      <c r="PCG471" s="610"/>
      <c r="PCH471" s="610"/>
      <c r="PCI471" s="610"/>
      <c r="PCJ471" s="610"/>
      <c r="PCK471" s="610"/>
      <c r="PCL471" s="610"/>
      <c r="PCM471" s="610"/>
      <c r="PCN471" s="610"/>
      <c r="PCO471" s="610"/>
      <c r="PCP471" s="610"/>
      <c r="PCQ471" s="610"/>
      <c r="PCR471" s="610"/>
      <c r="PCS471" s="610"/>
      <c r="PCT471" s="610"/>
      <c r="PCU471" s="610"/>
      <c r="PCV471" s="610"/>
      <c r="PCW471" s="610"/>
      <c r="PCX471" s="610"/>
      <c r="PCY471" s="610"/>
      <c r="PCZ471" s="610"/>
      <c r="PDA471" s="610"/>
      <c r="PDB471" s="610"/>
      <c r="PDC471" s="610"/>
      <c r="PDD471" s="610"/>
      <c r="PDE471" s="610"/>
      <c r="PDF471" s="610"/>
      <c r="PDG471" s="610"/>
      <c r="PDH471" s="610"/>
      <c r="PDI471" s="610"/>
      <c r="PDJ471" s="610"/>
      <c r="PDK471" s="610"/>
      <c r="PDL471" s="610"/>
      <c r="PDM471" s="610"/>
      <c r="PDN471" s="610"/>
      <c r="PDO471" s="610"/>
      <c r="PDP471" s="610"/>
      <c r="PDQ471" s="610"/>
      <c r="PDR471" s="610"/>
      <c r="PDS471" s="610"/>
      <c r="PDT471" s="610"/>
      <c r="PDU471" s="610"/>
      <c r="PDV471" s="610"/>
      <c r="PDW471" s="610"/>
      <c r="PDX471" s="610"/>
      <c r="PDY471" s="610"/>
      <c r="PDZ471" s="610"/>
      <c r="PEA471" s="610"/>
      <c r="PEB471" s="610"/>
      <c r="PEC471" s="610"/>
      <c r="PED471" s="610"/>
      <c r="PEE471" s="610"/>
      <c r="PEF471" s="610"/>
      <c r="PEG471" s="610"/>
      <c r="PEH471" s="610"/>
      <c r="PEI471" s="610"/>
      <c r="PEJ471" s="610"/>
      <c r="PEK471" s="610"/>
      <c r="PEL471" s="610"/>
      <c r="PEM471" s="610"/>
      <c r="PEN471" s="610"/>
      <c r="PEO471" s="610"/>
      <c r="PEP471" s="610"/>
      <c r="PEQ471" s="610"/>
      <c r="PER471" s="610"/>
      <c r="PES471" s="610"/>
      <c r="PET471" s="610"/>
      <c r="PEU471" s="610"/>
      <c r="PEV471" s="610"/>
      <c r="PEW471" s="610"/>
      <c r="PEX471" s="610"/>
      <c r="PEY471" s="610"/>
      <c r="PEZ471" s="610"/>
      <c r="PFA471" s="610"/>
      <c r="PFB471" s="610"/>
      <c r="PFC471" s="610"/>
      <c r="PFD471" s="610"/>
      <c r="PFE471" s="610"/>
      <c r="PFF471" s="610"/>
      <c r="PFG471" s="610"/>
      <c r="PFH471" s="610"/>
      <c r="PFI471" s="610"/>
      <c r="PFJ471" s="610"/>
      <c r="PFK471" s="610"/>
      <c r="PFL471" s="610"/>
      <c r="PFM471" s="610"/>
      <c r="PFN471" s="610"/>
      <c r="PFO471" s="610"/>
      <c r="PFP471" s="610"/>
      <c r="PFQ471" s="610"/>
      <c r="PFR471" s="610"/>
      <c r="PFS471" s="610"/>
      <c r="PFT471" s="610"/>
      <c r="PFU471" s="610"/>
      <c r="PFV471" s="610"/>
      <c r="PFW471" s="610"/>
      <c r="PFX471" s="610"/>
      <c r="PFY471" s="610"/>
      <c r="PFZ471" s="610"/>
      <c r="PGA471" s="610"/>
      <c r="PGB471" s="610"/>
      <c r="PGC471" s="610"/>
      <c r="PGD471" s="610"/>
      <c r="PGE471" s="610"/>
      <c r="PGF471" s="610"/>
      <c r="PGG471" s="610"/>
      <c r="PGH471" s="610"/>
      <c r="PGI471" s="610"/>
      <c r="PGJ471" s="610"/>
      <c r="PGK471" s="610"/>
      <c r="PGL471" s="610"/>
      <c r="PGM471" s="610"/>
      <c r="PGN471" s="610"/>
      <c r="PGO471" s="610"/>
      <c r="PGP471" s="610"/>
      <c r="PGQ471" s="610"/>
      <c r="PGR471" s="610"/>
      <c r="PGS471" s="610"/>
      <c r="PGT471" s="610"/>
      <c r="PGU471" s="610"/>
      <c r="PGV471" s="610"/>
      <c r="PGW471" s="610"/>
      <c r="PGX471" s="610"/>
      <c r="PGY471" s="610"/>
      <c r="PGZ471" s="610"/>
      <c r="PHA471" s="610"/>
      <c r="PHB471" s="610"/>
      <c r="PHC471" s="610"/>
      <c r="PHD471" s="610"/>
      <c r="PHE471" s="610"/>
      <c r="PHF471" s="610"/>
      <c r="PHG471" s="610"/>
      <c r="PHH471" s="610"/>
      <c r="PHI471" s="610"/>
      <c r="PHJ471" s="610"/>
      <c r="PHK471" s="610"/>
      <c r="PHL471" s="610"/>
      <c r="PHM471" s="610"/>
      <c r="PHN471" s="610"/>
      <c r="PHO471" s="610"/>
      <c r="PHP471" s="610"/>
      <c r="PHQ471" s="610"/>
      <c r="PHR471" s="610"/>
      <c r="PHS471" s="610"/>
      <c r="PHT471" s="610"/>
      <c r="PHU471" s="610"/>
      <c r="PHV471" s="610"/>
      <c r="PHW471" s="610"/>
      <c r="PHX471" s="610"/>
      <c r="PHY471" s="610"/>
      <c r="PHZ471" s="610"/>
      <c r="PIA471" s="610"/>
      <c r="PIB471" s="610"/>
      <c r="PIC471" s="610"/>
      <c r="PID471" s="610"/>
      <c r="PIE471" s="610"/>
      <c r="PIF471" s="610"/>
      <c r="PIG471" s="610"/>
      <c r="PIH471" s="610"/>
      <c r="PII471" s="610"/>
      <c r="PIJ471" s="610"/>
      <c r="PIK471" s="610"/>
      <c r="PIL471" s="610"/>
      <c r="PIM471" s="610"/>
      <c r="PIN471" s="610"/>
      <c r="PIO471" s="610"/>
      <c r="PIP471" s="610"/>
      <c r="PIQ471" s="610"/>
      <c r="PIR471" s="610"/>
      <c r="PIS471" s="610"/>
      <c r="PIT471" s="610"/>
      <c r="PIU471" s="610"/>
      <c r="PIV471" s="610"/>
      <c r="PIW471" s="610"/>
      <c r="PIX471" s="610"/>
      <c r="PIY471" s="610"/>
      <c r="PIZ471" s="610"/>
      <c r="PJA471" s="610"/>
      <c r="PJB471" s="610"/>
      <c r="PJC471" s="610"/>
      <c r="PJD471" s="610"/>
      <c r="PJE471" s="610"/>
      <c r="PJF471" s="610"/>
      <c r="PJG471" s="610"/>
      <c r="PJH471" s="610"/>
      <c r="PJI471" s="610"/>
      <c r="PJJ471" s="610"/>
      <c r="PJK471" s="610"/>
      <c r="PJL471" s="610"/>
      <c r="PJM471" s="610"/>
      <c r="PJN471" s="610"/>
      <c r="PJO471" s="610"/>
      <c r="PJP471" s="610"/>
      <c r="PJQ471" s="610"/>
      <c r="PJR471" s="610"/>
      <c r="PJS471" s="610"/>
      <c r="PJT471" s="610"/>
      <c r="PJU471" s="610"/>
      <c r="PJV471" s="610"/>
      <c r="PJW471" s="610"/>
      <c r="PJX471" s="610"/>
      <c r="PJY471" s="610"/>
      <c r="PJZ471" s="610"/>
      <c r="PKA471" s="610"/>
      <c r="PKB471" s="610"/>
      <c r="PKC471" s="610"/>
      <c r="PKD471" s="610"/>
      <c r="PKE471" s="610"/>
      <c r="PKF471" s="610"/>
      <c r="PKG471" s="610"/>
      <c r="PKH471" s="610"/>
      <c r="PKI471" s="610"/>
      <c r="PKJ471" s="610"/>
      <c r="PKK471" s="610"/>
      <c r="PKL471" s="610"/>
      <c r="PKM471" s="610"/>
      <c r="PKN471" s="610"/>
      <c r="PKO471" s="610"/>
      <c r="PKP471" s="610"/>
      <c r="PKQ471" s="610"/>
      <c r="PKR471" s="610"/>
      <c r="PKS471" s="610"/>
      <c r="PKT471" s="610"/>
      <c r="PKU471" s="610"/>
      <c r="PKV471" s="610"/>
      <c r="PKW471" s="610"/>
      <c r="PKX471" s="610"/>
      <c r="PKY471" s="610"/>
      <c r="PKZ471" s="610"/>
      <c r="PLA471" s="610"/>
      <c r="PLB471" s="610"/>
      <c r="PLC471" s="610"/>
      <c r="PLD471" s="610"/>
      <c r="PLE471" s="610"/>
      <c r="PLF471" s="610"/>
      <c r="PLG471" s="610"/>
      <c r="PLH471" s="610"/>
      <c r="PLI471" s="610"/>
      <c r="PLJ471" s="610"/>
      <c r="PLK471" s="610"/>
      <c r="PLL471" s="610"/>
      <c r="PLM471" s="610"/>
      <c r="PLN471" s="610"/>
      <c r="PLO471" s="610"/>
      <c r="PLP471" s="610"/>
      <c r="PLQ471" s="610"/>
      <c r="PLR471" s="610"/>
      <c r="PLS471" s="610"/>
      <c r="PLT471" s="610"/>
      <c r="PLU471" s="610"/>
      <c r="PLV471" s="610"/>
      <c r="PLW471" s="610"/>
      <c r="PLX471" s="610"/>
      <c r="PLY471" s="610"/>
      <c r="PLZ471" s="610"/>
      <c r="PMA471" s="610"/>
      <c r="PMB471" s="610"/>
      <c r="PMC471" s="610"/>
      <c r="PMD471" s="610"/>
      <c r="PME471" s="610"/>
      <c r="PMF471" s="610"/>
      <c r="PMG471" s="610"/>
      <c r="PMH471" s="610"/>
      <c r="PMI471" s="610"/>
      <c r="PMJ471" s="610"/>
      <c r="PMK471" s="610"/>
      <c r="PML471" s="610"/>
      <c r="PMM471" s="610"/>
      <c r="PMN471" s="610"/>
      <c r="PMO471" s="610"/>
      <c r="PMP471" s="610"/>
      <c r="PMQ471" s="610"/>
      <c r="PMR471" s="610"/>
      <c r="PMS471" s="610"/>
      <c r="PMT471" s="610"/>
      <c r="PMU471" s="610"/>
      <c r="PMV471" s="610"/>
      <c r="PMW471" s="610"/>
      <c r="PMX471" s="610"/>
      <c r="PMY471" s="610"/>
      <c r="PMZ471" s="610"/>
      <c r="PNA471" s="610"/>
      <c r="PNB471" s="610"/>
      <c r="PNC471" s="610"/>
      <c r="PND471" s="610"/>
      <c r="PNE471" s="610"/>
      <c r="PNF471" s="610"/>
      <c r="PNG471" s="610"/>
      <c r="PNH471" s="610"/>
      <c r="PNI471" s="610"/>
      <c r="PNJ471" s="610"/>
      <c r="PNK471" s="610"/>
      <c r="PNL471" s="610"/>
      <c r="PNM471" s="610"/>
      <c r="PNN471" s="610"/>
      <c r="PNO471" s="610"/>
      <c r="PNP471" s="610"/>
      <c r="PNQ471" s="610"/>
      <c r="PNR471" s="610"/>
      <c r="PNS471" s="610"/>
      <c r="PNT471" s="610"/>
      <c r="PNU471" s="610"/>
      <c r="PNV471" s="610"/>
      <c r="PNW471" s="610"/>
      <c r="PNX471" s="610"/>
      <c r="PNY471" s="610"/>
      <c r="PNZ471" s="610"/>
      <c r="POA471" s="610"/>
      <c r="POB471" s="610"/>
      <c r="POC471" s="610"/>
      <c r="POD471" s="610"/>
      <c r="POE471" s="610"/>
      <c r="POF471" s="610"/>
      <c r="POG471" s="610"/>
      <c r="POH471" s="610"/>
      <c r="POI471" s="610"/>
      <c r="POJ471" s="610"/>
      <c r="POK471" s="610"/>
      <c r="POL471" s="610"/>
      <c r="POM471" s="610"/>
      <c r="PON471" s="610"/>
      <c r="POO471" s="610"/>
      <c r="POP471" s="610"/>
      <c r="POQ471" s="610"/>
      <c r="POR471" s="610"/>
      <c r="POS471" s="610"/>
      <c r="POT471" s="610"/>
      <c r="POU471" s="610"/>
      <c r="POV471" s="610"/>
      <c r="POW471" s="610"/>
      <c r="POX471" s="610"/>
      <c r="POY471" s="610"/>
      <c r="POZ471" s="610"/>
      <c r="PPA471" s="610"/>
      <c r="PPB471" s="610"/>
      <c r="PPC471" s="610"/>
      <c r="PPD471" s="610"/>
      <c r="PPE471" s="610"/>
      <c r="PPF471" s="610"/>
      <c r="PPG471" s="610"/>
      <c r="PPH471" s="610"/>
      <c r="PPI471" s="610"/>
      <c r="PPJ471" s="610"/>
      <c r="PPK471" s="610"/>
      <c r="PPL471" s="610"/>
      <c r="PPM471" s="610"/>
      <c r="PPN471" s="610"/>
      <c r="PPO471" s="610"/>
      <c r="PPP471" s="610"/>
      <c r="PPQ471" s="610"/>
      <c r="PPR471" s="610"/>
      <c r="PPS471" s="610"/>
      <c r="PPT471" s="610"/>
      <c r="PPU471" s="610"/>
      <c r="PPV471" s="610"/>
      <c r="PPW471" s="610"/>
      <c r="PPX471" s="610"/>
      <c r="PPY471" s="610"/>
      <c r="PPZ471" s="610"/>
      <c r="PQA471" s="610"/>
      <c r="PQB471" s="610"/>
      <c r="PQC471" s="610"/>
      <c r="PQD471" s="610"/>
      <c r="PQE471" s="610"/>
      <c r="PQF471" s="610"/>
      <c r="PQG471" s="610"/>
      <c r="PQH471" s="610"/>
      <c r="PQI471" s="610"/>
      <c r="PQJ471" s="610"/>
      <c r="PQK471" s="610"/>
      <c r="PQL471" s="610"/>
      <c r="PQM471" s="610"/>
      <c r="PQN471" s="610"/>
      <c r="PQO471" s="610"/>
      <c r="PQP471" s="610"/>
      <c r="PQQ471" s="610"/>
      <c r="PQR471" s="610"/>
      <c r="PQS471" s="610"/>
      <c r="PQT471" s="610"/>
      <c r="PQU471" s="610"/>
      <c r="PQV471" s="610"/>
      <c r="PQW471" s="610"/>
      <c r="PQX471" s="610"/>
      <c r="PQY471" s="610"/>
      <c r="PQZ471" s="610"/>
      <c r="PRA471" s="610"/>
      <c r="PRB471" s="610"/>
      <c r="PRC471" s="610"/>
      <c r="PRD471" s="610"/>
      <c r="PRE471" s="610"/>
      <c r="PRF471" s="610"/>
      <c r="PRG471" s="610"/>
      <c r="PRH471" s="610"/>
      <c r="PRI471" s="610"/>
      <c r="PRJ471" s="610"/>
      <c r="PRK471" s="610"/>
      <c r="PRL471" s="610"/>
      <c r="PRM471" s="610"/>
      <c r="PRN471" s="610"/>
      <c r="PRO471" s="610"/>
      <c r="PRP471" s="610"/>
      <c r="PRQ471" s="610"/>
      <c r="PRR471" s="610"/>
      <c r="PRS471" s="610"/>
      <c r="PRT471" s="610"/>
      <c r="PRU471" s="610"/>
      <c r="PRV471" s="610"/>
      <c r="PRW471" s="610"/>
      <c r="PRX471" s="610"/>
      <c r="PRY471" s="610"/>
      <c r="PRZ471" s="610"/>
      <c r="PSA471" s="610"/>
      <c r="PSB471" s="610"/>
      <c r="PSC471" s="610"/>
      <c r="PSD471" s="610"/>
      <c r="PSE471" s="610"/>
      <c r="PSF471" s="610"/>
      <c r="PSG471" s="610"/>
      <c r="PSH471" s="610"/>
      <c r="PSI471" s="610"/>
      <c r="PSJ471" s="610"/>
      <c r="PSK471" s="610"/>
      <c r="PSL471" s="610"/>
      <c r="PSM471" s="610"/>
      <c r="PSN471" s="610"/>
      <c r="PSO471" s="610"/>
      <c r="PSP471" s="610"/>
      <c r="PSQ471" s="610"/>
      <c r="PSR471" s="610"/>
      <c r="PSS471" s="610"/>
      <c r="PST471" s="610"/>
      <c r="PSU471" s="610"/>
      <c r="PSV471" s="610"/>
      <c r="PSW471" s="610"/>
      <c r="PSX471" s="610"/>
      <c r="PSY471" s="610"/>
      <c r="PSZ471" s="610"/>
      <c r="PTA471" s="610"/>
      <c r="PTB471" s="610"/>
      <c r="PTC471" s="610"/>
      <c r="PTD471" s="610"/>
      <c r="PTE471" s="610"/>
      <c r="PTF471" s="610"/>
      <c r="PTG471" s="610"/>
      <c r="PTH471" s="610"/>
      <c r="PTI471" s="610"/>
      <c r="PTJ471" s="610"/>
      <c r="PTK471" s="610"/>
      <c r="PTL471" s="610"/>
      <c r="PTM471" s="610"/>
      <c r="PTN471" s="610"/>
      <c r="PTO471" s="610"/>
      <c r="PTP471" s="610"/>
      <c r="PTQ471" s="610"/>
      <c r="PTR471" s="610"/>
      <c r="PTS471" s="610"/>
      <c r="PTT471" s="610"/>
      <c r="PTU471" s="610"/>
      <c r="PTV471" s="610"/>
      <c r="PTW471" s="610"/>
      <c r="PTX471" s="610"/>
      <c r="PTY471" s="610"/>
      <c r="PTZ471" s="610"/>
      <c r="PUA471" s="610"/>
      <c r="PUB471" s="610"/>
      <c r="PUC471" s="610"/>
      <c r="PUD471" s="610"/>
      <c r="PUE471" s="610"/>
      <c r="PUF471" s="610"/>
      <c r="PUG471" s="610"/>
      <c r="PUH471" s="610"/>
      <c r="PUI471" s="610"/>
      <c r="PUJ471" s="610"/>
      <c r="PUK471" s="610"/>
      <c r="PUL471" s="610"/>
      <c r="PUM471" s="610"/>
      <c r="PUN471" s="610"/>
      <c r="PUO471" s="610"/>
      <c r="PUP471" s="610"/>
      <c r="PUQ471" s="610"/>
      <c r="PUR471" s="610"/>
      <c r="PUS471" s="610"/>
      <c r="PUT471" s="610"/>
      <c r="PUU471" s="610"/>
      <c r="PUV471" s="610"/>
      <c r="PUW471" s="610"/>
      <c r="PUX471" s="610"/>
      <c r="PUY471" s="610"/>
      <c r="PUZ471" s="610"/>
      <c r="PVA471" s="610"/>
      <c r="PVB471" s="610"/>
      <c r="PVC471" s="610"/>
      <c r="PVD471" s="610"/>
      <c r="PVE471" s="610"/>
      <c r="PVF471" s="610"/>
      <c r="PVG471" s="610"/>
      <c r="PVH471" s="610"/>
      <c r="PVI471" s="610"/>
      <c r="PVJ471" s="610"/>
      <c r="PVK471" s="610"/>
      <c r="PVL471" s="610"/>
      <c r="PVM471" s="610"/>
      <c r="PVN471" s="610"/>
      <c r="PVO471" s="610"/>
      <c r="PVP471" s="610"/>
      <c r="PVQ471" s="610"/>
      <c r="PVR471" s="610"/>
      <c r="PVS471" s="610"/>
      <c r="PVT471" s="610"/>
      <c r="PVU471" s="610"/>
      <c r="PVV471" s="610"/>
      <c r="PVW471" s="610"/>
      <c r="PVX471" s="610"/>
      <c r="PVY471" s="610"/>
      <c r="PVZ471" s="610"/>
      <c r="PWA471" s="610"/>
      <c r="PWB471" s="610"/>
      <c r="PWC471" s="610"/>
      <c r="PWD471" s="610"/>
      <c r="PWE471" s="610"/>
      <c r="PWF471" s="610"/>
      <c r="PWG471" s="610"/>
      <c r="PWH471" s="610"/>
      <c r="PWI471" s="610"/>
      <c r="PWJ471" s="610"/>
      <c r="PWK471" s="610"/>
      <c r="PWL471" s="610"/>
      <c r="PWM471" s="610"/>
      <c r="PWN471" s="610"/>
      <c r="PWO471" s="610"/>
      <c r="PWP471" s="610"/>
      <c r="PWQ471" s="610"/>
      <c r="PWR471" s="610"/>
      <c r="PWS471" s="610"/>
      <c r="PWT471" s="610"/>
      <c r="PWU471" s="610"/>
      <c r="PWV471" s="610"/>
      <c r="PWW471" s="610"/>
      <c r="PWX471" s="610"/>
      <c r="PWY471" s="610"/>
      <c r="PWZ471" s="610"/>
      <c r="PXA471" s="610"/>
      <c r="PXB471" s="610"/>
      <c r="PXC471" s="610"/>
      <c r="PXD471" s="610"/>
      <c r="PXE471" s="610"/>
      <c r="PXF471" s="610"/>
      <c r="PXG471" s="610"/>
      <c r="PXH471" s="610"/>
      <c r="PXI471" s="610"/>
      <c r="PXJ471" s="610"/>
      <c r="PXK471" s="610"/>
      <c r="PXL471" s="610"/>
      <c r="PXM471" s="610"/>
      <c r="PXN471" s="610"/>
      <c r="PXO471" s="610"/>
      <c r="PXP471" s="610"/>
      <c r="PXQ471" s="610"/>
      <c r="PXR471" s="610"/>
      <c r="PXS471" s="610"/>
      <c r="PXT471" s="610"/>
      <c r="PXU471" s="610"/>
      <c r="PXV471" s="610"/>
      <c r="PXW471" s="610"/>
      <c r="PXX471" s="610"/>
      <c r="PXY471" s="610"/>
      <c r="PXZ471" s="610"/>
      <c r="PYA471" s="610"/>
      <c r="PYB471" s="610"/>
      <c r="PYC471" s="610"/>
      <c r="PYD471" s="610"/>
      <c r="PYE471" s="610"/>
      <c r="PYF471" s="610"/>
      <c r="PYG471" s="610"/>
      <c r="PYH471" s="610"/>
      <c r="PYI471" s="610"/>
      <c r="PYJ471" s="610"/>
      <c r="PYK471" s="610"/>
      <c r="PYL471" s="610"/>
      <c r="PYM471" s="610"/>
      <c r="PYN471" s="610"/>
      <c r="PYO471" s="610"/>
      <c r="PYP471" s="610"/>
      <c r="PYQ471" s="610"/>
      <c r="PYR471" s="610"/>
      <c r="PYS471" s="610"/>
      <c r="PYT471" s="610"/>
      <c r="PYU471" s="610"/>
      <c r="PYV471" s="610"/>
      <c r="PYW471" s="610"/>
      <c r="PYX471" s="610"/>
      <c r="PYY471" s="610"/>
      <c r="PYZ471" s="610"/>
      <c r="PZA471" s="610"/>
      <c r="PZB471" s="610"/>
      <c r="PZC471" s="610"/>
      <c r="PZD471" s="610"/>
      <c r="PZE471" s="610"/>
      <c r="PZF471" s="610"/>
      <c r="PZG471" s="610"/>
      <c r="PZH471" s="610"/>
      <c r="PZI471" s="610"/>
      <c r="PZJ471" s="610"/>
      <c r="PZK471" s="610"/>
      <c r="PZL471" s="610"/>
      <c r="PZM471" s="610"/>
      <c r="PZN471" s="610"/>
      <c r="PZO471" s="610"/>
      <c r="PZP471" s="610"/>
      <c r="PZQ471" s="610"/>
      <c r="PZR471" s="610"/>
      <c r="PZS471" s="610"/>
      <c r="PZT471" s="610"/>
      <c r="PZU471" s="610"/>
      <c r="PZV471" s="610"/>
      <c r="PZW471" s="610"/>
      <c r="PZX471" s="610"/>
      <c r="PZY471" s="610"/>
      <c r="PZZ471" s="610"/>
      <c r="QAA471" s="610"/>
      <c r="QAB471" s="610"/>
      <c r="QAC471" s="610"/>
      <c r="QAD471" s="610"/>
      <c r="QAE471" s="610"/>
      <c r="QAF471" s="610"/>
      <c r="QAG471" s="610"/>
      <c r="QAH471" s="610"/>
      <c r="QAI471" s="610"/>
      <c r="QAJ471" s="610"/>
      <c r="QAK471" s="610"/>
      <c r="QAL471" s="610"/>
      <c r="QAM471" s="610"/>
      <c r="QAN471" s="610"/>
      <c r="QAO471" s="610"/>
      <c r="QAP471" s="610"/>
      <c r="QAQ471" s="610"/>
      <c r="QAR471" s="610"/>
      <c r="QAS471" s="610"/>
      <c r="QAT471" s="610"/>
      <c r="QAU471" s="610"/>
      <c r="QAV471" s="610"/>
      <c r="QAW471" s="610"/>
      <c r="QAX471" s="610"/>
      <c r="QAY471" s="610"/>
      <c r="QAZ471" s="610"/>
      <c r="QBA471" s="610"/>
      <c r="QBB471" s="610"/>
      <c r="QBC471" s="610"/>
      <c r="QBD471" s="610"/>
      <c r="QBE471" s="610"/>
      <c r="QBF471" s="610"/>
      <c r="QBG471" s="610"/>
      <c r="QBH471" s="610"/>
      <c r="QBI471" s="610"/>
      <c r="QBJ471" s="610"/>
      <c r="QBK471" s="610"/>
      <c r="QBL471" s="610"/>
      <c r="QBM471" s="610"/>
      <c r="QBN471" s="610"/>
      <c r="QBO471" s="610"/>
      <c r="QBP471" s="610"/>
      <c r="QBQ471" s="610"/>
      <c r="QBR471" s="610"/>
      <c r="QBS471" s="610"/>
      <c r="QBT471" s="610"/>
      <c r="QBU471" s="610"/>
      <c r="QBV471" s="610"/>
      <c r="QBW471" s="610"/>
      <c r="QBX471" s="610"/>
      <c r="QBY471" s="610"/>
      <c r="QBZ471" s="610"/>
      <c r="QCA471" s="610"/>
      <c r="QCB471" s="610"/>
      <c r="QCC471" s="610"/>
      <c r="QCD471" s="610"/>
      <c r="QCE471" s="610"/>
      <c r="QCF471" s="610"/>
      <c r="QCG471" s="610"/>
      <c r="QCH471" s="610"/>
      <c r="QCI471" s="610"/>
      <c r="QCJ471" s="610"/>
      <c r="QCK471" s="610"/>
      <c r="QCL471" s="610"/>
      <c r="QCM471" s="610"/>
      <c r="QCN471" s="610"/>
      <c r="QCO471" s="610"/>
      <c r="QCP471" s="610"/>
      <c r="QCQ471" s="610"/>
      <c r="QCR471" s="610"/>
      <c r="QCS471" s="610"/>
      <c r="QCT471" s="610"/>
      <c r="QCU471" s="610"/>
      <c r="QCV471" s="610"/>
      <c r="QCW471" s="610"/>
      <c r="QCX471" s="610"/>
      <c r="QCY471" s="610"/>
      <c r="QCZ471" s="610"/>
      <c r="QDA471" s="610"/>
      <c r="QDB471" s="610"/>
      <c r="QDC471" s="610"/>
      <c r="QDD471" s="610"/>
      <c r="QDE471" s="610"/>
      <c r="QDF471" s="610"/>
      <c r="QDG471" s="610"/>
      <c r="QDH471" s="610"/>
      <c r="QDI471" s="610"/>
      <c r="QDJ471" s="610"/>
      <c r="QDK471" s="610"/>
      <c r="QDL471" s="610"/>
      <c r="QDM471" s="610"/>
      <c r="QDN471" s="610"/>
      <c r="QDO471" s="610"/>
      <c r="QDP471" s="610"/>
      <c r="QDQ471" s="610"/>
      <c r="QDR471" s="610"/>
      <c r="QDS471" s="610"/>
      <c r="QDT471" s="610"/>
      <c r="QDU471" s="610"/>
      <c r="QDV471" s="610"/>
      <c r="QDW471" s="610"/>
      <c r="QDX471" s="610"/>
      <c r="QDY471" s="610"/>
      <c r="QDZ471" s="610"/>
      <c r="QEA471" s="610"/>
      <c r="QEB471" s="610"/>
      <c r="QEC471" s="610"/>
      <c r="QED471" s="610"/>
      <c r="QEE471" s="610"/>
      <c r="QEF471" s="610"/>
      <c r="QEG471" s="610"/>
      <c r="QEH471" s="610"/>
      <c r="QEI471" s="610"/>
      <c r="QEJ471" s="610"/>
      <c r="QEK471" s="610"/>
      <c r="QEL471" s="610"/>
      <c r="QEM471" s="610"/>
      <c r="QEN471" s="610"/>
      <c r="QEO471" s="610"/>
      <c r="QEP471" s="610"/>
      <c r="QEQ471" s="610"/>
      <c r="QER471" s="610"/>
      <c r="QES471" s="610"/>
      <c r="QET471" s="610"/>
      <c r="QEU471" s="610"/>
      <c r="QEV471" s="610"/>
      <c r="QEW471" s="610"/>
      <c r="QEX471" s="610"/>
      <c r="QEY471" s="610"/>
      <c r="QEZ471" s="610"/>
      <c r="QFA471" s="610"/>
      <c r="QFB471" s="610"/>
      <c r="QFC471" s="610"/>
      <c r="QFD471" s="610"/>
      <c r="QFE471" s="610"/>
      <c r="QFF471" s="610"/>
      <c r="QFG471" s="610"/>
      <c r="QFH471" s="610"/>
      <c r="QFI471" s="610"/>
      <c r="QFJ471" s="610"/>
      <c r="QFK471" s="610"/>
      <c r="QFL471" s="610"/>
      <c r="QFM471" s="610"/>
      <c r="QFN471" s="610"/>
      <c r="QFO471" s="610"/>
      <c r="QFP471" s="610"/>
      <c r="QFQ471" s="610"/>
      <c r="QFR471" s="610"/>
      <c r="QFS471" s="610"/>
      <c r="QFT471" s="610"/>
      <c r="QFU471" s="610"/>
      <c r="QFV471" s="610"/>
      <c r="QFW471" s="610"/>
      <c r="QFX471" s="610"/>
      <c r="QFY471" s="610"/>
      <c r="QFZ471" s="610"/>
      <c r="QGA471" s="610"/>
      <c r="QGB471" s="610"/>
      <c r="QGC471" s="610"/>
      <c r="QGD471" s="610"/>
      <c r="QGE471" s="610"/>
      <c r="QGF471" s="610"/>
      <c r="QGG471" s="610"/>
      <c r="QGH471" s="610"/>
      <c r="QGI471" s="610"/>
      <c r="QGJ471" s="610"/>
      <c r="QGK471" s="610"/>
      <c r="QGL471" s="610"/>
      <c r="QGM471" s="610"/>
      <c r="QGN471" s="610"/>
      <c r="QGO471" s="610"/>
      <c r="QGP471" s="610"/>
      <c r="QGQ471" s="610"/>
      <c r="QGR471" s="610"/>
      <c r="QGS471" s="610"/>
      <c r="QGT471" s="610"/>
      <c r="QGU471" s="610"/>
      <c r="QGV471" s="610"/>
      <c r="QGW471" s="610"/>
      <c r="QGX471" s="610"/>
      <c r="QGY471" s="610"/>
      <c r="QGZ471" s="610"/>
      <c r="QHA471" s="610"/>
      <c r="QHB471" s="610"/>
      <c r="QHC471" s="610"/>
      <c r="QHD471" s="610"/>
      <c r="QHE471" s="610"/>
      <c r="QHF471" s="610"/>
      <c r="QHG471" s="610"/>
      <c r="QHH471" s="610"/>
      <c r="QHI471" s="610"/>
      <c r="QHJ471" s="610"/>
      <c r="QHK471" s="610"/>
      <c r="QHL471" s="610"/>
      <c r="QHM471" s="610"/>
      <c r="QHN471" s="610"/>
      <c r="QHO471" s="610"/>
      <c r="QHP471" s="610"/>
      <c r="QHQ471" s="610"/>
      <c r="QHR471" s="610"/>
      <c r="QHS471" s="610"/>
      <c r="QHT471" s="610"/>
      <c r="QHU471" s="610"/>
      <c r="QHV471" s="610"/>
      <c r="QHW471" s="610"/>
      <c r="QHX471" s="610"/>
      <c r="QHY471" s="610"/>
      <c r="QHZ471" s="610"/>
      <c r="QIA471" s="610"/>
      <c r="QIB471" s="610"/>
      <c r="QIC471" s="610"/>
      <c r="QID471" s="610"/>
      <c r="QIE471" s="610"/>
      <c r="QIF471" s="610"/>
      <c r="QIG471" s="610"/>
      <c r="QIH471" s="610"/>
      <c r="QII471" s="610"/>
      <c r="QIJ471" s="610"/>
      <c r="QIK471" s="610"/>
      <c r="QIL471" s="610"/>
      <c r="QIM471" s="610"/>
      <c r="QIN471" s="610"/>
      <c r="QIO471" s="610"/>
      <c r="QIP471" s="610"/>
      <c r="QIQ471" s="610"/>
      <c r="QIR471" s="610"/>
      <c r="QIS471" s="610"/>
      <c r="QIT471" s="610"/>
      <c r="QIU471" s="610"/>
      <c r="QIV471" s="610"/>
      <c r="QIW471" s="610"/>
      <c r="QIX471" s="610"/>
      <c r="QIY471" s="610"/>
      <c r="QIZ471" s="610"/>
      <c r="QJA471" s="610"/>
      <c r="QJB471" s="610"/>
      <c r="QJC471" s="610"/>
      <c r="QJD471" s="610"/>
      <c r="QJE471" s="610"/>
      <c r="QJF471" s="610"/>
      <c r="QJG471" s="610"/>
      <c r="QJH471" s="610"/>
      <c r="QJI471" s="610"/>
      <c r="QJJ471" s="610"/>
      <c r="QJK471" s="610"/>
      <c r="QJL471" s="610"/>
      <c r="QJM471" s="610"/>
      <c r="QJN471" s="610"/>
      <c r="QJO471" s="610"/>
      <c r="QJP471" s="610"/>
      <c r="QJQ471" s="610"/>
      <c r="QJR471" s="610"/>
      <c r="QJS471" s="610"/>
      <c r="QJT471" s="610"/>
      <c r="QJU471" s="610"/>
      <c r="QJV471" s="610"/>
      <c r="QJW471" s="610"/>
      <c r="QJX471" s="610"/>
      <c r="QJY471" s="610"/>
      <c r="QJZ471" s="610"/>
      <c r="QKA471" s="610"/>
      <c r="QKB471" s="610"/>
      <c r="QKC471" s="610"/>
      <c r="QKD471" s="610"/>
      <c r="QKE471" s="610"/>
      <c r="QKF471" s="610"/>
      <c r="QKG471" s="610"/>
      <c r="QKH471" s="610"/>
      <c r="QKI471" s="610"/>
      <c r="QKJ471" s="610"/>
      <c r="QKK471" s="610"/>
      <c r="QKL471" s="610"/>
      <c r="QKM471" s="610"/>
      <c r="QKN471" s="610"/>
      <c r="QKO471" s="610"/>
      <c r="QKP471" s="610"/>
      <c r="QKQ471" s="610"/>
      <c r="QKR471" s="610"/>
      <c r="QKS471" s="610"/>
      <c r="QKT471" s="610"/>
      <c r="QKU471" s="610"/>
      <c r="QKV471" s="610"/>
      <c r="QKW471" s="610"/>
      <c r="QKX471" s="610"/>
      <c r="QKY471" s="610"/>
      <c r="QKZ471" s="610"/>
      <c r="QLA471" s="610"/>
      <c r="QLB471" s="610"/>
      <c r="QLC471" s="610"/>
      <c r="QLD471" s="610"/>
      <c r="QLE471" s="610"/>
      <c r="QLF471" s="610"/>
      <c r="QLG471" s="610"/>
      <c r="QLH471" s="610"/>
      <c r="QLI471" s="610"/>
      <c r="QLJ471" s="610"/>
      <c r="QLK471" s="610"/>
      <c r="QLL471" s="610"/>
      <c r="QLM471" s="610"/>
      <c r="QLN471" s="610"/>
      <c r="QLO471" s="610"/>
      <c r="QLP471" s="610"/>
      <c r="QLQ471" s="610"/>
      <c r="QLR471" s="610"/>
      <c r="QLS471" s="610"/>
      <c r="QLT471" s="610"/>
      <c r="QLU471" s="610"/>
      <c r="QLV471" s="610"/>
      <c r="QLW471" s="610"/>
      <c r="QLX471" s="610"/>
      <c r="QLY471" s="610"/>
      <c r="QLZ471" s="610"/>
      <c r="QMA471" s="610"/>
      <c r="QMB471" s="610"/>
      <c r="QMC471" s="610"/>
      <c r="QMD471" s="610"/>
      <c r="QME471" s="610"/>
      <c r="QMF471" s="610"/>
      <c r="QMG471" s="610"/>
      <c r="QMH471" s="610"/>
      <c r="QMI471" s="610"/>
      <c r="QMJ471" s="610"/>
      <c r="QMK471" s="610"/>
      <c r="QML471" s="610"/>
      <c r="QMM471" s="610"/>
      <c r="QMN471" s="610"/>
      <c r="QMO471" s="610"/>
      <c r="QMP471" s="610"/>
      <c r="QMQ471" s="610"/>
      <c r="QMR471" s="610"/>
      <c r="QMS471" s="610"/>
      <c r="QMT471" s="610"/>
      <c r="QMU471" s="610"/>
      <c r="QMV471" s="610"/>
      <c r="QMW471" s="610"/>
      <c r="QMX471" s="610"/>
      <c r="QMY471" s="610"/>
      <c r="QMZ471" s="610"/>
      <c r="QNA471" s="610"/>
      <c r="QNB471" s="610"/>
      <c r="QNC471" s="610"/>
      <c r="QND471" s="610"/>
      <c r="QNE471" s="610"/>
      <c r="QNF471" s="610"/>
      <c r="QNG471" s="610"/>
      <c r="QNH471" s="610"/>
      <c r="QNI471" s="610"/>
      <c r="QNJ471" s="610"/>
      <c r="QNK471" s="610"/>
      <c r="QNL471" s="610"/>
      <c r="QNM471" s="610"/>
      <c r="QNN471" s="610"/>
      <c r="QNO471" s="610"/>
      <c r="QNP471" s="610"/>
      <c r="QNQ471" s="610"/>
      <c r="QNR471" s="610"/>
      <c r="QNS471" s="610"/>
      <c r="QNT471" s="610"/>
      <c r="QNU471" s="610"/>
      <c r="QNV471" s="610"/>
      <c r="QNW471" s="610"/>
      <c r="QNX471" s="610"/>
      <c r="QNY471" s="610"/>
      <c r="QNZ471" s="610"/>
      <c r="QOA471" s="610"/>
      <c r="QOB471" s="610"/>
      <c r="QOC471" s="610"/>
      <c r="QOD471" s="610"/>
      <c r="QOE471" s="610"/>
      <c r="QOF471" s="610"/>
      <c r="QOG471" s="610"/>
      <c r="QOH471" s="610"/>
      <c r="QOI471" s="610"/>
      <c r="QOJ471" s="610"/>
      <c r="QOK471" s="610"/>
      <c r="QOL471" s="610"/>
      <c r="QOM471" s="610"/>
      <c r="QON471" s="610"/>
      <c r="QOO471" s="610"/>
      <c r="QOP471" s="610"/>
      <c r="QOQ471" s="610"/>
      <c r="QOR471" s="610"/>
      <c r="QOS471" s="610"/>
      <c r="QOT471" s="610"/>
      <c r="QOU471" s="610"/>
      <c r="QOV471" s="610"/>
      <c r="QOW471" s="610"/>
      <c r="QOX471" s="610"/>
      <c r="QOY471" s="610"/>
      <c r="QOZ471" s="610"/>
      <c r="QPA471" s="610"/>
      <c r="QPB471" s="610"/>
      <c r="QPC471" s="610"/>
      <c r="QPD471" s="610"/>
      <c r="QPE471" s="610"/>
      <c r="QPF471" s="610"/>
      <c r="QPG471" s="610"/>
      <c r="QPH471" s="610"/>
      <c r="QPI471" s="610"/>
      <c r="QPJ471" s="610"/>
      <c r="QPK471" s="610"/>
      <c r="QPL471" s="610"/>
      <c r="QPM471" s="610"/>
      <c r="QPN471" s="610"/>
      <c r="QPO471" s="610"/>
      <c r="QPP471" s="610"/>
      <c r="QPQ471" s="610"/>
      <c r="QPR471" s="610"/>
      <c r="QPS471" s="610"/>
      <c r="QPT471" s="610"/>
      <c r="QPU471" s="610"/>
      <c r="QPV471" s="610"/>
      <c r="QPW471" s="610"/>
      <c r="QPX471" s="610"/>
      <c r="QPY471" s="610"/>
      <c r="QPZ471" s="610"/>
      <c r="QQA471" s="610"/>
      <c r="QQB471" s="610"/>
      <c r="QQC471" s="610"/>
      <c r="QQD471" s="610"/>
      <c r="QQE471" s="610"/>
      <c r="QQF471" s="610"/>
      <c r="QQG471" s="610"/>
      <c r="QQH471" s="610"/>
      <c r="QQI471" s="610"/>
      <c r="QQJ471" s="610"/>
      <c r="QQK471" s="610"/>
      <c r="QQL471" s="610"/>
      <c r="QQM471" s="610"/>
      <c r="QQN471" s="610"/>
      <c r="QQO471" s="610"/>
      <c r="QQP471" s="610"/>
      <c r="QQQ471" s="610"/>
      <c r="QQR471" s="610"/>
      <c r="QQS471" s="610"/>
      <c r="QQT471" s="610"/>
      <c r="QQU471" s="610"/>
      <c r="QQV471" s="610"/>
      <c r="QQW471" s="610"/>
      <c r="QQX471" s="610"/>
      <c r="QQY471" s="610"/>
      <c r="QQZ471" s="610"/>
      <c r="QRA471" s="610"/>
      <c r="QRB471" s="610"/>
      <c r="QRC471" s="610"/>
      <c r="QRD471" s="610"/>
      <c r="QRE471" s="610"/>
      <c r="QRF471" s="610"/>
      <c r="QRG471" s="610"/>
      <c r="QRH471" s="610"/>
      <c r="QRI471" s="610"/>
      <c r="QRJ471" s="610"/>
      <c r="QRK471" s="610"/>
      <c r="QRL471" s="610"/>
      <c r="QRM471" s="610"/>
      <c r="QRN471" s="610"/>
      <c r="QRO471" s="610"/>
      <c r="QRP471" s="610"/>
      <c r="QRQ471" s="610"/>
      <c r="QRR471" s="610"/>
      <c r="QRS471" s="610"/>
      <c r="QRT471" s="610"/>
      <c r="QRU471" s="610"/>
      <c r="QRV471" s="610"/>
      <c r="QRW471" s="610"/>
      <c r="QRX471" s="610"/>
      <c r="QRY471" s="610"/>
      <c r="QRZ471" s="610"/>
      <c r="QSA471" s="610"/>
      <c r="QSB471" s="610"/>
      <c r="QSC471" s="610"/>
      <c r="QSD471" s="610"/>
      <c r="QSE471" s="610"/>
      <c r="QSF471" s="610"/>
      <c r="QSG471" s="610"/>
      <c r="QSH471" s="610"/>
      <c r="QSI471" s="610"/>
      <c r="QSJ471" s="610"/>
      <c r="QSK471" s="610"/>
      <c r="QSL471" s="610"/>
      <c r="QSM471" s="610"/>
      <c r="QSN471" s="610"/>
      <c r="QSO471" s="610"/>
      <c r="QSP471" s="610"/>
      <c r="QSQ471" s="610"/>
      <c r="QSR471" s="610"/>
      <c r="QSS471" s="610"/>
      <c r="QST471" s="610"/>
      <c r="QSU471" s="610"/>
      <c r="QSV471" s="610"/>
      <c r="QSW471" s="610"/>
      <c r="QSX471" s="610"/>
      <c r="QSY471" s="610"/>
      <c r="QSZ471" s="610"/>
      <c r="QTA471" s="610"/>
      <c r="QTB471" s="610"/>
      <c r="QTC471" s="610"/>
      <c r="QTD471" s="610"/>
      <c r="QTE471" s="610"/>
      <c r="QTF471" s="610"/>
      <c r="QTG471" s="610"/>
      <c r="QTH471" s="610"/>
      <c r="QTI471" s="610"/>
      <c r="QTJ471" s="610"/>
      <c r="QTK471" s="610"/>
      <c r="QTL471" s="610"/>
      <c r="QTM471" s="610"/>
      <c r="QTN471" s="610"/>
      <c r="QTO471" s="610"/>
      <c r="QTP471" s="610"/>
      <c r="QTQ471" s="610"/>
      <c r="QTR471" s="610"/>
      <c r="QTS471" s="610"/>
      <c r="QTT471" s="610"/>
      <c r="QTU471" s="610"/>
      <c r="QTV471" s="610"/>
      <c r="QTW471" s="610"/>
      <c r="QTX471" s="610"/>
      <c r="QTY471" s="610"/>
      <c r="QTZ471" s="610"/>
      <c r="QUA471" s="610"/>
      <c r="QUB471" s="610"/>
      <c r="QUC471" s="610"/>
      <c r="QUD471" s="610"/>
      <c r="QUE471" s="610"/>
      <c r="QUF471" s="610"/>
      <c r="QUG471" s="610"/>
      <c r="QUH471" s="610"/>
      <c r="QUI471" s="610"/>
      <c r="QUJ471" s="610"/>
      <c r="QUK471" s="610"/>
      <c r="QUL471" s="610"/>
      <c r="QUM471" s="610"/>
      <c r="QUN471" s="610"/>
      <c r="QUO471" s="610"/>
      <c r="QUP471" s="610"/>
      <c r="QUQ471" s="610"/>
      <c r="QUR471" s="610"/>
      <c r="QUS471" s="610"/>
      <c r="QUT471" s="610"/>
      <c r="QUU471" s="610"/>
      <c r="QUV471" s="610"/>
      <c r="QUW471" s="610"/>
      <c r="QUX471" s="610"/>
      <c r="QUY471" s="610"/>
      <c r="QUZ471" s="610"/>
      <c r="QVA471" s="610"/>
      <c r="QVB471" s="610"/>
      <c r="QVC471" s="610"/>
      <c r="QVD471" s="610"/>
      <c r="QVE471" s="610"/>
      <c r="QVF471" s="610"/>
      <c r="QVG471" s="610"/>
      <c r="QVH471" s="610"/>
      <c r="QVI471" s="610"/>
      <c r="QVJ471" s="610"/>
      <c r="QVK471" s="610"/>
      <c r="QVL471" s="610"/>
      <c r="QVM471" s="610"/>
      <c r="QVN471" s="610"/>
      <c r="QVO471" s="610"/>
      <c r="QVP471" s="610"/>
      <c r="QVQ471" s="610"/>
      <c r="QVR471" s="610"/>
      <c r="QVS471" s="610"/>
      <c r="QVT471" s="610"/>
      <c r="QVU471" s="610"/>
      <c r="QVV471" s="610"/>
      <c r="QVW471" s="610"/>
      <c r="QVX471" s="610"/>
      <c r="QVY471" s="610"/>
      <c r="QVZ471" s="610"/>
      <c r="QWA471" s="610"/>
      <c r="QWB471" s="610"/>
      <c r="QWC471" s="610"/>
      <c r="QWD471" s="610"/>
      <c r="QWE471" s="610"/>
      <c r="QWF471" s="610"/>
      <c r="QWG471" s="610"/>
      <c r="QWH471" s="610"/>
      <c r="QWI471" s="610"/>
      <c r="QWJ471" s="610"/>
      <c r="QWK471" s="610"/>
      <c r="QWL471" s="610"/>
      <c r="QWM471" s="610"/>
      <c r="QWN471" s="610"/>
      <c r="QWO471" s="610"/>
      <c r="QWP471" s="610"/>
      <c r="QWQ471" s="610"/>
      <c r="QWR471" s="610"/>
      <c r="QWS471" s="610"/>
      <c r="QWT471" s="610"/>
      <c r="QWU471" s="610"/>
      <c r="QWV471" s="610"/>
      <c r="QWW471" s="610"/>
      <c r="QWX471" s="610"/>
      <c r="QWY471" s="610"/>
      <c r="QWZ471" s="610"/>
      <c r="QXA471" s="610"/>
      <c r="QXB471" s="610"/>
      <c r="QXC471" s="610"/>
      <c r="QXD471" s="610"/>
      <c r="QXE471" s="610"/>
      <c r="QXF471" s="610"/>
      <c r="QXG471" s="610"/>
      <c r="QXH471" s="610"/>
      <c r="QXI471" s="610"/>
      <c r="QXJ471" s="610"/>
      <c r="QXK471" s="610"/>
      <c r="QXL471" s="610"/>
      <c r="QXM471" s="610"/>
      <c r="QXN471" s="610"/>
      <c r="QXO471" s="610"/>
      <c r="QXP471" s="610"/>
      <c r="QXQ471" s="610"/>
      <c r="QXR471" s="610"/>
      <c r="QXS471" s="610"/>
      <c r="QXT471" s="610"/>
      <c r="QXU471" s="610"/>
      <c r="QXV471" s="610"/>
      <c r="QXW471" s="610"/>
      <c r="QXX471" s="610"/>
      <c r="QXY471" s="610"/>
      <c r="QXZ471" s="610"/>
      <c r="QYA471" s="610"/>
      <c r="QYB471" s="610"/>
      <c r="QYC471" s="610"/>
      <c r="QYD471" s="610"/>
      <c r="QYE471" s="610"/>
      <c r="QYF471" s="610"/>
      <c r="QYG471" s="610"/>
      <c r="QYH471" s="610"/>
      <c r="QYI471" s="610"/>
      <c r="QYJ471" s="610"/>
      <c r="QYK471" s="610"/>
      <c r="QYL471" s="610"/>
      <c r="QYM471" s="610"/>
      <c r="QYN471" s="610"/>
      <c r="QYO471" s="610"/>
      <c r="QYP471" s="610"/>
      <c r="QYQ471" s="610"/>
      <c r="QYR471" s="610"/>
      <c r="QYS471" s="610"/>
      <c r="QYT471" s="610"/>
      <c r="QYU471" s="610"/>
      <c r="QYV471" s="610"/>
      <c r="QYW471" s="610"/>
      <c r="QYX471" s="610"/>
      <c r="QYY471" s="610"/>
      <c r="QYZ471" s="610"/>
      <c r="QZA471" s="610"/>
      <c r="QZB471" s="610"/>
      <c r="QZC471" s="610"/>
      <c r="QZD471" s="610"/>
      <c r="QZE471" s="610"/>
      <c r="QZF471" s="610"/>
      <c r="QZG471" s="610"/>
      <c r="QZH471" s="610"/>
      <c r="QZI471" s="610"/>
      <c r="QZJ471" s="610"/>
      <c r="QZK471" s="610"/>
      <c r="QZL471" s="610"/>
      <c r="QZM471" s="610"/>
      <c r="QZN471" s="610"/>
      <c r="QZO471" s="610"/>
      <c r="QZP471" s="610"/>
      <c r="QZQ471" s="610"/>
      <c r="QZR471" s="610"/>
      <c r="QZS471" s="610"/>
      <c r="QZT471" s="610"/>
      <c r="QZU471" s="610"/>
      <c r="QZV471" s="610"/>
      <c r="QZW471" s="610"/>
      <c r="QZX471" s="610"/>
      <c r="QZY471" s="610"/>
      <c r="QZZ471" s="610"/>
      <c r="RAA471" s="610"/>
      <c r="RAB471" s="610"/>
      <c r="RAC471" s="610"/>
      <c r="RAD471" s="610"/>
      <c r="RAE471" s="610"/>
      <c r="RAF471" s="610"/>
      <c r="RAG471" s="610"/>
      <c r="RAH471" s="610"/>
      <c r="RAI471" s="610"/>
      <c r="RAJ471" s="610"/>
      <c r="RAK471" s="610"/>
      <c r="RAL471" s="610"/>
      <c r="RAM471" s="610"/>
      <c r="RAN471" s="610"/>
      <c r="RAO471" s="610"/>
      <c r="RAP471" s="610"/>
      <c r="RAQ471" s="610"/>
      <c r="RAR471" s="610"/>
      <c r="RAS471" s="610"/>
      <c r="RAT471" s="610"/>
      <c r="RAU471" s="610"/>
      <c r="RAV471" s="610"/>
      <c r="RAW471" s="610"/>
      <c r="RAX471" s="610"/>
      <c r="RAY471" s="610"/>
      <c r="RAZ471" s="610"/>
      <c r="RBA471" s="610"/>
      <c r="RBB471" s="610"/>
      <c r="RBC471" s="610"/>
      <c r="RBD471" s="610"/>
      <c r="RBE471" s="610"/>
      <c r="RBF471" s="610"/>
      <c r="RBG471" s="610"/>
      <c r="RBH471" s="610"/>
      <c r="RBI471" s="610"/>
      <c r="RBJ471" s="610"/>
      <c r="RBK471" s="610"/>
      <c r="RBL471" s="610"/>
      <c r="RBM471" s="610"/>
      <c r="RBN471" s="610"/>
      <c r="RBO471" s="610"/>
      <c r="RBP471" s="610"/>
      <c r="RBQ471" s="610"/>
      <c r="RBR471" s="610"/>
      <c r="RBS471" s="610"/>
      <c r="RBT471" s="610"/>
      <c r="RBU471" s="610"/>
      <c r="RBV471" s="610"/>
      <c r="RBW471" s="610"/>
      <c r="RBX471" s="610"/>
      <c r="RBY471" s="610"/>
      <c r="RBZ471" s="610"/>
      <c r="RCA471" s="610"/>
      <c r="RCB471" s="610"/>
      <c r="RCC471" s="610"/>
      <c r="RCD471" s="610"/>
      <c r="RCE471" s="610"/>
      <c r="RCF471" s="610"/>
      <c r="RCG471" s="610"/>
      <c r="RCH471" s="610"/>
      <c r="RCI471" s="610"/>
      <c r="RCJ471" s="610"/>
      <c r="RCK471" s="610"/>
      <c r="RCL471" s="610"/>
      <c r="RCM471" s="610"/>
      <c r="RCN471" s="610"/>
      <c r="RCO471" s="610"/>
      <c r="RCP471" s="610"/>
      <c r="RCQ471" s="610"/>
      <c r="RCR471" s="610"/>
      <c r="RCS471" s="610"/>
      <c r="RCT471" s="610"/>
      <c r="RCU471" s="610"/>
      <c r="RCV471" s="610"/>
      <c r="RCW471" s="610"/>
      <c r="RCX471" s="610"/>
      <c r="RCY471" s="610"/>
      <c r="RCZ471" s="610"/>
      <c r="RDA471" s="610"/>
      <c r="RDB471" s="610"/>
      <c r="RDC471" s="610"/>
      <c r="RDD471" s="610"/>
      <c r="RDE471" s="610"/>
      <c r="RDF471" s="610"/>
      <c r="RDG471" s="610"/>
      <c r="RDH471" s="610"/>
      <c r="RDI471" s="610"/>
      <c r="RDJ471" s="610"/>
      <c r="RDK471" s="610"/>
      <c r="RDL471" s="610"/>
      <c r="RDM471" s="610"/>
      <c r="RDN471" s="610"/>
      <c r="RDO471" s="610"/>
      <c r="RDP471" s="610"/>
      <c r="RDQ471" s="610"/>
      <c r="RDR471" s="610"/>
      <c r="RDS471" s="610"/>
      <c r="RDT471" s="610"/>
      <c r="RDU471" s="610"/>
      <c r="RDV471" s="610"/>
      <c r="RDW471" s="610"/>
      <c r="RDX471" s="610"/>
      <c r="RDY471" s="610"/>
      <c r="RDZ471" s="610"/>
      <c r="REA471" s="610"/>
      <c r="REB471" s="610"/>
      <c r="REC471" s="610"/>
      <c r="RED471" s="610"/>
      <c r="REE471" s="610"/>
      <c r="REF471" s="610"/>
      <c r="REG471" s="610"/>
      <c r="REH471" s="610"/>
      <c r="REI471" s="610"/>
      <c r="REJ471" s="610"/>
      <c r="REK471" s="610"/>
      <c r="REL471" s="610"/>
      <c r="REM471" s="610"/>
      <c r="REN471" s="610"/>
      <c r="REO471" s="610"/>
      <c r="REP471" s="610"/>
      <c r="REQ471" s="610"/>
      <c r="RER471" s="610"/>
      <c r="RES471" s="610"/>
      <c r="RET471" s="610"/>
      <c r="REU471" s="610"/>
      <c r="REV471" s="610"/>
      <c r="REW471" s="610"/>
      <c r="REX471" s="610"/>
      <c r="REY471" s="610"/>
      <c r="REZ471" s="610"/>
      <c r="RFA471" s="610"/>
      <c r="RFB471" s="610"/>
      <c r="RFC471" s="610"/>
      <c r="RFD471" s="610"/>
      <c r="RFE471" s="610"/>
      <c r="RFF471" s="610"/>
      <c r="RFG471" s="610"/>
      <c r="RFH471" s="610"/>
      <c r="RFI471" s="610"/>
      <c r="RFJ471" s="610"/>
      <c r="RFK471" s="610"/>
      <c r="RFL471" s="610"/>
      <c r="RFM471" s="610"/>
      <c r="RFN471" s="610"/>
      <c r="RFO471" s="610"/>
      <c r="RFP471" s="610"/>
      <c r="RFQ471" s="610"/>
      <c r="RFR471" s="610"/>
      <c r="RFS471" s="610"/>
      <c r="RFT471" s="610"/>
      <c r="RFU471" s="610"/>
      <c r="RFV471" s="610"/>
      <c r="RFW471" s="610"/>
      <c r="RFX471" s="610"/>
      <c r="RFY471" s="610"/>
      <c r="RFZ471" s="610"/>
      <c r="RGA471" s="610"/>
      <c r="RGB471" s="610"/>
      <c r="RGC471" s="610"/>
      <c r="RGD471" s="610"/>
      <c r="RGE471" s="610"/>
      <c r="RGF471" s="610"/>
      <c r="RGG471" s="610"/>
      <c r="RGH471" s="610"/>
      <c r="RGI471" s="610"/>
      <c r="RGJ471" s="610"/>
      <c r="RGK471" s="610"/>
      <c r="RGL471" s="610"/>
      <c r="RGM471" s="610"/>
      <c r="RGN471" s="610"/>
      <c r="RGO471" s="610"/>
      <c r="RGP471" s="610"/>
      <c r="RGQ471" s="610"/>
      <c r="RGR471" s="610"/>
      <c r="RGS471" s="610"/>
      <c r="RGT471" s="610"/>
      <c r="RGU471" s="610"/>
      <c r="RGV471" s="610"/>
      <c r="RGW471" s="610"/>
      <c r="RGX471" s="610"/>
      <c r="RGY471" s="610"/>
      <c r="RGZ471" s="610"/>
      <c r="RHA471" s="610"/>
      <c r="RHB471" s="610"/>
      <c r="RHC471" s="610"/>
      <c r="RHD471" s="610"/>
      <c r="RHE471" s="610"/>
      <c r="RHF471" s="610"/>
      <c r="RHG471" s="610"/>
      <c r="RHH471" s="610"/>
      <c r="RHI471" s="610"/>
      <c r="RHJ471" s="610"/>
      <c r="RHK471" s="610"/>
      <c r="RHL471" s="610"/>
      <c r="RHM471" s="610"/>
      <c r="RHN471" s="610"/>
      <c r="RHO471" s="610"/>
      <c r="RHP471" s="610"/>
      <c r="RHQ471" s="610"/>
      <c r="RHR471" s="610"/>
      <c r="RHS471" s="610"/>
      <c r="RHT471" s="610"/>
      <c r="RHU471" s="610"/>
      <c r="RHV471" s="610"/>
      <c r="RHW471" s="610"/>
      <c r="RHX471" s="610"/>
      <c r="RHY471" s="610"/>
      <c r="RHZ471" s="610"/>
      <c r="RIA471" s="610"/>
      <c r="RIB471" s="610"/>
      <c r="RIC471" s="610"/>
      <c r="RID471" s="610"/>
      <c r="RIE471" s="610"/>
      <c r="RIF471" s="610"/>
      <c r="RIG471" s="610"/>
      <c r="RIH471" s="610"/>
      <c r="RII471" s="610"/>
      <c r="RIJ471" s="610"/>
      <c r="RIK471" s="610"/>
      <c r="RIL471" s="610"/>
      <c r="RIM471" s="610"/>
      <c r="RIN471" s="610"/>
      <c r="RIO471" s="610"/>
      <c r="RIP471" s="610"/>
      <c r="RIQ471" s="610"/>
      <c r="RIR471" s="610"/>
      <c r="RIS471" s="610"/>
      <c r="RIT471" s="610"/>
      <c r="RIU471" s="610"/>
      <c r="RIV471" s="610"/>
      <c r="RIW471" s="610"/>
      <c r="RIX471" s="610"/>
      <c r="RIY471" s="610"/>
      <c r="RIZ471" s="610"/>
      <c r="RJA471" s="610"/>
      <c r="RJB471" s="610"/>
      <c r="RJC471" s="610"/>
      <c r="RJD471" s="610"/>
      <c r="RJE471" s="610"/>
      <c r="RJF471" s="610"/>
      <c r="RJG471" s="610"/>
      <c r="RJH471" s="610"/>
      <c r="RJI471" s="610"/>
      <c r="RJJ471" s="610"/>
      <c r="RJK471" s="610"/>
      <c r="RJL471" s="610"/>
      <c r="RJM471" s="610"/>
      <c r="RJN471" s="610"/>
      <c r="RJO471" s="610"/>
      <c r="RJP471" s="610"/>
      <c r="RJQ471" s="610"/>
      <c r="RJR471" s="610"/>
      <c r="RJS471" s="610"/>
      <c r="RJT471" s="610"/>
      <c r="RJU471" s="610"/>
      <c r="RJV471" s="610"/>
      <c r="RJW471" s="610"/>
      <c r="RJX471" s="610"/>
      <c r="RJY471" s="610"/>
      <c r="RJZ471" s="610"/>
      <c r="RKA471" s="610"/>
      <c r="RKB471" s="610"/>
      <c r="RKC471" s="610"/>
      <c r="RKD471" s="610"/>
      <c r="RKE471" s="610"/>
      <c r="RKF471" s="610"/>
      <c r="RKG471" s="610"/>
      <c r="RKH471" s="610"/>
      <c r="RKI471" s="610"/>
      <c r="RKJ471" s="610"/>
      <c r="RKK471" s="610"/>
      <c r="RKL471" s="610"/>
      <c r="RKM471" s="610"/>
      <c r="RKN471" s="610"/>
      <c r="RKO471" s="610"/>
      <c r="RKP471" s="610"/>
      <c r="RKQ471" s="610"/>
      <c r="RKR471" s="610"/>
      <c r="RKS471" s="610"/>
      <c r="RKT471" s="610"/>
      <c r="RKU471" s="610"/>
      <c r="RKV471" s="610"/>
      <c r="RKW471" s="610"/>
      <c r="RKX471" s="610"/>
      <c r="RKY471" s="610"/>
      <c r="RKZ471" s="610"/>
      <c r="RLA471" s="610"/>
      <c r="RLB471" s="610"/>
      <c r="RLC471" s="610"/>
      <c r="RLD471" s="610"/>
      <c r="RLE471" s="610"/>
      <c r="RLF471" s="610"/>
      <c r="RLG471" s="610"/>
      <c r="RLH471" s="610"/>
      <c r="RLI471" s="610"/>
      <c r="RLJ471" s="610"/>
      <c r="RLK471" s="610"/>
      <c r="RLL471" s="610"/>
      <c r="RLM471" s="610"/>
      <c r="RLN471" s="610"/>
      <c r="RLO471" s="610"/>
      <c r="RLP471" s="610"/>
      <c r="RLQ471" s="610"/>
      <c r="RLR471" s="610"/>
      <c r="RLS471" s="610"/>
      <c r="RLT471" s="610"/>
      <c r="RLU471" s="610"/>
      <c r="RLV471" s="610"/>
      <c r="RLW471" s="610"/>
      <c r="RLX471" s="610"/>
      <c r="RLY471" s="610"/>
      <c r="RLZ471" s="610"/>
      <c r="RMA471" s="610"/>
      <c r="RMB471" s="610"/>
      <c r="RMC471" s="610"/>
      <c r="RMD471" s="610"/>
      <c r="RME471" s="610"/>
      <c r="RMF471" s="610"/>
      <c r="RMG471" s="610"/>
      <c r="RMH471" s="610"/>
      <c r="RMI471" s="610"/>
      <c r="RMJ471" s="610"/>
      <c r="RMK471" s="610"/>
      <c r="RML471" s="610"/>
      <c r="RMM471" s="610"/>
      <c r="RMN471" s="610"/>
      <c r="RMO471" s="610"/>
      <c r="RMP471" s="610"/>
      <c r="RMQ471" s="610"/>
      <c r="RMR471" s="610"/>
      <c r="RMS471" s="610"/>
      <c r="RMT471" s="610"/>
      <c r="RMU471" s="610"/>
      <c r="RMV471" s="610"/>
      <c r="RMW471" s="610"/>
      <c r="RMX471" s="610"/>
      <c r="RMY471" s="610"/>
      <c r="RMZ471" s="610"/>
      <c r="RNA471" s="610"/>
      <c r="RNB471" s="610"/>
      <c r="RNC471" s="610"/>
      <c r="RND471" s="610"/>
      <c r="RNE471" s="610"/>
      <c r="RNF471" s="610"/>
      <c r="RNG471" s="610"/>
      <c r="RNH471" s="610"/>
      <c r="RNI471" s="610"/>
      <c r="RNJ471" s="610"/>
      <c r="RNK471" s="610"/>
      <c r="RNL471" s="610"/>
      <c r="RNM471" s="610"/>
      <c r="RNN471" s="610"/>
      <c r="RNO471" s="610"/>
      <c r="RNP471" s="610"/>
      <c r="RNQ471" s="610"/>
      <c r="RNR471" s="610"/>
      <c r="RNS471" s="610"/>
      <c r="RNT471" s="610"/>
      <c r="RNU471" s="610"/>
      <c r="RNV471" s="610"/>
      <c r="RNW471" s="610"/>
      <c r="RNX471" s="610"/>
      <c r="RNY471" s="610"/>
      <c r="RNZ471" s="610"/>
      <c r="ROA471" s="610"/>
      <c r="ROB471" s="610"/>
      <c r="ROC471" s="610"/>
      <c r="ROD471" s="610"/>
      <c r="ROE471" s="610"/>
      <c r="ROF471" s="610"/>
      <c r="ROG471" s="610"/>
      <c r="ROH471" s="610"/>
      <c r="ROI471" s="610"/>
      <c r="ROJ471" s="610"/>
      <c r="ROK471" s="610"/>
      <c r="ROL471" s="610"/>
      <c r="ROM471" s="610"/>
      <c r="RON471" s="610"/>
      <c r="ROO471" s="610"/>
      <c r="ROP471" s="610"/>
      <c r="ROQ471" s="610"/>
      <c r="ROR471" s="610"/>
      <c r="ROS471" s="610"/>
      <c r="ROT471" s="610"/>
      <c r="ROU471" s="610"/>
      <c r="ROV471" s="610"/>
      <c r="ROW471" s="610"/>
      <c r="ROX471" s="610"/>
      <c r="ROY471" s="610"/>
      <c r="ROZ471" s="610"/>
      <c r="RPA471" s="610"/>
      <c r="RPB471" s="610"/>
      <c r="RPC471" s="610"/>
      <c r="RPD471" s="610"/>
      <c r="RPE471" s="610"/>
      <c r="RPF471" s="610"/>
      <c r="RPG471" s="610"/>
      <c r="RPH471" s="610"/>
      <c r="RPI471" s="610"/>
      <c r="RPJ471" s="610"/>
      <c r="RPK471" s="610"/>
      <c r="RPL471" s="610"/>
      <c r="RPM471" s="610"/>
      <c r="RPN471" s="610"/>
      <c r="RPO471" s="610"/>
      <c r="RPP471" s="610"/>
      <c r="RPQ471" s="610"/>
      <c r="RPR471" s="610"/>
      <c r="RPS471" s="610"/>
      <c r="RPT471" s="610"/>
      <c r="RPU471" s="610"/>
      <c r="RPV471" s="610"/>
      <c r="RPW471" s="610"/>
      <c r="RPX471" s="610"/>
      <c r="RPY471" s="610"/>
      <c r="RPZ471" s="610"/>
      <c r="RQA471" s="610"/>
      <c r="RQB471" s="610"/>
      <c r="RQC471" s="610"/>
      <c r="RQD471" s="610"/>
      <c r="RQE471" s="610"/>
      <c r="RQF471" s="610"/>
      <c r="RQG471" s="610"/>
      <c r="RQH471" s="610"/>
      <c r="RQI471" s="610"/>
      <c r="RQJ471" s="610"/>
      <c r="RQK471" s="610"/>
      <c r="RQL471" s="610"/>
      <c r="RQM471" s="610"/>
      <c r="RQN471" s="610"/>
      <c r="RQO471" s="610"/>
      <c r="RQP471" s="610"/>
      <c r="RQQ471" s="610"/>
      <c r="RQR471" s="610"/>
      <c r="RQS471" s="610"/>
      <c r="RQT471" s="610"/>
      <c r="RQU471" s="610"/>
      <c r="RQV471" s="610"/>
      <c r="RQW471" s="610"/>
      <c r="RQX471" s="610"/>
      <c r="RQY471" s="610"/>
      <c r="RQZ471" s="610"/>
      <c r="RRA471" s="610"/>
      <c r="RRB471" s="610"/>
      <c r="RRC471" s="610"/>
      <c r="RRD471" s="610"/>
      <c r="RRE471" s="610"/>
      <c r="RRF471" s="610"/>
      <c r="RRG471" s="610"/>
      <c r="RRH471" s="610"/>
      <c r="RRI471" s="610"/>
      <c r="RRJ471" s="610"/>
      <c r="RRK471" s="610"/>
      <c r="RRL471" s="610"/>
      <c r="RRM471" s="610"/>
      <c r="RRN471" s="610"/>
      <c r="RRO471" s="610"/>
      <c r="RRP471" s="610"/>
      <c r="RRQ471" s="610"/>
      <c r="RRR471" s="610"/>
      <c r="RRS471" s="610"/>
      <c r="RRT471" s="610"/>
      <c r="RRU471" s="610"/>
      <c r="RRV471" s="610"/>
      <c r="RRW471" s="610"/>
      <c r="RRX471" s="610"/>
      <c r="RRY471" s="610"/>
      <c r="RRZ471" s="610"/>
      <c r="RSA471" s="610"/>
      <c r="RSB471" s="610"/>
      <c r="RSC471" s="610"/>
      <c r="RSD471" s="610"/>
      <c r="RSE471" s="610"/>
      <c r="RSF471" s="610"/>
      <c r="RSG471" s="610"/>
      <c r="RSH471" s="610"/>
      <c r="RSI471" s="610"/>
      <c r="RSJ471" s="610"/>
      <c r="RSK471" s="610"/>
      <c r="RSL471" s="610"/>
      <c r="RSM471" s="610"/>
      <c r="RSN471" s="610"/>
      <c r="RSO471" s="610"/>
      <c r="RSP471" s="610"/>
      <c r="RSQ471" s="610"/>
      <c r="RSR471" s="610"/>
      <c r="RSS471" s="610"/>
      <c r="RST471" s="610"/>
      <c r="RSU471" s="610"/>
      <c r="RSV471" s="610"/>
      <c r="RSW471" s="610"/>
      <c r="RSX471" s="610"/>
      <c r="RSY471" s="610"/>
      <c r="RSZ471" s="610"/>
      <c r="RTA471" s="610"/>
      <c r="RTB471" s="610"/>
      <c r="RTC471" s="610"/>
      <c r="RTD471" s="610"/>
      <c r="RTE471" s="610"/>
      <c r="RTF471" s="610"/>
      <c r="RTG471" s="610"/>
      <c r="RTH471" s="610"/>
      <c r="RTI471" s="610"/>
      <c r="RTJ471" s="610"/>
      <c r="RTK471" s="610"/>
      <c r="RTL471" s="610"/>
      <c r="RTM471" s="610"/>
      <c r="RTN471" s="610"/>
      <c r="RTO471" s="610"/>
      <c r="RTP471" s="610"/>
      <c r="RTQ471" s="610"/>
      <c r="RTR471" s="610"/>
      <c r="RTS471" s="610"/>
      <c r="RTT471" s="610"/>
      <c r="RTU471" s="610"/>
      <c r="RTV471" s="610"/>
      <c r="RTW471" s="610"/>
      <c r="RTX471" s="610"/>
      <c r="RTY471" s="610"/>
      <c r="RTZ471" s="610"/>
      <c r="RUA471" s="610"/>
      <c r="RUB471" s="610"/>
      <c r="RUC471" s="610"/>
      <c r="RUD471" s="610"/>
      <c r="RUE471" s="610"/>
      <c r="RUF471" s="610"/>
      <c r="RUG471" s="610"/>
      <c r="RUH471" s="610"/>
      <c r="RUI471" s="610"/>
      <c r="RUJ471" s="610"/>
      <c r="RUK471" s="610"/>
      <c r="RUL471" s="610"/>
      <c r="RUM471" s="610"/>
      <c r="RUN471" s="610"/>
      <c r="RUO471" s="610"/>
      <c r="RUP471" s="610"/>
      <c r="RUQ471" s="610"/>
      <c r="RUR471" s="610"/>
      <c r="RUS471" s="610"/>
      <c r="RUT471" s="610"/>
      <c r="RUU471" s="610"/>
      <c r="RUV471" s="610"/>
      <c r="RUW471" s="610"/>
      <c r="RUX471" s="610"/>
      <c r="RUY471" s="610"/>
      <c r="RUZ471" s="610"/>
      <c r="RVA471" s="610"/>
      <c r="RVB471" s="610"/>
      <c r="RVC471" s="610"/>
      <c r="RVD471" s="610"/>
      <c r="RVE471" s="610"/>
      <c r="RVF471" s="610"/>
      <c r="RVG471" s="610"/>
      <c r="RVH471" s="610"/>
      <c r="RVI471" s="610"/>
      <c r="RVJ471" s="610"/>
      <c r="RVK471" s="610"/>
      <c r="RVL471" s="610"/>
      <c r="RVM471" s="610"/>
      <c r="RVN471" s="610"/>
      <c r="RVO471" s="610"/>
      <c r="RVP471" s="610"/>
      <c r="RVQ471" s="610"/>
      <c r="RVR471" s="610"/>
      <c r="RVS471" s="610"/>
      <c r="RVT471" s="610"/>
      <c r="RVU471" s="610"/>
      <c r="RVV471" s="610"/>
      <c r="RVW471" s="610"/>
      <c r="RVX471" s="610"/>
      <c r="RVY471" s="610"/>
      <c r="RVZ471" s="610"/>
      <c r="RWA471" s="610"/>
      <c r="RWB471" s="610"/>
      <c r="RWC471" s="610"/>
      <c r="RWD471" s="610"/>
      <c r="RWE471" s="610"/>
      <c r="RWF471" s="610"/>
      <c r="RWG471" s="610"/>
      <c r="RWH471" s="610"/>
      <c r="RWI471" s="610"/>
      <c r="RWJ471" s="610"/>
      <c r="RWK471" s="610"/>
      <c r="RWL471" s="610"/>
      <c r="RWM471" s="610"/>
      <c r="RWN471" s="610"/>
      <c r="RWO471" s="610"/>
      <c r="RWP471" s="610"/>
      <c r="RWQ471" s="610"/>
      <c r="RWR471" s="610"/>
      <c r="RWS471" s="610"/>
      <c r="RWT471" s="610"/>
      <c r="RWU471" s="610"/>
      <c r="RWV471" s="610"/>
      <c r="RWW471" s="610"/>
      <c r="RWX471" s="610"/>
      <c r="RWY471" s="610"/>
      <c r="RWZ471" s="610"/>
      <c r="RXA471" s="610"/>
      <c r="RXB471" s="610"/>
      <c r="RXC471" s="610"/>
      <c r="RXD471" s="610"/>
      <c r="RXE471" s="610"/>
      <c r="RXF471" s="610"/>
      <c r="RXG471" s="610"/>
      <c r="RXH471" s="610"/>
      <c r="RXI471" s="610"/>
      <c r="RXJ471" s="610"/>
      <c r="RXK471" s="610"/>
      <c r="RXL471" s="610"/>
      <c r="RXM471" s="610"/>
      <c r="RXN471" s="610"/>
      <c r="RXO471" s="610"/>
      <c r="RXP471" s="610"/>
      <c r="RXQ471" s="610"/>
      <c r="RXR471" s="610"/>
      <c r="RXS471" s="610"/>
      <c r="RXT471" s="610"/>
      <c r="RXU471" s="610"/>
      <c r="RXV471" s="610"/>
      <c r="RXW471" s="610"/>
      <c r="RXX471" s="610"/>
      <c r="RXY471" s="610"/>
      <c r="RXZ471" s="610"/>
      <c r="RYA471" s="610"/>
      <c r="RYB471" s="610"/>
      <c r="RYC471" s="610"/>
      <c r="RYD471" s="610"/>
      <c r="RYE471" s="610"/>
      <c r="RYF471" s="610"/>
      <c r="RYG471" s="610"/>
      <c r="RYH471" s="610"/>
      <c r="RYI471" s="610"/>
      <c r="RYJ471" s="610"/>
      <c r="RYK471" s="610"/>
      <c r="RYL471" s="610"/>
      <c r="RYM471" s="610"/>
      <c r="RYN471" s="610"/>
      <c r="RYO471" s="610"/>
      <c r="RYP471" s="610"/>
      <c r="RYQ471" s="610"/>
      <c r="RYR471" s="610"/>
      <c r="RYS471" s="610"/>
      <c r="RYT471" s="610"/>
      <c r="RYU471" s="610"/>
      <c r="RYV471" s="610"/>
      <c r="RYW471" s="610"/>
      <c r="RYX471" s="610"/>
      <c r="RYY471" s="610"/>
      <c r="RYZ471" s="610"/>
      <c r="RZA471" s="610"/>
      <c r="RZB471" s="610"/>
      <c r="RZC471" s="610"/>
      <c r="RZD471" s="610"/>
      <c r="RZE471" s="610"/>
      <c r="RZF471" s="610"/>
      <c r="RZG471" s="610"/>
      <c r="RZH471" s="610"/>
      <c r="RZI471" s="610"/>
      <c r="RZJ471" s="610"/>
      <c r="RZK471" s="610"/>
      <c r="RZL471" s="610"/>
      <c r="RZM471" s="610"/>
      <c r="RZN471" s="610"/>
      <c r="RZO471" s="610"/>
      <c r="RZP471" s="610"/>
      <c r="RZQ471" s="610"/>
      <c r="RZR471" s="610"/>
      <c r="RZS471" s="610"/>
      <c r="RZT471" s="610"/>
      <c r="RZU471" s="610"/>
      <c r="RZV471" s="610"/>
      <c r="RZW471" s="610"/>
      <c r="RZX471" s="610"/>
      <c r="RZY471" s="610"/>
      <c r="RZZ471" s="610"/>
      <c r="SAA471" s="610"/>
      <c r="SAB471" s="610"/>
      <c r="SAC471" s="610"/>
      <c r="SAD471" s="610"/>
      <c r="SAE471" s="610"/>
      <c r="SAF471" s="610"/>
      <c r="SAG471" s="610"/>
      <c r="SAH471" s="610"/>
      <c r="SAI471" s="610"/>
      <c r="SAJ471" s="610"/>
      <c r="SAK471" s="610"/>
      <c r="SAL471" s="610"/>
      <c r="SAM471" s="610"/>
      <c r="SAN471" s="610"/>
      <c r="SAO471" s="610"/>
      <c r="SAP471" s="610"/>
      <c r="SAQ471" s="610"/>
      <c r="SAR471" s="610"/>
      <c r="SAS471" s="610"/>
      <c r="SAT471" s="610"/>
      <c r="SAU471" s="610"/>
      <c r="SAV471" s="610"/>
      <c r="SAW471" s="610"/>
      <c r="SAX471" s="610"/>
      <c r="SAY471" s="610"/>
      <c r="SAZ471" s="610"/>
      <c r="SBA471" s="610"/>
      <c r="SBB471" s="610"/>
      <c r="SBC471" s="610"/>
      <c r="SBD471" s="610"/>
      <c r="SBE471" s="610"/>
      <c r="SBF471" s="610"/>
      <c r="SBG471" s="610"/>
      <c r="SBH471" s="610"/>
      <c r="SBI471" s="610"/>
      <c r="SBJ471" s="610"/>
      <c r="SBK471" s="610"/>
      <c r="SBL471" s="610"/>
      <c r="SBM471" s="610"/>
      <c r="SBN471" s="610"/>
      <c r="SBO471" s="610"/>
      <c r="SBP471" s="610"/>
      <c r="SBQ471" s="610"/>
      <c r="SBR471" s="610"/>
      <c r="SBS471" s="610"/>
      <c r="SBT471" s="610"/>
      <c r="SBU471" s="610"/>
      <c r="SBV471" s="610"/>
      <c r="SBW471" s="610"/>
      <c r="SBX471" s="610"/>
      <c r="SBY471" s="610"/>
      <c r="SBZ471" s="610"/>
      <c r="SCA471" s="610"/>
      <c r="SCB471" s="610"/>
      <c r="SCC471" s="610"/>
      <c r="SCD471" s="610"/>
      <c r="SCE471" s="610"/>
      <c r="SCF471" s="610"/>
      <c r="SCG471" s="610"/>
      <c r="SCH471" s="610"/>
      <c r="SCI471" s="610"/>
      <c r="SCJ471" s="610"/>
      <c r="SCK471" s="610"/>
      <c r="SCL471" s="610"/>
      <c r="SCM471" s="610"/>
      <c r="SCN471" s="610"/>
      <c r="SCO471" s="610"/>
      <c r="SCP471" s="610"/>
      <c r="SCQ471" s="610"/>
      <c r="SCR471" s="610"/>
      <c r="SCS471" s="610"/>
      <c r="SCT471" s="610"/>
      <c r="SCU471" s="610"/>
      <c r="SCV471" s="610"/>
      <c r="SCW471" s="610"/>
      <c r="SCX471" s="610"/>
      <c r="SCY471" s="610"/>
      <c r="SCZ471" s="610"/>
      <c r="SDA471" s="610"/>
      <c r="SDB471" s="610"/>
      <c r="SDC471" s="610"/>
      <c r="SDD471" s="610"/>
      <c r="SDE471" s="610"/>
      <c r="SDF471" s="610"/>
      <c r="SDG471" s="610"/>
      <c r="SDH471" s="610"/>
      <c r="SDI471" s="610"/>
      <c r="SDJ471" s="610"/>
      <c r="SDK471" s="610"/>
      <c r="SDL471" s="610"/>
      <c r="SDM471" s="610"/>
      <c r="SDN471" s="610"/>
      <c r="SDO471" s="610"/>
      <c r="SDP471" s="610"/>
      <c r="SDQ471" s="610"/>
      <c r="SDR471" s="610"/>
      <c r="SDS471" s="610"/>
      <c r="SDT471" s="610"/>
      <c r="SDU471" s="610"/>
      <c r="SDV471" s="610"/>
      <c r="SDW471" s="610"/>
      <c r="SDX471" s="610"/>
      <c r="SDY471" s="610"/>
      <c r="SDZ471" s="610"/>
      <c r="SEA471" s="610"/>
      <c r="SEB471" s="610"/>
      <c r="SEC471" s="610"/>
      <c r="SED471" s="610"/>
      <c r="SEE471" s="610"/>
      <c r="SEF471" s="610"/>
      <c r="SEG471" s="610"/>
      <c r="SEH471" s="610"/>
      <c r="SEI471" s="610"/>
      <c r="SEJ471" s="610"/>
      <c r="SEK471" s="610"/>
      <c r="SEL471" s="610"/>
      <c r="SEM471" s="610"/>
      <c r="SEN471" s="610"/>
      <c r="SEO471" s="610"/>
      <c r="SEP471" s="610"/>
      <c r="SEQ471" s="610"/>
      <c r="SER471" s="610"/>
      <c r="SES471" s="610"/>
      <c r="SET471" s="610"/>
      <c r="SEU471" s="610"/>
      <c r="SEV471" s="610"/>
      <c r="SEW471" s="610"/>
      <c r="SEX471" s="610"/>
      <c r="SEY471" s="610"/>
      <c r="SEZ471" s="610"/>
      <c r="SFA471" s="610"/>
      <c r="SFB471" s="610"/>
      <c r="SFC471" s="610"/>
      <c r="SFD471" s="610"/>
      <c r="SFE471" s="610"/>
      <c r="SFF471" s="610"/>
      <c r="SFG471" s="610"/>
      <c r="SFH471" s="610"/>
      <c r="SFI471" s="610"/>
      <c r="SFJ471" s="610"/>
      <c r="SFK471" s="610"/>
      <c r="SFL471" s="610"/>
      <c r="SFM471" s="610"/>
      <c r="SFN471" s="610"/>
      <c r="SFO471" s="610"/>
      <c r="SFP471" s="610"/>
      <c r="SFQ471" s="610"/>
      <c r="SFR471" s="610"/>
      <c r="SFS471" s="610"/>
      <c r="SFT471" s="610"/>
      <c r="SFU471" s="610"/>
      <c r="SFV471" s="610"/>
      <c r="SFW471" s="610"/>
      <c r="SFX471" s="610"/>
      <c r="SFY471" s="610"/>
      <c r="SFZ471" s="610"/>
      <c r="SGA471" s="610"/>
      <c r="SGB471" s="610"/>
      <c r="SGC471" s="610"/>
      <c r="SGD471" s="610"/>
      <c r="SGE471" s="610"/>
      <c r="SGF471" s="610"/>
      <c r="SGG471" s="610"/>
      <c r="SGH471" s="610"/>
      <c r="SGI471" s="610"/>
      <c r="SGJ471" s="610"/>
      <c r="SGK471" s="610"/>
      <c r="SGL471" s="610"/>
      <c r="SGM471" s="610"/>
      <c r="SGN471" s="610"/>
      <c r="SGO471" s="610"/>
      <c r="SGP471" s="610"/>
      <c r="SGQ471" s="610"/>
      <c r="SGR471" s="610"/>
      <c r="SGS471" s="610"/>
      <c r="SGT471" s="610"/>
      <c r="SGU471" s="610"/>
      <c r="SGV471" s="610"/>
      <c r="SGW471" s="610"/>
      <c r="SGX471" s="610"/>
      <c r="SGY471" s="610"/>
      <c r="SGZ471" s="610"/>
      <c r="SHA471" s="610"/>
      <c r="SHB471" s="610"/>
      <c r="SHC471" s="610"/>
      <c r="SHD471" s="610"/>
      <c r="SHE471" s="610"/>
      <c r="SHF471" s="610"/>
      <c r="SHG471" s="610"/>
      <c r="SHH471" s="610"/>
      <c r="SHI471" s="610"/>
      <c r="SHJ471" s="610"/>
      <c r="SHK471" s="610"/>
      <c r="SHL471" s="610"/>
      <c r="SHM471" s="610"/>
      <c r="SHN471" s="610"/>
      <c r="SHO471" s="610"/>
      <c r="SHP471" s="610"/>
      <c r="SHQ471" s="610"/>
      <c r="SHR471" s="610"/>
      <c r="SHS471" s="610"/>
      <c r="SHT471" s="610"/>
      <c r="SHU471" s="610"/>
      <c r="SHV471" s="610"/>
      <c r="SHW471" s="610"/>
      <c r="SHX471" s="610"/>
      <c r="SHY471" s="610"/>
      <c r="SHZ471" s="610"/>
      <c r="SIA471" s="610"/>
      <c r="SIB471" s="610"/>
      <c r="SIC471" s="610"/>
      <c r="SID471" s="610"/>
      <c r="SIE471" s="610"/>
      <c r="SIF471" s="610"/>
      <c r="SIG471" s="610"/>
      <c r="SIH471" s="610"/>
      <c r="SII471" s="610"/>
      <c r="SIJ471" s="610"/>
      <c r="SIK471" s="610"/>
      <c r="SIL471" s="610"/>
      <c r="SIM471" s="610"/>
      <c r="SIN471" s="610"/>
      <c r="SIO471" s="610"/>
      <c r="SIP471" s="610"/>
      <c r="SIQ471" s="610"/>
      <c r="SIR471" s="610"/>
      <c r="SIS471" s="610"/>
      <c r="SIT471" s="610"/>
      <c r="SIU471" s="610"/>
      <c r="SIV471" s="610"/>
      <c r="SIW471" s="610"/>
      <c r="SIX471" s="610"/>
      <c r="SIY471" s="610"/>
      <c r="SIZ471" s="610"/>
      <c r="SJA471" s="610"/>
      <c r="SJB471" s="610"/>
      <c r="SJC471" s="610"/>
      <c r="SJD471" s="610"/>
      <c r="SJE471" s="610"/>
      <c r="SJF471" s="610"/>
      <c r="SJG471" s="610"/>
      <c r="SJH471" s="610"/>
      <c r="SJI471" s="610"/>
      <c r="SJJ471" s="610"/>
      <c r="SJK471" s="610"/>
      <c r="SJL471" s="610"/>
      <c r="SJM471" s="610"/>
      <c r="SJN471" s="610"/>
      <c r="SJO471" s="610"/>
      <c r="SJP471" s="610"/>
      <c r="SJQ471" s="610"/>
      <c r="SJR471" s="610"/>
      <c r="SJS471" s="610"/>
      <c r="SJT471" s="610"/>
      <c r="SJU471" s="610"/>
      <c r="SJV471" s="610"/>
      <c r="SJW471" s="610"/>
      <c r="SJX471" s="610"/>
      <c r="SJY471" s="610"/>
      <c r="SJZ471" s="610"/>
      <c r="SKA471" s="610"/>
      <c r="SKB471" s="610"/>
      <c r="SKC471" s="610"/>
      <c r="SKD471" s="610"/>
      <c r="SKE471" s="610"/>
      <c r="SKF471" s="610"/>
      <c r="SKG471" s="610"/>
      <c r="SKH471" s="610"/>
      <c r="SKI471" s="610"/>
      <c r="SKJ471" s="610"/>
      <c r="SKK471" s="610"/>
      <c r="SKL471" s="610"/>
      <c r="SKM471" s="610"/>
      <c r="SKN471" s="610"/>
      <c r="SKO471" s="610"/>
      <c r="SKP471" s="610"/>
      <c r="SKQ471" s="610"/>
      <c r="SKR471" s="610"/>
      <c r="SKS471" s="610"/>
      <c r="SKT471" s="610"/>
      <c r="SKU471" s="610"/>
      <c r="SKV471" s="610"/>
      <c r="SKW471" s="610"/>
      <c r="SKX471" s="610"/>
      <c r="SKY471" s="610"/>
      <c r="SKZ471" s="610"/>
      <c r="SLA471" s="610"/>
      <c r="SLB471" s="610"/>
      <c r="SLC471" s="610"/>
      <c r="SLD471" s="610"/>
      <c r="SLE471" s="610"/>
      <c r="SLF471" s="610"/>
      <c r="SLG471" s="610"/>
      <c r="SLH471" s="610"/>
      <c r="SLI471" s="610"/>
      <c r="SLJ471" s="610"/>
      <c r="SLK471" s="610"/>
      <c r="SLL471" s="610"/>
      <c r="SLM471" s="610"/>
      <c r="SLN471" s="610"/>
      <c r="SLO471" s="610"/>
      <c r="SLP471" s="610"/>
      <c r="SLQ471" s="610"/>
      <c r="SLR471" s="610"/>
      <c r="SLS471" s="610"/>
      <c r="SLT471" s="610"/>
      <c r="SLU471" s="610"/>
      <c r="SLV471" s="610"/>
      <c r="SLW471" s="610"/>
      <c r="SLX471" s="610"/>
      <c r="SLY471" s="610"/>
      <c r="SLZ471" s="610"/>
      <c r="SMA471" s="610"/>
      <c r="SMB471" s="610"/>
      <c r="SMC471" s="610"/>
      <c r="SMD471" s="610"/>
      <c r="SME471" s="610"/>
      <c r="SMF471" s="610"/>
      <c r="SMG471" s="610"/>
      <c r="SMH471" s="610"/>
      <c r="SMI471" s="610"/>
      <c r="SMJ471" s="610"/>
      <c r="SMK471" s="610"/>
      <c r="SML471" s="610"/>
      <c r="SMM471" s="610"/>
      <c r="SMN471" s="610"/>
      <c r="SMO471" s="610"/>
      <c r="SMP471" s="610"/>
      <c r="SMQ471" s="610"/>
      <c r="SMR471" s="610"/>
      <c r="SMS471" s="610"/>
      <c r="SMT471" s="610"/>
      <c r="SMU471" s="610"/>
      <c r="SMV471" s="610"/>
      <c r="SMW471" s="610"/>
      <c r="SMX471" s="610"/>
      <c r="SMY471" s="610"/>
      <c r="SMZ471" s="610"/>
      <c r="SNA471" s="610"/>
      <c r="SNB471" s="610"/>
      <c r="SNC471" s="610"/>
      <c r="SND471" s="610"/>
      <c r="SNE471" s="610"/>
      <c r="SNF471" s="610"/>
      <c r="SNG471" s="610"/>
      <c r="SNH471" s="610"/>
      <c r="SNI471" s="610"/>
      <c r="SNJ471" s="610"/>
      <c r="SNK471" s="610"/>
      <c r="SNL471" s="610"/>
      <c r="SNM471" s="610"/>
      <c r="SNN471" s="610"/>
      <c r="SNO471" s="610"/>
      <c r="SNP471" s="610"/>
      <c r="SNQ471" s="610"/>
      <c r="SNR471" s="610"/>
      <c r="SNS471" s="610"/>
      <c r="SNT471" s="610"/>
      <c r="SNU471" s="610"/>
      <c r="SNV471" s="610"/>
      <c r="SNW471" s="610"/>
      <c r="SNX471" s="610"/>
      <c r="SNY471" s="610"/>
      <c r="SNZ471" s="610"/>
      <c r="SOA471" s="610"/>
      <c r="SOB471" s="610"/>
      <c r="SOC471" s="610"/>
      <c r="SOD471" s="610"/>
      <c r="SOE471" s="610"/>
      <c r="SOF471" s="610"/>
      <c r="SOG471" s="610"/>
      <c r="SOH471" s="610"/>
      <c r="SOI471" s="610"/>
      <c r="SOJ471" s="610"/>
      <c r="SOK471" s="610"/>
      <c r="SOL471" s="610"/>
      <c r="SOM471" s="610"/>
      <c r="SON471" s="610"/>
      <c r="SOO471" s="610"/>
      <c r="SOP471" s="610"/>
      <c r="SOQ471" s="610"/>
      <c r="SOR471" s="610"/>
      <c r="SOS471" s="610"/>
      <c r="SOT471" s="610"/>
      <c r="SOU471" s="610"/>
      <c r="SOV471" s="610"/>
      <c r="SOW471" s="610"/>
      <c r="SOX471" s="610"/>
      <c r="SOY471" s="610"/>
      <c r="SOZ471" s="610"/>
      <c r="SPA471" s="610"/>
      <c r="SPB471" s="610"/>
      <c r="SPC471" s="610"/>
      <c r="SPD471" s="610"/>
      <c r="SPE471" s="610"/>
      <c r="SPF471" s="610"/>
      <c r="SPG471" s="610"/>
      <c r="SPH471" s="610"/>
      <c r="SPI471" s="610"/>
      <c r="SPJ471" s="610"/>
      <c r="SPK471" s="610"/>
      <c r="SPL471" s="610"/>
      <c r="SPM471" s="610"/>
      <c r="SPN471" s="610"/>
      <c r="SPO471" s="610"/>
      <c r="SPP471" s="610"/>
      <c r="SPQ471" s="610"/>
      <c r="SPR471" s="610"/>
      <c r="SPS471" s="610"/>
      <c r="SPT471" s="610"/>
      <c r="SPU471" s="610"/>
      <c r="SPV471" s="610"/>
      <c r="SPW471" s="610"/>
      <c r="SPX471" s="610"/>
      <c r="SPY471" s="610"/>
      <c r="SPZ471" s="610"/>
      <c r="SQA471" s="610"/>
      <c r="SQB471" s="610"/>
      <c r="SQC471" s="610"/>
      <c r="SQD471" s="610"/>
      <c r="SQE471" s="610"/>
      <c r="SQF471" s="610"/>
      <c r="SQG471" s="610"/>
      <c r="SQH471" s="610"/>
      <c r="SQI471" s="610"/>
      <c r="SQJ471" s="610"/>
      <c r="SQK471" s="610"/>
      <c r="SQL471" s="610"/>
      <c r="SQM471" s="610"/>
      <c r="SQN471" s="610"/>
      <c r="SQO471" s="610"/>
      <c r="SQP471" s="610"/>
      <c r="SQQ471" s="610"/>
      <c r="SQR471" s="610"/>
      <c r="SQS471" s="610"/>
      <c r="SQT471" s="610"/>
      <c r="SQU471" s="610"/>
      <c r="SQV471" s="610"/>
      <c r="SQW471" s="610"/>
      <c r="SQX471" s="610"/>
      <c r="SQY471" s="610"/>
      <c r="SQZ471" s="610"/>
      <c r="SRA471" s="610"/>
      <c r="SRB471" s="610"/>
      <c r="SRC471" s="610"/>
      <c r="SRD471" s="610"/>
      <c r="SRE471" s="610"/>
      <c r="SRF471" s="610"/>
      <c r="SRG471" s="610"/>
      <c r="SRH471" s="610"/>
      <c r="SRI471" s="610"/>
      <c r="SRJ471" s="610"/>
      <c r="SRK471" s="610"/>
      <c r="SRL471" s="610"/>
      <c r="SRM471" s="610"/>
      <c r="SRN471" s="610"/>
      <c r="SRO471" s="610"/>
      <c r="SRP471" s="610"/>
      <c r="SRQ471" s="610"/>
      <c r="SRR471" s="610"/>
      <c r="SRS471" s="610"/>
      <c r="SRT471" s="610"/>
      <c r="SRU471" s="610"/>
      <c r="SRV471" s="610"/>
      <c r="SRW471" s="610"/>
      <c r="SRX471" s="610"/>
      <c r="SRY471" s="610"/>
      <c r="SRZ471" s="610"/>
      <c r="SSA471" s="610"/>
      <c r="SSB471" s="610"/>
      <c r="SSC471" s="610"/>
      <c r="SSD471" s="610"/>
      <c r="SSE471" s="610"/>
      <c r="SSF471" s="610"/>
      <c r="SSG471" s="610"/>
      <c r="SSH471" s="610"/>
      <c r="SSI471" s="610"/>
      <c r="SSJ471" s="610"/>
      <c r="SSK471" s="610"/>
      <c r="SSL471" s="610"/>
      <c r="SSM471" s="610"/>
      <c r="SSN471" s="610"/>
      <c r="SSO471" s="610"/>
      <c r="SSP471" s="610"/>
      <c r="SSQ471" s="610"/>
      <c r="SSR471" s="610"/>
      <c r="SSS471" s="610"/>
      <c r="SST471" s="610"/>
      <c r="SSU471" s="610"/>
      <c r="SSV471" s="610"/>
      <c r="SSW471" s="610"/>
      <c r="SSX471" s="610"/>
      <c r="SSY471" s="610"/>
      <c r="SSZ471" s="610"/>
      <c r="STA471" s="610"/>
      <c r="STB471" s="610"/>
      <c r="STC471" s="610"/>
      <c r="STD471" s="610"/>
      <c r="STE471" s="610"/>
      <c r="STF471" s="610"/>
      <c r="STG471" s="610"/>
      <c r="STH471" s="610"/>
      <c r="STI471" s="610"/>
      <c r="STJ471" s="610"/>
      <c r="STK471" s="610"/>
      <c r="STL471" s="610"/>
      <c r="STM471" s="610"/>
      <c r="STN471" s="610"/>
      <c r="STO471" s="610"/>
      <c r="STP471" s="610"/>
      <c r="STQ471" s="610"/>
      <c r="STR471" s="610"/>
      <c r="STS471" s="610"/>
      <c r="STT471" s="610"/>
      <c r="STU471" s="610"/>
      <c r="STV471" s="610"/>
      <c r="STW471" s="610"/>
      <c r="STX471" s="610"/>
      <c r="STY471" s="610"/>
      <c r="STZ471" s="610"/>
      <c r="SUA471" s="610"/>
      <c r="SUB471" s="610"/>
      <c r="SUC471" s="610"/>
      <c r="SUD471" s="610"/>
      <c r="SUE471" s="610"/>
      <c r="SUF471" s="610"/>
      <c r="SUG471" s="610"/>
      <c r="SUH471" s="610"/>
      <c r="SUI471" s="610"/>
      <c r="SUJ471" s="610"/>
      <c r="SUK471" s="610"/>
      <c r="SUL471" s="610"/>
      <c r="SUM471" s="610"/>
      <c r="SUN471" s="610"/>
      <c r="SUO471" s="610"/>
      <c r="SUP471" s="610"/>
      <c r="SUQ471" s="610"/>
      <c r="SUR471" s="610"/>
      <c r="SUS471" s="610"/>
      <c r="SUT471" s="610"/>
      <c r="SUU471" s="610"/>
      <c r="SUV471" s="610"/>
      <c r="SUW471" s="610"/>
      <c r="SUX471" s="610"/>
      <c r="SUY471" s="610"/>
      <c r="SUZ471" s="610"/>
      <c r="SVA471" s="610"/>
      <c r="SVB471" s="610"/>
      <c r="SVC471" s="610"/>
      <c r="SVD471" s="610"/>
      <c r="SVE471" s="610"/>
      <c r="SVF471" s="610"/>
      <c r="SVG471" s="610"/>
      <c r="SVH471" s="610"/>
      <c r="SVI471" s="610"/>
      <c r="SVJ471" s="610"/>
      <c r="SVK471" s="610"/>
      <c r="SVL471" s="610"/>
      <c r="SVM471" s="610"/>
      <c r="SVN471" s="610"/>
      <c r="SVO471" s="610"/>
      <c r="SVP471" s="610"/>
      <c r="SVQ471" s="610"/>
      <c r="SVR471" s="610"/>
      <c r="SVS471" s="610"/>
      <c r="SVT471" s="610"/>
      <c r="SVU471" s="610"/>
      <c r="SVV471" s="610"/>
      <c r="SVW471" s="610"/>
      <c r="SVX471" s="610"/>
      <c r="SVY471" s="610"/>
      <c r="SVZ471" s="610"/>
      <c r="SWA471" s="610"/>
      <c r="SWB471" s="610"/>
      <c r="SWC471" s="610"/>
      <c r="SWD471" s="610"/>
      <c r="SWE471" s="610"/>
      <c r="SWF471" s="610"/>
      <c r="SWG471" s="610"/>
      <c r="SWH471" s="610"/>
      <c r="SWI471" s="610"/>
      <c r="SWJ471" s="610"/>
      <c r="SWK471" s="610"/>
      <c r="SWL471" s="610"/>
      <c r="SWM471" s="610"/>
      <c r="SWN471" s="610"/>
      <c r="SWO471" s="610"/>
      <c r="SWP471" s="610"/>
      <c r="SWQ471" s="610"/>
      <c r="SWR471" s="610"/>
      <c r="SWS471" s="610"/>
      <c r="SWT471" s="610"/>
      <c r="SWU471" s="610"/>
      <c r="SWV471" s="610"/>
      <c r="SWW471" s="610"/>
      <c r="SWX471" s="610"/>
      <c r="SWY471" s="610"/>
      <c r="SWZ471" s="610"/>
      <c r="SXA471" s="610"/>
      <c r="SXB471" s="610"/>
      <c r="SXC471" s="610"/>
      <c r="SXD471" s="610"/>
      <c r="SXE471" s="610"/>
      <c r="SXF471" s="610"/>
      <c r="SXG471" s="610"/>
      <c r="SXH471" s="610"/>
      <c r="SXI471" s="610"/>
      <c r="SXJ471" s="610"/>
      <c r="SXK471" s="610"/>
      <c r="SXL471" s="610"/>
      <c r="SXM471" s="610"/>
      <c r="SXN471" s="610"/>
      <c r="SXO471" s="610"/>
      <c r="SXP471" s="610"/>
      <c r="SXQ471" s="610"/>
      <c r="SXR471" s="610"/>
      <c r="SXS471" s="610"/>
      <c r="SXT471" s="610"/>
      <c r="SXU471" s="610"/>
      <c r="SXV471" s="610"/>
      <c r="SXW471" s="610"/>
      <c r="SXX471" s="610"/>
      <c r="SXY471" s="610"/>
      <c r="SXZ471" s="610"/>
      <c r="SYA471" s="610"/>
      <c r="SYB471" s="610"/>
      <c r="SYC471" s="610"/>
      <c r="SYD471" s="610"/>
      <c r="SYE471" s="610"/>
      <c r="SYF471" s="610"/>
      <c r="SYG471" s="610"/>
      <c r="SYH471" s="610"/>
      <c r="SYI471" s="610"/>
      <c r="SYJ471" s="610"/>
      <c r="SYK471" s="610"/>
      <c r="SYL471" s="610"/>
      <c r="SYM471" s="610"/>
      <c r="SYN471" s="610"/>
      <c r="SYO471" s="610"/>
      <c r="SYP471" s="610"/>
      <c r="SYQ471" s="610"/>
      <c r="SYR471" s="610"/>
      <c r="SYS471" s="610"/>
      <c r="SYT471" s="610"/>
      <c r="SYU471" s="610"/>
      <c r="SYV471" s="610"/>
      <c r="SYW471" s="610"/>
      <c r="SYX471" s="610"/>
      <c r="SYY471" s="610"/>
      <c r="SYZ471" s="610"/>
      <c r="SZA471" s="610"/>
      <c r="SZB471" s="610"/>
      <c r="SZC471" s="610"/>
      <c r="SZD471" s="610"/>
      <c r="SZE471" s="610"/>
      <c r="SZF471" s="610"/>
      <c r="SZG471" s="610"/>
      <c r="SZH471" s="610"/>
      <c r="SZI471" s="610"/>
      <c r="SZJ471" s="610"/>
      <c r="SZK471" s="610"/>
      <c r="SZL471" s="610"/>
      <c r="SZM471" s="610"/>
      <c r="SZN471" s="610"/>
      <c r="SZO471" s="610"/>
      <c r="SZP471" s="610"/>
      <c r="SZQ471" s="610"/>
      <c r="SZR471" s="610"/>
      <c r="SZS471" s="610"/>
      <c r="SZT471" s="610"/>
      <c r="SZU471" s="610"/>
      <c r="SZV471" s="610"/>
      <c r="SZW471" s="610"/>
      <c r="SZX471" s="610"/>
      <c r="SZY471" s="610"/>
      <c r="SZZ471" s="610"/>
      <c r="TAA471" s="610"/>
      <c r="TAB471" s="610"/>
      <c r="TAC471" s="610"/>
      <c r="TAD471" s="610"/>
      <c r="TAE471" s="610"/>
      <c r="TAF471" s="610"/>
      <c r="TAG471" s="610"/>
      <c r="TAH471" s="610"/>
      <c r="TAI471" s="610"/>
      <c r="TAJ471" s="610"/>
      <c r="TAK471" s="610"/>
      <c r="TAL471" s="610"/>
      <c r="TAM471" s="610"/>
      <c r="TAN471" s="610"/>
      <c r="TAO471" s="610"/>
      <c r="TAP471" s="610"/>
      <c r="TAQ471" s="610"/>
      <c r="TAR471" s="610"/>
      <c r="TAS471" s="610"/>
      <c r="TAT471" s="610"/>
      <c r="TAU471" s="610"/>
      <c r="TAV471" s="610"/>
      <c r="TAW471" s="610"/>
      <c r="TAX471" s="610"/>
      <c r="TAY471" s="610"/>
      <c r="TAZ471" s="610"/>
      <c r="TBA471" s="610"/>
      <c r="TBB471" s="610"/>
      <c r="TBC471" s="610"/>
      <c r="TBD471" s="610"/>
      <c r="TBE471" s="610"/>
      <c r="TBF471" s="610"/>
      <c r="TBG471" s="610"/>
      <c r="TBH471" s="610"/>
      <c r="TBI471" s="610"/>
      <c r="TBJ471" s="610"/>
      <c r="TBK471" s="610"/>
      <c r="TBL471" s="610"/>
      <c r="TBM471" s="610"/>
      <c r="TBN471" s="610"/>
      <c r="TBO471" s="610"/>
      <c r="TBP471" s="610"/>
      <c r="TBQ471" s="610"/>
      <c r="TBR471" s="610"/>
      <c r="TBS471" s="610"/>
      <c r="TBT471" s="610"/>
      <c r="TBU471" s="610"/>
      <c r="TBV471" s="610"/>
      <c r="TBW471" s="610"/>
      <c r="TBX471" s="610"/>
      <c r="TBY471" s="610"/>
      <c r="TBZ471" s="610"/>
      <c r="TCA471" s="610"/>
      <c r="TCB471" s="610"/>
      <c r="TCC471" s="610"/>
      <c r="TCD471" s="610"/>
      <c r="TCE471" s="610"/>
      <c r="TCF471" s="610"/>
      <c r="TCG471" s="610"/>
      <c r="TCH471" s="610"/>
      <c r="TCI471" s="610"/>
      <c r="TCJ471" s="610"/>
      <c r="TCK471" s="610"/>
      <c r="TCL471" s="610"/>
      <c r="TCM471" s="610"/>
      <c r="TCN471" s="610"/>
      <c r="TCO471" s="610"/>
      <c r="TCP471" s="610"/>
      <c r="TCQ471" s="610"/>
      <c r="TCR471" s="610"/>
      <c r="TCS471" s="610"/>
      <c r="TCT471" s="610"/>
      <c r="TCU471" s="610"/>
      <c r="TCV471" s="610"/>
      <c r="TCW471" s="610"/>
      <c r="TCX471" s="610"/>
      <c r="TCY471" s="610"/>
      <c r="TCZ471" s="610"/>
      <c r="TDA471" s="610"/>
      <c r="TDB471" s="610"/>
      <c r="TDC471" s="610"/>
      <c r="TDD471" s="610"/>
      <c r="TDE471" s="610"/>
      <c r="TDF471" s="610"/>
      <c r="TDG471" s="610"/>
      <c r="TDH471" s="610"/>
      <c r="TDI471" s="610"/>
      <c r="TDJ471" s="610"/>
      <c r="TDK471" s="610"/>
      <c r="TDL471" s="610"/>
      <c r="TDM471" s="610"/>
      <c r="TDN471" s="610"/>
      <c r="TDO471" s="610"/>
      <c r="TDP471" s="610"/>
      <c r="TDQ471" s="610"/>
      <c r="TDR471" s="610"/>
      <c r="TDS471" s="610"/>
      <c r="TDT471" s="610"/>
      <c r="TDU471" s="610"/>
      <c r="TDV471" s="610"/>
      <c r="TDW471" s="610"/>
      <c r="TDX471" s="610"/>
      <c r="TDY471" s="610"/>
      <c r="TDZ471" s="610"/>
      <c r="TEA471" s="610"/>
      <c r="TEB471" s="610"/>
      <c r="TEC471" s="610"/>
      <c r="TED471" s="610"/>
      <c r="TEE471" s="610"/>
      <c r="TEF471" s="610"/>
      <c r="TEG471" s="610"/>
      <c r="TEH471" s="610"/>
      <c r="TEI471" s="610"/>
      <c r="TEJ471" s="610"/>
      <c r="TEK471" s="610"/>
      <c r="TEL471" s="610"/>
      <c r="TEM471" s="610"/>
      <c r="TEN471" s="610"/>
      <c r="TEO471" s="610"/>
      <c r="TEP471" s="610"/>
      <c r="TEQ471" s="610"/>
      <c r="TER471" s="610"/>
      <c r="TES471" s="610"/>
      <c r="TET471" s="610"/>
      <c r="TEU471" s="610"/>
      <c r="TEV471" s="610"/>
      <c r="TEW471" s="610"/>
      <c r="TEX471" s="610"/>
      <c r="TEY471" s="610"/>
      <c r="TEZ471" s="610"/>
      <c r="TFA471" s="610"/>
      <c r="TFB471" s="610"/>
      <c r="TFC471" s="610"/>
      <c r="TFD471" s="610"/>
      <c r="TFE471" s="610"/>
      <c r="TFF471" s="610"/>
      <c r="TFG471" s="610"/>
      <c r="TFH471" s="610"/>
      <c r="TFI471" s="610"/>
      <c r="TFJ471" s="610"/>
      <c r="TFK471" s="610"/>
      <c r="TFL471" s="610"/>
      <c r="TFM471" s="610"/>
      <c r="TFN471" s="610"/>
      <c r="TFO471" s="610"/>
      <c r="TFP471" s="610"/>
      <c r="TFQ471" s="610"/>
      <c r="TFR471" s="610"/>
      <c r="TFS471" s="610"/>
      <c r="TFT471" s="610"/>
      <c r="TFU471" s="610"/>
      <c r="TFV471" s="610"/>
      <c r="TFW471" s="610"/>
      <c r="TFX471" s="610"/>
      <c r="TFY471" s="610"/>
      <c r="TFZ471" s="610"/>
      <c r="TGA471" s="610"/>
      <c r="TGB471" s="610"/>
      <c r="TGC471" s="610"/>
      <c r="TGD471" s="610"/>
      <c r="TGE471" s="610"/>
      <c r="TGF471" s="610"/>
      <c r="TGG471" s="610"/>
      <c r="TGH471" s="610"/>
      <c r="TGI471" s="610"/>
      <c r="TGJ471" s="610"/>
      <c r="TGK471" s="610"/>
      <c r="TGL471" s="610"/>
      <c r="TGM471" s="610"/>
      <c r="TGN471" s="610"/>
      <c r="TGO471" s="610"/>
      <c r="TGP471" s="610"/>
      <c r="TGQ471" s="610"/>
      <c r="TGR471" s="610"/>
      <c r="TGS471" s="610"/>
      <c r="TGT471" s="610"/>
      <c r="TGU471" s="610"/>
      <c r="TGV471" s="610"/>
      <c r="TGW471" s="610"/>
      <c r="TGX471" s="610"/>
      <c r="TGY471" s="610"/>
      <c r="TGZ471" s="610"/>
      <c r="THA471" s="610"/>
      <c r="THB471" s="610"/>
      <c r="THC471" s="610"/>
      <c r="THD471" s="610"/>
      <c r="THE471" s="610"/>
      <c r="THF471" s="610"/>
      <c r="THG471" s="610"/>
      <c r="THH471" s="610"/>
      <c r="THI471" s="610"/>
      <c r="THJ471" s="610"/>
      <c r="THK471" s="610"/>
      <c r="THL471" s="610"/>
      <c r="THM471" s="610"/>
      <c r="THN471" s="610"/>
      <c r="THO471" s="610"/>
      <c r="THP471" s="610"/>
      <c r="THQ471" s="610"/>
      <c r="THR471" s="610"/>
      <c r="THS471" s="610"/>
      <c r="THT471" s="610"/>
      <c r="THU471" s="610"/>
      <c r="THV471" s="610"/>
      <c r="THW471" s="610"/>
      <c r="THX471" s="610"/>
      <c r="THY471" s="610"/>
      <c r="THZ471" s="610"/>
      <c r="TIA471" s="610"/>
      <c r="TIB471" s="610"/>
      <c r="TIC471" s="610"/>
      <c r="TID471" s="610"/>
      <c r="TIE471" s="610"/>
      <c r="TIF471" s="610"/>
      <c r="TIG471" s="610"/>
      <c r="TIH471" s="610"/>
      <c r="TII471" s="610"/>
      <c r="TIJ471" s="610"/>
      <c r="TIK471" s="610"/>
      <c r="TIL471" s="610"/>
      <c r="TIM471" s="610"/>
      <c r="TIN471" s="610"/>
      <c r="TIO471" s="610"/>
      <c r="TIP471" s="610"/>
      <c r="TIQ471" s="610"/>
      <c r="TIR471" s="610"/>
      <c r="TIS471" s="610"/>
      <c r="TIT471" s="610"/>
      <c r="TIU471" s="610"/>
      <c r="TIV471" s="610"/>
      <c r="TIW471" s="610"/>
      <c r="TIX471" s="610"/>
      <c r="TIY471" s="610"/>
      <c r="TIZ471" s="610"/>
      <c r="TJA471" s="610"/>
      <c r="TJB471" s="610"/>
      <c r="TJC471" s="610"/>
      <c r="TJD471" s="610"/>
      <c r="TJE471" s="610"/>
      <c r="TJF471" s="610"/>
      <c r="TJG471" s="610"/>
      <c r="TJH471" s="610"/>
      <c r="TJI471" s="610"/>
      <c r="TJJ471" s="610"/>
      <c r="TJK471" s="610"/>
      <c r="TJL471" s="610"/>
      <c r="TJM471" s="610"/>
      <c r="TJN471" s="610"/>
      <c r="TJO471" s="610"/>
      <c r="TJP471" s="610"/>
      <c r="TJQ471" s="610"/>
      <c r="TJR471" s="610"/>
      <c r="TJS471" s="610"/>
      <c r="TJT471" s="610"/>
      <c r="TJU471" s="610"/>
      <c r="TJV471" s="610"/>
      <c r="TJW471" s="610"/>
      <c r="TJX471" s="610"/>
      <c r="TJY471" s="610"/>
      <c r="TJZ471" s="610"/>
      <c r="TKA471" s="610"/>
      <c r="TKB471" s="610"/>
      <c r="TKC471" s="610"/>
      <c r="TKD471" s="610"/>
      <c r="TKE471" s="610"/>
      <c r="TKF471" s="610"/>
      <c r="TKG471" s="610"/>
      <c r="TKH471" s="610"/>
      <c r="TKI471" s="610"/>
      <c r="TKJ471" s="610"/>
      <c r="TKK471" s="610"/>
      <c r="TKL471" s="610"/>
      <c r="TKM471" s="610"/>
      <c r="TKN471" s="610"/>
      <c r="TKO471" s="610"/>
      <c r="TKP471" s="610"/>
      <c r="TKQ471" s="610"/>
      <c r="TKR471" s="610"/>
      <c r="TKS471" s="610"/>
      <c r="TKT471" s="610"/>
      <c r="TKU471" s="610"/>
      <c r="TKV471" s="610"/>
      <c r="TKW471" s="610"/>
      <c r="TKX471" s="610"/>
      <c r="TKY471" s="610"/>
      <c r="TKZ471" s="610"/>
      <c r="TLA471" s="610"/>
      <c r="TLB471" s="610"/>
      <c r="TLC471" s="610"/>
      <c r="TLD471" s="610"/>
      <c r="TLE471" s="610"/>
      <c r="TLF471" s="610"/>
      <c r="TLG471" s="610"/>
      <c r="TLH471" s="610"/>
      <c r="TLI471" s="610"/>
      <c r="TLJ471" s="610"/>
      <c r="TLK471" s="610"/>
      <c r="TLL471" s="610"/>
      <c r="TLM471" s="610"/>
      <c r="TLN471" s="610"/>
      <c r="TLO471" s="610"/>
      <c r="TLP471" s="610"/>
      <c r="TLQ471" s="610"/>
      <c r="TLR471" s="610"/>
      <c r="TLS471" s="610"/>
      <c r="TLT471" s="610"/>
      <c r="TLU471" s="610"/>
      <c r="TLV471" s="610"/>
      <c r="TLW471" s="610"/>
      <c r="TLX471" s="610"/>
      <c r="TLY471" s="610"/>
      <c r="TLZ471" s="610"/>
      <c r="TMA471" s="610"/>
      <c r="TMB471" s="610"/>
      <c r="TMC471" s="610"/>
      <c r="TMD471" s="610"/>
      <c r="TME471" s="610"/>
      <c r="TMF471" s="610"/>
      <c r="TMG471" s="610"/>
      <c r="TMH471" s="610"/>
      <c r="TMI471" s="610"/>
      <c r="TMJ471" s="610"/>
      <c r="TMK471" s="610"/>
      <c r="TML471" s="610"/>
      <c r="TMM471" s="610"/>
      <c r="TMN471" s="610"/>
      <c r="TMO471" s="610"/>
      <c r="TMP471" s="610"/>
      <c r="TMQ471" s="610"/>
      <c r="TMR471" s="610"/>
      <c r="TMS471" s="610"/>
      <c r="TMT471" s="610"/>
      <c r="TMU471" s="610"/>
      <c r="TMV471" s="610"/>
      <c r="TMW471" s="610"/>
      <c r="TMX471" s="610"/>
      <c r="TMY471" s="610"/>
      <c r="TMZ471" s="610"/>
      <c r="TNA471" s="610"/>
      <c r="TNB471" s="610"/>
      <c r="TNC471" s="610"/>
      <c r="TND471" s="610"/>
      <c r="TNE471" s="610"/>
      <c r="TNF471" s="610"/>
      <c r="TNG471" s="610"/>
      <c r="TNH471" s="610"/>
      <c r="TNI471" s="610"/>
      <c r="TNJ471" s="610"/>
      <c r="TNK471" s="610"/>
      <c r="TNL471" s="610"/>
      <c r="TNM471" s="610"/>
      <c r="TNN471" s="610"/>
      <c r="TNO471" s="610"/>
      <c r="TNP471" s="610"/>
      <c r="TNQ471" s="610"/>
      <c r="TNR471" s="610"/>
      <c r="TNS471" s="610"/>
      <c r="TNT471" s="610"/>
      <c r="TNU471" s="610"/>
      <c r="TNV471" s="610"/>
      <c r="TNW471" s="610"/>
      <c r="TNX471" s="610"/>
      <c r="TNY471" s="610"/>
      <c r="TNZ471" s="610"/>
      <c r="TOA471" s="610"/>
      <c r="TOB471" s="610"/>
      <c r="TOC471" s="610"/>
      <c r="TOD471" s="610"/>
      <c r="TOE471" s="610"/>
      <c r="TOF471" s="610"/>
      <c r="TOG471" s="610"/>
      <c r="TOH471" s="610"/>
      <c r="TOI471" s="610"/>
      <c r="TOJ471" s="610"/>
      <c r="TOK471" s="610"/>
      <c r="TOL471" s="610"/>
      <c r="TOM471" s="610"/>
      <c r="TON471" s="610"/>
      <c r="TOO471" s="610"/>
      <c r="TOP471" s="610"/>
      <c r="TOQ471" s="610"/>
      <c r="TOR471" s="610"/>
      <c r="TOS471" s="610"/>
      <c r="TOT471" s="610"/>
      <c r="TOU471" s="610"/>
      <c r="TOV471" s="610"/>
      <c r="TOW471" s="610"/>
      <c r="TOX471" s="610"/>
      <c r="TOY471" s="610"/>
      <c r="TOZ471" s="610"/>
      <c r="TPA471" s="610"/>
      <c r="TPB471" s="610"/>
      <c r="TPC471" s="610"/>
      <c r="TPD471" s="610"/>
      <c r="TPE471" s="610"/>
      <c r="TPF471" s="610"/>
      <c r="TPG471" s="610"/>
      <c r="TPH471" s="610"/>
      <c r="TPI471" s="610"/>
      <c r="TPJ471" s="610"/>
      <c r="TPK471" s="610"/>
      <c r="TPL471" s="610"/>
      <c r="TPM471" s="610"/>
      <c r="TPN471" s="610"/>
      <c r="TPO471" s="610"/>
      <c r="TPP471" s="610"/>
      <c r="TPQ471" s="610"/>
      <c r="TPR471" s="610"/>
      <c r="TPS471" s="610"/>
      <c r="TPT471" s="610"/>
      <c r="TPU471" s="610"/>
      <c r="TPV471" s="610"/>
      <c r="TPW471" s="610"/>
      <c r="TPX471" s="610"/>
      <c r="TPY471" s="610"/>
      <c r="TPZ471" s="610"/>
      <c r="TQA471" s="610"/>
      <c r="TQB471" s="610"/>
      <c r="TQC471" s="610"/>
      <c r="TQD471" s="610"/>
      <c r="TQE471" s="610"/>
      <c r="TQF471" s="610"/>
      <c r="TQG471" s="610"/>
      <c r="TQH471" s="610"/>
      <c r="TQI471" s="610"/>
      <c r="TQJ471" s="610"/>
      <c r="TQK471" s="610"/>
      <c r="TQL471" s="610"/>
      <c r="TQM471" s="610"/>
      <c r="TQN471" s="610"/>
      <c r="TQO471" s="610"/>
      <c r="TQP471" s="610"/>
      <c r="TQQ471" s="610"/>
      <c r="TQR471" s="610"/>
      <c r="TQS471" s="610"/>
      <c r="TQT471" s="610"/>
      <c r="TQU471" s="610"/>
      <c r="TQV471" s="610"/>
      <c r="TQW471" s="610"/>
      <c r="TQX471" s="610"/>
      <c r="TQY471" s="610"/>
      <c r="TQZ471" s="610"/>
      <c r="TRA471" s="610"/>
      <c r="TRB471" s="610"/>
      <c r="TRC471" s="610"/>
      <c r="TRD471" s="610"/>
      <c r="TRE471" s="610"/>
      <c r="TRF471" s="610"/>
      <c r="TRG471" s="610"/>
      <c r="TRH471" s="610"/>
      <c r="TRI471" s="610"/>
      <c r="TRJ471" s="610"/>
      <c r="TRK471" s="610"/>
      <c r="TRL471" s="610"/>
      <c r="TRM471" s="610"/>
      <c r="TRN471" s="610"/>
      <c r="TRO471" s="610"/>
      <c r="TRP471" s="610"/>
      <c r="TRQ471" s="610"/>
      <c r="TRR471" s="610"/>
      <c r="TRS471" s="610"/>
      <c r="TRT471" s="610"/>
      <c r="TRU471" s="610"/>
      <c r="TRV471" s="610"/>
      <c r="TRW471" s="610"/>
      <c r="TRX471" s="610"/>
      <c r="TRY471" s="610"/>
      <c r="TRZ471" s="610"/>
      <c r="TSA471" s="610"/>
      <c r="TSB471" s="610"/>
      <c r="TSC471" s="610"/>
      <c r="TSD471" s="610"/>
      <c r="TSE471" s="610"/>
      <c r="TSF471" s="610"/>
      <c r="TSG471" s="610"/>
      <c r="TSH471" s="610"/>
      <c r="TSI471" s="610"/>
      <c r="TSJ471" s="610"/>
      <c r="TSK471" s="610"/>
      <c r="TSL471" s="610"/>
      <c r="TSM471" s="610"/>
      <c r="TSN471" s="610"/>
      <c r="TSO471" s="610"/>
      <c r="TSP471" s="610"/>
      <c r="TSQ471" s="610"/>
      <c r="TSR471" s="610"/>
      <c r="TSS471" s="610"/>
      <c r="TST471" s="610"/>
      <c r="TSU471" s="610"/>
      <c r="TSV471" s="610"/>
      <c r="TSW471" s="610"/>
      <c r="TSX471" s="610"/>
      <c r="TSY471" s="610"/>
      <c r="TSZ471" s="610"/>
      <c r="TTA471" s="610"/>
      <c r="TTB471" s="610"/>
      <c r="TTC471" s="610"/>
      <c r="TTD471" s="610"/>
      <c r="TTE471" s="610"/>
      <c r="TTF471" s="610"/>
      <c r="TTG471" s="610"/>
      <c r="TTH471" s="610"/>
      <c r="TTI471" s="610"/>
      <c r="TTJ471" s="610"/>
      <c r="TTK471" s="610"/>
      <c r="TTL471" s="610"/>
      <c r="TTM471" s="610"/>
      <c r="TTN471" s="610"/>
      <c r="TTO471" s="610"/>
      <c r="TTP471" s="610"/>
      <c r="TTQ471" s="610"/>
      <c r="TTR471" s="610"/>
      <c r="TTS471" s="610"/>
      <c r="TTT471" s="610"/>
      <c r="TTU471" s="610"/>
      <c r="TTV471" s="610"/>
      <c r="TTW471" s="610"/>
      <c r="TTX471" s="610"/>
      <c r="TTY471" s="610"/>
      <c r="TTZ471" s="610"/>
      <c r="TUA471" s="610"/>
      <c r="TUB471" s="610"/>
      <c r="TUC471" s="610"/>
      <c r="TUD471" s="610"/>
      <c r="TUE471" s="610"/>
      <c r="TUF471" s="610"/>
      <c r="TUG471" s="610"/>
      <c r="TUH471" s="610"/>
      <c r="TUI471" s="610"/>
      <c r="TUJ471" s="610"/>
      <c r="TUK471" s="610"/>
      <c r="TUL471" s="610"/>
      <c r="TUM471" s="610"/>
      <c r="TUN471" s="610"/>
      <c r="TUO471" s="610"/>
      <c r="TUP471" s="610"/>
      <c r="TUQ471" s="610"/>
      <c r="TUR471" s="610"/>
      <c r="TUS471" s="610"/>
      <c r="TUT471" s="610"/>
      <c r="TUU471" s="610"/>
      <c r="TUV471" s="610"/>
      <c r="TUW471" s="610"/>
      <c r="TUX471" s="610"/>
      <c r="TUY471" s="610"/>
      <c r="TUZ471" s="610"/>
      <c r="TVA471" s="610"/>
      <c r="TVB471" s="610"/>
      <c r="TVC471" s="610"/>
      <c r="TVD471" s="610"/>
      <c r="TVE471" s="610"/>
      <c r="TVF471" s="610"/>
      <c r="TVG471" s="610"/>
      <c r="TVH471" s="610"/>
      <c r="TVI471" s="610"/>
      <c r="TVJ471" s="610"/>
      <c r="TVK471" s="610"/>
      <c r="TVL471" s="610"/>
      <c r="TVM471" s="610"/>
      <c r="TVN471" s="610"/>
      <c r="TVO471" s="610"/>
      <c r="TVP471" s="610"/>
      <c r="TVQ471" s="610"/>
      <c r="TVR471" s="610"/>
      <c r="TVS471" s="610"/>
      <c r="TVT471" s="610"/>
      <c r="TVU471" s="610"/>
      <c r="TVV471" s="610"/>
      <c r="TVW471" s="610"/>
      <c r="TVX471" s="610"/>
      <c r="TVY471" s="610"/>
      <c r="TVZ471" s="610"/>
      <c r="TWA471" s="610"/>
      <c r="TWB471" s="610"/>
      <c r="TWC471" s="610"/>
      <c r="TWD471" s="610"/>
      <c r="TWE471" s="610"/>
      <c r="TWF471" s="610"/>
      <c r="TWG471" s="610"/>
      <c r="TWH471" s="610"/>
      <c r="TWI471" s="610"/>
      <c r="TWJ471" s="610"/>
      <c r="TWK471" s="610"/>
      <c r="TWL471" s="610"/>
      <c r="TWM471" s="610"/>
      <c r="TWN471" s="610"/>
      <c r="TWO471" s="610"/>
      <c r="TWP471" s="610"/>
      <c r="TWQ471" s="610"/>
      <c r="TWR471" s="610"/>
      <c r="TWS471" s="610"/>
      <c r="TWT471" s="610"/>
      <c r="TWU471" s="610"/>
      <c r="TWV471" s="610"/>
      <c r="TWW471" s="610"/>
      <c r="TWX471" s="610"/>
      <c r="TWY471" s="610"/>
      <c r="TWZ471" s="610"/>
      <c r="TXA471" s="610"/>
      <c r="TXB471" s="610"/>
      <c r="TXC471" s="610"/>
      <c r="TXD471" s="610"/>
      <c r="TXE471" s="610"/>
      <c r="TXF471" s="610"/>
      <c r="TXG471" s="610"/>
      <c r="TXH471" s="610"/>
      <c r="TXI471" s="610"/>
      <c r="TXJ471" s="610"/>
      <c r="TXK471" s="610"/>
      <c r="TXL471" s="610"/>
      <c r="TXM471" s="610"/>
      <c r="TXN471" s="610"/>
      <c r="TXO471" s="610"/>
      <c r="TXP471" s="610"/>
      <c r="TXQ471" s="610"/>
      <c r="TXR471" s="610"/>
      <c r="TXS471" s="610"/>
      <c r="TXT471" s="610"/>
      <c r="TXU471" s="610"/>
      <c r="TXV471" s="610"/>
      <c r="TXW471" s="610"/>
      <c r="TXX471" s="610"/>
      <c r="TXY471" s="610"/>
      <c r="TXZ471" s="610"/>
      <c r="TYA471" s="610"/>
      <c r="TYB471" s="610"/>
      <c r="TYC471" s="610"/>
      <c r="TYD471" s="610"/>
      <c r="TYE471" s="610"/>
      <c r="TYF471" s="610"/>
      <c r="TYG471" s="610"/>
      <c r="TYH471" s="610"/>
      <c r="TYI471" s="610"/>
      <c r="TYJ471" s="610"/>
      <c r="TYK471" s="610"/>
      <c r="TYL471" s="610"/>
      <c r="TYM471" s="610"/>
      <c r="TYN471" s="610"/>
      <c r="TYO471" s="610"/>
      <c r="TYP471" s="610"/>
      <c r="TYQ471" s="610"/>
      <c r="TYR471" s="610"/>
      <c r="TYS471" s="610"/>
      <c r="TYT471" s="610"/>
      <c r="TYU471" s="610"/>
      <c r="TYV471" s="610"/>
      <c r="TYW471" s="610"/>
      <c r="TYX471" s="610"/>
      <c r="TYY471" s="610"/>
      <c r="TYZ471" s="610"/>
      <c r="TZA471" s="610"/>
      <c r="TZB471" s="610"/>
      <c r="TZC471" s="610"/>
      <c r="TZD471" s="610"/>
      <c r="TZE471" s="610"/>
      <c r="TZF471" s="610"/>
      <c r="TZG471" s="610"/>
      <c r="TZH471" s="610"/>
      <c r="TZI471" s="610"/>
      <c r="TZJ471" s="610"/>
      <c r="TZK471" s="610"/>
      <c r="TZL471" s="610"/>
      <c r="TZM471" s="610"/>
      <c r="TZN471" s="610"/>
      <c r="TZO471" s="610"/>
      <c r="TZP471" s="610"/>
      <c r="TZQ471" s="610"/>
      <c r="TZR471" s="610"/>
      <c r="TZS471" s="610"/>
      <c r="TZT471" s="610"/>
      <c r="TZU471" s="610"/>
      <c r="TZV471" s="610"/>
      <c r="TZW471" s="610"/>
      <c r="TZX471" s="610"/>
      <c r="TZY471" s="610"/>
      <c r="TZZ471" s="610"/>
      <c r="UAA471" s="610"/>
      <c r="UAB471" s="610"/>
      <c r="UAC471" s="610"/>
      <c r="UAD471" s="610"/>
      <c r="UAE471" s="610"/>
      <c r="UAF471" s="610"/>
      <c r="UAG471" s="610"/>
      <c r="UAH471" s="610"/>
      <c r="UAI471" s="610"/>
      <c r="UAJ471" s="610"/>
      <c r="UAK471" s="610"/>
      <c r="UAL471" s="610"/>
      <c r="UAM471" s="610"/>
      <c r="UAN471" s="610"/>
      <c r="UAO471" s="610"/>
      <c r="UAP471" s="610"/>
      <c r="UAQ471" s="610"/>
      <c r="UAR471" s="610"/>
      <c r="UAS471" s="610"/>
      <c r="UAT471" s="610"/>
      <c r="UAU471" s="610"/>
      <c r="UAV471" s="610"/>
      <c r="UAW471" s="610"/>
      <c r="UAX471" s="610"/>
      <c r="UAY471" s="610"/>
      <c r="UAZ471" s="610"/>
      <c r="UBA471" s="610"/>
      <c r="UBB471" s="610"/>
      <c r="UBC471" s="610"/>
      <c r="UBD471" s="610"/>
      <c r="UBE471" s="610"/>
      <c r="UBF471" s="610"/>
      <c r="UBG471" s="610"/>
      <c r="UBH471" s="610"/>
      <c r="UBI471" s="610"/>
      <c r="UBJ471" s="610"/>
      <c r="UBK471" s="610"/>
      <c r="UBL471" s="610"/>
      <c r="UBM471" s="610"/>
      <c r="UBN471" s="610"/>
      <c r="UBO471" s="610"/>
      <c r="UBP471" s="610"/>
      <c r="UBQ471" s="610"/>
      <c r="UBR471" s="610"/>
      <c r="UBS471" s="610"/>
      <c r="UBT471" s="610"/>
      <c r="UBU471" s="610"/>
      <c r="UBV471" s="610"/>
      <c r="UBW471" s="610"/>
      <c r="UBX471" s="610"/>
      <c r="UBY471" s="610"/>
      <c r="UBZ471" s="610"/>
      <c r="UCA471" s="610"/>
      <c r="UCB471" s="610"/>
      <c r="UCC471" s="610"/>
      <c r="UCD471" s="610"/>
      <c r="UCE471" s="610"/>
      <c r="UCF471" s="610"/>
      <c r="UCG471" s="610"/>
      <c r="UCH471" s="610"/>
      <c r="UCI471" s="610"/>
      <c r="UCJ471" s="610"/>
      <c r="UCK471" s="610"/>
      <c r="UCL471" s="610"/>
      <c r="UCM471" s="610"/>
      <c r="UCN471" s="610"/>
      <c r="UCO471" s="610"/>
      <c r="UCP471" s="610"/>
      <c r="UCQ471" s="610"/>
      <c r="UCR471" s="610"/>
      <c r="UCS471" s="610"/>
      <c r="UCT471" s="610"/>
      <c r="UCU471" s="610"/>
      <c r="UCV471" s="610"/>
      <c r="UCW471" s="610"/>
      <c r="UCX471" s="610"/>
      <c r="UCY471" s="610"/>
      <c r="UCZ471" s="610"/>
      <c r="UDA471" s="610"/>
      <c r="UDB471" s="610"/>
      <c r="UDC471" s="610"/>
      <c r="UDD471" s="610"/>
      <c r="UDE471" s="610"/>
      <c r="UDF471" s="610"/>
      <c r="UDG471" s="610"/>
      <c r="UDH471" s="610"/>
      <c r="UDI471" s="610"/>
      <c r="UDJ471" s="610"/>
      <c r="UDK471" s="610"/>
      <c r="UDL471" s="610"/>
      <c r="UDM471" s="610"/>
      <c r="UDN471" s="610"/>
      <c r="UDO471" s="610"/>
      <c r="UDP471" s="610"/>
      <c r="UDQ471" s="610"/>
      <c r="UDR471" s="610"/>
      <c r="UDS471" s="610"/>
      <c r="UDT471" s="610"/>
      <c r="UDU471" s="610"/>
      <c r="UDV471" s="610"/>
      <c r="UDW471" s="610"/>
      <c r="UDX471" s="610"/>
      <c r="UDY471" s="610"/>
      <c r="UDZ471" s="610"/>
      <c r="UEA471" s="610"/>
      <c r="UEB471" s="610"/>
      <c r="UEC471" s="610"/>
      <c r="UED471" s="610"/>
      <c r="UEE471" s="610"/>
      <c r="UEF471" s="610"/>
      <c r="UEG471" s="610"/>
      <c r="UEH471" s="610"/>
      <c r="UEI471" s="610"/>
      <c r="UEJ471" s="610"/>
      <c r="UEK471" s="610"/>
      <c r="UEL471" s="610"/>
      <c r="UEM471" s="610"/>
      <c r="UEN471" s="610"/>
      <c r="UEO471" s="610"/>
      <c r="UEP471" s="610"/>
      <c r="UEQ471" s="610"/>
      <c r="UER471" s="610"/>
      <c r="UES471" s="610"/>
      <c r="UET471" s="610"/>
      <c r="UEU471" s="610"/>
      <c r="UEV471" s="610"/>
      <c r="UEW471" s="610"/>
      <c r="UEX471" s="610"/>
      <c r="UEY471" s="610"/>
      <c r="UEZ471" s="610"/>
      <c r="UFA471" s="610"/>
      <c r="UFB471" s="610"/>
      <c r="UFC471" s="610"/>
      <c r="UFD471" s="610"/>
      <c r="UFE471" s="610"/>
      <c r="UFF471" s="610"/>
      <c r="UFG471" s="610"/>
      <c r="UFH471" s="610"/>
      <c r="UFI471" s="610"/>
      <c r="UFJ471" s="610"/>
      <c r="UFK471" s="610"/>
      <c r="UFL471" s="610"/>
      <c r="UFM471" s="610"/>
      <c r="UFN471" s="610"/>
      <c r="UFO471" s="610"/>
      <c r="UFP471" s="610"/>
      <c r="UFQ471" s="610"/>
      <c r="UFR471" s="610"/>
      <c r="UFS471" s="610"/>
      <c r="UFT471" s="610"/>
      <c r="UFU471" s="610"/>
      <c r="UFV471" s="610"/>
      <c r="UFW471" s="610"/>
      <c r="UFX471" s="610"/>
      <c r="UFY471" s="610"/>
      <c r="UFZ471" s="610"/>
      <c r="UGA471" s="610"/>
      <c r="UGB471" s="610"/>
      <c r="UGC471" s="610"/>
      <c r="UGD471" s="610"/>
      <c r="UGE471" s="610"/>
      <c r="UGF471" s="610"/>
      <c r="UGG471" s="610"/>
      <c r="UGH471" s="610"/>
      <c r="UGI471" s="610"/>
      <c r="UGJ471" s="610"/>
      <c r="UGK471" s="610"/>
      <c r="UGL471" s="610"/>
      <c r="UGM471" s="610"/>
      <c r="UGN471" s="610"/>
      <c r="UGO471" s="610"/>
      <c r="UGP471" s="610"/>
      <c r="UGQ471" s="610"/>
      <c r="UGR471" s="610"/>
      <c r="UGS471" s="610"/>
      <c r="UGT471" s="610"/>
      <c r="UGU471" s="610"/>
      <c r="UGV471" s="610"/>
      <c r="UGW471" s="610"/>
      <c r="UGX471" s="610"/>
      <c r="UGY471" s="610"/>
      <c r="UGZ471" s="610"/>
      <c r="UHA471" s="610"/>
      <c r="UHB471" s="610"/>
      <c r="UHC471" s="610"/>
      <c r="UHD471" s="610"/>
      <c r="UHE471" s="610"/>
      <c r="UHF471" s="610"/>
      <c r="UHG471" s="610"/>
      <c r="UHH471" s="610"/>
      <c r="UHI471" s="610"/>
      <c r="UHJ471" s="610"/>
      <c r="UHK471" s="610"/>
      <c r="UHL471" s="610"/>
      <c r="UHM471" s="610"/>
      <c r="UHN471" s="610"/>
      <c r="UHO471" s="610"/>
      <c r="UHP471" s="610"/>
      <c r="UHQ471" s="610"/>
      <c r="UHR471" s="610"/>
      <c r="UHS471" s="610"/>
      <c r="UHT471" s="610"/>
      <c r="UHU471" s="610"/>
      <c r="UHV471" s="610"/>
      <c r="UHW471" s="610"/>
      <c r="UHX471" s="610"/>
      <c r="UHY471" s="610"/>
      <c r="UHZ471" s="610"/>
      <c r="UIA471" s="610"/>
      <c r="UIB471" s="610"/>
      <c r="UIC471" s="610"/>
      <c r="UID471" s="610"/>
      <c r="UIE471" s="610"/>
      <c r="UIF471" s="610"/>
      <c r="UIG471" s="610"/>
      <c r="UIH471" s="610"/>
      <c r="UII471" s="610"/>
      <c r="UIJ471" s="610"/>
      <c r="UIK471" s="610"/>
      <c r="UIL471" s="610"/>
      <c r="UIM471" s="610"/>
      <c r="UIN471" s="610"/>
      <c r="UIO471" s="610"/>
      <c r="UIP471" s="610"/>
      <c r="UIQ471" s="610"/>
      <c r="UIR471" s="610"/>
      <c r="UIS471" s="610"/>
      <c r="UIT471" s="610"/>
      <c r="UIU471" s="610"/>
      <c r="UIV471" s="610"/>
      <c r="UIW471" s="610"/>
      <c r="UIX471" s="610"/>
      <c r="UIY471" s="610"/>
      <c r="UIZ471" s="610"/>
      <c r="UJA471" s="610"/>
      <c r="UJB471" s="610"/>
      <c r="UJC471" s="610"/>
      <c r="UJD471" s="610"/>
      <c r="UJE471" s="610"/>
      <c r="UJF471" s="610"/>
      <c r="UJG471" s="610"/>
      <c r="UJH471" s="610"/>
      <c r="UJI471" s="610"/>
      <c r="UJJ471" s="610"/>
      <c r="UJK471" s="610"/>
      <c r="UJL471" s="610"/>
      <c r="UJM471" s="610"/>
      <c r="UJN471" s="610"/>
      <c r="UJO471" s="610"/>
      <c r="UJP471" s="610"/>
      <c r="UJQ471" s="610"/>
      <c r="UJR471" s="610"/>
      <c r="UJS471" s="610"/>
      <c r="UJT471" s="610"/>
      <c r="UJU471" s="610"/>
      <c r="UJV471" s="610"/>
      <c r="UJW471" s="610"/>
      <c r="UJX471" s="610"/>
      <c r="UJY471" s="610"/>
      <c r="UJZ471" s="610"/>
      <c r="UKA471" s="610"/>
      <c r="UKB471" s="610"/>
      <c r="UKC471" s="610"/>
      <c r="UKD471" s="610"/>
      <c r="UKE471" s="610"/>
      <c r="UKF471" s="610"/>
      <c r="UKG471" s="610"/>
      <c r="UKH471" s="610"/>
      <c r="UKI471" s="610"/>
      <c r="UKJ471" s="610"/>
      <c r="UKK471" s="610"/>
      <c r="UKL471" s="610"/>
      <c r="UKM471" s="610"/>
      <c r="UKN471" s="610"/>
      <c r="UKO471" s="610"/>
      <c r="UKP471" s="610"/>
      <c r="UKQ471" s="610"/>
      <c r="UKR471" s="610"/>
      <c r="UKS471" s="610"/>
      <c r="UKT471" s="610"/>
      <c r="UKU471" s="610"/>
      <c r="UKV471" s="610"/>
      <c r="UKW471" s="610"/>
      <c r="UKX471" s="610"/>
      <c r="UKY471" s="610"/>
      <c r="UKZ471" s="610"/>
      <c r="ULA471" s="610"/>
      <c r="ULB471" s="610"/>
      <c r="ULC471" s="610"/>
      <c r="ULD471" s="610"/>
      <c r="ULE471" s="610"/>
      <c r="ULF471" s="610"/>
      <c r="ULG471" s="610"/>
      <c r="ULH471" s="610"/>
      <c r="ULI471" s="610"/>
      <c r="ULJ471" s="610"/>
      <c r="ULK471" s="610"/>
      <c r="ULL471" s="610"/>
      <c r="ULM471" s="610"/>
      <c r="ULN471" s="610"/>
      <c r="ULO471" s="610"/>
      <c r="ULP471" s="610"/>
      <c r="ULQ471" s="610"/>
      <c r="ULR471" s="610"/>
      <c r="ULS471" s="610"/>
      <c r="ULT471" s="610"/>
      <c r="ULU471" s="610"/>
      <c r="ULV471" s="610"/>
      <c r="ULW471" s="610"/>
      <c r="ULX471" s="610"/>
      <c r="ULY471" s="610"/>
      <c r="ULZ471" s="610"/>
      <c r="UMA471" s="610"/>
      <c r="UMB471" s="610"/>
      <c r="UMC471" s="610"/>
      <c r="UMD471" s="610"/>
      <c r="UME471" s="610"/>
      <c r="UMF471" s="610"/>
      <c r="UMG471" s="610"/>
      <c r="UMH471" s="610"/>
      <c r="UMI471" s="610"/>
      <c r="UMJ471" s="610"/>
      <c r="UMK471" s="610"/>
      <c r="UML471" s="610"/>
      <c r="UMM471" s="610"/>
      <c r="UMN471" s="610"/>
      <c r="UMO471" s="610"/>
      <c r="UMP471" s="610"/>
      <c r="UMQ471" s="610"/>
      <c r="UMR471" s="610"/>
      <c r="UMS471" s="610"/>
      <c r="UMT471" s="610"/>
      <c r="UMU471" s="610"/>
      <c r="UMV471" s="610"/>
      <c r="UMW471" s="610"/>
      <c r="UMX471" s="610"/>
      <c r="UMY471" s="610"/>
      <c r="UMZ471" s="610"/>
      <c r="UNA471" s="610"/>
      <c r="UNB471" s="610"/>
      <c r="UNC471" s="610"/>
      <c r="UND471" s="610"/>
      <c r="UNE471" s="610"/>
      <c r="UNF471" s="610"/>
      <c r="UNG471" s="610"/>
      <c r="UNH471" s="610"/>
      <c r="UNI471" s="610"/>
      <c r="UNJ471" s="610"/>
      <c r="UNK471" s="610"/>
      <c r="UNL471" s="610"/>
      <c r="UNM471" s="610"/>
      <c r="UNN471" s="610"/>
      <c r="UNO471" s="610"/>
      <c r="UNP471" s="610"/>
      <c r="UNQ471" s="610"/>
      <c r="UNR471" s="610"/>
      <c r="UNS471" s="610"/>
      <c r="UNT471" s="610"/>
      <c r="UNU471" s="610"/>
      <c r="UNV471" s="610"/>
      <c r="UNW471" s="610"/>
      <c r="UNX471" s="610"/>
      <c r="UNY471" s="610"/>
      <c r="UNZ471" s="610"/>
      <c r="UOA471" s="610"/>
      <c r="UOB471" s="610"/>
      <c r="UOC471" s="610"/>
      <c r="UOD471" s="610"/>
      <c r="UOE471" s="610"/>
      <c r="UOF471" s="610"/>
      <c r="UOG471" s="610"/>
      <c r="UOH471" s="610"/>
      <c r="UOI471" s="610"/>
      <c r="UOJ471" s="610"/>
      <c r="UOK471" s="610"/>
      <c r="UOL471" s="610"/>
      <c r="UOM471" s="610"/>
      <c r="UON471" s="610"/>
      <c r="UOO471" s="610"/>
      <c r="UOP471" s="610"/>
      <c r="UOQ471" s="610"/>
      <c r="UOR471" s="610"/>
      <c r="UOS471" s="610"/>
      <c r="UOT471" s="610"/>
      <c r="UOU471" s="610"/>
      <c r="UOV471" s="610"/>
      <c r="UOW471" s="610"/>
      <c r="UOX471" s="610"/>
      <c r="UOY471" s="610"/>
      <c r="UOZ471" s="610"/>
      <c r="UPA471" s="610"/>
      <c r="UPB471" s="610"/>
      <c r="UPC471" s="610"/>
      <c r="UPD471" s="610"/>
      <c r="UPE471" s="610"/>
      <c r="UPF471" s="610"/>
      <c r="UPG471" s="610"/>
      <c r="UPH471" s="610"/>
      <c r="UPI471" s="610"/>
      <c r="UPJ471" s="610"/>
      <c r="UPK471" s="610"/>
      <c r="UPL471" s="610"/>
      <c r="UPM471" s="610"/>
      <c r="UPN471" s="610"/>
      <c r="UPO471" s="610"/>
      <c r="UPP471" s="610"/>
      <c r="UPQ471" s="610"/>
      <c r="UPR471" s="610"/>
      <c r="UPS471" s="610"/>
      <c r="UPT471" s="610"/>
      <c r="UPU471" s="610"/>
      <c r="UPV471" s="610"/>
      <c r="UPW471" s="610"/>
      <c r="UPX471" s="610"/>
      <c r="UPY471" s="610"/>
      <c r="UPZ471" s="610"/>
      <c r="UQA471" s="610"/>
      <c r="UQB471" s="610"/>
      <c r="UQC471" s="610"/>
      <c r="UQD471" s="610"/>
      <c r="UQE471" s="610"/>
      <c r="UQF471" s="610"/>
      <c r="UQG471" s="610"/>
      <c r="UQH471" s="610"/>
      <c r="UQI471" s="610"/>
      <c r="UQJ471" s="610"/>
      <c r="UQK471" s="610"/>
      <c r="UQL471" s="610"/>
      <c r="UQM471" s="610"/>
      <c r="UQN471" s="610"/>
      <c r="UQO471" s="610"/>
      <c r="UQP471" s="610"/>
      <c r="UQQ471" s="610"/>
      <c r="UQR471" s="610"/>
      <c r="UQS471" s="610"/>
      <c r="UQT471" s="610"/>
      <c r="UQU471" s="610"/>
      <c r="UQV471" s="610"/>
      <c r="UQW471" s="610"/>
      <c r="UQX471" s="610"/>
      <c r="UQY471" s="610"/>
      <c r="UQZ471" s="610"/>
      <c r="URA471" s="610"/>
      <c r="URB471" s="610"/>
      <c r="URC471" s="610"/>
      <c r="URD471" s="610"/>
      <c r="URE471" s="610"/>
      <c r="URF471" s="610"/>
      <c r="URG471" s="610"/>
      <c r="URH471" s="610"/>
      <c r="URI471" s="610"/>
      <c r="URJ471" s="610"/>
      <c r="URK471" s="610"/>
      <c r="URL471" s="610"/>
      <c r="URM471" s="610"/>
      <c r="URN471" s="610"/>
      <c r="URO471" s="610"/>
      <c r="URP471" s="610"/>
      <c r="URQ471" s="610"/>
      <c r="URR471" s="610"/>
      <c r="URS471" s="610"/>
      <c r="URT471" s="610"/>
      <c r="URU471" s="610"/>
      <c r="URV471" s="610"/>
      <c r="URW471" s="610"/>
      <c r="URX471" s="610"/>
      <c r="URY471" s="610"/>
      <c r="URZ471" s="610"/>
      <c r="USA471" s="610"/>
      <c r="USB471" s="610"/>
      <c r="USC471" s="610"/>
      <c r="USD471" s="610"/>
      <c r="USE471" s="610"/>
      <c r="USF471" s="610"/>
      <c r="USG471" s="610"/>
      <c r="USH471" s="610"/>
      <c r="USI471" s="610"/>
      <c r="USJ471" s="610"/>
      <c r="USK471" s="610"/>
      <c r="USL471" s="610"/>
      <c r="USM471" s="610"/>
      <c r="USN471" s="610"/>
      <c r="USO471" s="610"/>
      <c r="USP471" s="610"/>
      <c r="USQ471" s="610"/>
      <c r="USR471" s="610"/>
      <c r="USS471" s="610"/>
      <c r="UST471" s="610"/>
      <c r="USU471" s="610"/>
      <c r="USV471" s="610"/>
      <c r="USW471" s="610"/>
      <c r="USX471" s="610"/>
      <c r="USY471" s="610"/>
      <c r="USZ471" s="610"/>
      <c r="UTA471" s="610"/>
      <c r="UTB471" s="610"/>
      <c r="UTC471" s="610"/>
      <c r="UTD471" s="610"/>
      <c r="UTE471" s="610"/>
      <c r="UTF471" s="610"/>
      <c r="UTG471" s="610"/>
      <c r="UTH471" s="610"/>
      <c r="UTI471" s="610"/>
      <c r="UTJ471" s="610"/>
      <c r="UTK471" s="610"/>
      <c r="UTL471" s="610"/>
      <c r="UTM471" s="610"/>
      <c r="UTN471" s="610"/>
      <c r="UTO471" s="610"/>
      <c r="UTP471" s="610"/>
      <c r="UTQ471" s="610"/>
      <c r="UTR471" s="610"/>
      <c r="UTS471" s="610"/>
      <c r="UTT471" s="610"/>
      <c r="UTU471" s="610"/>
      <c r="UTV471" s="610"/>
      <c r="UTW471" s="610"/>
      <c r="UTX471" s="610"/>
      <c r="UTY471" s="610"/>
      <c r="UTZ471" s="610"/>
      <c r="UUA471" s="610"/>
      <c r="UUB471" s="610"/>
      <c r="UUC471" s="610"/>
      <c r="UUD471" s="610"/>
      <c r="UUE471" s="610"/>
      <c r="UUF471" s="610"/>
      <c r="UUG471" s="610"/>
      <c r="UUH471" s="610"/>
      <c r="UUI471" s="610"/>
      <c r="UUJ471" s="610"/>
      <c r="UUK471" s="610"/>
      <c r="UUL471" s="610"/>
      <c r="UUM471" s="610"/>
      <c r="UUN471" s="610"/>
      <c r="UUO471" s="610"/>
      <c r="UUP471" s="610"/>
      <c r="UUQ471" s="610"/>
      <c r="UUR471" s="610"/>
      <c r="UUS471" s="610"/>
      <c r="UUT471" s="610"/>
      <c r="UUU471" s="610"/>
      <c r="UUV471" s="610"/>
      <c r="UUW471" s="610"/>
      <c r="UUX471" s="610"/>
      <c r="UUY471" s="610"/>
      <c r="UUZ471" s="610"/>
      <c r="UVA471" s="610"/>
      <c r="UVB471" s="610"/>
      <c r="UVC471" s="610"/>
      <c r="UVD471" s="610"/>
      <c r="UVE471" s="610"/>
      <c r="UVF471" s="610"/>
      <c r="UVG471" s="610"/>
      <c r="UVH471" s="610"/>
      <c r="UVI471" s="610"/>
      <c r="UVJ471" s="610"/>
      <c r="UVK471" s="610"/>
      <c r="UVL471" s="610"/>
      <c r="UVM471" s="610"/>
      <c r="UVN471" s="610"/>
      <c r="UVO471" s="610"/>
      <c r="UVP471" s="610"/>
      <c r="UVQ471" s="610"/>
      <c r="UVR471" s="610"/>
      <c r="UVS471" s="610"/>
      <c r="UVT471" s="610"/>
      <c r="UVU471" s="610"/>
      <c r="UVV471" s="610"/>
      <c r="UVW471" s="610"/>
      <c r="UVX471" s="610"/>
      <c r="UVY471" s="610"/>
      <c r="UVZ471" s="610"/>
      <c r="UWA471" s="610"/>
      <c r="UWB471" s="610"/>
      <c r="UWC471" s="610"/>
      <c r="UWD471" s="610"/>
      <c r="UWE471" s="610"/>
      <c r="UWF471" s="610"/>
      <c r="UWG471" s="610"/>
      <c r="UWH471" s="610"/>
      <c r="UWI471" s="610"/>
      <c r="UWJ471" s="610"/>
      <c r="UWK471" s="610"/>
      <c r="UWL471" s="610"/>
      <c r="UWM471" s="610"/>
      <c r="UWN471" s="610"/>
      <c r="UWO471" s="610"/>
      <c r="UWP471" s="610"/>
      <c r="UWQ471" s="610"/>
      <c r="UWR471" s="610"/>
      <c r="UWS471" s="610"/>
      <c r="UWT471" s="610"/>
      <c r="UWU471" s="610"/>
      <c r="UWV471" s="610"/>
      <c r="UWW471" s="610"/>
      <c r="UWX471" s="610"/>
      <c r="UWY471" s="610"/>
      <c r="UWZ471" s="610"/>
      <c r="UXA471" s="610"/>
      <c r="UXB471" s="610"/>
      <c r="UXC471" s="610"/>
      <c r="UXD471" s="610"/>
      <c r="UXE471" s="610"/>
      <c r="UXF471" s="610"/>
      <c r="UXG471" s="610"/>
      <c r="UXH471" s="610"/>
      <c r="UXI471" s="610"/>
      <c r="UXJ471" s="610"/>
      <c r="UXK471" s="610"/>
      <c r="UXL471" s="610"/>
      <c r="UXM471" s="610"/>
      <c r="UXN471" s="610"/>
      <c r="UXO471" s="610"/>
      <c r="UXP471" s="610"/>
      <c r="UXQ471" s="610"/>
      <c r="UXR471" s="610"/>
      <c r="UXS471" s="610"/>
      <c r="UXT471" s="610"/>
      <c r="UXU471" s="610"/>
      <c r="UXV471" s="610"/>
      <c r="UXW471" s="610"/>
      <c r="UXX471" s="610"/>
      <c r="UXY471" s="610"/>
      <c r="UXZ471" s="610"/>
      <c r="UYA471" s="610"/>
      <c r="UYB471" s="610"/>
      <c r="UYC471" s="610"/>
      <c r="UYD471" s="610"/>
      <c r="UYE471" s="610"/>
      <c r="UYF471" s="610"/>
      <c r="UYG471" s="610"/>
      <c r="UYH471" s="610"/>
      <c r="UYI471" s="610"/>
      <c r="UYJ471" s="610"/>
      <c r="UYK471" s="610"/>
      <c r="UYL471" s="610"/>
      <c r="UYM471" s="610"/>
      <c r="UYN471" s="610"/>
      <c r="UYO471" s="610"/>
      <c r="UYP471" s="610"/>
      <c r="UYQ471" s="610"/>
      <c r="UYR471" s="610"/>
      <c r="UYS471" s="610"/>
      <c r="UYT471" s="610"/>
      <c r="UYU471" s="610"/>
      <c r="UYV471" s="610"/>
      <c r="UYW471" s="610"/>
      <c r="UYX471" s="610"/>
      <c r="UYY471" s="610"/>
      <c r="UYZ471" s="610"/>
      <c r="UZA471" s="610"/>
      <c r="UZB471" s="610"/>
      <c r="UZC471" s="610"/>
      <c r="UZD471" s="610"/>
      <c r="UZE471" s="610"/>
      <c r="UZF471" s="610"/>
      <c r="UZG471" s="610"/>
      <c r="UZH471" s="610"/>
      <c r="UZI471" s="610"/>
      <c r="UZJ471" s="610"/>
      <c r="UZK471" s="610"/>
      <c r="UZL471" s="610"/>
      <c r="UZM471" s="610"/>
      <c r="UZN471" s="610"/>
      <c r="UZO471" s="610"/>
      <c r="UZP471" s="610"/>
      <c r="UZQ471" s="610"/>
      <c r="UZR471" s="610"/>
      <c r="UZS471" s="610"/>
      <c r="UZT471" s="610"/>
      <c r="UZU471" s="610"/>
      <c r="UZV471" s="610"/>
      <c r="UZW471" s="610"/>
      <c r="UZX471" s="610"/>
      <c r="UZY471" s="610"/>
      <c r="UZZ471" s="610"/>
      <c r="VAA471" s="610"/>
      <c r="VAB471" s="610"/>
      <c r="VAC471" s="610"/>
      <c r="VAD471" s="610"/>
      <c r="VAE471" s="610"/>
      <c r="VAF471" s="610"/>
      <c r="VAG471" s="610"/>
      <c r="VAH471" s="610"/>
      <c r="VAI471" s="610"/>
      <c r="VAJ471" s="610"/>
      <c r="VAK471" s="610"/>
      <c r="VAL471" s="610"/>
      <c r="VAM471" s="610"/>
      <c r="VAN471" s="610"/>
      <c r="VAO471" s="610"/>
      <c r="VAP471" s="610"/>
      <c r="VAQ471" s="610"/>
      <c r="VAR471" s="610"/>
      <c r="VAS471" s="610"/>
      <c r="VAT471" s="610"/>
      <c r="VAU471" s="610"/>
      <c r="VAV471" s="610"/>
      <c r="VAW471" s="610"/>
      <c r="VAX471" s="610"/>
      <c r="VAY471" s="610"/>
      <c r="VAZ471" s="610"/>
      <c r="VBA471" s="610"/>
      <c r="VBB471" s="610"/>
      <c r="VBC471" s="610"/>
      <c r="VBD471" s="610"/>
      <c r="VBE471" s="610"/>
      <c r="VBF471" s="610"/>
      <c r="VBG471" s="610"/>
      <c r="VBH471" s="610"/>
      <c r="VBI471" s="610"/>
      <c r="VBJ471" s="610"/>
      <c r="VBK471" s="610"/>
      <c r="VBL471" s="610"/>
      <c r="VBM471" s="610"/>
      <c r="VBN471" s="610"/>
      <c r="VBO471" s="610"/>
      <c r="VBP471" s="610"/>
      <c r="VBQ471" s="610"/>
      <c r="VBR471" s="610"/>
      <c r="VBS471" s="610"/>
      <c r="VBT471" s="610"/>
      <c r="VBU471" s="610"/>
      <c r="VBV471" s="610"/>
      <c r="VBW471" s="610"/>
      <c r="VBX471" s="610"/>
      <c r="VBY471" s="610"/>
      <c r="VBZ471" s="610"/>
      <c r="VCA471" s="610"/>
      <c r="VCB471" s="610"/>
      <c r="VCC471" s="610"/>
      <c r="VCD471" s="610"/>
      <c r="VCE471" s="610"/>
      <c r="VCF471" s="610"/>
      <c r="VCG471" s="610"/>
      <c r="VCH471" s="610"/>
      <c r="VCI471" s="610"/>
      <c r="VCJ471" s="610"/>
      <c r="VCK471" s="610"/>
      <c r="VCL471" s="610"/>
      <c r="VCM471" s="610"/>
      <c r="VCN471" s="610"/>
      <c r="VCO471" s="610"/>
      <c r="VCP471" s="610"/>
      <c r="VCQ471" s="610"/>
      <c r="VCR471" s="610"/>
      <c r="VCS471" s="610"/>
      <c r="VCT471" s="610"/>
      <c r="VCU471" s="610"/>
      <c r="VCV471" s="610"/>
      <c r="VCW471" s="610"/>
      <c r="VCX471" s="610"/>
      <c r="VCY471" s="610"/>
      <c r="VCZ471" s="610"/>
      <c r="VDA471" s="610"/>
      <c r="VDB471" s="610"/>
      <c r="VDC471" s="610"/>
      <c r="VDD471" s="610"/>
      <c r="VDE471" s="610"/>
      <c r="VDF471" s="610"/>
      <c r="VDG471" s="610"/>
      <c r="VDH471" s="610"/>
      <c r="VDI471" s="610"/>
      <c r="VDJ471" s="610"/>
      <c r="VDK471" s="610"/>
      <c r="VDL471" s="610"/>
      <c r="VDM471" s="610"/>
      <c r="VDN471" s="610"/>
      <c r="VDO471" s="610"/>
      <c r="VDP471" s="610"/>
      <c r="VDQ471" s="610"/>
      <c r="VDR471" s="610"/>
      <c r="VDS471" s="610"/>
      <c r="VDT471" s="610"/>
      <c r="VDU471" s="610"/>
      <c r="VDV471" s="610"/>
      <c r="VDW471" s="610"/>
      <c r="VDX471" s="610"/>
      <c r="VDY471" s="610"/>
      <c r="VDZ471" s="610"/>
      <c r="VEA471" s="610"/>
      <c r="VEB471" s="610"/>
      <c r="VEC471" s="610"/>
      <c r="VED471" s="610"/>
      <c r="VEE471" s="610"/>
      <c r="VEF471" s="610"/>
      <c r="VEG471" s="610"/>
      <c r="VEH471" s="610"/>
      <c r="VEI471" s="610"/>
      <c r="VEJ471" s="610"/>
      <c r="VEK471" s="610"/>
      <c r="VEL471" s="610"/>
      <c r="VEM471" s="610"/>
      <c r="VEN471" s="610"/>
      <c r="VEO471" s="610"/>
      <c r="VEP471" s="610"/>
      <c r="VEQ471" s="610"/>
      <c r="VER471" s="610"/>
      <c r="VES471" s="610"/>
      <c r="VET471" s="610"/>
      <c r="VEU471" s="610"/>
      <c r="VEV471" s="610"/>
      <c r="VEW471" s="610"/>
      <c r="VEX471" s="610"/>
      <c r="VEY471" s="610"/>
      <c r="VEZ471" s="610"/>
      <c r="VFA471" s="610"/>
      <c r="VFB471" s="610"/>
      <c r="VFC471" s="610"/>
      <c r="VFD471" s="610"/>
      <c r="VFE471" s="610"/>
      <c r="VFF471" s="610"/>
      <c r="VFG471" s="610"/>
      <c r="VFH471" s="610"/>
      <c r="VFI471" s="610"/>
      <c r="VFJ471" s="610"/>
      <c r="VFK471" s="610"/>
      <c r="VFL471" s="610"/>
      <c r="VFM471" s="610"/>
      <c r="VFN471" s="610"/>
      <c r="VFO471" s="610"/>
      <c r="VFP471" s="610"/>
      <c r="VFQ471" s="610"/>
      <c r="VFR471" s="610"/>
      <c r="VFS471" s="610"/>
      <c r="VFT471" s="610"/>
      <c r="VFU471" s="610"/>
      <c r="VFV471" s="610"/>
      <c r="VFW471" s="610"/>
      <c r="VFX471" s="610"/>
      <c r="VFY471" s="610"/>
      <c r="VFZ471" s="610"/>
      <c r="VGA471" s="610"/>
      <c r="VGB471" s="610"/>
      <c r="VGC471" s="610"/>
      <c r="VGD471" s="610"/>
      <c r="VGE471" s="610"/>
      <c r="VGF471" s="610"/>
      <c r="VGG471" s="610"/>
      <c r="VGH471" s="610"/>
      <c r="VGI471" s="610"/>
      <c r="VGJ471" s="610"/>
      <c r="VGK471" s="610"/>
      <c r="VGL471" s="610"/>
      <c r="VGM471" s="610"/>
      <c r="VGN471" s="610"/>
      <c r="VGO471" s="610"/>
      <c r="VGP471" s="610"/>
      <c r="VGQ471" s="610"/>
      <c r="VGR471" s="610"/>
      <c r="VGS471" s="610"/>
      <c r="VGT471" s="610"/>
      <c r="VGU471" s="610"/>
      <c r="VGV471" s="610"/>
      <c r="VGW471" s="610"/>
      <c r="VGX471" s="610"/>
      <c r="VGY471" s="610"/>
      <c r="VGZ471" s="610"/>
      <c r="VHA471" s="610"/>
      <c r="VHB471" s="610"/>
      <c r="VHC471" s="610"/>
      <c r="VHD471" s="610"/>
      <c r="VHE471" s="610"/>
      <c r="VHF471" s="610"/>
      <c r="VHG471" s="610"/>
      <c r="VHH471" s="610"/>
      <c r="VHI471" s="610"/>
      <c r="VHJ471" s="610"/>
      <c r="VHK471" s="610"/>
      <c r="VHL471" s="610"/>
      <c r="VHM471" s="610"/>
      <c r="VHN471" s="610"/>
      <c r="VHO471" s="610"/>
      <c r="VHP471" s="610"/>
      <c r="VHQ471" s="610"/>
      <c r="VHR471" s="610"/>
      <c r="VHS471" s="610"/>
      <c r="VHT471" s="610"/>
      <c r="VHU471" s="610"/>
      <c r="VHV471" s="610"/>
      <c r="VHW471" s="610"/>
      <c r="VHX471" s="610"/>
      <c r="VHY471" s="610"/>
      <c r="VHZ471" s="610"/>
      <c r="VIA471" s="610"/>
      <c r="VIB471" s="610"/>
      <c r="VIC471" s="610"/>
      <c r="VID471" s="610"/>
      <c r="VIE471" s="610"/>
      <c r="VIF471" s="610"/>
      <c r="VIG471" s="610"/>
      <c r="VIH471" s="610"/>
      <c r="VII471" s="610"/>
      <c r="VIJ471" s="610"/>
      <c r="VIK471" s="610"/>
      <c r="VIL471" s="610"/>
      <c r="VIM471" s="610"/>
      <c r="VIN471" s="610"/>
      <c r="VIO471" s="610"/>
      <c r="VIP471" s="610"/>
      <c r="VIQ471" s="610"/>
      <c r="VIR471" s="610"/>
      <c r="VIS471" s="610"/>
      <c r="VIT471" s="610"/>
      <c r="VIU471" s="610"/>
      <c r="VIV471" s="610"/>
      <c r="VIW471" s="610"/>
      <c r="VIX471" s="610"/>
      <c r="VIY471" s="610"/>
      <c r="VIZ471" s="610"/>
      <c r="VJA471" s="610"/>
      <c r="VJB471" s="610"/>
      <c r="VJC471" s="610"/>
      <c r="VJD471" s="610"/>
      <c r="VJE471" s="610"/>
      <c r="VJF471" s="610"/>
      <c r="VJG471" s="610"/>
      <c r="VJH471" s="610"/>
      <c r="VJI471" s="610"/>
      <c r="VJJ471" s="610"/>
      <c r="VJK471" s="610"/>
      <c r="VJL471" s="610"/>
      <c r="VJM471" s="610"/>
      <c r="VJN471" s="610"/>
      <c r="VJO471" s="610"/>
      <c r="VJP471" s="610"/>
      <c r="VJQ471" s="610"/>
      <c r="VJR471" s="610"/>
      <c r="VJS471" s="610"/>
      <c r="VJT471" s="610"/>
      <c r="VJU471" s="610"/>
      <c r="VJV471" s="610"/>
      <c r="VJW471" s="610"/>
      <c r="VJX471" s="610"/>
      <c r="VJY471" s="610"/>
      <c r="VJZ471" s="610"/>
      <c r="VKA471" s="610"/>
      <c r="VKB471" s="610"/>
      <c r="VKC471" s="610"/>
      <c r="VKD471" s="610"/>
      <c r="VKE471" s="610"/>
      <c r="VKF471" s="610"/>
      <c r="VKG471" s="610"/>
      <c r="VKH471" s="610"/>
      <c r="VKI471" s="610"/>
      <c r="VKJ471" s="610"/>
      <c r="VKK471" s="610"/>
      <c r="VKL471" s="610"/>
      <c r="VKM471" s="610"/>
      <c r="VKN471" s="610"/>
      <c r="VKO471" s="610"/>
      <c r="VKP471" s="610"/>
      <c r="VKQ471" s="610"/>
      <c r="VKR471" s="610"/>
      <c r="VKS471" s="610"/>
      <c r="VKT471" s="610"/>
      <c r="VKU471" s="610"/>
      <c r="VKV471" s="610"/>
      <c r="VKW471" s="610"/>
      <c r="VKX471" s="610"/>
      <c r="VKY471" s="610"/>
      <c r="VKZ471" s="610"/>
      <c r="VLA471" s="610"/>
      <c r="VLB471" s="610"/>
      <c r="VLC471" s="610"/>
      <c r="VLD471" s="610"/>
      <c r="VLE471" s="610"/>
      <c r="VLF471" s="610"/>
      <c r="VLG471" s="610"/>
      <c r="VLH471" s="610"/>
      <c r="VLI471" s="610"/>
      <c r="VLJ471" s="610"/>
      <c r="VLK471" s="610"/>
      <c r="VLL471" s="610"/>
      <c r="VLM471" s="610"/>
      <c r="VLN471" s="610"/>
      <c r="VLO471" s="610"/>
      <c r="VLP471" s="610"/>
      <c r="VLQ471" s="610"/>
      <c r="VLR471" s="610"/>
      <c r="VLS471" s="610"/>
      <c r="VLT471" s="610"/>
      <c r="VLU471" s="610"/>
      <c r="VLV471" s="610"/>
      <c r="VLW471" s="610"/>
      <c r="VLX471" s="610"/>
      <c r="VLY471" s="610"/>
      <c r="VLZ471" s="610"/>
      <c r="VMA471" s="610"/>
      <c r="VMB471" s="610"/>
      <c r="VMC471" s="610"/>
      <c r="VMD471" s="610"/>
      <c r="VME471" s="610"/>
      <c r="VMF471" s="610"/>
      <c r="VMG471" s="610"/>
      <c r="VMH471" s="610"/>
      <c r="VMI471" s="610"/>
      <c r="VMJ471" s="610"/>
      <c r="VMK471" s="610"/>
      <c r="VML471" s="610"/>
      <c r="VMM471" s="610"/>
      <c r="VMN471" s="610"/>
      <c r="VMO471" s="610"/>
      <c r="VMP471" s="610"/>
      <c r="VMQ471" s="610"/>
      <c r="VMR471" s="610"/>
      <c r="VMS471" s="610"/>
      <c r="VMT471" s="610"/>
      <c r="VMU471" s="610"/>
      <c r="VMV471" s="610"/>
      <c r="VMW471" s="610"/>
      <c r="VMX471" s="610"/>
      <c r="VMY471" s="610"/>
      <c r="VMZ471" s="610"/>
      <c r="VNA471" s="610"/>
      <c r="VNB471" s="610"/>
      <c r="VNC471" s="610"/>
      <c r="VND471" s="610"/>
      <c r="VNE471" s="610"/>
      <c r="VNF471" s="610"/>
      <c r="VNG471" s="610"/>
      <c r="VNH471" s="610"/>
      <c r="VNI471" s="610"/>
      <c r="VNJ471" s="610"/>
      <c r="VNK471" s="610"/>
      <c r="VNL471" s="610"/>
      <c r="VNM471" s="610"/>
      <c r="VNN471" s="610"/>
      <c r="VNO471" s="610"/>
      <c r="VNP471" s="610"/>
      <c r="VNQ471" s="610"/>
      <c r="VNR471" s="610"/>
      <c r="VNS471" s="610"/>
      <c r="VNT471" s="610"/>
      <c r="VNU471" s="610"/>
      <c r="VNV471" s="610"/>
      <c r="VNW471" s="610"/>
      <c r="VNX471" s="610"/>
      <c r="VNY471" s="610"/>
      <c r="VNZ471" s="610"/>
      <c r="VOA471" s="610"/>
      <c r="VOB471" s="610"/>
      <c r="VOC471" s="610"/>
      <c r="VOD471" s="610"/>
      <c r="VOE471" s="610"/>
      <c r="VOF471" s="610"/>
      <c r="VOG471" s="610"/>
      <c r="VOH471" s="610"/>
      <c r="VOI471" s="610"/>
      <c r="VOJ471" s="610"/>
      <c r="VOK471" s="610"/>
      <c r="VOL471" s="610"/>
      <c r="VOM471" s="610"/>
      <c r="VON471" s="610"/>
      <c r="VOO471" s="610"/>
      <c r="VOP471" s="610"/>
      <c r="VOQ471" s="610"/>
      <c r="VOR471" s="610"/>
      <c r="VOS471" s="610"/>
      <c r="VOT471" s="610"/>
      <c r="VOU471" s="610"/>
      <c r="VOV471" s="610"/>
      <c r="VOW471" s="610"/>
      <c r="VOX471" s="610"/>
      <c r="VOY471" s="610"/>
      <c r="VOZ471" s="610"/>
      <c r="VPA471" s="610"/>
      <c r="VPB471" s="610"/>
      <c r="VPC471" s="610"/>
      <c r="VPD471" s="610"/>
      <c r="VPE471" s="610"/>
      <c r="VPF471" s="610"/>
      <c r="VPG471" s="610"/>
      <c r="VPH471" s="610"/>
      <c r="VPI471" s="610"/>
      <c r="VPJ471" s="610"/>
      <c r="VPK471" s="610"/>
      <c r="VPL471" s="610"/>
      <c r="VPM471" s="610"/>
      <c r="VPN471" s="610"/>
      <c r="VPO471" s="610"/>
      <c r="VPP471" s="610"/>
      <c r="VPQ471" s="610"/>
      <c r="VPR471" s="610"/>
      <c r="VPS471" s="610"/>
      <c r="VPT471" s="610"/>
      <c r="VPU471" s="610"/>
      <c r="VPV471" s="610"/>
      <c r="VPW471" s="610"/>
      <c r="VPX471" s="610"/>
      <c r="VPY471" s="610"/>
      <c r="VPZ471" s="610"/>
      <c r="VQA471" s="610"/>
      <c r="VQB471" s="610"/>
      <c r="VQC471" s="610"/>
      <c r="VQD471" s="610"/>
      <c r="VQE471" s="610"/>
      <c r="VQF471" s="610"/>
      <c r="VQG471" s="610"/>
      <c r="VQH471" s="610"/>
      <c r="VQI471" s="610"/>
      <c r="VQJ471" s="610"/>
      <c r="VQK471" s="610"/>
      <c r="VQL471" s="610"/>
      <c r="VQM471" s="610"/>
      <c r="VQN471" s="610"/>
      <c r="VQO471" s="610"/>
      <c r="VQP471" s="610"/>
      <c r="VQQ471" s="610"/>
      <c r="VQR471" s="610"/>
      <c r="VQS471" s="610"/>
      <c r="VQT471" s="610"/>
      <c r="VQU471" s="610"/>
      <c r="VQV471" s="610"/>
      <c r="VQW471" s="610"/>
      <c r="VQX471" s="610"/>
      <c r="VQY471" s="610"/>
      <c r="VQZ471" s="610"/>
      <c r="VRA471" s="610"/>
      <c r="VRB471" s="610"/>
      <c r="VRC471" s="610"/>
      <c r="VRD471" s="610"/>
      <c r="VRE471" s="610"/>
      <c r="VRF471" s="610"/>
      <c r="VRG471" s="610"/>
      <c r="VRH471" s="610"/>
      <c r="VRI471" s="610"/>
      <c r="VRJ471" s="610"/>
      <c r="VRK471" s="610"/>
      <c r="VRL471" s="610"/>
      <c r="VRM471" s="610"/>
      <c r="VRN471" s="610"/>
      <c r="VRO471" s="610"/>
      <c r="VRP471" s="610"/>
      <c r="VRQ471" s="610"/>
      <c r="VRR471" s="610"/>
      <c r="VRS471" s="610"/>
      <c r="VRT471" s="610"/>
      <c r="VRU471" s="610"/>
      <c r="VRV471" s="610"/>
      <c r="VRW471" s="610"/>
      <c r="VRX471" s="610"/>
      <c r="VRY471" s="610"/>
      <c r="VRZ471" s="610"/>
      <c r="VSA471" s="610"/>
      <c r="VSB471" s="610"/>
      <c r="VSC471" s="610"/>
      <c r="VSD471" s="610"/>
      <c r="VSE471" s="610"/>
      <c r="VSF471" s="610"/>
      <c r="VSG471" s="610"/>
      <c r="VSH471" s="610"/>
      <c r="VSI471" s="610"/>
      <c r="VSJ471" s="610"/>
      <c r="VSK471" s="610"/>
      <c r="VSL471" s="610"/>
      <c r="VSM471" s="610"/>
      <c r="VSN471" s="610"/>
      <c r="VSO471" s="610"/>
      <c r="VSP471" s="610"/>
      <c r="VSQ471" s="610"/>
      <c r="VSR471" s="610"/>
      <c r="VSS471" s="610"/>
      <c r="VST471" s="610"/>
      <c r="VSU471" s="610"/>
      <c r="VSV471" s="610"/>
      <c r="VSW471" s="610"/>
      <c r="VSX471" s="610"/>
      <c r="VSY471" s="610"/>
      <c r="VSZ471" s="610"/>
      <c r="VTA471" s="610"/>
      <c r="VTB471" s="610"/>
      <c r="VTC471" s="610"/>
      <c r="VTD471" s="610"/>
      <c r="VTE471" s="610"/>
      <c r="VTF471" s="610"/>
      <c r="VTG471" s="610"/>
      <c r="VTH471" s="610"/>
      <c r="VTI471" s="610"/>
      <c r="VTJ471" s="610"/>
      <c r="VTK471" s="610"/>
      <c r="VTL471" s="610"/>
      <c r="VTM471" s="610"/>
      <c r="VTN471" s="610"/>
      <c r="VTO471" s="610"/>
      <c r="VTP471" s="610"/>
      <c r="VTQ471" s="610"/>
      <c r="VTR471" s="610"/>
      <c r="VTS471" s="610"/>
      <c r="VTT471" s="610"/>
      <c r="VTU471" s="610"/>
      <c r="VTV471" s="610"/>
      <c r="VTW471" s="610"/>
      <c r="VTX471" s="610"/>
      <c r="VTY471" s="610"/>
      <c r="VTZ471" s="610"/>
      <c r="VUA471" s="610"/>
      <c r="VUB471" s="610"/>
      <c r="VUC471" s="610"/>
      <c r="VUD471" s="610"/>
      <c r="VUE471" s="610"/>
      <c r="VUF471" s="610"/>
      <c r="VUG471" s="610"/>
      <c r="VUH471" s="610"/>
      <c r="VUI471" s="610"/>
      <c r="VUJ471" s="610"/>
      <c r="VUK471" s="610"/>
      <c r="VUL471" s="610"/>
      <c r="VUM471" s="610"/>
      <c r="VUN471" s="610"/>
      <c r="VUO471" s="610"/>
      <c r="VUP471" s="610"/>
      <c r="VUQ471" s="610"/>
      <c r="VUR471" s="610"/>
      <c r="VUS471" s="610"/>
      <c r="VUT471" s="610"/>
      <c r="VUU471" s="610"/>
      <c r="VUV471" s="610"/>
      <c r="VUW471" s="610"/>
      <c r="VUX471" s="610"/>
      <c r="VUY471" s="610"/>
      <c r="VUZ471" s="610"/>
      <c r="VVA471" s="610"/>
      <c r="VVB471" s="610"/>
      <c r="VVC471" s="610"/>
      <c r="VVD471" s="610"/>
      <c r="VVE471" s="610"/>
      <c r="VVF471" s="610"/>
      <c r="VVG471" s="610"/>
      <c r="VVH471" s="610"/>
      <c r="VVI471" s="610"/>
      <c r="VVJ471" s="610"/>
      <c r="VVK471" s="610"/>
      <c r="VVL471" s="610"/>
      <c r="VVM471" s="610"/>
      <c r="VVN471" s="610"/>
      <c r="VVO471" s="610"/>
      <c r="VVP471" s="610"/>
      <c r="VVQ471" s="610"/>
      <c r="VVR471" s="610"/>
      <c r="VVS471" s="610"/>
      <c r="VVT471" s="610"/>
      <c r="VVU471" s="610"/>
      <c r="VVV471" s="610"/>
      <c r="VVW471" s="610"/>
      <c r="VVX471" s="610"/>
      <c r="VVY471" s="610"/>
      <c r="VVZ471" s="610"/>
      <c r="VWA471" s="610"/>
      <c r="VWB471" s="610"/>
      <c r="VWC471" s="610"/>
      <c r="VWD471" s="610"/>
      <c r="VWE471" s="610"/>
      <c r="VWF471" s="610"/>
      <c r="VWG471" s="610"/>
      <c r="VWH471" s="610"/>
      <c r="VWI471" s="610"/>
      <c r="VWJ471" s="610"/>
      <c r="VWK471" s="610"/>
      <c r="VWL471" s="610"/>
      <c r="VWM471" s="610"/>
      <c r="VWN471" s="610"/>
      <c r="VWO471" s="610"/>
      <c r="VWP471" s="610"/>
      <c r="VWQ471" s="610"/>
      <c r="VWR471" s="610"/>
      <c r="VWS471" s="610"/>
      <c r="VWT471" s="610"/>
      <c r="VWU471" s="610"/>
      <c r="VWV471" s="610"/>
      <c r="VWW471" s="610"/>
      <c r="VWX471" s="610"/>
      <c r="VWY471" s="610"/>
      <c r="VWZ471" s="610"/>
      <c r="VXA471" s="610"/>
      <c r="VXB471" s="610"/>
      <c r="VXC471" s="610"/>
      <c r="VXD471" s="610"/>
      <c r="VXE471" s="610"/>
      <c r="VXF471" s="610"/>
      <c r="VXG471" s="610"/>
      <c r="VXH471" s="610"/>
      <c r="VXI471" s="610"/>
      <c r="VXJ471" s="610"/>
      <c r="VXK471" s="610"/>
      <c r="VXL471" s="610"/>
      <c r="VXM471" s="610"/>
      <c r="VXN471" s="610"/>
      <c r="VXO471" s="610"/>
      <c r="VXP471" s="610"/>
      <c r="VXQ471" s="610"/>
      <c r="VXR471" s="610"/>
      <c r="VXS471" s="610"/>
      <c r="VXT471" s="610"/>
      <c r="VXU471" s="610"/>
      <c r="VXV471" s="610"/>
      <c r="VXW471" s="610"/>
      <c r="VXX471" s="610"/>
      <c r="VXY471" s="610"/>
      <c r="VXZ471" s="610"/>
      <c r="VYA471" s="610"/>
      <c r="VYB471" s="610"/>
      <c r="VYC471" s="610"/>
      <c r="VYD471" s="610"/>
      <c r="VYE471" s="610"/>
      <c r="VYF471" s="610"/>
      <c r="VYG471" s="610"/>
      <c r="VYH471" s="610"/>
      <c r="VYI471" s="610"/>
      <c r="VYJ471" s="610"/>
      <c r="VYK471" s="610"/>
      <c r="VYL471" s="610"/>
      <c r="VYM471" s="610"/>
      <c r="VYN471" s="610"/>
      <c r="VYO471" s="610"/>
      <c r="VYP471" s="610"/>
      <c r="VYQ471" s="610"/>
      <c r="VYR471" s="610"/>
      <c r="VYS471" s="610"/>
      <c r="VYT471" s="610"/>
      <c r="VYU471" s="610"/>
      <c r="VYV471" s="610"/>
      <c r="VYW471" s="610"/>
      <c r="VYX471" s="610"/>
      <c r="VYY471" s="610"/>
      <c r="VYZ471" s="610"/>
      <c r="VZA471" s="610"/>
      <c r="VZB471" s="610"/>
      <c r="VZC471" s="610"/>
      <c r="VZD471" s="610"/>
      <c r="VZE471" s="610"/>
      <c r="VZF471" s="610"/>
      <c r="VZG471" s="610"/>
      <c r="VZH471" s="610"/>
      <c r="VZI471" s="610"/>
      <c r="VZJ471" s="610"/>
      <c r="VZK471" s="610"/>
      <c r="VZL471" s="610"/>
      <c r="VZM471" s="610"/>
      <c r="VZN471" s="610"/>
      <c r="VZO471" s="610"/>
      <c r="VZP471" s="610"/>
      <c r="VZQ471" s="610"/>
      <c r="VZR471" s="610"/>
      <c r="VZS471" s="610"/>
      <c r="VZT471" s="610"/>
      <c r="VZU471" s="610"/>
      <c r="VZV471" s="610"/>
      <c r="VZW471" s="610"/>
      <c r="VZX471" s="610"/>
      <c r="VZY471" s="610"/>
      <c r="VZZ471" s="610"/>
      <c r="WAA471" s="610"/>
      <c r="WAB471" s="610"/>
      <c r="WAC471" s="610"/>
      <c r="WAD471" s="610"/>
      <c r="WAE471" s="610"/>
      <c r="WAF471" s="610"/>
      <c r="WAG471" s="610"/>
      <c r="WAH471" s="610"/>
      <c r="WAI471" s="610"/>
      <c r="WAJ471" s="610"/>
      <c r="WAK471" s="610"/>
      <c r="WAL471" s="610"/>
      <c r="WAM471" s="610"/>
      <c r="WAN471" s="610"/>
      <c r="WAO471" s="610"/>
      <c r="WAP471" s="610"/>
      <c r="WAQ471" s="610"/>
      <c r="WAR471" s="610"/>
      <c r="WAS471" s="610"/>
      <c r="WAT471" s="610"/>
      <c r="WAU471" s="610"/>
      <c r="WAV471" s="610"/>
      <c r="WAW471" s="610"/>
      <c r="WAX471" s="610"/>
      <c r="WAY471" s="610"/>
      <c r="WAZ471" s="610"/>
      <c r="WBA471" s="610"/>
      <c r="WBB471" s="610"/>
      <c r="WBC471" s="610"/>
      <c r="WBD471" s="610"/>
      <c r="WBE471" s="610"/>
      <c r="WBF471" s="610"/>
      <c r="WBG471" s="610"/>
      <c r="WBH471" s="610"/>
      <c r="WBI471" s="610"/>
      <c r="WBJ471" s="610"/>
      <c r="WBK471" s="610"/>
      <c r="WBL471" s="610"/>
      <c r="WBM471" s="610"/>
      <c r="WBN471" s="610"/>
      <c r="WBO471" s="610"/>
      <c r="WBP471" s="610"/>
      <c r="WBQ471" s="610"/>
      <c r="WBR471" s="610"/>
      <c r="WBS471" s="610"/>
      <c r="WBT471" s="610"/>
      <c r="WBU471" s="610"/>
      <c r="WBV471" s="610"/>
      <c r="WBW471" s="610"/>
      <c r="WBX471" s="610"/>
      <c r="WBY471" s="610"/>
      <c r="WBZ471" s="610"/>
      <c r="WCA471" s="610"/>
      <c r="WCB471" s="610"/>
      <c r="WCC471" s="610"/>
      <c r="WCD471" s="610"/>
      <c r="WCE471" s="610"/>
      <c r="WCF471" s="610"/>
      <c r="WCG471" s="610"/>
      <c r="WCH471" s="610"/>
      <c r="WCI471" s="610"/>
      <c r="WCJ471" s="610"/>
      <c r="WCK471" s="610"/>
      <c r="WCL471" s="610"/>
      <c r="WCM471" s="610"/>
      <c r="WCN471" s="610"/>
      <c r="WCO471" s="610"/>
      <c r="WCP471" s="610"/>
      <c r="WCQ471" s="610"/>
      <c r="WCR471" s="610"/>
      <c r="WCS471" s="610"/>
      <c r="WCT471" s="610"/>
      <c r="WCU471" s="610"/>
      <c r="WCV471" s="610"/>
      <c r="WCW471" s="610"/>
      <c r="WCX471" s="610"/>
      <c r="WCY471" s="610"/>
      <c r="WCZ471" s="610"/>
      <c r="WDA471" s="610"/>
      <c r="WDB471" s="610"/>
      <c r="WDC471" s="610"/>
      <c r="WDD471" s="610"/>
      <c r="WDE471" s="610"/>
      <c r="WDF471" s="610"/>
      <c r="WDG471" s="610"/>
      <c r="WDH471" s="610"/>
      <c r="WDI471" s="610"/>
      <c r="WDJ471" s="610"/>
      <c r="WDK471" s="610"/>
      <c r="WDL471" s="610"/>
      <c r="WDM471" s="610"/>
      <c r="WDN471" s="610"/>
      <c r="WDO471" s="610"/>
      <c r="WDP471" s="610"/>
      <c r="WDQ471" s="610"/>
      <c r="WDR471" s="610"/>
      <c r="WDS471" s="610"/>
      <c r="WDT471" s="610"/>
      <c r="WDU471" s="610"/>
      <c r="WDV471" s="610"/>
      <c r="WDW471" s="610"/>
      <c r="WDX471" s="610"/>
      <c r="WDY471" s="610"/>
      <c r="WDZ471" s="610"/>
      <c r="WEA471" s="610"/>
      <c r="WEB471" s="610"/>
      <c r="WEC471" s="610"/>
      <c r="WED471" s="610"/>
      <c r="WEE471" s="610"/>
      <c r="WEF471" s="610"/>
      <c r="WEG471" s="610"/>
      <c r="WEH471" s="610"/>
      <c r="WEI471" s="610"/>
      <c r="WEJ471" s="610"/>
      <c r="WEK471" s="610"/>
      <c r="WEL471" s="610"/>
      <c r="WEM471" s="610"/>
      <c r="WEN471" s="610"/>
      <c r="WEO471" s="610"/>
      <c r="WEP471" s="610"/>
      <c r="WEQ471" s="610"/>
      <c r="WER471" s="610"/>
      <c r="WES471" s="610"/>
      <c r="WET471" s="610"/>
      <c r="WEU471" s="610"/>
      <c r="WEV471" s="610"/>
      <c r="WEW471" s="610"/>
      <c r="WEX471" s="610"/>
      <c r="WEY471" s="610"/>
      <c r="WEZ471" s="610"/>
      <c r="WFA471" s="610"/>
      <c r="WFB471" s="610"/>
      <c r="WFC471" s="610"/>
      <c r="WFD471" s="610"/>
      <c r="WFE471" s="610"/>
      <c r="WFF471" s="610"/>
      <c r="WFG471" s="610"/>
      <c r="WFH471" s="610"/>
      <c r="WFI471" s="610"/>
      <c r="WFJ471" s="610"/>
      <c r="WFK471" s="610"/>
      <c r="WFL471" s="610"/>
      <c r="WFM471" s="610"/>
      <c r="WFN471" s="610"/>
      <c r="WFO471" s="610"/>
      <c r="WFP471" s="610"/>
      <c r="WFQ471" s="610"/>
      <c r="WFR471" s="610"/>
      <c r="WFS471" s="610"/>
      <c r="WFT471" s="610"/>
      <c r="WFU471" s="610"/>
      <c r="WFV471" s="610"/>
      <c r="WFW471" s="610"/>
      <c r="WFX471" s="610"/>
      <c r="WFY471" s="610"/>
      <c r="WFZ471" s="610"/>
      <c r="WGA471" s="610"/>
      <c r="WGB471" s="610"/>
      <c r="WGC471" s="610"/>
      <c r="WGD471" s="610"/>
      <c r="WGE471" s="610"/>
      <c r="WGF471" s="610"/>
      <c r="WGG471" s="610"/>
      <c r="WGH471" s="610"/>
      <c r="WGI471" s="610"/>
      <c r="WGJ471" s="610"/>
      <c r="WGK471" s="610"/>
      <c r="WGL471" s="610"/>
      <c r="WGM471" s="610"/>
      <c r="WGN471" s="610"/>
      <c r="WGO471" s="610"/>
      <c r="WGP471" s="610"/>
      <c r="WGQ471" s="610"/>
      <c r="WGR471" s="610"/>
      <c r="WGS471" s="610"/>
      <c r="WGT471" s="610"/>
      <c r="WGU471" s="610"/>
      <c r="WGV471" s="610"/>
      <c r="WGW471" s="610"/>
      <c r="WGX471" s="610"/>
      <c r="WGY471" s="610"/>
      <c r="WGZ471" s="610"/>
      <c r="WHA471" s="610"/>
      <c r="WHB471" s="610"/>
      <c r="WHC471" s="610"/>
      <c r="WHD471" s="610"/>
      <c r="WHE471" s="610"/>
      <c r="WHF471" s="610"/>
      <c r="WHG471" s="610"/>
      <c r="WHH471" s="610"/>
      <c r="WHI471" s="610"/>
      <c r="WHJ471" s="610"/>
      <c r="WHK471" s="610"/>
      <c r="WHL471" s="610"/>
      <c r="WHM471" s="610"/>
      <c r="WHN471" s="610"/>
      <c r="WHO471" s="610"/>
      <c r="WHP471" s="610"/>
      <c r="WHQ471" s="610"/>
      <c r="WHR471" s="610"/>
      <c r="WHS471" s="610"/>
      <c r="WHT471" s="610"/>
      <c r="WHU471" s="610"/>
      <c r="WHV471" s="610"/>
      <c r="WHW471" s="610"/>
      <c r="WHX471" s="610"/>
      <c r="WHY471" s="610"/>
      <c r="WHZ471" s="610"/>
      <c r="WIA471" s="610"/>
      <c r="WIB471" s="610"/>
      <c r="WIC471" s="610"/>
      <c r="WID471" s="610"/>
      <c r="WIE471" s="610"/>
      <c r="WIF471" s="610"/>
      <c r="WIG471" s="610"/>
      <c r="WIH471" s="610"/>
      <c r="WII471" s="610"/>
      <c r="WIJ471" s="610"/>
      <c r="WIK471" s="610"/>
      <c r="WIL471" s="610"/>
      <c r="WIM471" s="610"/>
      <c r="WIN471" s="610"/>
      <c r="WIO471" s="610"/>
      <c r="WIP471" s="610"/>
      <c r="WIQ471" s="610"/>
      <c r="WIR471" s="610"/>
      <c r="WIS471" s="610"/>
      <c r="WIT471" s="610"/>
      <c r="WIU471" s="610"/>
      <c r="WIV471" s="610"/>
      <c r="WIW471" s="610"/>
      <c r="WIX471" s="610"/>
      <c r="WIY471" s="610"/>
      <c r="WIZ471" s="610"/>
      <c r="WJA471" s="610"/>
      <c r="WJB471" s="610"/>
      <c r="WJC471" s="610"/>
      <c r="WJD471" s="610"/>
      <c r="WJE471" s="610"/>
      <c r="WJF471" s="610"/>
      <c r="WJG471" s="610"/>
      <c r="WJH471" s="610"/>
      <c r="WJI471" s="610"/>
      <c r="WJJ471" s="610"/>
      <c r="WJK471" s="610"/>
      <c r="WJL471" s="610"/>
      <c r="WJM471" s="610"/>
      <c r="WJN471" s="610"/>
      <c r="WJO471" s="610"/>
      <c r="WJP471" s="610"/>
      <c r="WJQ471" s="610"/>
      <c r="WJR471" s="610"/>
      <c r="WJS471" s="610"/>
      <c r="WJT471" s="610"/>
      <c r="WJU471" s="610"/>
      <c r="WJV471" s="610"/>
      <c r="WJW471" s="610"/>
      <c r="WJX471" s="610"/>
      <c r="WJY471" s="610"/>
      <c r="WJZ471" s="610"/>
      <c r="WKA471" s="610"/>
      <c r="WKB471" s="610"/>
      <c r="WKC471" s="610"/>
      <c r="WKD471" s="610"/>
      <c r="WKE471" s="610"/>
      <c r="WKF471" s="610"/>
      <c r="WKG471" s="610"/>
      <c r="WKH471" s="610"/>
      <c r="WKI471" s="610"/>
      <c r="WKJ471" s="610"/>
      <c r="WKK471" s="610"/>
      <c r="WKL471" s="610"/>
      <c r="WKM471" s="610"/>
      <c r="WKN471" s="610"/>
      <c r="WKO471" s="610"/>
      <c r="WKP471" s="610"/>
      <c r="WKQ471" s="610"/>
      <c r="WKR471" s="610"/>
      <c r="WKS471" s="610"/>
      <c r="WKT471" s="610"/>
      <c r="WKU471" s="610"/>
      <c r="WKV471" s="610"/>
      <c r="WKW471" s="610"/>
      <c r="WKX471" s="610"/>
      <c r="WKY471" s="610"/>
      <c r="WKZ471" s="610"/>
      <c r="WLA471" s="610"/>
      <c r="WLB471" s="610"/>
      <c r="WLC471" s="610"/>
      <c r="WLD471" s="610"/>
      <c r="WLE471" s="610"/>
      <c r="WLF471" s="610"/>
      <c r="WLG471" s="610"/>
      <c r="WLH471" s="610"/>
      <c r="WLI471" s="610"/>
      <c r="WLJ471" s="610"/>
      <c r="WLK471" s="610"/>
      <c r="WLL471" s="610"/>
      <c r="WLM471" s="610"/>
      <c r="WLN471" s="610"/>
      <c r="WLO471" s="610"/>
      <c r="WLP471" s="610"/>
      <c r="WLQ471" s="610"/>
      <c r="WLR471" s="610"/>
      <c r="WLS471" s="610"/>
      <c r="WLT471" s="610"/>
      <c r="WLU471" s="610"/>
      <c r="WLV471" s="610"/>
      <c r="WLW471" s="610"/>
      <c r="WLX471" s="610"/>
      <c r="WLY471" s="610"/>
      <c r="WLZ471" s="610"/>
      <c r="WMA471" s="610"/>
      <c r="WMB471" s="610"/>
      <c r="WMC471" s="610"/>
      <c r="WMD471" s="610"/>
      <c r="WME471" s="610"/>
      <c r="WMF471" s="610"/>
      <c r="WMG471" s="610"/>
      <c r="WMH471" s="610"/>
      <c r="WMI471" s="610"/>
      <c r="WMJ471" s="610"/>
      <c r="WMK471" s="610"/>
      <c r="WML471" s="610"/>
      <c r="WMM471" s="610"/>
      <c r="WMN471" s="610"/>
      <c r="WMO471" s="610"/>
      <c r="WMP471" s="610"/>
      <c r="WMQ471" s="610"/>
      <c r="WMR471" s="610"/>
      <c r="WMS471" s="610"/>
      <c r="WMT471" s="610"/>
      <c r="WMU471" s="610"/>
      <c r="WMV471" s="610"/>
      <c r="WMW471" s="610"/>
      <c r="WMX471" s="610"/>
      <c r="WMY471" s="610"/>
      <c r="WMZ471" s="610"/>
      <c r="WNA471" s="610"/>
      <c r="WNB471" s="610"/>
      <c r="WNC471" s="610"/>
      <c r="WND471" s="610"/>
      <c r="WNE471" s="610"/>
      <c r="WNF471" s="610"/>
      <c r="WNG471" s="610"/>
      <c r="WNH471" s="610"/>
      <c r="WNI471" s="610"/>
      <c r="WNJ471" s="610"/>
      <c r="WNK471" s="610"/>
      <c r="WNL471" s="610"/>
      <c r="WNM471" s="610"/>
      <c r="WNN471" s="610"/>
      <c r="WNO471" s="610"/>
      <c r="WNP471" s="610"/>
      <c r="WNQ471" s="610"/>
      <c r="WNR471" s="610"/>
      <c r="WNS471" s="610"/>
      <c r="WNT471" s="610"/>
      <c r="WNU471" s="610"/>
      <c r="WNV471" s="610"/>
      <c r="WNW471" s="610"/>
      <c r="WNX471" s="610"/>
      <c r="WNY471" s="610"/>
      <c r="WNZ471" s="610"/>
      <c r="WOA471" s="610"/>
      <c r="WOB471" s="610"/>
      <c r="WOC471" s="610"/>
      <c r="WOD471" s="610"/>
      <c r="WOE471" s="610"/>
      <c r="WOF471" s="610"/>
      <c r="WOG471" s="610"/>
      <c r="WOH471" s="610"/>
      <c r="WOI471" s="610"/>
      <c r="WOJ471" s="610"/>
      <c r="WOK471" s="610"/>
      <c r="WOL471" s="610"/>
      <c r="WOM471" s="610"/>
      <c r="WON471" s="610"/>
      <c r="WOO471" s="610"/>
      <c r="WOP471" s="610"/>
      <c r="WOQ471" s="610"/>
      <c r="WOR471" s="610"/>
      <c r="WOS471" s="610"/>
      <c r="WOT471" s="610"/>
      <c r="WOU471" s="610"/>
      <c r="WOV471" s="610"/>
      <c r="WOW471" s="610"/>
      <c r="WOX471" s="610"/>
      <c r="WOY471" s="610"/>
      <c r="WOZ471" s="610"/>
      <c r="WPA471" s="610"/>
      <c r="WPB471" s="610"/>
      <c r="WPC471" s="610"/>
      <c r="WPD471" s="610"/>
      <c r="WPE471" s="610"/>
      <c r="WPF471" s="610"/>
      <c r="WPG471" s="610"/>
      <c r="WPH471" s="610"/>
      <c r="WPI471" s="610"/>
      <c r="WPJ471" s="610"/>
      <c r="WPK471" s="610"/>
      <c r="WPL471" s="610"/>
      <c r="WPM471" s="610"/>
      <c r="WPN471" s="610"/>
      <c r="WPO471" s="610"/>
      <c r="WPP471" s="610"/>
      <c r="WPQ471" s="610"/>
      <c r="WPR471" s="610"/>
      <c r="WPS471" s="610"/>
      <c r="WPT471" s="610"/>
      <c r="WPU471" s="610"/>
      <c r="WPV471" s="610"/>
      <c r="WPW471" s="610"/>
      <c r="WPX471" s="610"/>
      <c r="WPY471" s="610"/>
      <c r="WPZ471" s="610"/>
      <c r="WQA471" s="610"/>
      <c r="WQB471" s="610"/>
      <c r="WQC471" s="610"/>
      <c r="WQD471" s="610"/>
      <c r="WQE471" s="610"/>
      <c r="WQF471" s="610"/>
      <c r="WQG471" s="610"/>
      <c r="WQH471" s="610"/>
      <c r="WQI471" s="610"/>
      <c r="WQJ471" s="610"/>
      <c r="WQK471" s="610"/>
      <c r="WQL471" s="610"/>
      <c r="WQM471" s="610"/>
      <c r="WQN471" s="610"/>
      <c r="WQO471" s="610"/>
      <c r="WQP471" s="610"/>
      <c r="WQQ471" s="610"/>
      <c r="WQR471" s="610"/>
      <c r="WQS471" s="610"/>
      <c r="WQT471" s="610"/>
      <c r="WQU471" s="610"/>
      <c r="WQV471" s="610"/>
      <c r="WQW471" s="610"/>
      <c r="WQX471" s="610"/>
      <c r="WQY471" s="610"/>
      <c r="WQZ471" s="610"/>
      <c r="WRA471" s="610"/>
      <c r="WRB471" s="610"/>
      <c r="WRC471" s="610"/>
      <c r="WRD471" s="610"/>
      <c r="WRE471" s="610"/>
      <c r="WRF471" s="610"/>
      <c r="WRG471" s="610"/>
      <c r="WRH471" s="610"/>
      <c r="WRI471" s="610"/>
      <c r="WRJ471" s="610"/>
      <c r="WRK471" s="610"/>
      <c r="WRL471" s="610"/>
      <c r="WRM471" s="610"/>
      <c r="WRN471" s="610"/>
      <c r="WRO471" s="610"/>
      <c r="WRP471" s="610"/>
      <c r="WRQ471" s="610"/>
      <c r="WRR471" s="610"/>
      <c r="WRS471" s="610"/>
      <c r="WRT471" s="610"/>
      <c r="WRU471" s="610"/>
      <c r="WRV471" s="610"/>
      <c r="WRW471" s="610"/>
      <c r="WRX471" s="610"/>
      <c r="WRY471" s="610"/>
      <c r="WRZ471" s="610"/>
      <c r="WSA471" s="610"/>
      <c r="WSB471" s="610"/>
      <c r="WSC471" s="610"/>
      <c r="WSD471" s="610"/>
      <c r="WSE471" s="610"/>
      <c r="WSF471" s="610"/>
      <c r="WSG471" s="610"/>
      <c r="WSH471" s="610"/>
      <c r="WSI471" s="610"/>
      <c r="WSJ471" s="610"/>
      <c r="WSK471" s="610"/>
      <c r="WSL471" s="610"/>
      <c r="WSM471" s="610"/>
      <c r="WSN471" s="610"/>
      <c r="WSO471" s="610"/>
      <c r="WSP471" s="610"/>
      <c r="WSQ471" s="610"/>
      <c r="WSR471" s="610"/>
      <c r="WSS471" s="610"/>
      <c r="WST471" s="610"/>
      <c r="WSU471" s="610"/>
      <c r="WSV471" s="610"/>
      <c r="WSW471" s="610"/>
      <c r="WSX471" s="610"/>
      <c r="WSY471" s="610"/>
      <c r="WSZ471" s="610"/>
      <c r="WTA471" s="610"/>
      <c r="WTB471" s="610"/>
      <c r="WTC471" s="610"/>
      <c r="WTD471" s="610"/>
      <c r="WTE471" s="610"/>
      <c r="WTF471" s="610"/>
      <c r="WTG471" s="610"/>
      <c r="WTH471" s="610"/>
      <c r="WTI471" s="610"/>
      <c r="WTJ471" s="610"/>
      <c r="WTK471" s="610"/>
      <c r="WTL471" s="610"/>
      <c r="WTM471" s="610"/>
      <c r="WTN471" s="610"/>
      <c r="WTO471" s="610"/>
      <c r="WTP471" s="610"/>
      <c r="WTQ471" s="610"/>
      <c r="WTR471" s="610"/>
      <c r="WTS471" s="610"/>
      <c r="WTT471" s="610"/>
      <c r="WTU471" s="610"/>
      <c r="WTV471" s="610"/>
      <c r="WTW471" s="610"/>
      <c r="WTX471" s="610"/>
      <c r="WTY471" s="610"/>
      <c r="WTZ471" s="610"/>
      <c r="WUA471" s="610"/>
      <c r="WUB471" s="610"/>
      <c r="WUC471" s="610"/>
      <c r="WUD471" s="610"/>
      <c r="WUE471" s="610"/>
      <c r="WUF471" s="610"/>
      <c r="WUG471" s="610"/>
      <c r="WUH471" s="610"/>
      <c r="WUI471" s="610"/>
      <c r="WUJ471" s="610"/>
      <c r="WUK471" s="610"/>
      <c r="WUL471" s="610"/>
      <c r="WUM471" s="610"/>
      <c r="WUN471" s="610"/>
      <c r="WUO471" s="610"/>
      <c r="WUP471" s="610"/>
      <c r="WUQ471" s="610"/>
      <c r="WUR471" s="610"/>
      <c r="WUS471" s="610"/>
      <c r="WUT471" s="610"/>
      <c r="WUU471" s="610"/>
      <c r="WUV471" s="610"/>
      <c r="WUW471" s="610"/>
      <c r="WUX471" s="610"/>
      <c r="WUY471" s="610"/>
      <c r="WUZ471" s="610"/>
      <c r="WVA471" s="610"/>
      <c r="WVB471" s="610"/>
      <c r="WVC471" s="610"/>
      <c r="WVD471" s="610"/>
      <c r="WVE471" s="610"/>
      <c r="WVF471" s="610"/>
      <c r="WVG471" s="610"/>
      <c r="WVH471" s="610"/>
      <c r="WVI471" s="610"/>
      <c r="WVJ471" s="610"/>
      <c r="WVK471" s="610"/>
      <c r="WVL471" s="610"/>
      <c r="WVM471" s="610"/>
      <c r="WVN471" s="610"/>
      <c r="WVO471" s="610"/>
      <c r="WVP471" s="610"/>
      <c r="WVQ471" s="610"/>
      <c r="WVR471" s="610"/>
      <c r="WVS471" s="610"/>
      <c r="WVT471" s="610"/>
      <c r="WVU471" s="610"/>
      <c r="WVV471" s="610"/>
      <c r="WVW471" s="610"/>
      <c r="WVX471" s="610"/>
      <c r="WVY471" s="610"/>
      <c r="WVZ471" s="610"/>
      <c r="WWA471" s="610"/>
      <c r="WWB471" s="610"/>
      <c r="WWC471" s="610"/>
      <c r="WWD471" s="610"/>
      <c r="WWE471" s="610"/>
      <c r="WWF471" s="610"/>
      <c r="WWG471" s="610"/>
      <c r="WWH471" s="610"/>
      <c r="WWI471" s="610"/>
      <c r="WWJ471" s="610"/>
      <c r="WWK471" s="610"/>
      <c r="WWL471" s="610"/>
      <c r="WWM471" s="610"/>
      <c r="WWN471" s="610"/>
      <c r="WWO471" s="610"/>
      <c r="WWP471" s="610"/>
      <c r="WWQ471" s="610"/>
      <c r="WWR471" s="610"/>
      <c r="WWS471" s="610"/>
      <c r="WWT471" s="610"/>
      <c r="WWU471" s="610"/>
      <c r="WWV471" s="610"/>
      <c r="WWW471" s="610"/>
      <c r="WWX471" s="610"/>
      <c r="WWY471" s="610"/>
      <c r="WWZ471" s="610"/>
      <c r="WXA471" s="610"/>
      <c r="WXB471" s="610"/>
      <c r="WXC471" s="610"/>
      <c r="WXD471" s="610"/>
      <c r="WXE471" s="610"/>
      <c r="WXF471" s="610"/>
      <c r="WXG471" s="610"/>
      <c r="WXH471" s="610"/>
      <c r="WXI471" s="610"/>
      <c r="WXJ471" s="610"/>
      <c r="WXK471" s="610"/>
      <c r="WXL471" s="610"/>
      <c r="WXM471" s="610"/>
      <c r="WXN471" s="610"/>
      <c r="WXO471" s="610"/>
      <c r="WXP471" s="610"/>
      <c r="WXQ471" s="610"/>
      <c r="WXR471" s="610"/>
      <c r="WXS471" s="610"/>
      <c r="WXT471" s="610"/>
      <c r="WXU471" s="610"/>
      <c r="WXV471" s="610"/>
      <c r="WXW471" s="610"/>
      <c r="WXX471" s="610"/>
      <c r="WXY471" s="610"/>
      <c r="WXZ471" s="610"/>
      <c r="WYA471" s="610"/>
      <c r="WYB471" s="610"/>
      <c r="WYC471" s="610"/>
      <c r="WYD471" s="610"/>
      <c r="WYE471" s="610"/>
      <c r="WYF471" s="610"/>
      <c r="WYG471" s="610"/>
      <c r="WYH471" s="610"/>
      <c r="WYI471" s="610"/>
      <c r="WYJ471" s="610"/>
      <c r="WYK471" s="610"/>
      <c r="WYL471" s="610"/>
      <c r="WYM471" s="610"/>
      <c r="WYN471" s="610"/>
      <c r="WYO471" s="610"/>
      <c r="WYP471" s="610"/>
      <c r="WYQ471" s="610"/>
      <c r="WYR471" s="610"/>
      <c r="WYS471" s="610"/>
      <c r="WYT471" s="610"/>
      <c r="WYU471" s="610"/>
      <c r="WYV471" s="610"/>
      <c r="WYW471" s="610"/>
      <c r="WYX471" s="610"/>
      <c r="WYY471" s="610"/>
      <c r="WYZ471" s="610"/>
      <c r="WZA471" s="610"/>
      <c r="WZB471" s="610"/>
      <c r="WZC471" s="610"/>
      <c r="WZD471" s="610"/>
      <c r="WZE471" s="610"/>
      <c r="WZF471" s="610"/>
      <c r="WZG471" s="610"/>
      <c r="WZH471" s="610"/>
      <c r="WZI471" s="610"/>
      <c r="WZJ471" s="610"/>
      <c r="WZK471" s="610"/>
      <c r="WZL471" s="610"/>
      <c r="WZM471" s="610"/>
      <c r="WZN471" s="610"/>
      <c r="WZO471" s="610"/>
      <c r="WZP471" s="610"/>
      <c r="WZQ471" s="610"/>
      <c r="WZR471" s="610"/>
      <c r="WZS471" s="610"/>
      <c r="WZT471" s="610"/>
      <c r="WZU471" s="610"/>
      <c r="WZV471" s="610"/>
      <c r="WZW471" s="610"/>
      <c r="WZX471" s="610"/>
      <c r="WZY471" s="610"/>
      <c r="WZZ471" s="610"/>
      <c r="XAA471" s="610"/>
      <c r="XAB471" s="610"/>
      <c r="XAC471" s="610"/>
      <c r="XAD471" s="610"/>
      <c r="XAE471" s="610"/>
      <c r="XAF471" s="610"/>
      <c r="XAG471" s="610"/>
      <c r="XAH471" s="610"/>
      <c r="XAI471" s="610"/>
      <c r="XAJ471" s="610"/>
      <c r="XAK471" s="610"/>
      <c r="XAL471" s="610"/>
      <c r="XAM471" s="610"/>
      <c r="XAN471" s="610"/>
      <c r="XAO471" s="610"/>
      <c r="XAP471" s="610"/>
      <c r="XAQ471" s="610"/>
      <c r="XAR471" s="610"/>
      <c r="XAS471" s="610"/>
      <c r="XAT471" s="610"/>
      <c r="XAU471" s="610"/>
      <c r="XAV471" s="610"/>
      <c r="XAW471" s="610"/>
      <c r="XAX471" s="610"/>
      <c r="XAY471" s="610"/>
      <c r="XAZ471" s="610"/>
      <c r="XBA471" s="610"/>
      <c r="XBB471" s="610"/>
      <c r="XBC471" s="610"/>
      <c r="XBD471" s="610"/>
      <c r="XBE471" s="610"/>
      <c r="XBF471" s="610"/>
      <c r="XBG471" s="610"/>
      <c r="XBH471" s="610"/>
      <c r="XBI471" s="610"/>
      <c r="XBJ471" s="610"/>
      <c r="XBK471" s="610"/>
      <c r="XBL471" s="610"/>
      <c r="XBM471" s="610"/>
      <c r="XBN471" s="610"/>
      <c r="XBO471" s="610"/>
      <c r="XBP471" s="610"/>
      <c r="XBQ471" s="610"/>
      <c r="XBR471" s="610"/>
      <c r="XBS471" s="610"/>
      <c r="XBT471" s="610"/>
      <c r="XBU471" s="610"/>
      <c r="XBV471" s="610"/>
      <c r="XBW471" s="610"/>
      <c r="XBX471" s="610"/>
      <c r="XBY471" s="610"/>
      <c r="XBZ471" s="610"/>
      <c r="XCA471" s="610"/>
      <c r="XCB471" s="610"/>
      <c r="XCC471" s="610"/>
      <c r="XCD471" s="610"/>
      <c r="XCE471" s="610"/>
      <c r="XCF471" s="610"/>
      <c r="XCG471" s="610"/>
      <c r="XCH471" s="610"/>
      <c r="XCI471" s="610"/>
      <c r="XCJ471" s="610"/>
      <c r="XCK471" s="610"/>
      <c r="XCL471" s="610"/>
      <c r="XCM471" s="610"/>
      <c r="XCN471" s="610"/>
      <c r="XCO471" s="610"/>
      <c r="XCP471" s="610"/>
      <c r="XCQ471" s="610"/>
      <c r="XCR471" s="610"/>
      <c r="XCS471" s="610"/>
      <c r="XCT471" s="610"/>
      <c r="XCU471" s="610"/>
      <c r="XCV471" s="610"/>
      <c r="XCW471" s="610"/>
      <c r="XCX471" s="610"/>
      <c r="XCY471" s="610"/>
      <c r="XCZ471" s="610"/>
      <c r="XDA471" s="610"/>
      <c r="XDB471" s="610"/>
      <c r="XDC471" s="610"/>
      <c r="XDD471" s="610"/>
      <c r="XDE471" s="610"/>
      <c r="XDF471" s="610"/>
      <c r="XDG471" s="610"/>
      <c r="XDH471" s="610"/>
      <c r="XDI471" s="610"/>
      <c r="XDJ471" s="610"/>
      <c r="XDK471" s="610"/>
      <c r="XDL471" s="610"/>
      <c r="XDM471" s="610"/>
      <c r="XDN471" s="610"/>
      <c r="XDO471" s="610"/>
      <c r="XDP471" s="610"/>
      <c r="XDQ471" s="610"/>
      <c r="XDR471" s="610"/>
      <c r="XDS471" s="610"/>
      <c r="XDT471" s="610"/>
      <c r="XDU471" s="610"/>
      <c r="XDV471" s="610"/>
      <c r="XDW471" s="610"/>
      <c r="XDX471" s="610"/>
      <c r="XDY471" s="610"/>
      <c r="XDZ471" s="610"/>
      <c r="XEA471" s="610"/>
      <c r="XEB471" s="610"/>
      <c r="XEC471" s="610"/>
      <c r="XED471" s="610"/>
      <c r="XEE471" s="610"/>
      <c r="XEF471" s="610"/>
      <c r="XEG471" s="610"/>
      <c r="XEH471" s="610"/>
      <c r="XEI471" s="610"/>
      <c r="XEJ471" s="610"/>
      <c r="XEK471" s="610"/>
      <c r="XEL471" s="610"/>
      <c r="XEM471" s="610"/>
    </row>
    <row r="472" spans="1:16367" s="589" customFormat="1" ht="38.25">
      <c r="A472" s="605" t="s">
        <v>3601</v>
      </c>
      <c r="B472" s="605" t="s">
        <v>3588</v>
      </c>
      <c r="C472" s="605" t="s">
        <v>44</v>
      </c>
      <c r="D472" s="605" t="s">
        <v>3574</v>
      </c>
      <c r="E472" s="289">
        <v>45257</v>
      </c>
      <c r="F472" s="289" t="s">
        <v>3578</v>
      </c>
      <c r="G472" s="289"/>
      <c r="H472" s="606"/>
      <c r="I472" s="606"/>
      <c r="J472" s="606"/>
      <c r="K472" s="606"/>
      <c r="L472" s="606">
        <v>0</v>
      </c>
      <c r="M472" s="605" t="s">
        <v>927</v>
      </c>
      <c r="N472" s="605" t="s">
        <v>22</v>
      </c>
      <c r="O472" s="605" t="s">
        <v>3581</v>
      </c>
      <c r="P472" s="605" t="s">
        <v>3582</v>
      </c>
      <c r="Q472" s="605" t="s">
        <v>3583</v>
      </c>
      <c r="R472" s="605" t="s">
        <v>134</v>
      </c>
      <c r="S472" s="605" t="s">
        <v>3584</v>
      </c>
      <c r="T472" s="605" t="s">
        <v>3585</v>
      </c>
      <c r="U472" s="605" t="s">
        <v>134</v>
      </c>
      <c r="V472" s="605" t="s">
        <v>38</v>
      </c>
      <c r="W472" s="605"/>
      <c r="X472" s="610"/>
      <c r="Y472" s="610"/>
      <c r="Z472" s="610"/>
      <c r="AA472" s="610"/>
      <c r="AB472" s="610"/>
      <c r="AC472" s="610"/>
      <c r="AD472" s="610"/>
      <c r="AE472" s="610"/>
      <c r="AF472" s="610"/>
      <c r="AG472" s="610"/>
      <c r="AH472" s="610"/>
      <c r="AI472" s="610"/>
      <c r="AJ472" s="610"/>
      <c r="AK472" s="610"/>
      <c r="AL472" s="610"/>
      <c r="AM472" s="610"/>
      <c r="AN472" s="610"/>
      <c r="AO472" s="610"/>
      <c r="AP472" s="610"/>
      <c r="AQ472" s="610"/>
      <c r="AR472" s="610"/>
      <c r="AS472" s="610"/>
      <c r="AT472" s="610"/>
      <c r="AU472" s="610"/>
      <c r="AV472" s="610"/>
      <c r="AW472" s="610"/>
      <c r="AX472" s="610"/>
      <c r="AY472" s="610"/>
      <c r="AZ472" s="610"/>
      <c r="BA472" s="610"/>
      <c r="BB472" s="610"/>
      <c r="BC472" s="610"/>
      <c r="BD472" s="610"/>
      <c r="BE472" s="610"/>
      <c r="BF472" s="610"/>
      <c r="BG472" s="610"/>
      <c r="BH472" s="610"/>
      <c r="BI472" s="610"/>
      <c r="BJ472" s="610"/>
      <c r="BK472" s="610"/>
      <c r="BL472" s="610"/>
      <c r="BM472" s="610"/>
      <c r="BN472" s="610"/>
      <c r="BO472" s="610"/>
      <c r="BP472" s="610"/>
      <c r="BQ472" s="610"/>
      <c r="BR472" s="610"/>
      <c r="BS472" s="610"/>
      <c r="BT472" s="610"/>
      <c r="BU472" s="610"/>
      <c r="BV472" s="610"/>
      <c r="BW472" s="610"/>
      <c r="BX472" s="610"/>
      <c r="BY472" s="610"/>
      <c r="BZ472" s="610"/>
      <c r="CA472" s="610"/>
      <c r="CB472" s="610"/>
      <c r="CC472" s="610"/>
      <c r="CD472" s="610"/>
      <c r="CE472" s="610"/>
      <c r="CF472" s="610"/>
      <c r="CG472" s="610"/>
      <c r="CH472" s="610"/>
      <c r="CI472" s="610"/>
      <c r="CJ472" s="610"/>
      <c r="CK472" s="610"/>
      <c r="CL472" s="610"/>
      <c r="CM472" s="610"/>
      <c r="CN472" s="610"/>
      <c r="CO472" s="610"/>
      <c r="CP472" s="610"/>
      <c r="CQ472" s="610"/>
      <c r="CR472" s="610"/>
      <c r="CS472" s="610"/>
      <c r="CT472" s="610"/>
      <c r="CU472" s="610"/>
      <c r="CV472" s="610"/>
      <c r="CW472" s="610"/>
      <c r="CX472" s="610"/>
      <c r="CY472" s="610"/>
      <c r="CZ472" s="610"/>
      <c r="DA472" s="610"/>
      <c r="DB472" s="610"/>
      <c r="DC472" s="610"/>
      <c r="DD472" s="610"/>
      <c r="DE472" s="610"/>
      <c r="DF472" s="610"/>
      <c r="DG472" s="610"/>
      <c r="DH472" s="610"/>
      <c r="DI472" s="610"/>
      <c r="DJ472" s="610"/>
      <c r="DK472" s="610"/>
      <c r="DL472" s="610"/>
      <c r="DM472" s="610"/>
      <c r="DN472" s="610"/>
      <c r="DO472" s="610"/>
      <c r="DP472" s="610"/>
      <c r="DQ472" s="610"/>
      <c r="DR472" s="610"/>
      <c r="DS472" s="610"/>
      <c r="DT472" s="610"/>
      <c r="DU472" s="610"/>
      <c r="DV472" s="610"/>
      <c r="DW472" s="610"/>
      <c r="DX472" s="610"/>
      <c r="DY472" s="610"/>
      <c r="DZ472" s="610"/>
      <c r="EA472" s="610"/>
      <c r="EB472" s="610"/>
      <c r="EC472" s="610"/>
      <c r="ED472" s="610"/>
      <c r="EE472" s="610"/>
      <c r="EF472" s="610"/>
      <c r="EG472" s="610"/>
      <c r="EH472" s="610"/>
      <c r="EI472" s="610"/>
      <c r="EJ472" s="610"/>
      <c r="EK472" s="610"/>
      <c r="EL472" s="610"/>
      <c r="EM472" s="610"/>
      <c r="EN472" s="610"/>
      <c r="EO472" s="610"/>
      <c r="EP472" s="610"/>
      <c r="EQ472" s="610"/>
      <c r="ER472" s="610"/>
      <c r="ES472" s="610"/>
      <c r="ET472" s="610"/>
      <c r="EU472" s="610"/>
      <c r="EV472" s="610"/>
      <c r="EW472" s="610"/>
      <c r="EX472" s="610"/>
      <c r="EY472" s="610"/>
      <c r="EZ472" s="610"/>
      <c r="FA472" s="610"/>
      <c r="FB472" s="610"/>
      <c r="FC472" s="610"/>
      <c r="FD472" s="610"/>
      <c r="FE472" s="610"/>
      <c r="FF472" s="610"/>
      <c r="FG472" s="610"/>
      <c r="FH472" s="610"/>
      <c r="FI472" s="610"/>
      <c r="FJ472" s="610"/>
      <c r="FK472" s="610"/>
      <c r="FL472" s="610"/>
      <c r="FM472" s="610"/>
      <c r="FN472" s="610"/>
      <c r="FO472" s="610"/>
      <c r="FP472" s="610"/>
      <c r="FQ472" s="610"/>
      <c r="FR472" s="610"/>
      <c r="FS472" s="610"/>
      <c r="FT472" s="610"/>
      <c r="FU472" s="610"/>
      <c r="FV472" s="610"/>
      <c r="FW472" s="610"/>
      <c r="FX472" s="610"/>
      <c r="FY472" s="610"/>
      <c r="FZ472" s="610"/>
      <c r="GA472" s="610"/>
      <c r="GB472" s="610"/>
      <c r="GC472" s="610"/>
      <c r="GD472" s="610"/>
      <c r="GE472" s="610"/>
      <c r="GF472" s="610"/>
      <c r="GG472" s="610"/>
      <c r="GH472" s="610"/>
      <c r="GI472" s="610"/>
      <c r="GJ472" s="610"/>
      <c r="GK472" s="610"/>
      <c r="GL472" s="610"/>
      <c r="GM472" s="610"/>
      <c r="GN472" s="610"/>
      <c r="GO472" s="610"/>
      <c r="GP472" s="610"/>
      <c r="GQ472" s="610"/>
      <c r="GR472" s="610"/>
      <c r="GS472" s="610"/>
      <c r="GT472" s="610"/>
      <c r="GU472" s="610"/>
      <c r="GV472" s="610"/>
      <c r="GW472" s="610"/>
      <c r="GX472" s="610"/>
      <c r="GY472" s="610"/>
      <c r="GZ472" s="610"/>
      <c r="HA472" s="610"/>
      <c r="HB472" s="610"/>
      <c r="HC472" s="610"/>
      <c r="HD472" s="610"/>
      <c r="HE472" s="610"/>
      <c r="HF472" s="610"/>
      <c r="HG472" s="610"/>
      <c r="HH472" s="610"/>
      <c r="HI472" s="610"/>
      <c r="HJ472" s="610"/>
      <c r="HK472" s="610"/>
      <c r="HL472" s="610"/>
      <c r="HM472" s="610"/>
      <c r="HN472" s="610"/>
      <c r="HO472" s="610"/>
      <c r="HP472" s="610"/>
      <c r="HQ472" s="610"/>
      <c r="HR472" s="610"/>
      <c r="HS472" s="610"/>
      <c r="HT472" s="610"/>
      <c r="HU472" s="610"/>
      <c r="HV472" s="610"/>
      <c r="HW472" s="610"/>
      <c r="HX472" s="610"/>
      <c r="HY472" s="610"/>
      <c r="HZ472" s="610"/>
      <c r="IA472" s="610"/>
      <c r="IB472" s="610"/>
      <c r="IC472" s="610"/>
      <c r="ID472" s="610"/>
      <c r="IE472" s="610"/>
      <c r="IF472" s="610"/>
      <c r="IG472" s="610"/>
      <c r="IH472" s="610"/>
      <c r="II472" s="610"/>
      <c r="IJ472" s="610"/>
      <c r="IK472" s="610"/>
      <c r="IL472" s="610"/>
      <c r="IM472" s="610"/>
      <c r="IN472" s="610"/>
      <c r="IO472" s="610"/>
      <c r="IP472" s="610"/>
      <c r="IQ472" s="610"/>
      <c r="IR472" s="610"/>
      <c r="IS472" s="610"/>
      <c r="IT472" s="610"/>
      <c r="IU472" s="610"/>
      <c r="IV472" s="610"/>
      <c r="IW472" s="610"/>
      <c r="IX472" s="610"/>
      <c r="IY472" s="610"/>
      <c r="IZ472" s="610"/>
      <c r="JA472" s="610"/>
      <c r="JB472" s="610"/>
      <c r="JC472" s="610"/>
      <c r="JD472" s="610"/>
      <c r="JE472" s="610"/>
      <c r="JF472" s="610"/>
      <c r="JG472" s="610"/>
      <c r="JH472" s="610"/>
      <c r="JI472" s="610"/>
      <c r="JJ472" s="610"/>
      <c r="JK472" s="610"/>
      <c r="JL472" s="610"/>
      <c r="JM472" s="610"/>
      <c r="JN472" s="610"/>
      <c r="JO472" s="610"/>
      <c r="JP472" s="610"/>
      <c r="JQ472" s="610"/>
      <c r="JR472" s="610"/>
      <c r="JS472" s="610"/>
      <c r="JT472" s="610"/>
      <c r="JU472" s="610"/>
      <c r="JV472" s="610"/>
      <c r="JW472" s="610"/>
      <c r="JX472" s="610"/>
      <c r="JY472" s="610"/>
      <c r="JZ472" s="610"/>
      <c r="KA472" s="610"/>
      <c r="KB472" s="610"/>
      <c r="KC472" s="610"/>
      <c r="KD472" s="610"/>
      <c r="KE472" s="610"/>
      <c r="KF472" s="610"/>
      <c r="KG472" s="610"/>
      <c r="KH472" s="610"/>
      <c r="KI472" s="610"/>
      <c r="KJ472" s="610"/>
      <c r="KK472" s="610"/>
      <c r="KL472" s="610"/>
      <c r="KM472" s="610"/>
      <c r="KN472" s="610"/>
      <c r="KO472" s="610"/>
      <c r="KP472" s="610"/>
      <c r="KQ472" s="610"/>
      <c r="KR472" s="610"/>
      <c r="KS472" s="610"/>
      <c r="KT472" s="610"/>
      <c r="KU472" s="610"/>
      <c r="KV472" s="610"/>
      <c r="KW472" s="610"/>
      <c r="KX472" s="610"/>
      <c r="KY472" s="610"/>
      <c r="KZ472" s="610"/>
      <c r="LA472" s="610"/>
      <c r="LB472" s="610"/>
      <c r="LC472" s="610"/>
      <c r="LD472" s="610"/>
      <c r="LE472" s="610"/>
      <c r="LF472" s="610"/>
      <c r="LG472" s="610"/>
      <c r="LH472" s="610"/>
      <c r="LI472" s="610"/>
      <c r="LJ472" s="610"/>
      <c r="LK472" s="610"/>
      <c r="LL472" s="610"/>
      <c r="LM472" s="610"/>
      <c r="LN472" s="610"/>
      <c r="LO472" s="610"/>
      <c r="LP472" s="610"/>
      <c r="LQ472" s="610"/>
      <c r="LR472" s="610"/>
      <c r="LS472" s="610"/>
      <c r="LT472" s="610"/>
      <c r="LU472" s="610"/>
      <c r="LV472" s="610"/>
      <c r="LW472" s="610"/>
      <c r="LX472" s="610"/>
      <c r="LY472" s="610"/>
      <c r="LZ472" s="610"/>
      <c r="MA472" s="610"/>
      <c r="MB472" s="610"/>
      <c r="MC472" s="610"/>
      <c r="MD472" s="610"/>
      <c r="ME472" s="610"/>
      <c r="MF472" s="610"/>
      <c r="MG472" s="610"/>
      <c r="MH472" s="610"/>
      <c r="MI472" s="610"/>
      <c r="MJ472" s="610"/>
      <c r="MK472" s="610"/>
      <c r="ML472" s="610"/>
      <c r="MM472" s="610"/>
      <c r="MN472" s="610"/>
      <c r="MO472" s="610"/>
      <c r="MP472" s="610"/>
      <c r="MQ472" s="610"/>
      <c r="MR472" s="610"/>
      <c r="MS472" s="610"/>
      <c r="MT472" s="610"/>
      <c r="MU472" s="610"/>
      <c r="MV472" s="610"/>
      <c r="MW472" s="610"/>
      <c r="MX472" s="610"/>
      <c r="MY472" s="610"/>
      <c r="MZ472" s="610"/>
      <c r="NA472" s="610"/>
      <c r="NB472" s="610"/>
      <c r="NC472" s="610"/>
      <c r="ND472" s="610"/>
      <c r="NE472" s="610"/>
      <c r="NF472" s="610"/>
      <c r="NG472" s="610"/>
      <c r="NH472" s="610"/>
      <c r="NI472" s="610"/>
      <c r="NJ472" s="610"/>
      <c r="NK472" s="610"/>
      <c r="NL472" s="610"/>
      <c r="NM472" s="610"/>
      <c r="NN472" s="610"/>
      <c r="NO472" s="610"/>
      <c r="NP472" s="610"/>
      <c r="NQ472" s="610"/>
      <c r="NR472" s="610"/>
      <c r="NS472" s="610"/>
      <c r="NT472" s="610"/>
      <c r="NU472" s="610"/>
      <c r="NV472" s="610"/>
      <c r="NW472" s="610"/>
      <c r="NX472" s="610"/>
      <c r="NY472" s="610"/>
      <c r="NZ472" s="610"/>
      <c r="OA472" s="610"/>
      <c r="OB472" s="610"/>
      <c r="OC472" s="610"/>
      <c r="OD472" s="610"/>
      <c r="OE472" s="610"/>
      <c r="OF472" s="610"/>
      <c r="OG472" s="610"/>
      <c r="OH472" s="610"/>
      <c r="OI472" s="610"/>
      <c r="OJ472" s="610"/>
      <c r="OK472" s="610"/>
      <c r="OL472" s="610"/>
      <c r="OM472" s="610"/>
      <c r="ON472" s="610"/>
      <c r="OO472" s="610"/>
      <c r="OP472" s="610"/>
      <c r="OQ472" s="610"/>
      <c r="OR472" s="610"/>
      <c r="OS472" s="610"/>
      <c r="OT472" s="610"/>
      <c r="OU472" s="610"/>
      <c r="OV472" s="610"/>
      <c r="OW472" s="610"/>
      <c r="OX472" s="610"/>
      <c r="OY472" s="610"/>
      <c r="OZ472" s="610"/>
      <c r="PA472" s="610"/>
      <c r="PB472" s="610"/>
      <c r="PC472" s="610"/>
      <c r="PD472" s="610"/>
      <c r="PE472" s="610"/>
      <c r="PF472" s="610"/>
      <c r="PG472" s="610"/>
      <c r="PH472" s="610"/>
      <c r="PI472" s="610"/>
      <c r="PJ472" s="610"/>
      <c r="PK472" s="610"/>
      <c r="PL472" s="610"/>
      <c r="PM472" s="610"/>
      <c r="PN472" s="610"/>
      <c r="PO472" s="610"/>
      <c r="PP472" s="610"/>
      <c r="PQ472" s="610"/>
      <c r="PR472" s="610"/>
      <c r="PS472" s="610"/>
      <c r="PT472" s="610"/>
      <c r="PU472" s="610"/>
      <c r="PV472" s="610"/>
      <c r="PW472" s="610"/>
      <c r="PX472" s="610"/>
      <c r="PY472" s="610"/>
      <c r="PZ472" s="610"/>
      <c r="QA472" s="610"/>
      <c r="QB472" s="610"/>
      <c r="QC472" s="610"/>
      <c r="QD472" s="610"/>
      <c r="QE472" s="610"/>
      <c r="QF472" s="610"/>
      <c r="QG472" s="610"/>
      <c r="QH472" s="610"/>
      <c r="QI472" s="610"/>
      <c r="QJ472" s="610"/>
      <c r="QK472" s="610"/>
      <c r="QL472" s="610"/>
      <c r="QM472" s="610"/>
      <c r="QN472" s="610"/>
      <c r="QO472" s="610"/>
      <c r="QP472" s="610"/>
      <c r="QQ472" s="610"/>
      <c r="QR472" s="610"/>
      <c r="QS472" s="610"/>
      <c r="QT472" s="610"/>
      <c r="QU472" s="610"/>
      <c r="QV472" s="610"/>
      <c r="QW472" s="610"/>
      <c r="QX472" s="610"/>
      <c r="QY472" s="610"/>
      <c r="QZ472" s="610"/>
      <c r="RA472" s="610"/>
      <c r="RB472" s="610"/>
      <c r="RC472" s="610"/>
      <c r="RD472" s="610"/>
      <c r="RE472" s="610"/>
      <c r="RF472" s="610"/>
      <c r="RG472" s="610"/>
      <c r="RH472" s="610"/>
      <c r="RI472" s="610"/>
      <c r="RJ472" s="610"/>
      <c r="RK472" s="610"/>
      <c r="RL472" s="610"/>
      <c r="RM472" s="610"/>
      <c r="RN472" s="610"/>
      <c r="RO472" s="610"/>
      <c r="RP472" s="610"/>
      <c r="RQ472" s="610"/>
      <c r="RR472" s="610"/>
      <c r="RS472" s="610"/>
      <c r="RT472" s="610"/>
      <c r="RU472" s="610"/>
      <c r="RV472" s="610"/>
      <c r="RW472" s="610"/>
      <c r="RX472" s="610"/>
      <c r="RY472" s="610"/>
      <c r="RZ472" s="610"/>
      <c r="SA472" s="610"/>
      <c r="SB472" s="610"/>
      <c r="SC472" s="610"/>
      <c r="SD472" s="610"/>
      <c r="SE472" s="610"/>
      <c r="SF472" s="610"/>
      <c r="SG472" s="610"/>
      <c r="SH472" s="610"/>
      <c r="SI472" s="610"/>
      <c r="SJ472" s="610"/>
      <c r="SK472" s="610"/>
      <c r="SL472" s="610"/>
      <c r="SM472" s="610"/>
      <c r="SN472" s="610"/>
      <c r="SO472" s="610"/>
      <c r="SP472" s="610"/>
      <c r="SQ472" s="610"/>
      <c r="SR472" s="610"/>
      <c r="SS472" s="610"/>
      <c r="ST472" s="610"/>
      <c r="SU472" s="610"/>
      <c r="SV472" s="610"/>
      <c r="SW472" s="610"/>
      <c r="SX472" s="610"/>
      <c r="SY472" s="610"/>
      <c r="SZ472" s="610"/>
      <c r="TA472" s="610"/>
      <c r="TB472" s="610"/>
      <c r="TC472" s="610"/>
      <c r="TD472" s="610"/>
      <c r="TE472" s="610"/>
      <c r="TF472" s="610"/>
      <c r="TG472" s="610"/>
      <c r="TH472" s="610"/>
      <c r="TI472" s="610"/>
      <c r="TJ472" s="610"/>
      <c r="TK472" s="610"/>
      <c r="TL472" s="610"/>
      <c r="TM472" s="610"/>
      <c r="TN472" s="610"/>
      <c r="TO472" s="610"/>
      <c r="TP472" s="610"/>
      <c r="TQ472" s="610"/>
      <c r="TR472" s="610"/>
      <c r="TS472" s="610"/>
      <c r="TT472" s="610"/>
      <c r="TU472" s="610"/>
      <c r="TV472" s="610"/>
      <c r="TW472" s="610"/>
      <c r="TX472" s="610"/>
      <c r="TY472" s="610"/>
      <c r="TZ472" s="610"/>
      <c r="UA472" s="610"/>
      <c r="UB472" s="610"/>
      <c r="UC472" s="610"/>
      <c r="UD472" s="610"/>
      <c r="UE472" s="610"/>
      <c r="UF472" s="610"/>
      <c r="UG472" s="610"/>
      <c r="UH472" s="610"/>
      <c r="UI472" s="610"/>
      <c r="UJ472" s="610"/>
      <c r="UK472" s="610"/>
      <c r="UL472" s="610"/>
      <c r="UM472" s="610"/>
      <c r="UN472" s="610"/>
      <c r="UO472" s="610"/>
      <c r="UP472" s="610"/>
      <c r="UQ472" s="610"/>
      <c r="UR472" s="610"/>
      <c r="US472" s="610"/>
      <c r="UT472" s="610"/>
      <c r="UU472" s="610"/>
      <c r="UV472" s="610"/>
      <c r="UW472" s="610"/>
      <c r="UX472" s="610"/>
      <c r="UY472" s="610"/>
      <c r="UZ472" s="610"/>
      <c r="VA472" s="610"/>
      <c r="VB472" s="610"/>
      <c r="VC472" s="610"/>
      <c r="VD472" s="610"/>
      <c r="VE472" s="610"/>
      <c r="VF472" s="610"/>
      <c r="VG472" s="610"/>
      <c r="VH472" s="610"/>
      <c r="VI472" s="610"/>
      <c r="VJ472" s="610"/>
      <c r="VK472" s="610"/>
      <c r="VL472" s="610"/>
      <c r="VM472" s="610"/>
      <c r="VN472" s="610"/>
      <c r="VO472" s="610"/>
      <c r="VP472" s="610"/>
      <c r="VQ472" s="610"/>
      <c r="VR472" s="610"/>
      <c r="VS472" s="610"/>
      <c r="VT472" s="610"/>
      <c r="VU472" s="610"/>
      <c r="VV472" s="610"/>
      <c r="VW472" s="610"/>
      <c r="VX472" s="610"/>
      <c r="VY472" s="610"/>
      <c r="VZ472" s="610"/>
      <c r="WA472" s="610"/>
      <c r="WB472" s="610"/>
      <c r="WC472" s="610"/>
      <c r="WD472" s="610"/>
      <c r="WE472" s="610"/>
      <c r="WF472" s="610"/>
      <c r="WG472" s="610"/>
      <c r="WH472" s="610"/>
      <c r="WI472" s="610"/>
      <c r="WJ472" s="610"/>
      <c r="WK472" s="610"/>
      <c r="WL472" s="610"/>
      <c r="WM472" s="610"/>
      <c r="WN472" s="610"/>
      <c r="WO472" s="610"/>
      <c r="WP472" s="610"/>
      <c r="WQ472" s="610"/>
      <c r="WR472" s="610"/>
      <c r="WS472" s="610"/>
      <c r="WT472" s="610"/>
      <c r="WU472" s="610"/>
      <c r="WV472" s="610"/>
      <c r="WW472" s="610"/>
      <c r="WX472" s="610"/>
      <c r="WY472" s="610"/>
      <c r="WZ472" s="610"/>
      <c r="XA472" s="610"/>
      <c r="XB472" s="610"/>
      <c r="XC472" s="610"/>
      <c r="XD472" s="610"/>
      <c r="XE472" s="610"/>
      <c r="XF472" s="610"/>
      <c r="XG472" s="610"/>
      <c r="XH472" s="610"/>
      <c r="XI472" s="610"/>
      <c r="XJ472" s="610"/>
      <c r="XK472" s="610"/>
      <c r="XL472" s="610"/>
      <c r="XM472" s="610"/>
      <c r="XN472" s="610"/>
      <c r="XO472" s="610"/>
      <c r="XP472" s="610"/>
      <c r="XQ472" s="610"/>
      <c r="XR472" s="610"/>
      <c r="XS472" s="610"/>
      <c r="XT472" s="610"/>
      <c r="XU472" s="610"/>
      <c r="XV472" s="610"/>
      <c r="XW472" s="610"/>
      <c r="XX472" s="610"/>
      <c r="XY472" s="610"/>
      <c r="XZ472" s="610"/>
      <c r="YA472" s="610"/>
      <c r="YB472" s="610"/>
      <c r="YC472" s="610"/>
      <c r="YD472" s="610"/>
      <c r="YE472" s="610"/>
      <c r="YF472" s="610"/>
      <c r="YG472" s="610"/>
      <c r="YH472" s="610"/>
      <c r="YI472" s="610"/>
      <c r="YJ472" s="610"/>
      <c r="YK472" s="610"/>
      <c r="YL472" s="610"/>
      <c r="YM472" s="610"/>
      <c r="YN472" s="610"/>
      <c r="YO472" s="610"/>
      <c r="YP472" s="610"/>
      <c r="YQ472" s="610"/>
      <c r="YR472" s="610"/>
      <c r="YS472" s="610"/>
      <c r="YT472" s="610"/>
      <c r="YU472" s="610"/>
      <c r="YV472" s="610"/>
      <c r="YW472" s="610"/>
      <c r="YX472" s="610"/>
      <c r="YY472" s="610"/>
      <c r="YZ472" s="610"/>
      <c r="ZA472" s="610"/>
      <c r="ZB472" s="610"/>
      <c r="ZC472" s="610"/>
      <c r="ZD472" s="610"/>
      <c r="ZE472" s="610"/>
      <c r="ZF472" s="610"/>
      <c r="ZG472" s="610"/>
      <c r="ZH472" s="610"/>
      <c r="ZI472" s="610"/>
      <c r="ZJ472" s="610"/>
      <c r="ZK472" s="610"/>
      <c r="ZL472" s="610"/>
      <c r="ZM472" s="610"/>
      <c r="ZN472" s="610"/>
      <c r="ZO472" s="610"/>
      <c r="ZP472" s="610"/>
      <c r="ZQ472" s="610"/>
      <c r="ZR472" s="610"/>
      <c r="ZS472" s="610"/>
      <c r="ZT472" s="610"/>
      <c r="ZU472" s="610"/>
      <c r="ZV472" s="610"/>
      <c r="ZW472" s="610"/>
      <c r="ZX472" s="610"/>
      <c r="ZY472" s="610"/>
      <c r="ZZ472" s="610"/>
      <c r="AAA472" s="610"/>
      <c r="AAB472" s="610"/>
      <c r="AAC472" s="610"/>
      <c r="AAD472" s="610"/>
      <c r="AAE472" s="610"/>
      <c r="AAF472" s="610"/>
      <c r="AAG472" s="610"/>
      <c r="AAH472" s="610"/>
      <c r="AAI472" s="610"/>
      <c r="AAJ472" s="610"/>
      <c r="AAK472" s="610"/>
      <c r="AAL472" s="610"/>
      <c r="AAM472" s="610"/>
      <c r="AAN472" s="610"/>
      <c r="AAO472" s="610"/>
      <c r="AAP472" s="610"/>
      <c r="AAQ472" s="610"/>
      <c r="AAR472" s="610"/>
      <c r="AAS472" s="610"/>
      <c r="AAT472" s="610"/>
      <c r="AAU472" s="610"/>
      <c r="AAV472" s="610"/>
      <c r="AAW472" s="610"/>
      <c r="AAX472" s="610"/>
      <c r="AAY472" s="610"/>
      <c r="AAZ472" s="610"/>
      <c r="ABA472" s="610"/>
      <c r="ABB472" s="610"/>
      <c r="ABC472" s="610"/>
      <c r="ABD472" s="610"/>
      <c r="ABE472" s="610"/>
      <c r="ABF472" s="610"/>
      <c r="ABG472" s="610"/>
      <c r="ABH472" s="610"/>
      <c r="ABI472" s="610"/>
      <c r="ABJ472" s="610"/>
      <c r="ABK472" s="610"/>
      <c r="ABL472" s="610"/>
      <c r="ABM472" s="610"/>
      <c r="ABN472" s="610"/>
      <c r="ABO472" s="610"/>
      <c r="ABP472" s="610"/>
      <c r="ABQ472" s="610"/>
      <c r="ABR472" s="610"/>
      <c r="ABS472" s="610"/>
      <c r="ABT472" s="610"/>
      <c r="ABU472" s="610"/>
      <c r="ABV472" s="610"/>
      <c r="ABW472" s="610"/>
      <c r="ABX472" s="610"/>
      <c r="ABY472" s="610"/>
      <c r="ABZ472" s="610"/>
      <c r="ACA472" s="610"/>
      <c r="ACB472" s="610"/>
      <c r="ACC472" s="610"/>
      <c r="ACD472" s="610"/>
      <c r="ACE472" s="610"/>
      <c r="ACF472" s="610"/>
      <c r="ACG472" s="610"/>
      <c r="ACH472" s="610"/>
      <c r="ACI472" s="610"/>
      <c r="ACJ472" s="610"/>
      <c r="ACK472" s="610"/>
      <c r="ACL472" s="610"/>
      <c r="ACM472" s="610"/>
      <c r="ACN472" s="610"/>
      <c r="ACO472" s="610"/>
      <c r="ACP472" s="610"/>
      <c r="ACQ472" s="610"/>
      <c r="ACR472" s="610"/>
      <c r="ACS472" s="610"/>
      <c r="ACT472" s="610"/>
      <c r="ACU472" s="610"/>
      <c r="ACV472" s="610"/>
      <c r="ACW472" s="610"/>
      <c r="ACX472" s="610"/>
      <c r="ACY472" s="610"/>
      <c r="ACZ472" s="610"/>
      <c r="ADA472" s="610"/>
      <c r="ADB472" s="610"/>
      <c r="ADC472" s="610"/>
      <c r="ADD472" s="610"/>
      <c r="ADE472" s="610"/>
      <c r="ADF472" s="610"/>
      <c r="ADG472" s="610"/>
      <c r="ADH472" s="610"/>
      <c r="ADI472" s="610"/>
      <c r="ADJ472" s="610"/>
      <c r="ADK472" s="610"/>
      <c r="ADL472" s="610"/>
      <c r="ADM472" s="610"/>
      <c r="ADN472" s="610"/>
      <c r="ADO472" s="610"/>
      <c r="ADP472" s="610"/>
      <c r="ADQ472" s="610"/>
      <c r="ADR472" s="610"/>
      <c r="ADS472" s="610"/>
      <c r="ADT472" s="610"/>
      <c r="ADU472" s="610"/>
      <c r="ADV472" s="610"/>
      <c r="ADW472" s="610"/>
      <c r="ADX472" s="610"/>
      <c r="ADY472" s="610"/>
      <c r="ADZ472" s="610"/>
      <c r="AEA472" s="610"/>
      <c r="AEB472" s="610"/>
      <c r="AEC472" s="610"/>
      <c r="AED472" s="610"/>
      <c r="AEE472" s="610"/>
      <c r="AEF472" s="610"/>
      <c r="AEG472" s="610"/>
      <c r="AEH472" s="610"/>
      <c r="AEI472" s="610"/>
      <c r="AEJ472" s="610"/>
      <c r="AEK472" s="610"/>
      <c r="AEL472" s="610"/>
      <c r="AEM472" s="610"/>
      <c r="AEN472" s="610"/>
      <c r="AEO472" s="610"/>
      <c r="AEP472" s="610"/>
      <c r="AEQ472" s="610"/>
      <c r="AER472" s="610"/>
      <c r="AES472" s="610"/>
      <c r="AET472" s="610"/>
      <c r="AEU472" s="610"/>
      <c r="AEV472" s="610"/>
      <c r="AEW472" s="610"/>
      <c r="AEX472" s="610"/>
      <c r="AEY472" s="610"/>
      <c r="AEZ472" s="610"/>
      <c r="AFA472" s="610"/>
      <c r="AFB472" s="610"/>
      <c r="AFC472" s="610"/>
      <c r="AFD472" s="610"/>
      <c r="AFE472" s="610"/>
      <c r="AFF472" s="610"/>
      <c r="AFG472" s="610"/>
      <c r="AFH472" s="610"/>
      <c r="AFI472" s="610"/>
      <c r="AFJ472" s="610"/>
      <c r="AFK472" s="610"/>
      <c r="AFL472" s="610"/>
      <c r="AFM472" s="610"/>
      <c r="AFN472" s="610"/>
      <c r="AFO472" s="610"/>
      <c r="AFP472" s="610"/>
      <c r="AFQ472" s="610"/>
      <c r="AFR472" s="610"/>
      <c r="AFS472" s="610"/>
      <c r="AFT472" s="610"/>
      <c r="AFU472" s="610"/>
      <c r="AFV472" s="610"/>
      <c r="AFW472" s="610"/>
      <c r="AFX472" s="610"/>
      <c r="AFY472" s="610"/>
      <c r="AFZ472" s="610"/>
      <c r="AGA472" s="610"/>
      <c r="AGB472" s="610"/>
      <c r="AGC472" s="610"/>
      <c r="AGD472" s="610"/>
      <c r="AGE472" s="610"/>
      <c r="AGF472" s="610"/>
      <c r="AGG472" s="610"/>
      <c r="AGH472" s="610"/>
      <c r="AGI472" s="610"/>
      <c r="AGJ472" s="610"/>
      <c r="AGK472" s="610"/>
      <c r="AGL472" s="610"/>
      <c r="AGM472" s="610"/>
      <c r="AGN472" s="610"/>
      <c r="AGO472" s="610"/>
      <c r="AGP472" s="610"/>
      <c r="AGQ472" s="610"/>
      <c r="AGR472" s="610"/>
      <c r="AGS472" s="610"/>
      <c r="AGT472" s="610"/>
      <c r="AGU472" s="610"/>
      <c r="AGV472" s="610"/>
      <c r="AGW472" s="610"/>
      <c r="AGX472" s="610"/>
      <c r="AGY472" s="610"/>
      <c r="AGZ472" s="610"/>
      <c r="AHA472" s="610"/>
      <c r="AHB472" s="610"/>
      <c r="AHC472" s="610"/>
      <c r="AHD472" s="610"/>
      <c r="AHE472" s="610"/>
      <c r="AHF472" s="610"/>
      <c r="AHG472" s="610"/>
      <c r="AHH472" s="610"/>
      <c r="AHI472" s="610"/>
      <c r="AHJ472" s="610"/>
      <c r="AHK472" s="610"/>
      <c r="AHL472" s="610"/>
      <c r="AHM472" s="610"/>
      <c r="AHN472" s="610"/>
      <c r="AHO472" s="610"/>
      <c r="AHP472" s="610"/>
      <c r="AHQ472" s="610"/>
      <c r="AHR472" s="610"/>
      <c r="AHS472" s="610"/>
      <c r="AHT472" s="610"/>
      <c r="AHU472" s="610"/>
      <c r="AHV472" s="610"/>
      <c r="AHW472" s="610"/>
      <c r="AHX472" s="610"/>
      <c r="AHY472" s="610"/>
      <c r="AHZ472" s="610"/>
      <c r="AIA472" s="610"/>
      <c r="AIB472" s="610"/>
      <c r="AIC472" s="610"/>
      <c r="AID472" s="610"/>
      <c r="AIE472" s="610"/>
      <c r="AIF472" s="610"/>
      <c r="AIG472" s="610"/>
      <c r="AIH472" s="610"/>
      <c r="AII472" s="610"/>
      <c r="AIJ472" s="610"/>
      <c r="AIK472" s="610"/>
      <c r="AIL472" s="610"/>
      <c r="AIM472" s="610"/>
      <c r="AIN472" s="610"/>
      <c r="AIO472" s="610"/>
      <c r="AIP472" s="610"/>
      <c r="AIQ472" s="610"/>
      <c r="AIR472" s="610"/>
      <c r="AIS472" s="610"/>
      <c r="AIT472" s="610"/>
      <c r="AIU472" s="610"/>
      <c r="AIV472" s="610"/>
      <c r="AIW472" s="610"/>
      <c r="AIX472" s="610"/>
      <c r="AIY472" s="610"/>
      <c r="AIZ472" s="610"/>
      <c r="AJA472" s="610"/>
      <c r="AJB472" s="610"/>
      <c r="AJC472" s="610"/>
      <c r="AJD472" s="610"/>
      <c r="AJE472" s="610"/>
      <c r="AJF472" s="610"/>
      <c r="AJG472" s="610"/>
      <c r="AJH472" s="610"/>
      <c r="AJI472" s="610"/>
      <c r="AJJ472" s="610"/>
      <c r="AJK472" s="610"/>
      <c r="AJL472" s="610"/>
      <c r="AJM472" s="610"/>
      <c r="AJN472" s="610"/>
      <c r="AJO472" s="610"/>
      <c r="AJP472" s="610"/>
      <c r="AJQ472" s="610"/>
      <c r="AJR472" s="610"/>
      <c r="AJS472" s="610"/>
      <c r="AJT472" s="610"/>
      <c r="AJU472" s="610"/>
      <c r="AJV472" s="610"/>
      <c r="AJW472" s="610"/>
      <c r="AJX472" s="610"/>
      <c r="AJY472" s="610"/>
      <c r="AJZ472" s="610"/>
      <c r="AKA472" s="610"/>
      <c r="AKB472" s="610"/>
      <c r="AKC472" s="610"/>
      <c r="AKD472" s="610"/>
      <c r="AKE472" s="610"/>
      <c r="AKF472" s="610"/>
      <c r="AKG472" s="610"/>
      <c r="AKH472" s="610"/>
      <c r="AKI472" s="610"/>
      <c r="AKJ472" s="610"/>
      <c r="AKK472" s="610"/>
      <c r="AKL472" s="610"/>
      <c r="AKM472" s="610"/>
      <c r="AKN472" s="610"/>
      <c r="AKO472" s="610"/>
      <c r="AKP472" s="610"/>
      <c r="AKQ472" s="610"/>
      <c r="AKR472" s="610"/>
      <c r="AKS472" s="610"/>
      <c r="AKT472" s="610"/>
      <c r="AKU472" s="610"/>
      <c r="AKV472" s="610"/>
      <c r="AKW472" s="610"/>
      <c r="AKX472" s="610"/>
      <c r="AKY472" s="610"/>
      <c r="AKZ472" s="610"/>
      <c r="ALA472" s="610"/>
      <c r="ALB472" s="610"/>
      <c r="ALC472" s="610"/>
      <c r="ALD472" s="610"/>
      <c r="ALE472" s="610"/>
      <c r="ALF472" s="610"/>
      <c r="ALG472" s="610"/>
      <c r="ALH472" s="610"/>
      <c r="ALI472" s="610"/>
      <c r="ALJ472" s="610"/>
      <c r="ALK472" s="610"/>
      <c r="ALL472" s="610"/>
      <c r="ALM472" s="610"/>
      <c r="ALN472" s="610"/>
      <c r="ALO472" s="610"/>
      <c r="ALP472" s="610"/>
      <c r="ALQ472" s="610"/>
      <c r="ALR472" s="610"/>
      <c r="ALS472" s="610"/>
      <c r="ALT472" s="610"/>
      <c r="ALU472" s="610"/>
      <c r="ALV472" s="610"/>
      <c r="ALW472" s="610"/>
      <c r="ALX472" s="610"/>
      <c r="ALY472" s="610"/>
      <c r="ALZ472" s="610"/>
      <c r="AMA472" s="610"/>
      <c r="AMB472" s="610"/>
      <c r="AMC472" s="610"/>
      <c r="AMD472" s="610"/>
      <c r="AME472" s="610"/>
      <c r="AMF472" s="610"/>
      <c r="AMG472" s="610"/>
      <c r="AMH472" s="610"/>
      <c r="AMI472" s="610"/>
      <c r="AMJ472" s="610"/>
      <c r="AMK472" s="610"/>
      <c r="AML472" s="610"/>
      <c r="AMM472" s="610"/>
      <c r="AMN472" s="610"/>
      <c r="AMO472" s="610"/>
      <c r="AMP472" s="610"/>
      <c r="AMQ472" s="610"/>
      <c r="AMR472" s="610"/>
      <c r="AMS472" s="610"/>
      <c r="AMT472" s="610"/>
      <c r="AMU472" s="610"/>
      <c r="AMV472" s="610"/>
      <c r="AMW472" s="610"/>
      <c r="AMX472" s="610"/>
      <c r="AMY472" s="610"/>
      <c r="AMZ472" s="610"/>
      <c r="ANA472" s="610"/>
      <c r="ANB472" s="610"/>
      <c r="ANC472" s="610"/>
      <c r="AND472" s="610"/>
      <c r="ANE472" s="610"/>
      <c r="ANF472" s="610"/>
      <c r="ANG472" s="610"/>
      <c r="ANH472" s="610"/>
      <c r="ANI472" s="610"/>
      <c r="ANJ472" s="610"/>
      <c r="ANK472" s="610"/>
      <c r="ANL472" s="610"/>
      <c r="ANM472" s="610"/>
      <c r="ANN472" s="610"/>
      <c r="ANO472" s="610"/>
      <c r="ANP472" s="610"/>
      <c r="ANQ472" s="610"/>
      <c r="ANR472" s="610"/>
      <c r="ANS472" s="610"/>
      <c r="ANT472" s="610"/>
      <c r="ANU472" s="610"/>
      <c r="ANV472" s="610"/>
      <c r="ANW472" s="610"/>
      <c r="ANX472" s="610"/>
      <c r="ANY472" s="610"/>
      <c r="ANZ472" s="610"/>
      <c r="AOA472" s="610"/>
      <c r="AOB472" s="610"/>
      <c r="AOC472" s="610"/>
      <c r="AOD472" s="610"/>
      <c r="AOE472" s="610"/>
      <c r="AOF472" s="610"/>
      <c r="AOG472" s="610"/>
      <c r="AOH472" s="610"/>
      <c r="AOI472" s="610"/>
      <c r="AOJ472" s="610"/>
      <c r="AOK472" s="610"/>
      <c r="AOL472" s="610"/>
      <c r="AOM472" s="610"/>
      <c r="AON472" s="610"/>
      <c r="AOO472" s="610"/>
      <c r="AOP472" s="610"/>
      <c r="AOQ472" s="610"/>
      <c r="AOR472" s="610"/>
      <c r="AOS472" s="610"/>
      <c r="AOT472" s="610"/>
      <c r="AOU472" s="610"/>
      <c r="AOV472" s="610"/>
      <c r="AOW472" s="610"/>
      <c r="AOX472" s="610"/>
      <c r="AOY472" s="610"/>
      <c r="AOZ472" s="610"/>
      <c r="APA472" s="610"/>
      <c r="APB472" s="610"/>
      <c r="APC472" s="610"/>
      <c r="APD472" s="610"/>
      <c r="APE472" s="610"/>
      <c r="APF472" s="610"/>
      <c r="APG472" s="610"/>
      <c r="APH472" s="610"/>
      <c r="API472" s="610"/>
      <c r="APJ472" s="610"/>
      <c r="APK472" s="610"/>
      <c r="APL472" s="610"/>
      <c r="APM472" s="610"/>
      <c r="APN472" s="610"/>
      <c r="APO472" s="610"/>
      <c r="APP472" s="610"/>
      <c r="APQ472" s="610"/>
      <c r="APR472" s="610"/>
      <c r="APS472" s="610"/>
      <c r="APT472" s="610"/>
      <c r="APU472" s="610"/>
      <c r="APV472" s="610"/>
      <c r="APW472" s="610"/>
      <c r="APX472" s="610"/>
      <c r="APY472" s="610"/>
      <c r="APZ472" s="610"/>
      <c r="AQA472" s="610"/>
      <c r="AQB472" s="610"/>
      <c r="AQC472" s="610"/>
      <c r="AQD472" s="610"/>
      <c r="AQE472" s="610"/>
      <c r="AQF472" s="610"/>
      <c r="AQG472" s="610"/>
      <c r="AQH472" s="610"/>
      <c r="AQI472" s="610"/>
      <c r="AQJ472" s="610"/>
      <c r="AQK472" s="610"/>
      <c r="AQL472" s="610"/>
      <c r="AQM472" s="610"/>
      <c r="AQN472" s="610"/>
      <c r="AQO472" s="610"/>
      <c r="AQP472" s="610"/>
      <c r="AQQ472" s="610"/>
      <c r="AQR472" s="610"/>
      <c r="AQS472" s="610"/>
      <c r="AQT472" s="610"/>
      <c r="AQU472" s="610"/>
      <c r="AQV472" s="610"/>
      <c r="AQW472" s="610"/>
      <c r="AQX472" s="610"/>
      <c r="AQY472" s="610"/>
      <c r="AQZ472" s="610"/>
      <c r="ARA472" s="610"/>
      <c r="ARB472" s="610"/>
      <c r="ARC472" s="610"/>
      <c r="ARD472" s="610"/>
      <c r="ARE472" s="610"/>
      <c r="ARF472" s="610"/>
      <c r="ARG472" s="610"/>
      <c r="ARH472" s="610"/>
      <c r="ARI472" s="610"/>
      <c r="ARJ472" s="610"/>
      <c r="ARK472" s="610"/>
      <c r="ARL472" s="610"/>
      <c r="ARM472" s="610"/>
      <c r="ARN472" s="610"/>
      <c r="ARO472" s="610"/>
      <c r="ARP472" s="610"/>
      <c r="ARQ472" s="610"/>
      <c r="ARR472" s="610"/>
      <c r="ARS472" s="610"/>
      <c r="ART472" s="610"/>
      <c r="ARU472" s="610"/>
      <c r="ARV472" s="610"/>
      <c r="ARW472" s="610"/>
      <c r="ARX472" s="610"/>
      <c r="ARY472" s="610"/>
      <c r="ARZ472" s="610"/>
      <c r="ASA472" s="610"/>
      <c r="ASB472" s="610"/>
      <c r="ASC472" s="610"/>
      <c r="ASD472" s="610"/>
      <c r="ASE472" s="610"/>
      <c r="ASF472" s="610"/>
      <c r="ASG472" s="610"/>
      <c r="ASH472" s="610"/>
      <c r="ASI472" s="610"/>
      <c r="ASJ472" s="610"/>
      <c r="ASK472" s="610"/>
      <c r="ASL472" s="610"/>
      <c r="ASM472" s="610"/>
      <c r="ASN472" s="610"/>
      <c r="ASO472" s="610"/>
      <c r="ASP472" s="610"/>
      <c r="ASQ472" s="610"/>
      <c r="ASR472" s="610"/>
      <c r="ASS472" s="610"/>
      <c r="AST472" s="610"/>
      <c r="ASU472" s="610"/>
      <c r="ASV472" s="610"/>
      <c r="ASW472" s="610"/>
      <c r="ASX472" s="610"/>
      <c r="ASY472" s="610"/>
      <c r="ASZ472" s="610"/>
      <c r="ATA472" s="610"/>
      <c r="ATB472" s="610"/>
      <c r="ATC472" s="610"/>
      <c r="ATD472" s="610"/>
      <c r="ATE472" s="610"/>
      <c r="ATF472" s="610"/>
      <c r="ATG472" s="610"/>
      <c r="ATH472" s="610"/>
      <c r="ATI472" s="610"/>
      <c r="ATJ472" s="610"/>
      <c r="ATK472" s="610"/>
      <c r="ATL472" s="610"/>
      <c r="ATM472" s="610"/>
      <c r="ATN472" s="610"/>
      <c r="ATO472" s="610"/>
      <c r="ATP472" s="610"/>
      <c r="ATQ472" s="610"/>
      <c r="ATR472" s="610"/>
      <c r="ATS472" s="610"/>
      <c r="ATT472" s="610"/>
      <c r="ATU472" s="610"/>
      <c r="ATV472" s="610"/>
      <c r="ATW472" s="610"/>
      <c r="ATX472" s="610"/>
      <c r="ATY472" s="610"/>
      <c r="ATZ472" s="610"/>
      <c r="AUA472" s="610"/>
      <c r="AUB472" s="610"/>
      <c r="AUC472" s="610"/>
      <c r="AUD472" s="610"/>
      <c r="AUE472" s="610"/>
      <c r="AUF472" s="610"/>
      <c r="AUG472" s="610"/>
      <c r="AUH472" s="610"/>
      <c r="AUI472" s="610"/>
      <c r="AUJ472" s="610"/>
      <c r="AUK472" s="610"/>
      <c r="AUL472" s="610"/>
      <c r="AUM472" s="610"/>
      <c r="AUN472" s="610"/>
      <c r="AUO472" s="610"/>
      <c r="AUP472" s="610"/>
      <c r="AUQ472" s="610"/>
      <c r="AUR472" s="610"/>
      <c r="AUS472" s="610"/>
      <c r="AUT472" s="610"/>
      <c r="AUU472" s="610"/>
      <c r="AUV472" s="610"/>
      <c r="AUW472" s="610"/>
      <c r="AUX472" s="610"/>
      <c r="AUY472" s="610"/>
      <c r="AUZ472" s="610"/>
      <c r="AVA472" s="610"/>
      <c r="AVB472" s="610"/>
      <c r="AVC472" s="610"/>
      <c r="AVD472" s="610"/>
      <c r="AVE472" s="610"/>
      <c r="AVF472" s="610"/>
      <c r="AVG472" s="610"/>
      <c r="AVH472" s="610"/>
      <c r="AVI472" s="610"/>
      <c r="AVJ472" s="610"/>
      <c r="AVK472" s="610"/>
      <c r="AVL472" s="610"/>
      <c r="AVM472" s="610"/>
      <c r="AVN472" s="610"/>
      <c r="AVO472" s="610"/>
      <c r="AVP472" s="610"/>
      <c r="AVQ472" s="610"/>
      <c r="AVR472" s="610"/>
      <c r="AVS472" s="610"/>
      <c r="AVT472" s="610"/>
      <c r="AVU472" s="610"/>
      <c r="AVV472" s="610"/>
      <c r="AVW472" s="610"/>
      <c r="AVX472" s="610"/>
      <c r="AVY472" s="610"/>
      <c r="AVZ472" s="610"/>
      <c r="AWA472" s="610"/>
      <c r="AWB472" s="610"/>
      <c r="AWC472" s="610"/>
      <c r="AWD472" s="610"/>
      <c r="AWE472" s="610"/>
      <c r="AWF472" s="610"/>
      <c r="AWG472" s="610"/>
      <c r="AWH472" s="610"/>
      <c r="AWI472" s="610"/>
      <c r="AWJ472" s="610"/>
      <c r="AWK472" s="610"/>
      <c r="AWL472" s="610"/>
      <c r="AWM472" s="610"/>
      <c r="AWN472" s="610"/>
      <c r="AWO472" s="610"/>
      <c r="AWP472" s="610"/>
      <c r="AWQ472" s="610"/>
      <c r="AWR472" s="610"/>
      <c r="AWS472" s="610"/>
      <c r="AWT472" s="610"/>
      <c r="AWU472" s="610"/>
      <c r="AWV472" s="610"/>
      <c r="AWW472" s="610"/>
      <c r="AWX472" s="610"/>
      <c r="AWY472" s="610"/>
      <c r="AWZ472" s="610"/>
      <c r="AXA472" s="610"/>
      <c r="AXB472" s="610"/>
      <c r="AXC472" s="610"/>
      <c r="AXD472" s="610"/>
      <c r="AXE472" s="610"/>
      <c r="AXF472" s="610"/>
      <c r="AXG472" s="610"/>
      <c r="AXH472" s="610"/>
      <c r="AXI472" s="610"/>
      <c r="AXJ472" s="610"/>
      <c r="AXK472" s="610"/>
      <c r="AXL472" s="610"/>
      <c r="AXM472" s="610"/>
      <c r="AXN472" s="610"/>
      <c r="AXO472" s="610"/>
      <c r="AXP472" s="610"/>
      <c r="AXQ472" s="610"/>
      <c r="AXR472" s="610"/>
      <c r="AXS472" s="610"/>
      <c r="AXT472" s="610"/>
      <c r="AXU472" s="610"/>
      <c r="AXV472" s="610"/>
      <c r="AXW472" s="610"/>
      <c r="AXX472" s="610"/>
      <c r="AXY472" s="610"/>
      <c r="AXZ472" s="610"/>
      <c r="AYA472" s="610"/>
      <c r="AYB472" s="610"/>
      <c r="AYC472" s="610"/>
      <c r="AYD472" s="610"/>
      <c r="AYE472" s="610"/>
      <c r="AYF472" s="610"/>
      <c r="AYG472" s="610"/>
      <c r="AYH472" s="610"/>
      <c r="AYI472" s="610"/>
      <c r="AYJ472" s="610"/>
      <c r="AYK472" s="610"/>
      <c r="AYL472" s="610"/>
      <c r="AYM472" s="610"/>
      <c r="AYN472" s="610"/>
      <c r="AYO472" s="610"/>
      <c r="AYP472" s="610"/>
      <c r="AYQ472" s="610"/>
      <c r="AYR472" s="610"/>
      <c r="AYS472" s="610"/>
      <c r="AYT472" s="610"/>
      <c r="AYU472" s="610"/>
      <c r="AYV472" s="610"/>
      <c r="AYW472" s="610"/>
      <c r="AYX472" s="610"/>
      <c r="AYY472" s="610"/>
      <c r="AYZ472" s="610"/>
      <c r="AZA472" s="610"/>
      <c r="AZB472" s="610"/>
      <c r="AZC472" s="610"/>
      <c r="AZD472" s="610"/>
      <c r="AZE472" s="610"/>
      <c r="AZF472" s="610"/>
      <c r="AZG472" s="610"/>
      <c r="AZH472" s="610"/>
      <c r="AZI472" s="610"/>
      <c r="AZJ472" s="610"/>
      <c r="AZK472" s="610"/>
      <c r="AZL472" s="610"/>
      <c r="AZM472" s="610"/>
      <c r="AZN472" s="610"/>
      <c r="AZO472" s="610"/>
      <c r="AZP472" s="610"/>
      <c r="AZQ472" s="610"/>
      <c r="AZR472" s="610"/>
      <c r="AZS472" s="610"/>
      <c r="AZT472" s="610"/>
      <c r="AZU472" s="610"/>
      <c r="AZV472" s="610"/>
      <c r="AZW472" s="610"/>
      <c r="AZX472" s="610"/>
      <c r="AZY472" s="610"/>
      <c r="AZZ472" s="610"/>
      <c r="BAA472" s="610"/>
      <c r="BAB472" s="610"/>
      <c r="BAC472" s="610"/>
      <c r="BAD472" s="610"/>
      <c r="BAE472" s="610"/>
      <c r="BAF472" s="610"/>
      <c r="BAG472" s="610"/>
      <c r="BAH472" s="610"/>
      <c r="BAI472" s="610"/>
      <c r="BAJ472" s="610"/>
      <c r="BAK472" s="610"/>
      <c r="BAL472" s="610"/>
      <c r="BAM472" s="610"/>
      <c r="BAN472" s="610"/>
      <c r="BAO472" s="610"/>
      <c r="BAP472" s="610"/>
      <c r="BAQ472" s="610"/>
      <c r="BAR472" s="610"/>
      <c r="BAS472" s="610"/>
      <c r="BAT472" s="610"/>
      <c r="BAU472" s="610"/>
      <c r="BAV472" s="610"/>
      <c r="BAW472" s="610"/>
      <c r="BAX472" s="610"/>
      <c r="BAY472" s="610"/>
      <c r="BAZ472" s="610"/>
      <c r="BBA472" s="610"/>
      <c r="BBB472" s="610"/>
      <c r="BBC472" s="610"/>
      <c r="BBD472" s="610"/>
      <c r="BBE472" s="610"/>
      <c r="BBF472" s="610"/>
      <c r="BBG472" s="610"/>
      <c r="BBH472" s="610"/>
      <c r="BBI472" s="610"/>
      <c r="BBJ472" s="610"/>
      <c r="BBK472" s="610"/>
      <c r="BBL472" s="610"/>
      <c r="BBM472" s="610"/>
      <c r="BBN472" s="610"/>
      <c r="BBO472" s="610"/>
      <c r="BBP472" s="610"/>
      <c r="BBQ472" s="610"/>
      <c r="BBR472" s="610"/>
      <c r="BBS472" s="610"/>
      <c r="BBT472" s="610"/>
      <c r="BBU472" s="610"/>
      <c r="BBV472" s="610"/>
      <c r="BBW472" s="610"/>
      <c r="BBX472" s="610"/>
      <c r="BBY472" s="610"/>
      <c r="BBZ472" s="610"/>
      <c r="BCA472" s="610"/>
      <c r="BCB472" s="610"/>
      <c r="BCC472" s="610"/>
      <c r="BCD472" s="610"/>
      <c r="BCE472" s="610"/>
      <c r="BCF472" s="610"/>
      <c r="BCG472" s="610"/>
      <c r="BCH472" s="610"/>
      <c r="BCI472" s="610"/>
      <c r="BCJ472" s="610"/>
      <c r="BCK472" s="610"/>
      <c r="BCL472" s="610"/>
      <c r="BCM472" s="610"/>
      <c r="BCN472" s="610"/>
      <c r="BCO472" s="610"/>
      <c r="BCP472" s="610"/>
      <c r="BCQ472" s="610"/>
      <c r="BCR472" s="610"/>
      <c r="BCS472" s="610"/>
      <c r="BCT472" s="610"/>
      <c r="BCU472" s="610"/>
      <c r="BCV472" s="610"/>
      <c r="BCW472" s="610"/>
      <c r="BCX472" s="610"/>
      <c r="BCY472" s="610"/>
      <c r="BCZ472" s="610"/>
      <c r="BDA472" s="610"/>
      <c r="BDB472" s="610"/>
      <c r="BDC472" s="610"/>
      <c r="BDD472" s="610"/>
      <c r="BDE472" s="610"/>
      <c r="BDF472" s="610"/>
      <c r="BDG472" s="610"/>
      <c r="BDH472" s="610"/>
      <c r="BDI472" s="610"/>
      <c r="BDJ472" s="610"/>
      <c r="BDK472" s="610"/>
      <c r="BDL472" s="610"/>
      <c r="BDM472" s="610"/>
      <c r="BDN472" s="610"/>
      <c r="BDO472" s="610"/>
      <c r="BDP472" s="610"/>
      <c r="BDQ472" s="610"/>
      <c r="BDR472" s="610"/>
      <c r="BDS472" s="610"/>
      <c r="BDT472" s="610"/>
      <c r="BDU472" s="610"/>
      <c r="BDV472" s="610"/>
      <c r="BDW472" s="610"/>
      <c r="BDX472" s="610"/>
      <c r="BDY472" s="610"/>
      <c r="BDZ472" s="610"/>
      <c r="BEA472" s="610"/>
      <c r="BEB472" s="610"/>
      <c r="BEC472" s="610"/>
      <c r="BED472" s="610"/>
      <c r="BEE472" s="610"/>
      <c r="BEF472" s="610"/>
      <c r="BEG472" s="610"/>
      <c r="BEH472" s="610"/>
      <c r="BEI472" s="610"/>
      <c r="BEJ472" s="610"/>
      <c r="BEK472" s="610"/>
      <c r="BEL472" s="610"/>
      <c r="BEM472" s="610"/>
      <c r="BEN472" s="610"/>
      <c r="BEO472" s="610"/>
      <c r="BEP472" s="610"/>
      <c r="BEQ472" s="610"/>
      <c r="BER472" s="610"/>
      <c r="BES472" s="610"/>
      <c r="BET472" s="610"/>
      <c r="BEU472" s="610"/>
      <c r="BEV472" s="610"/>
      <c r="BEW472" s="610"/>
      <c r="BEX472" s="610"/>
      <c r="BEY472" s="610"/>
      <c r="BEZ472" s="610"/>
      <c r="BFA472" s="610"/>
      <c r="BFB472" s="610"/>
      <c r="BFC472" s="610"/>
      <c r="BFD472" s="610"/>
      <c r="BFE472" s="610"/>
      <c r="BFF472" s="610"/>
      <c r="BFG472" s="610"/>
      <c r="BFH472" s="610"/>
      <c r="BFI472" s="610"/>
      <c r="BFJ472" s="610"/>
      <c r="BFK472" s="610"/>
      <c r="BFL472" s="610"/>
      <c r="BFM472" s="610"/>
      <c r="BFN472" s="610"/>
      <c r="BFO472" s="610"/>
      <c r="BFP472" s="610"/>
      <c r="BFQ472" s="610"/>
      <c r="BFR472" s="610"/>
      <c r="BFS472" s="610"/>
      <c r="BFT472" s="610"/>
      <c r="BFU472" s="610"/>
      <c r="BFV472" s="610"/>
      <c r="BFW472" s="610"/>
      <c r="BFX472" s="610"/>
      <c r="BFY472" s="610"/>
      <c r="BFZ472" s="610"/>
      <c r="BGA472" s="610"/>
      <c r="BGB472" s="610"/>
      <c r="BGC472" s="610"/>
      <c r="BGD472" s="610"/>
      <c r="BGE472" s="610"/>
      <c r="BGF472" s="610"/>
      <c r="BGG472" s="610"/>
      <c r="BGH472" s="610"/>
      <c r="BGI472" s="610"/>
      <c r="BGJ472" s="610"/>
      <c r="BGK472" s="610"/>
      <c r="BGL472" s="610"/>
      <c r="BGM472" s="610"/>
      <c r="BGN472" s="610"/>
      <c r="BGO472" s="610"/>
      <c r="BGP472" s="610"/>
      <c r="BGQ472" s="610"/>
      <c r="BGR472" s="610"/>
      <c r="BGS472" s="610"/>
      <c r="BGT472" s="610"/>
      <c r="BGU472" s="610"/>
      <c r="BGV472" s="610"/>
      <c r="BGW472" s="610"/>
      <c r="BGX472" s="610"/>
      <c r="BGY472" s="610"/>
      <c r="BGZ472" s="610"/>
      <c r="BHA472" s="610"/>
      <c r="BHB472" s="610"/>
      <c r="BHC472" s="610"/>
      <c r="BHD472" s="610"/>
      <c r="BHE472" s="610"/>
      <c r="BHF472" s="610"/>
      <c r="BHG472" s="610"/>
      <c r="BHH472" s="610"/>
      <c r="BHI472" s="610"/>
      <c r="BHJ472" s="610"/>
      <c r="BHK472" s="610"/>
      <c r="BHL472" s="610"/>
      <c r="BHM472" s="610"/>
      <c r="BHN472" s="610"/>
      <c r="BHO472" s="610"/>
      <c r="BHP472" s="610"/>
      <c r="BHQ472" s="610"/>
      <c r="BHR472" s="610"/>
      <c r="BHS472" s="610"/>
      <c r="BHT472" s="610"/>
      <c r="BHU472" s="610"/>
      <c r="BHV472" s="610"/>
      <c r="BHW472" s="610"/>
      <c r="BHX472" s="610"/>
      <c r="BHY472" s="610"/>
      <c r="BHZ472" s="610"/>
      <c r="BIA472" s="610"/>
      <c r="BIB472" s="610"/>
      <c r="BIC472" s="610"/>
      <c r="BID472" s="610"/>
      <c r="BIE472" s="610"/>
      <c r="BIF472" s="610"/>
      <c r="BIG472" s="610"/>
      <c r="BIH472" s="610"/>
      <c r="BII472" s="610"/>
      <c r="BIJ472" s="610"/>
      <c r="BIK472" s="610"/>
      <c r="BIL472" s="610"/>
      <c r="BIM472" s="610"/>
      <c r="BIN472" s="610"/>
      <c r="BIO472" s="610"/>
      <c r="BIP472" s="610"/>
      <c r="BIQ472" s="610"/>
      <c r="BIR472" s="610"/>
      <c r="BIS472" s="610"/>
      <c r="BIT472" s="610"/>
      <c r="BIU472" s="610"/>
      <c r="BIV472" s="610"/>
      <c r="BIW472" s="610"/>
      <c r="BIX472" s="610"/>
      <c r="BIY472" s="610"/>
      <c r="BIZ472" s="610"/>
      <c r="BJA472" s="610"/>
      <c r="BJB472" s="610"/>
      <c r="BJC472" s="610"/>
      <c r="BJD472" s="610"/>
      <c r="BJE472" s="610"/>
      <c r="BJF472" s="610"/>
      <c r="BJG472" s="610"/>
      <c r="BJH472" s="610"/>
      <c r="BJI472" s="610"/>
      <c r="BJJ472" s="610"/>
      <c r="BJK472" s="610"/>
      <c r="BJL472" s="610"/>
      <c r="BJM472" s="610"/>
      <c r="BJN472" s="610"/>
      <c r="BJO472" s="610"/>
      <c r="BJP472" s="610"/>
      <c r="BJQ472" s="610"/>
      <c r="BJR472" s="610"/>
      <c r="BJS472" s="610"/>
      <c r="BJT472" s="610"/>
      <c r="BJU472" s="610"/>
      <c r="BJV472" s="610"/>
      <c r="BJW472" s="610"/>
      <c r="BJX472" s="610"/>
      <c r="BJY472" s="610"/>
      <c r="BJZ472" s="610"/>
      <c r="BKA472" s="610"/>
      <c r="BKB472" s="610"/>
      <c r="BKC472" s="610"/>
      <c r="BKD472" s="610"/>
      <c r="BKE472" s="610"/>
      <c r="BKF472" s="610"/>
      <c r="BKG472" s="610"/>
      <c r="BKH472" s="610"/>
      <c r="BKI472" s="610"/>
      <c r="BKJ472" s="610"/>
      <c r="BKK472" s="610"/>
      <c r="BKL472" s="610"/>
      <c r="BKM472" s="610"/>
      <c r="BKN472" s="610"/>
      <c r="BKO472" s="610"/>
      <c r="BKP472" s="610"/>
      <c r="BKQ472" s="610"/>
      <c r="BKR472" s="610"/>
      <c r="BKS472" s="610"/>
      <c r="BKT472" s="610"/>
      <c r="BKU472" s="610"/>
      <c r="BKV472" s="610"/>
      <c r="BKW472" s="610"/>
      <c r="BKX472" s="610"/>
      <c r="BKY472" s="610"/>
      <c r="BKZ472" s="610"/>
      <c r="BLA472" s="610"/>
      <c r="BLB472" s="610"/>
      <c r="BLC472" s="610"/>
      <c r="BLD472" s="610"/>
      <c r="BLE472" s="610"/>
      <c r="BLF472" s="610"/>
      <c r="BLG472" s="610"/>
      <c r="BLH472" s="610"/>
      <c r="BLI472" s="610"/>
      <c r="BLJ472" s="610"/>
      <c r="BLK472" s="610"/>
      <c r="BLL472" s="610"/>
      <c r="BLM472" s="610"/>
      <c r="BLN472" s="610"/>
      <c r="BLO472" s="610"/>
      <c r="BLP472" s="610"/>
      <c r="BLQ472" s="610"/>
      <c r="BLR472" s="610"/>
      <c r="BLS472" s="610"/>
      <c r="BLT472" s="610"/>
      <c r="BLU472" s="610"/>
      <c r="BLV472" s="610"/>
      <c r="BLW472" s="610"/>
      <c r="BLX472" s="610"/>
      <c r="BLY472" s="610"/>
      <c r="BLZ472" s="610"/>
      <c r="BMA472" s="610"/>
      <c r="BMB472" s="610"/>
      <c r="BMC472" s="610"/>
      <c r="BMD472" s="610"/>
      <c r="BME472" s="610"/>
      <c r="BMF472" s="610"/>
      <c r="BMG472" s="610"/>
      <c r="BMH472" s="610"/>
      <c r="BMI472" s="610"/>
      <c r="BMJ472" s="610"/>
      <c r="BMK472" s="610"/>
      <c r="BML472" s="610"/>
      <c r="BMM472" s="610"/>
      <c r="BMN472" s="610"/>
      <c r="BMO472" s="610"/>
      <c r="BMP472" s="610"/>
      <c r="BMQ472" s="610"/>
      <c r="BMR472" s="610"/>
      <c r="BMS472" s="610"/>
      <c r="BMT472" s="610"/>
      <c r="BMU472" s="610"/>
      <c r="BMV472" s="610"/>
      <c r="BMW472" s="610"/>
      <c r="BMX472" s="610"/>
      <c r="BMY472" s="610"/>
      <c r="BMZ472" s="610"/>
      <c r="BNA472" s="610"/>
      <c r="BNB472" s="610"/>
      <c r="BNC472" s="610"/>
      <c r="BND472" s="610"/>
      <c r="BNE472" s="610"/>
      <c r="BNF472" s="610"/>
      <c r="BNG472" s="610"/>
      <c r="BNH472" s="610"/>
      <c r="BNI472" s="610"/>
      <c r="BNJ472" s="610"/>
      <c r="BNK472" s="610"/>
      <c r="BNL472" s="610"/>
      <c r="BNM472" s="610"/>
      <c r="BNN472" s="610"/>
      <c r="BNO472" s="610"/>
      <c r="BNP472" s="610"/>
      <c r="BNQ472" s="610"/>
      <c r="BNR472" s="610"/>
      <c r="BNS472" s="610"/>
      <c r="BNT472" s="610"/>
      <c r="BNU472" s="610"/>
      <c r="BNV472" s="610"/>
      <c r="BNW472" s="610"/>
      <c r="BNX472" s="610"/>
      <c r="BNY472" s="610"/>
      <c r="BNZ472" s="610"/>
      <c r="BOA472" s="610"/>
      <c r="BOB472" s="610"/>
      <c r="BOC472" s="610"/>
      <c r="BOD472" s="610"/>
      <c r="BOE472" s="610"/>
      <c r="BOF472" s="610"/>
      <c r="BOG472" s="610"/>
      <c r="BOH472" s="610"/>
      <c r="BOI472" s="610"/>
      <c r="BOJ472" s="610"/>
      <c r="BOK472" s="610"/>
      <c r="BOL472" s="610"/>
      <c r="BOM472" s="610"/>
      <c r="BON472" s="610"/>
      <c r="BOO472" s="610"/>
      <c r="BOP472" s="610"/>
      <c r="BOQ472" s="610"/>
      <c r="BOR472" s="610"/>
      <c r="BOS472" s="610"/>
      <c r="BOT472" s="610"/>
      <c r="BOU472" s="610"/>
      <c r="BOV472" s="610"/>
      <c r="BOW472" s="610"/>
      <c r="BOX472" s="610"/>
      <c r="BOY472" s="610"/>
      <c r="BOZ472" s="610"/>
      <c r="BPA472" s="610"/>
      <c r="BPB472" s="610"/>
      <c r="BPC472" s="610"/>
      <c r="BPD472" s="610"/>
      <c r="BPE472" s="610"/>
      <c r="BPF472" s="610"/>
      <c r="BPG472" s="610"/>
      <c r="BPH472" s="610"/>
      <c r="BPI472" s="610"/>
      <c r="BPJ472" s="610"/>
      <c r="BPK472" s="610"/>
      <c r="BPL472" s="610"/>
      <c r="BPM472" s="610"/>
      <c r="BPN472" s="610"/>
      <c r="BPO472" s="610"/>
      <c r="BPP472" s="610"/>
      <c r="BPQ472" s="610"/>
      <c r="BPR472" s="610"/>
      <c r="BPS472" s="610"/>
      <c r="BPT472" s="610"/>
      <c r="BPU472" s="610"/>
      <c r="BPV472" s="610"/>
      <c r="BPW472" s="610"/>
      <c r="BPX472" s="610"/>
      <c r="BPY472" s="610"/>
      <c r="BPZ472" s="610"/>
      <c r="BQA472" s="610"/>
      <c r="BQB472" s="610"/>
      <c r="BQC472" s="610"/>
      <c r="BQD472" s="610"/>
      <c r="BQE472" s="610"/>
      <c r="BQF472" s="610"/>
      <c r="BQG472" s="610"/>
      <c r="BQH472" s="610"/>
      <c r="BQI472" s="610"/>
      <c r="BQJ472" s="610"/>
      <c r="BQK472" s="610"/>
      <c r="BQL472" s="610"/>
      <c r="BQM472" s="610"/>
      <c r="BQN472" s="610"/>
      <c r="BQO472" s="610"/>
      <c r="BQP472" s="610"/>
      <c r="BQQ472" s="610"/>
      <c r="BQR472" s="610"/>
      <c r="BQS472" s="610"/>
      <c r="BQT472" s="610"/>
      <c r="BQU472" s="610"/>
      <c r="BQV472" s="610"/>
      <c r="BQW472" s="610"/>
      <c r="BQX472" s="610"/>
      <c r="BQY472" s="610"/>
      <c r="BQZ472" s="610"/>
      <c r="BRA472" s="610"/>
      <c r="BRB472" s="610"/>
      <c r="BRC472" s="610"/>
      <c r="BRD472" s="610"/>
      <c r="BRE472" s="610"/>
      <c r="BRF472" s="610"/>
      <c r="BRG472" s="610"/>
      <c r="BRH472" s="610"/>
      <c r="BRI472" s="610"/>
      <c r="BRJ472" s="610"/>
      <c r="BRK472" s="610"/>
      <c r="BRL472" s="610"/>
      <c r="BRM472" s="610"/>
      <c r="BRN472" s="610"/>
      <c r="BRO472" s="610"/>
      <c r="BRP472" s="610"/>
      <c r="BRQ472" s="610"/>
      <c r="BRR472" s="610"/>
      <c r="BRS472" s="610"/>
      <c r="BRT472" s="610"/>
      <c r="BRU472" s="610"/>
      <c r="BRV472" s="610"/>
      <c r="BRW472" s="610"/>
      <c r="BRX472" s="610"/>
      <c r="BRY472" s="610"/>
      <c r="BRZ472" s="610"/>
      <c r="BSA472" s="610"/>
      <c r="BSB472" s="610"/>
      <c r="BSC472" s="610"/>
      <c r="BSD472" s="610"/>
      <c r="BSE472" s="610"/>
      <c r="BSF472" s="610"/>
      <c r="BSG472" s="610"/>
      <c r="BSH472" s="610"/>
      <c r="BSI472" s="610"/>
      <c r="BSJ472" s="610"/>
      <c r="BSK472" s="610"/>
      <c r="BSL472" s="610"/>
      <c r="BSM472" s="610"/>
      <c r="BSN472" s="610"/>
      <c r="BSO472" s="610"/>
      <c r="BSP472" s="610"/>
      <c r="BSQ472" s="610"/>
      <c r="BSR472" s="610"/>
      <c r="BSS472" s="610"/>
      <c r="BST472" s="610"/>
      <c r="BSU472" s="610"/>
      <c r="BSV472" s="610"/>
      <c r="BSW472" s="610"/>
      <c r="BSX472" s="610"/>
      <c r="BSY472" s="610"/>
      <c r="BSZ472" s="610"/>
      <c r="BTA472" s="610"/>
      <c r="BTB472" s="610"/>
      <c r="BTC472" s="610"/>
      <c r="BTD472" s="610"/>
      <c r="BTE472" s="610"/>
      <c r="BTF472" s="610"/>
      <c r="BTG472" s="610"/>
      <c r="BTH472" s="610"/>
      <c r="BTI472" s="610"/>
      <c r="BTJ472" s="610"/>
      <c r="BTK472" s="610"/>
      <c r="BTL472" s="610"/>
      <c r="BTM472" s="610"/>
      <c r="BTN472" s="610"/>
      <c r="BTO472" s="610"/>
      <c r="BTP472" s="610"/>
      <c r="BTQ472" s="610"/>
      <c r="BTR472" s="610"/>
      <c r="BTS472" s="610"/>
      <c r="BTT472" s="610"/>
      <c r="BTU472" s="610"/>
      <c r="BTV472" s="610"/>
      <c r="BTW472" s="610"/>
      <c r="BTX472" s="610"/>
      <c r="BTY472" s="610"/>
      <c r="BTZ472" s="610"/>
      <c r="BUA472" s="610"/>
      <c r="BUB472" s="610"/>
      <c r="BUC472" s="610"/>
      <c r="BUD472" s="610"/>
      <c r="BUE472" s="610"/>
      <c r="BUF472" s="610"/>
      <c r="BUG472" s="610"/>
      <c r="BUH472" s="610"/>
      <c r="BUI472" s="610"/>
      <c r="BUJ472" s="610"/>
      <c r="BUK472" s="610"/>
      <c r="BUL472" s="610"/>
      <c r="BUM472" s="610"/>
      <c r="BUN472" s="610"/>
      <c r="BUO472" s="610"/>
      <c r="BUP472" s="610"/>
      <c r="BUQ472" s="610"/>
      <c r="BUR472" s="610"/>
      <c r="BUS472" s="610"/>
      <c r="BUT472" s="610"/>
      <c r="BUU472" s="610"/>
      <c r="BUV472" s="610"/>
      <c r="BUW472" s="610"/>
      <c r="BUX472" s="610"/>
      <c r="BUY472" s="610"/>
      <c r="BUZ472" s="610"/>
      <c r="BVA472" s="610"/>
      <c r="BVB472" s="610"/>
      <c r="BVC472" s="610"/>
      <c r="BVD472" s="610"/>
      <c r="BVE472" s="610"/>
      <c r="BVF472" s="610"/>
      <c r="BVG472" s="610"/>
      <c r="BVH472" s="610"/>
      <c r="BVI472" s="610"/>
      <c r="BVJ472" s="610"/>
      <c r="BVK472" s="610"/>
      <c r="BVL472" s="610"/>
      <c r="BVM472" s="610"/>
      <c r="BVN472" s="610"/>
      <c r="BVO472" s="610"/>
      <c r="BVP472" s="610"/>
      <c r="BVQ472" s="610"/>
      <c r="BVR472" s="610"/>
      <c r="BVS472" s="610"/>
      <c r="BVT472" s="610"/>
      <c r="BVU472" s="610"/>
      <c r="BVV472" s="610"/>
      <c r="BVW472" s="610"/>
      <c r="BVX472" s="610"/>
      <c r="BVY472" s="610"/>
      <c r="BVZ472" s="610"/>
      <c r="BWA472" s="610"/>
      <c r="BWB472" s="610"/>
      <c r="BWC472" s="610"/>
      <c r="BWD472" s="610"/>
      <c r="BWE472" s="610"/>
      <c r="BWF472" s="610"/>
      <c r="BWG472" s="610"/>
      <c r="BWH472" s="610"/>
      <c r="BWI472" s="610"/>
      <c r="BWJ472" s="610"/>
      <c r="BWK472" s="610"/>
      <c r="BWL472" s="610"/>
      <c r="BWM472" s="610"/>
      <c r="BWN472" s="610"/>
      <c r="BWO472" s="610"/>
      <c r="BWP472" s="610"/>
      <c r="BWQ472" s="610"/>
      <c r="BWR472" s="610"/>
      <c r="BWS472" s="610"/>
      <c r="BWT472" s="610"/>
      <c r="BWU472" s="610"/>
      <c r="BWV472" s="610"/>
      <c r="BWW472" s="610"/>
      <c r="BWX472" s="610"/>
      <c r="BWY472" s="610"/>
      <c r="BWZ472" s="610"/>
      <c r="BXA472" s="610"/>
      <c r="BXB472" s="610"/>
      <c r="BXC472" s="610"/>
      <c r="BXD472" s="610"/>
      <c r="BXE472" s="610"/>
      <c r="BXF472" s="610"/>
      <c r="BXG472" s="610"/>
      <c r="BXH472" s="610"/>
      <c r="BXI472" s="610"/>
      <c r="BXJ472" s="610"/>
      <c r="BXK472" s="610"/>
      <c r="BXL472" s="610"/>
      <c r="BXM472" s="610"/>
      <c r="BXN472" s="610"/>
      <c r="BXO472" s="610"/>
      <c r="BXP472" s="610"/>
      <c r="BXQ472" s="610"/>
      <c r="BXR472" s="610"/>
      <c r="BXS472" s="610"/>
      <c r="BXT472" s="610"/>
      <c r="BXU472" s="610"/>
      <c r="BXV472" s="610"/>
      <c r="BXW472" s="610"/>
      <c r="BXX472" s="610"/>
      <c r="BXY472" s="610"/>
      <c r="BXZ472" s="610"/>
      <c r="BYA472" s="610"/>
      <c r="BYB472" s="610"/>
      <c r="BYC472" s="610"/>
      <c r="BYD472" s="610"/>
      <c r="BYE472" s="610"/>
      <c r="BYF472" s="610"/>
      <c r="BYG472" s="610"/>
      <c r="BYH472" s="610"/>
      <c r="BYI472" s="610"/>
      <c r="BYJ472" s="610"/>
      <c r="BYK472" s="610"/>
      <c r="BYL472" s="610"/>
      <c r="BYM472" s="610"/>
      <c r="BYN472" s="610"/>
      <c r="BYO472" s="610"/>
      <c r="BYP472" s="610"/>
      <c r="BYQ472" s="610"/>
      <c r="BYR472" s="610"/>
      <c r="BYS472" s="610"/>
      <c r="BYT472" s="610"/>
      <c r="BYU472" s="610"/>
      <c r="BYV472" s="610"/>
      <c r="BYW472" s="610"/>
      <c r="BYX472" s="610"/>
      <c r="BYY472" s="610"/>
      <c r="BYZ472" s="610"/>
      <c r="BZA472" s="610"/>
      <c r="BZB472" s="610"/>
      <c r="BZC472" s="610"/>
      <c r="BZD472" s="610"/>
      <c r="BZE472" s="610"/>
      <c r="BZF472" s="610"/>
      <c r="BZG472" s="610"/>
      <c r="BZH472" s="610"/>
      <c r="BZI472" s="610"/>
      <c r="BZJ472" s="610"/>
      <c r="BZK472" s="610"/>
      <c r="BZL472" s="610"/>
      <c r="BZM472" s="610"/>
      <c r="BZN472" s="610"/>
      <c r="BZO472" s="610"/>
      <c r="BZP472" s="610"/>
      <c r="BZQ472" s="610"/>
      <c r="BZR472" s="610"/>
      <c r="BZS472" s="610"/>
      <c r="BZT472" s="610"/>
      <c r="BZU472" s="610"/>
      <c r="BZV472" s="610"/>
      <c r="BZW472" s="610"/>
      <c r="BZX472" s="610"/>
      <c r="BZY472" s="610"/>
      <c r="BZZ472" s="610"/>
      <c r="CAA472" s="610"/>
      <c r="CAB472" s="610"/>
      <c r="CAC472" s="610"/>
      <c r="CAD472" s="610"/>
      <c r="CAE472" s="610"/>
      <c r="CAF472" s="610"/>
      <c r="CAG472" s="610"/>
      <c r="CAH472" s="610"/>
      <c r="CAI472" s="610"/>
      <c r="CAJ472" s="610"/>
      <c r="CAK472" s="610"/>
      <c r="CAL472" s="610"/>
      <c r="CAM472" s="610"/>
      <c r="CAN472" s="610"/>
      <c r="CAO472" s="610"/>
      <c r="CAP472" s="610"/>
      <c r="CAQ472" s="610"/>
      <c r="CAR472" s="610"/>
      <c r="CAS472" s="610"/>
      <c r="CAT472" s="610"/>
      <c r="CAU472" s="610"/>
      <c r="CAV472" s="610"/>
      <c r="CAW472" s="610"/>
      <c r="CAX472" s="610"/>
      <c r="CAY472" s="610"/>
      <c r="CAZ472" s="610"/>
      <c r="CBA472" s="610"/>
      <c r="CBB472" s="610"/>
      <c r="CBC472" s="610"/>
      <c r="CBD472" s="610"/>
      <c r="CBE472" s="610"/>
      <c r="CBF472" s="610"/>
      <c r="CBG472" s="610"/>
      <c r="CBH472" s="610"/>
      <c r="CBI472" s="610"/>
      <c r="CBJ472" s="610"/>
      <c r="CBK472" s="610"/>
      <c r="CBL472" s="610"/>
      <c r="CBM472" s="610"/>
      <c r="CBN472" s="610"/>
      <c r="CBO472" s="610"/>
      <c r="CBP472" s="610"/>
      <c r="CBQ472" s="610"/>
      <c r="CBR472" s="610"/>
      <c r="CBS472" s="610"/>
      <c r="CBT472" s="610"/>
      <c r="CBU472" s="610"/>
      <c r="CBV472" s="610"/>
      <c r="CBW472" s="610"/>
      <c r="CBX472" s="610"/>
      <c r="CBY472" s="610"/>
      <c r="CBZ472" s="610"/>
      <c r="CCA472" s="610"/>
      <c r="CCB472" s="610"/>
      <c r="CCC472" s="610"/>
      <c r="CCD472" s="610"/>
      <c r="CCE472" s="610"/>
      <c r="CCF472" s="610"/>
      <c r="CCG472" s="610"/>
      <c r="CCH472" s="610"/>
      <c r="CCI472" s="610"/>
      <c r="CCJ472" s="610"/>
      <c r="CCK472" s="610"/>
      <c r="CCL472" s="610"/>
      <c r="CCM472" s="610"/>
      <c r="CCN472" s="610"/>
      <c r="CCO472" s="610"/>
      <c r="CCP472" s="610"/>
      <c r="CCQ472" s="610"/>
      <c r="CCR472" s="610"/>
      <c r="CCS472" s="610"/>
      <c r="CCT472" s="610"/>
      <c r="CCU472" s="610"/>
      <c r="CCV472" s="610"/>
      <c r="CCW472" s="610"/>
      <c r="CCX472" s="610"/>
      <c r="CCY472" s="610"/>
      <c r="CCZ472" s="610"/>
      <c r="CDA472" s="610"/>
      <c r="CDB472" s="610"/>
      <c r="CDC472" s="610"/>
      <c r="CDD472" s="610"/>
      <c r="CDE472" s="610"/>
      <c r="CDF472" s="610"/>
      <c r="CDG472" s="610"/>
      <c r="CDH472" s="610"/>
      <c r="CDI472" s="610"/>
      <c r="CDJ472" s="610"/>
      <c r="CDK472" s="610"/>
      <c r="CDL472" s="610"/>
      <c r="CDM472" s="610"/>
      <c r="CDN472" s="610"/>
      <c r="CDO472" s="610"/>
      <c r="CDP472" s="610"/>
      <c r="CDQ472" s="610"/>
      <c r="CDR472" s="610"/>
      <c r="CDS472" s="610"/>
      <c r="CDT472" s="610"/>
      <c r="CDU472" s="610"/>
      <c r="CDV472" s="610"/>
      <c r="CDW472" s="610"/>
      <c r="CDX472" s="610"/>
      <c r="CDY472" s="610"/>
      <c r="CDZ472" s="610"/>
      <c r="CEA472" s="610"/>
      <c r="CEB472" s="610"/>
      <c r="CEC472" s="610"/>
      <c r="CED472" s="610"/>
      <c r="CEE472" s="610"/>
      <c r="CEF472" s="610"/>
      <c r="CEG472" s="610"/>
      <c r="CEH472" s="610"/>
      <c r="CEI472" s="610"/>
      <c r="CEJ472" s="610"/>
      <c r="CEK472" s="610"/>
      <c r="CEL472" s="610"/>
      <c r="CEM472" s="610"/>
      <c r="CEN472" s="610"/>
      <c r="CEO472" s="610"/>
      <c r="CEP472" s="610"/>
      <c r="CEQ472" s="610"/>
      <c r="CER472" s="610"/>
      <c r="CES472" s="610"/>
      <c r="CET472" s="610"/>
      <c r="CEU472" s="610"/>
      <c r="CEV472" s="610"/>
      <c r="CEW472" s="610"/>
      <c r="CEX472" s="610"/>
      <c r="CEY472" s="610"/>
      <c r="CEZ472" s="610"/>
      <c r="CFA472" s="610"/>
      <c r="CFB472" s="610"/>
      <c r="CFC472" s="610"/>
      <c r="CFD472" s="610"/>
      <c r="CFE472" s="610"/>
      <c r="CFF472" s="610"/>
      <c r="CFG472" s="610"/>
      <c r="CFH472" s="610"/>
      <c r="CFI472" s="610"/>
      <c r="CFJ472" s="610"/>
      <c r="CFK472" s="610"/>
      <c r="CFL472" s="610"/>
      <c r="CFM472" s="610"/>
      <c r="CFN472" s="610"/>
      <c r="CFO472" s="610"/>
      <c r="CFP472" s="610"/>
      <c r="CFQ472" s="610"/>
      <c r="CFR472" s="610"/>
      <c r="CFS472" s="610"/>
      <c r="CFT472" s="610"/>
      <c r="CFU472" s="610"/>
      <c r="CFV472" s="610"/>
      <c r="CFW472" s="610"/>
      <c r="CFX472" s="610"/>
      <c r="CFY472" s="610"/>
      <c r="CFZ472" s="610"/>
      <c r="CGA472" s="610"/>
      <c r="CGB472" s="610"/>
      <c r="CGC472" s="610"/>
      <c r="CGD472" s="610"/>
      <c r="CGE472" s="610"/>
      <c r="CGF472" s="610"/>
      <c r="CGG472" s="610"/>
      <c r="CGH472" s="610"/>
      <c r="CGI472" s="610"/>
      <c r="CGJ472" s="610"/>
      <c r="CGK472" s="610"/>
      <c r="CGL472" s="610"/>
      <c r="CGM472" s="610"/>
      <c r="CGN472" s="610"/>
      <c r="CGO472" s="610"/>
      <c r="CGP472" s="610"/>
      <c r="CGQ472" s="610"/>
      <c r="CGR472" s="610"/>
      <c r="CGS472" s="610"/>
      <c r="CGT472" s="610"/>
      <c r="CGU472" s="610"/>
      <c r="CGV472" s="610"/>
      <c r="CGW472" s="610"/>
      <c r="CGX472" s="610"/>
      <c r="CGY472" s="610"/>
      <c r="CGZ472" s="610"/>
      <c r="CHA472" s="610"/>
      <c r="CHB472" s="610"/>
      <c r="CHC472" s="610"/>
      <c r="CHD472" s="610"/>
      <c r="CHE472" s="610"/>
      <c r="CHF472" s="610"/>
      <c r="CHG472" s="610"/>
      <c r="CHH472" s="610"/>
      <c r="CHI472" s="610"/>
      <c r="CHJ472" s="610"/>
      <c r="CHK472" s="610"/>
      <c r="CHL472" s="610"/>
      <c r="CHM472" s="610"/>
      <c r="CHN472" s="610"/>
      <c r="CHO472" s="610"/>
      <c r="CHP472" s="610"/>
      <c r="CHQ472" s="610"/>
      <c r="CHR472" s="610"/>
      <c r="CHS472" s="610"/>
      <c r="CHT472" s="610"/>
      <c r="CHU472" s="610"/>
      <c r="CHV472" s="610"/>
      <c r="CHW472" s="610"/>
      <c r="CHX472" s="610"/>
      <c r="CHY472" s="610"/>
      <c r="CHZ472" s="610"/>
      <c r="CIA472" s="610"/>
      <c r="CIB472" s="610"/>
      <c r="CIC472" s="610"/>
      <c r="CID472" s="610"/>
      <c r="CIE472" s="610"/>
      <c r="CIF472" s="610"/>
      <c r="CIG472" s="610"/>
      <c r="CIH472" s="610"/>
      <c r="CII472" s="610"/>
      <c r="CIJ472" s="610"/>
      <c r="CIK472" s="610"/>
      <c r="CIL472" s="610"/>
      <c r="CIM472" s="610"/>
      <c r="CIN472" s="610"/>
      <c r="CIO472" s="610"/>
      <c r="CIP472" s="610"/>
      <c r="CIQ472" s="610"/>
      <c r="CIR472" s="610"/>
      <c r="CIS472" s="610"/>
      <c r="CIT472" s="610"/>
      <c r="CIU472" s="610"/>
      <c r="CIV472" s="610"/>
      <c r="CIW472" s="610"/>
      <c r="CIX472" s="610"/>
      <c r="CIY472" s="610"/>
      <c r="CIZ472" s="610"/>
      <c r="CJA472" s="610"/>
      <c r="CJB472" s="610"/>
      <c r="CJC472" s="610"/>
      <c r="CJD472" s="610"/>
      <c r="CJE472" s="610"/>
      <c r="CJF472" s="610"/>
      <c r="CJG472" s="610"/>
      <c r="CJH472" s="610"/>
      <c r="CJI472" s="610"/>
      <c r="CJJ472" s="610"/>
      <c r="CJK472" s="610"/>
      <c r="CJL472" s="610"/>
      <c r="CJM472" s="610"/>
      <c r="CJN472" s="610"/>
      <c r="CJO472" s="610"/>
      <c r="CJP472" s="610"/>
      <c r="CJQ472" s="610"/>
      <c r="CJR472" s="610"/>
      <c r="CJS472" s="610"/>
      <c r="CJT472" s="610"/>
      <c r="CJU472" s="610"/>
      <c r="CJV472" s="610"/>
      <c r="CJW472" s="610"/>
      <c r="CJX472" s="610"/>
      <c r="CJY472" s="610"/>
      <c r="CJZ472" s="610"/>
      <c r="CKA472" s="610"/>
      <c r="CKB472" s="610"/>
      <c r="CKC472" s="610"/>
      <c r="CKD472" s="610"/>
      <c r="CKE472" s="610"/>
      <c r="CKF472" s="610"/>
      <c r="CKG472" s="610"/>
      <c r="CKH472" s="610"/>
      <c r="CKI472" s="610"/>
      <c r="CKJ472" s="610"/>
      <c r="CKK472" s="610"/>
      <c r="CKL472" s="610"/>
      <c r="CKM472" s="610"/>
      <c r="CKN472" s="610"/>
      <c r="CKO472" s="610"/>
      <c r="CKP472" s="610"/>
      <c r="CKQ472" s="610"/>
      <c r="CKR472" s="610"/>
      <c r="CKS472" s="610"/>
      <c r="CKT472" s="610"/>
      <c r="CKU472" s="610"/>
      <c r="CKV472" s="610"/>
      <c r="CKW472" s="610"/>
      <c r="CKX472" s="610"/>
      <c r="CKY472" s="610"/>
      <c r="CKZ472" s="610"/>
      <c r="CLA472" s="610"/>
      <c r="CLB472" s="610"/>
      <c r="CLC472" s="610"/>
      <c r="CLD472" s="610"/>
      <c r="CLE472" s="610"/>
      <c r="CLF472" s="610"/>
      <c r="CLG472" s="610"/>
      <c r="CLH472" s="610"/>
      <c r="CLI472" s="610"/>
      <c r="CLJ472" s="610"/>
      <c r="CLK472" s="610"/>
      <c r="CLL472" s="610"/>
      <c r="CLM472" s="610"/>
      <c r="CLN472" s="610"/>
      <c r="CLO472" s="610"/>
      <c r="CLP472" s="610"/>
      <c r="CLQ472" s="610"/>
      <c r="CLR472" s="610"/>
      <c r="CLS472" s="610"/>
      <c r="CLT472" s="610"/>
      <c r="CLU472" s="610"/>
      <c r="CLV472" s="610"/>
      <c r="CLW472" s="610"/>
      <c r="CLX472" s="610"/>
      <c r="CLY472" s="610"/>
      <c r="CLZ472" s="610"/>
      <c r="CMA472" s="610"/>
      <c r="CMB472" s="610"/>
      <c r="CMC472" s="610"/>
      <c r="CMD472" s="610"/>
      <c r="CME472" s="610"/>
      <c r="CMF472" s="610"/>
      <c r="CMG472" s="610"/>
      <c r="CMH472" s="610"/>
      <c r="CMI472" s="610"/>
      <c r="CMJ472" s="610"/>
      <c r="CMK472" s="610"/>
      <c r="CML472" s="610"/>
      <c r="CMM472" s="610"/>
      <c r="CMN472" s="610"/>
      <c r="CMO472" s="610"/>
      <c r="CMP472" s="610"/>
      <c r="CMQ472" s="610"/>
      <c r="CMR472" s="610"/>
      <c r="CMS472" s="610"/>
      <c r="CMT472" s="610"/>
      <c r="CMU472" s="610"/>
      <c r="CMV472" s="610"/>
      <c r="CMW472" s="610"/>
      <c r="CMX472" s="610"/>
      <c r="CMY472" s="610"/>
      <c r="CMZ472" s="610"/>
      <c r="CNA472" s="610"/>
      <c r="CNB472" s="610"/>
      <c r="CNC472" s="610"/>
      <c r="CND472" s="610"/>
      <c r="CNE472" s="610"/>
      <c r="CNF472" s="610"/>
      <c r="CNG472" s="610"/>
      <c r="CNH472" s="610"/>
      <c r="CNI472" s="610"/>
      <c r="CNJ472" s="610"/>
      <c r="CNK472" s="610"/>
      <c r="CNL472" s="610"/>
      <c r="CNM472" s="610"/>
      <c r="CNN472" s="610"/>
      <c r="CNO472" s="610"/>
      <c r="CNP472" s="610"/>
      <c r="CNQ472" s="610"/>
      <c r="CNR472" s="610"/>
      <c r="CNS472" s="610"/>
      <c r="CNT472" s="610"/>
      <c r="CNU472" s="610"/>
      <c r="CNV472" s="610"/>
      <c r="CNW472" s="610"/>
      <c r="CNX472" s="610"/>
      <c r="CNY472" s="610"/>
      <c r="CNZ472" s="610"/>
      <c r="COA472" s="610"/>
      <c r="COB472" s="610"/>
      <c r="COC472" s="610"/>
      <c r="COD472" s="610"/>
      <c r="COE472" s="610"/>
      <c r="COF472" s="610"/>
      <c r="COG472" s="610"/>
      <c r="COH472" s="610"/>
      <c r="COI472" s="610"/>
      <c r="COJ472" s="610"/>
      <c r="COK472" s="610"/>
      <c r="COL472" s="610"/>
      <c r="COM472" s="610"/>
      <c r="CON472" s="610"/>
      <c r="COO472" s="610"/>
      <c r="COP472" s="610"/>
      <c r="COQ472" s="610"/>
      <c r="COR472" s="610"/>
      <c r="COS472" s="610"/>
      <c r="COT472" s="610"/>
      <c r="COU472" s="610"/>
      <c r="COV472" s="610"/>
      <c r="COW472" s="610"/>
      <c r="COX472" s="610"/>
      <c r="COY472" s="610"/>
      <c r="COZ472" s="610"/>
      <c r="CPA472" s="610"/>
      <c r="CPB472" s="610"/>
      <c r="CPC472" s="610"/>
      <c r="CPD472" s="610"/>
      <c r="CPE472" s="610"/>
      <c r="CPF472" s="610"/>
      <c r="CPG472" s="610"/>
      <c r="CPH472" s="610"/>
      <c r="CPI472" s="610"/>
      <c r="CPJ472" s="610"/>
      <c r="CPK472" s="610"/>
      <c r="CPL472" s="610"/>
      <c r="CPM472" s="610"/>
      <c r="CPN472" s="610"/>
      <c r="CPO472" s="610"/>
      <c r="CPP472" s="610"/>
      <c r="CPQ472" s="610"/>
      <c r="CPR472" s="610"/>
      <c r="CPS472" s="610"/>
      <c r="CPT472" s="610"/>
      <c r="CPU472" s="610"/>
      <c r="CPV472" s="610"/>
      <c r="CPW472" s="610"/>
      <c r="CPX472" s="610"/>
      <c r="CPY472" s="610"/>
      <c r="CPZ472" s="610"/>
      <c r="CQA472" s="610"/>
      <c r="CQB472" s="610"/>
      <c r="CQC472" s="610"/>
      <c r="CQD472" s="610"/>
      <c r="CQE472" s="610"/>
      <c r="CQF472" s="610"/>
      <c r="CQG472" s="610"/>
      <c r="CQH472" s="610"/>
      <c r="CQI472" s="610"/>
      <c r="CQJ472" s="610"/>
      <c r="CQK472" s="610"/>
      <c r="CQL472" s="610"/>
      <c r="CQM472" s="610"/>
      <c r="CQN472" s="610"/>
      <c r="CQO472" s="610"/>
      <c r="CQP472" s="610"/>
      <c r="CQQ472" s="610"/>
      <c r="CQR472" s="610"/>
      <c r="CQS472" s="610"/>
      <c r="CQT472" s="610"/>
      <c r="CQU472" s="610"/>
      <c r="CQV472" s="610"/>
      <c r="CQW472" s="610"/>
      <c r="CQX472" s="610"/>
      <c r="CQY472" s="610"/>
      <c r="CQZ472" s="610"/>
      <c r="CRA472" s="610"/>
      <c r="CRB472" s="610"/>
      <c r="CRC472" s="610"/>
      <c r="CRD472" s="610"/>
      <c r="CRE472" s="610"/>
      <c r="CRF472" s="610"/>
      <c r="CRG472" s="610"/>
      <c r="CRH472" s="610"/>
      <c r="CRI472" s="610"/>
      <c r="CRJ472" s="610"/>
      <c r="CRK472" s="610"/>
      <c r="CRL472" s="610"/>
      <c r="CRM472" s="610"/>
      <c r="CRN472" s="610"/>
      <c r="CRO472" s="610"/>
      <c r="CRP472" s="610"/>
      <c r="CRQ472" s="610"/>
      <c r="CRR472" s="610"/>
      <c r="CRS472" s="610"/>
      <c r="CRT472" s="610"/>
      <c r="CRU472" s="610"/>
      <c r="CRV472" s="610"/>
      <c r="CRW472" s="610"/>
      <c r="CRX472" s="610"/>
      <c r="CRY472" s="610"/>
      <c r="CRZ472" s="610"/>
      <c r="CSA472" s="610"/>
      <c r="CSB472" s="610"/>
      <c r="CSC472" s="610"/>
      <c r="CSD472" s="610"/>
      <c r="CSE472" s="610"/>
      <c r="CSF472" s="610"/>
      <c r="CSG472" s="610"/>
      <c r="CSH472" s="610"/>
      <c r="CSI472" s="610"/>
      <c r="CSJ472" s="610"/>
      <c r="CSK472" s="610"/>
      <c r="CSL472" s="610"/>
      <c r="CSM472" s="610"/>
      <c r="CSN472" s="610"/>
      <c r="CSO472" s="610"/>
      <c r="CSP472" s="610"/>
      <c r="CSQ472" s="610"/>
      <c r="CSR472" s="610"/>
      <c r="CSS472" s="610"/>
      <c r="CST472" s="610"/>
      <c r="CSU472" s="610"/>
      <c r="CSV472" s="610"/>
      <c r="CSW472" s="610"/>
      <c r="CSX472" s="610"/>
      <c r="CSY472" s="610"/>
      <c r="CSZ472" s="610"/>
      <c r="CTA472" s="610"/>
      <c r="CTB472" s="610"/>
      <c r="CTC472" s="610"/>
      <c r="CTD472" s="610"/>
      <c r="CTE472" s="610"/>
      <c r="CTF472" s="610"/>
      <c r="CTG472" s="610"/>
      <c r="CTH472" s="610"/>
      <c r="CTI472" s="610"/>
      <c r="CTJ472" s="610"/>
      <c r="CTK472" s="610"/>
      <c r="CTL472" s="610"/>
      <c r="CTM472" s="610"/>
      <c r="CTN472" s="610"/>
      <c r="CTO472" s="610"/>
      <c r="CTP472" s="610"/>
      <c r="CTQ472" s="610"/>
      <c r="CTR472" s="610"/>
      <c r="CTS472" s="610"/>
      <c r="CTT472" s="610"/>
      <c r="CTU472" s="610"/>
      <c r="CTV472" s="610"/>
      <c r="CTW472" s="610"/>
      <c r="CTX472" s="610"/>
      <c r="CTY472" s="610"/>
      <c r="CTZ472" s="610"/>
      <c r="CUA472" s="610"/>
      <c r="CUB472" s="610"/>
      <c r="CUC472" s="610"/>
      <c r="CUD472" s="610"/>
      <c r="CUE472" s="610"/>
      <c r="CUF472" s="610"/>
      <c r="CUG472" s="610"/>
      <c r="CUH472" s="610"/>
      <c r="CUI472" s="610"/>
      <c r="CUJ472" s="610"/>
      <c r="CUK472" s="610"/>
      <c r="CUL472" s="610"/>
      <c r="CUM472" s="610"/>
      <c r="CUN472" s="610"/>
      <c r="CUO472" s="610"/>
      <c r="CUP472" s="610"/>
      <c r="CUQ472" s="610"/>
      <c r="CUR472" s="610"/>
      <c r="CUS472" s="610"/>
      <c r="CUT472" s="610"/>
      <c r="CUU472" s="610"/>
      <c r="CUV472" s="610"/>
      <c r="CUW472" s="610"/>
      <c r="CUX472" s="610"/>
      <c r="CUY472" s="610"/>
      <c r="CUZ472" s="610"/>
      <c r="CVA472" s="610"/>
      <c r="CVB472" s="610"/>
      <c r="CVC472" s="610"/>
      <c r="CVD472" s="610"/>
      <c r="CVE472" s="610"/>
      <c r="CVF472" s="610"/>
      <c r="CVG472" s="610"/>
      <c r="CVH472" s="610"/>
      <c r="CVI472" s="610"/>
      <c r="CVJ472" s="610"/>
      <c r="CVK472" s="610"/>
      <c r="CVL472" s="610"/>
      <c r="CVM472" s="610"/>
      <c r="CVN472" s="610"/>
      <c r="CVO472" s="610"/>
      <c r="CVP472" s="610"/>
      <c r="CVQ472" s="610"/>
      <c r="CVR472" s="610"/>
      <c r="CVS472" s="610"/>
      <c r="CVT472" s="610"/>
      <c r="CVU472" s="610"/>
      <c r="CVV472" s="610"/>
      <c r="CVW472" s="610"/>
      <c r="CVX472" s="610"/>
      <c r="CVY472" s="610"/>
      <c r="CVZ472" s="610"/>
      <c r="CWA472" s="610"/>
      <c r="CWB472" s="610"/>
      <c r="CWC472" s="610"/>
      <c r="CWD472" s="610"/>
      <c r="CWE472" s="610"/>
      <c r="CWF472" s="610"/>
      <c r="CWG472" s="610"/>
      <c r="CWH472" s="610"/>
      <c r="CWI472" s="610"/>
      <c r="CWJ472" s="610"/>
      <c r="CWK472" s="610"/>
      <c r="CWL472" s="610"/>
      <c r="CWM472" s="610"/>
      <c r="CWN472" s="610"/>
      <c r="CWO472" s="610"/>
      <c r="CWP472" s="610"/>
      <c r="CWQ472" s="610"/>
      <c r="CWR472" s="610"/>
      <c r="CWS472" s="610"/>
      <c r="CWT472" s="610"/>
      <c r="CWU472" s="610"/>
      <c r="CWV472" s="610"/>
      <c r="CWW472" s="610"/>
      <c r="CWX472" s="610"/>
      <c r="CWY472" s="610"/>
      <c r="CWZ472" s="610"/>
      <c r="CXA472" s="610"/>
      <c r="CXB472" s="610"/>
      <c r="CXC472" s="610"/>
      <c r="CXD472" s="610"/>
      <c r="CXE472" s="610"/>
      <c r="CXF472" s="610"/>
      <c r="CXG472" s="610"/>
      <c r="CXH472" s="610"/>
      <c r="CXI472" s="610"/>
      <c r="CXJ472" s="610"/>
      <c r="CXK472" s="610"/>
      <c r="CXL472" s="610"/>
      <c r="CXM472" s="610"/>
      <c r="CXN472" s="610"/>
      <c r="CXO472" s="610"/>
      <c r="CXP472" s="610"/>
      <c r="CXQ472" s="610"/>
      <c r="CXR472" s="610"/>
      <c r="CXS472" s="610"/>
      <c r="CXT472" s="610"/>
      <c r="CXU472" s="610"/>
      <c r="CXV472" s="610"/>
      <c r="CXW472" s="610"/>
      <c r="CXX472" s="610"/>
      <c r="CXY472" s="610"/>
      <c r="CXZ472" s="610"/>
      <c r="CYA472" s="610"/>
      <c r="CYB472" s="610"/>
      <c r="CYC472" s="610"/>
      <c r="CYD472" s="610"/>
      <c r="CYE472" s="610"/>
      <c r="CYF472" s="610"/>
      <c r="CYG472" s="610"/>
      <c r="CYH472" s="610"/>
      <c r="CYI472" s="610"/>
      <c r="CYJ472" s="610"/>
      <c r="CYK472" s="610"/>
      <c r="CYL472" s="610"/>
      <c r="CYM472" s="610"/>
      <c r="CYN472" s="610"/>
      <c r="CYO472" s="610"/>
      <c r="CYP472" s="610"/>
      <c r="CYQ472" s="610"/>
      <c r="CYR472" s="610"/>
      <c r="CYS472" s="610"/>
      <c r="CYT472" s="610"/>
      <c r="CYU472" s="610"/>
      <c r="CYV472" s="610"/>
      <c r="CYW472" s="610"/>
      <c r="CYX472" s="610"/>
      <c r="CYY472" s="610"/>
      <c r="CYZ472" s="610"/>
      <c r="CZA472" s="610"/>
      <c r="CZB472" s="610"/>
      <c r="CZC472" s="610"/>
      <c r="CZD472" s="610"/>
      <c r="CZE472" s="610"/>
      <c r="CZF472" s="610"/>
      <c r="CZG472" s="610"/>
      <c r="CZH472" s="610"/>
      <c r="CZI472" s="610"/>
      <c r="CZJ472" s="610"/>
      <c r="CZK472" s="610"/>
      <c r="CZL472" s="610"/>
      <c r="CZM472" s="610"/>
      <c r="CZN472" s="610"/>
      <c r="CZO472" s="610"/>
      <c r="CZP472" s="610"/>
      <c r="CZQ472" s="610"/>
      <c r="CZR472" s="610"/>
      <c r="CZS472" s="610"/>
      <c r="CZT472" s="610"/>
      <c r="CZU472" s="610"/>
      <c r="CZV472" s="610"/>
      <c r="CZW472" s="610"/>
      <c r="CZX472" s="610"/>
      <c r="CZY472" s="610"/>
      <c r="CZZ472" s="610"/>
      <c r="DAA472" s="610"/>
      <c r="DAB472" s="610"/>
      <c r="DAC472" s="610"/>
      <c r="DAD472" s="610"/>
      <c r="DAE472" s="610"/>
      <c r="DAF472" s="610"/>
      <c r="DAG472" s="610"/>
      <c r="DAH472" s="610"/>
      <c r="DAI472" s="610"/>
      <c r="DAJ472" s="610"/>
      <c r="DAK472" s="610"/>
      <c r="DAL472" s="610"/>
      <c r="DAM472" s="610"/>
      <c r="DAN472" s="610"/>
      <c r="DAO472" s="610"/>
      <c r="DAP472" s="610"/>
      <c r="DAQ472" s="610"/>
      <c r="DAR472" s="610"/>
      <c r="DAS472" s="610"/>
      <c r="DAT472" s="610"/>
      <c r="DAU472" s="610"/>
      <c r="DAV472" s="610"/>
      <c r="DAW472" s="610"/>
      <c r="DAX472" s="610"/>
      <c r="DAY472" s="610"/>
      <c r="DAZ472" s="610"/>
      <c r="DBA472" s="610"/>
      <c r="DBB472" s="610"/>
      <c r="DBC472" s="610"/>
      <c r="DBD472" s="610"/>
      <c r="DBE472" s="610"/>
      <c r="DBF472" s="610"/>
      <c r="DBG472" s="610"/>
      <c r="DBH472" s="610"/>
      <c r="DBI472" s="610"/>
      <c r="DBJ472" s="610"/>
      <c r="DBK472" s="610"/>
      <c r="DBL472" s="610"/>
      <c r="DBM472" s="610"/>
      <c r="DBN472" s="610"/>
      <c r="DBO472" s="610"/>
      <c r="DBP472" s="610"/>
      <c r="DBQ472" s="610"/>
      <c r="DBR472" s="610"/>
      <c r="DBS472" s="610"/>
      <c r="DBT472" s="610"/>
      <c r="DBU472" s="610"/>
      <c r="DBV472" s="610"/>
      <c r="DBW472" s="610"/>
      <c r="DBX472" s="610"/>
      <c r="DBY472" s="610"/>
      <c r="DBZ472" s="610"/>
      <c r="DCA472" s="610"/>
      <c r="DCB472" s="610"/>
      <c r="DCC472" s="610"/>
      <c r="DCD472" s="610"/>
      <c r="DCE472" s="610"/>
      <c r="DCF472" s="610"/>
      <c r="DCG472" s="610"/>
      <c r="DCH472" s="610"/>
      <c r="DCI472" s="610"/>
      <c r="DCJ472" s="610"/>
      <c r="DCK472" s="610"/>
      <c r="DCL472" s="610"/>
      <c r="DCM472" s="610"/>
      <c r="DCN472" s="610"/>
      <c r="DCO472" s="610"/>
      <c r="DCP472" s="610"/>
      <c r="DCQ472" s="610"/>
      <c r="DCR472" s="610"/>
      <c r="DCS472" s="610"/>
      <c r="DCT472" s="610"/>
      <c r="DCU472" s="610"/>
      <c r="DCV472" s="610"/>
      <c r="DCW472" s="610"/>
      <c r="DCX472" s="610"/>
      <c r="DCY472" s="610"/>
      <c r="DCZ472" s="610"/>
      <c r="DDA472" s="610"/>
      <c r="DDB472" s="610"/>
      <c r="DDC472" s="610"/>
      <c r="DDD472" s="610"/>
      <c r="DDE472" s="610"/>
      <c r="DDF472" s="610"/>
      <c r="DDG472" s="610"/>
      <c r="DDH472" s="610"/>
      <c r="DDI472" s="610"/>
      <c r="DDJ472" s="610"/>
      <c r="DDK472" s="610"/>
      <c r="DDL472" s="610"/>
      <c r="DDM472" s="610"/>
      <c r="DDN472" s="610"/>
      <c r="DDO472" s="610"/>
      <c r="DDP472" s="610"/>
      <c r="DDQ472" s="610"/>
      <c r="DDR472" s="610"/>
      <c r="DDS472" s="610"/>
      <c r="DDT472" s="610"/>
      <c r="DDU472" s="610"/>
      <c r="DDV472" s="610"/>
      <c r="DDW472" s="610"/>
      <c r="DDX472" s="610"/>
      <c r="DDY472" s="610"/>
      <c r="DDZ472" s="610"/>
      <c r="DEA472" s="610"/>
      <c r="DEB472" s="610"/>
      <c r="DEC472" s="610"/>
      <c r="DED472" s="610"/>
      <c r="DEE472" s="610"/>
      <c r="DEF472" s="610"/>
      <c r="DEG472" s="610"/>
      <c r="DEH472" s="610"/>
      <c r="DEI472" s="610"/>
      <c r="DEJ472" s="610"/>
      <c r="DEK472" s="610"/>
      <c r="DEL472" s="610"/>
      <c r="DEM472" s="610"/>
      <c r="DEN472" s="610"/>
      <c r="DEO472" s="610"/>
      <c r="DEP472" s="610"/>
      <c r="DEQ472" s="610"/>
      <c r="DER472" s="610"/>
      <c r="DES472" s="610"/>
      <c r="DET472" s="610"/>
      <c r="DEU472" s="610"/>
      <c r="DEV472" s="610"/>
      <c r="DEW472" s="610"/>
      <c r="DEX472" s="610"/>
      <c r="DEY472" s="610"/>
      <c r="DEZ472" s="610"/>
      <c r="DFA472" s="610"/>
      <c r="DFB472" s="610"/>
      <c r="DFC472" s="610"/>
      <c r="DFD472" s="610"/>
      <c r="DFE472" s="610"/>
      <c r="DFF472" s="610"/>
      <c r="DFG472" s="610"/>
      <c r="DFH472" s="610"/>
      <c r="DFI472" s="610"/>
      <c r="DFJ472" s="610"/>
      <c r="DFK472" s="610"/>
      <c r="DFL472" s="610"/>
      <c r="DFM472" s="610"/>
      <c r="DFN472" s="610"/>
      <c r="DFO472" s="610"/>
      <c r="DFP472" s="610"/>
      <c r="DFQ472" s="610"/>
      <c r="DFR472" s="610"/>
      <c r="DFS472" s="610"/>
      <c r="DFT472" s="610"/>
      <c r="DFU472" s="610"/>
      <c r="DFV472" s="610"/>
      <c r="DFW472" s="610"/>
      <c r="DFX472" s="610"/>
      <c r="DFY472" s="610"/>
      <c r="DFZ472" s="610"/>
      <c r="DGA472" s="610"/>
      <c r="DGB472" s="610"/>
      <c r="DGC472" s="610"/>
      <c r="DGD472" s="610"/>
      <c r="DGE472" s="610"/>
      <c r="DGF472" s="610"/>
      <c r="DGG472" s="610"/>
      <c r="DGH472" s="610"/>
      <c r="DGI472" s="610"/>
      <c r="DGJ472" s="610"/>
      <c r="DGK472" s="610"/>
      <c r="DGL472" s="610"/>
      <c r="DGM472" s="610"/>
      <c r="DGN472" s="610"/>
      <c r="DGO472" s="610"/>
      <c r="DGP472" s="610"/>
      <c r="DGQ472" s="610"/>
      <c r="DGR472" s="610"/>
      <c r="DGS472" s="610"/>
      <c r="DGT472" s="610"/>
      <c r="DGU472" s="610"/>
      <c r="DGV472" s="610"/>
      <c r="DGW472" s="610"/>
      <c r="DGX472" s="610"/>
      <c r="DGY472" s="610"/>
      <c r="DGZ472" s="610"/>
      <c r="DHA472" s="610"/>
      <c r="DHB472" s="610"/>
      <c r="DHC472" s="610"/>
      <c r="DHD472" s="610"/>
      <c r="DHE472" s="610"/>
      <c r="DHF472" s="610"/>
      <c r="DHG472" s="610"/>
      <c r="DHH472" s="610"/>
      <c r="DHI472" s="610"/>
      <c r="DHJ472" s="610"/>
      <c r="DHK472" s="610"/>
      <c r="DHL472" s="610"/>
      <c r="DHM472" s="610"/>
      <c r="DHN472" s="610"/>
      <c r="DHO472" s="610"/>
      <c r="DHP472" s="610"/>
      <c r="DHQ472" s="610"/>
      <c r="DHR472" s="610"/>
      <c r="DHS472" s="610"/>
      <c r="DHT472" s="610"/>
      <c r="DHU472" s="610"/>
      <c r="DHV472" s="610"/>
      <c r="DHW472" s="610"/>
      <c r="DHX472" s="610"/>
      <c r="DHY472" s="610"/>
      <c r="DHZ472" s="610"/>
      <c r="DIA472" s="610"/>
      <c r="DIB472" s="610"/>
      <c r="DIC472" s="610"/>
      <c r="DID472" s="610"/>
      <c r="DIE472" s="610"/>
      <c r="DIF472" s="610"/>
      <c r="DIG472" s="610"/>
      <c r="DIH472" s="610"/>
      <c r="DII472" s="610"/>
      <c r="DIJ472" s="610"/>
      <c r="DIK472" s="610"/>
      <c r="DIL472" s="610"/>
      <c r="DIM472" s="610"/>
      <c r="DIN472" s="610"/>
      <c r="DIO472" s="610"/>
      <c r="DIP472" s="610"/>
      <c r="DIQ472" s="610"/>
      <c r="DIR472" s="610"/>
      <c r="DIS472" s="610"/>
      <c r="DIT472" s="610"/>
      <c r="DIU472" s="610"/>
      <c r="DIV472" s="610"/>
      <c r="DIW472" s="610"/>
      <c r="DIX472" s="610"/>
      <c r="DIY472" s="610"/>
      <c r="DIZ472" s="610"/>
      <c r="DJA472" s="610"/>
      <c r="DJB472" s="610"/>
      <c r="DJC472" s="610"/>
      <c r="DJD472" s="610"/>
      <c r="DJE472" s="610"/>
      <c r="DJF472" s="610"/>
      <c r="DJG472" s="610"/>
      <c r="DJH472" s="610"/>
      <c r="DJI472" s="610"/>
      <c r="DJJ472" s="610"/>
      <c r="DJK472" s="610"/>
      <c r="DJL472" s="610"/>
      <c r="DJM472" s="610"/>
      <c r="DJN472" s="610"/>
      <c r="DJO472" s="610"/>
      <c r="DJP472" s="610"/>
      <c r="DJQ472" s="610"/>
      <c r="DJR472" s="610"/>
      <c r="DJS472" s="610"/>
      <c r="DJT472" s="610"/>
      <c r="DJU472" s="610"/>
      <c r="DJV472" s="610"/>
      <c r="DJW472" s="610"/>
      <c r="DJX472" s="610"/>
      <c r="DJY472" s="610"/>
      <c r="DJZ472" s="610"/>
      <c r="DKA472" s="610"/>
      <c r="DKB472" s="610"/>
      <c r="DKC472" s="610"/>
      <c r="DKD472" s="610"/>
      <c r="DKE472" s="610"/>
      <c r="DKF472" s="610"/>
      <c r="DKG472" s="610"/>
      <c r="DKH472" s="610"/>
      <c r="DKI472" s="610"/>
      <c r="DKJ472" s="610"/>
      <c r="DKK472" s="610"/>
      <c r="DKL472" s="610"/>
      <c r="DKM472" s="610"/>
      <c r="DKN472" s="610"/>
      <c r="DKO472" s="610"/>
      <c r="DKP472" s="610"/>
      <c r="DKQ472" s="610"/>
      <c r="DKR472" s="610"/>
      <c r="DKS472" s="610"/>
      <c r="DKT472" s="610"/>
      <c r="DKU472" s="610"/>
      <c r="DKV472" s="610"/>
      <c r="DKW472" s="610"/>
      <c r="DKX472" s="610"/>
      <c r="DKY472" s="610"/>
      <c r="DKZ472" s="610"/>
      <c r="DLA472" s="610"/>
      <c r="DLB472" s="610"/>
      <c r="DLC472" s="610"/>
      <c r="DLD472" s="610"/>
      <c r="DLE472" s="610"/>
      <c r="DLF472" s="610"/>
      <c r="DLG472" s="610"/>
      <c r="DLH472" s="610"/>
      <c r="DLI472" s="610"/>
      <c r="DLJ472" s="610"/>
      <c r="DLK472" s="610"/>
      <c r="DLL472" s="610"/>
      <c r="DLM472" s="610"/>
      <c r="DLN472" s="610"/>
      <c r="DLO472" s="610"/>
      <c r="DLP472" s="610"/>
      <c r="DLQ472" s="610"/>
      <c r="DLR472" s="610"/>
      <c r="DLS472" s="610"/>
      <c r="DLT472" s="610"/>
      <c r="DLU472" s="610"/>
      <c r="DLV472" s="610"/>
      <c r="DLW472" s="610"/>
      <c r="DLX472" s="610"/>
      <c r="DLY472" s="610"/>
      <c r="DLZ472" s="610"/>
      <c r="DMA472" s="610"/>
      <c r="DMB472" s="610"/>
      <c r="DMC472" s="610"/>
      <c r="DMD472" s="610"/>
      <c r="DME472" s="610"/>
      <c r="DMF472" s="610"/>
      <c r="DMG472" s="610"/>
      <c r="DMH472" s="610"/>
      <c r="DMI472" s="610"/>
      <c r="DMJ472" s="610"/>
      <c r="DMK472" s="610"/>
      <c r="DML472" s="610"/>
      <c r="DMM472" s="610"/>
      <c r="DMN472" s="610"/>
      <c r="DMO472" s="610"/>
      <c r="DMP472" s="610"/>
      <c r="DMQ472" s="610"/>
      <c r="DMR472" s="610"/>
      <c r="DMS472" s="610"/>
      <c r="DMT472" s="610"/>
      <c r="DMU472" s="610"/>
      <c r="DMV472" s="610"/>
      <c r="DMW472" s="610"/>
      <c r="DMX472" s="610"/>
      <c r="DMY472" s="610"/>
      <c r="DMZ472" s="610"/>
      <c r="DNA472" s="610"/>
      <c r="DNB472" s="610"/>
      <c r="DNC472" s="610"/>
      <c r="DND472" s="610"/>
      <c r="DNE472" s="610"/>
      <c r="DNF472" s="610"/>
      <c r="DNG472" s="610"/>
      <c r="DNH472" s="610"/>
      <c r="DNI472" s="610"/>
      <c r="DNJ472" s="610"/>
      <c r="DNK472" s="610"/>
      <c r="DNL472" s="610"/>
      <c r="DNM472" s="610"/>
      <c r="DNN472" s="610"/>
      <c r="DNO472" s="610"/>
      <c r="DNP472" s="610"/>
      <c r="DNQ472" s="610"/>
      <c r="DNR472" s="610"/>
      <c r="DNS472" s="610"/>
      <c r="DNT472" s="610"/>
      <c r="DNU472" s="610"/>
      <c r="DNV472" s="610"/>
      <c r="DNW472" s="610"/>
      <c r="DNX472" s="610"/>
      <c r="DNY472" s="610"/>
      <c r="DNZ472" s="610"/>
      <c r="DOA472" s="610"/>
      <c r="DOB472" s="610"/>
      <c r="DOC472" s="610"/>
      <c r="DOD472" s="610"/>
      <c r="DOE472" s="610"/>
      <c r="DOF472" s="610"/>
      <c r="DOG472" s="610"/>
      <c r="DOH472" s="610"/>
      <c r="DOI472" s="610"/>
      <c r="DOJ472" s="610"/>
      <c r="DOK472" s="610"/>
      <c r="DOL472" s="610"/>
      <c r="DOM472" s="610"/>
      <c r="DON472" s="610"/>
      <c r="DOO472" s="610"/>
      <c r="DOP472" s="610"/>
      <c r="DOQ472" s="610"/>
      <c r="DOR472" s="610"/>
      <c r="DOS472" s="610"/>
      <c r="DOT472" s="610"/>
      <c r="DOU472" s="610"/>
      <c r="DOV472" s="610"/>
      <c r="DOW472" s="610"/>
      <c r="DOX472" s="610"/>
      <c r="DOY472" s="610"/>
      <c r="DOZ472" s="610"/>
      <c r="DPA472" s="610"/>
      <c r="DPB472" s="610"/>
      <c r="DPC472" s="610"/>
      <c r="DPD472" s="610"/>
      <c r="DPE472" s="610"/>
      <c r="DPF472" s="610"/>
      <c r="DPG472" s="610"/>
      <c r="DPH472" s="610"/>
      <c r="DPI472" s="610"/>
      <c r="DPJ472" s="610"/>
      <c r="DPK472" s="610"/>
      <c r="DPL472" s="610"/>
      <c r="DPM472" s="610"/>
      <c r="DPN472" s="610"/>
      <c r="DPO472" s="610"/>
      <c r="DPP472" s="610"/>
      <c r="DPQ472" s="610"/>
      <c r="DPR472" s="610"/>
      <c r="DPS472" s="610"/>
      <c r="DPT472" s="610"/>
      <c r="DPU472" s="610"/>
      <c r="DPV472" s="610"/>
      <c r="DPW472" s="610"/>
      <c r="DPX472" s="610"/>
      <c r="DPY472" s="610"/>
      <c r="DPZ472" s="610"/>
      <c r="DQA472" s="610"/>
      <c r="DQB472" s="610"/>
      <c r="DQC472" s="610"/>
      <c r="DQD472" s="610"/>
      <c r="DQE472" s="610"/>
      <c r="DQF472" s="610"/>
      <c r="DQG472" s="610"/>
      <c r="DQH472" s="610"/>
      <c r="DQI472" s="610"/>
      <c r="DQJ472" s="610"/>
      <c r="DQK472" s="610"/>
      <c r="DQL472" s="610"/>
      <c r="DQM472" s="610"/>
      <c r="DQN472" s="610"/>
      <c r="DQO472" s="610"/>
      <c r="DQP472" s="610"/>
      <c r="DQQ472" s="610"/>
      <c r="DQR472" s="610"/>
      <c r="DQS472" s="610"/>
      <c r="DQT472" s="610"/>
      <c r="DQU472" s="610"/>
      <c r="DQV472" s="610"/>
      <c r="DQW472" s="610"/>
      <c r="DQX472" s="610"/>
      <c r="DQY472" s="610"/>
      <c r="DQZ472" s="610"/>
      <c r="DRA472" s="610"/>
      <c r="DRB472" s="610"/>
      <c r="DRC472" s="610"/>
      <c r="DRD472" s="610"/>
      <c r="DRE472" s="610"/>
      <c r="DRF472" s="610"/>
      <c r="DRG472" s="610"/>
      <c r="DRH472" s="610"/>
      <c r="DRI472" s="610"/>
      <c r="DRJ472" s="610"/>
      <c r="DRK472" s="610"/>
      <c r="DRL472" s="610"/>
      <c r="DRM472" s="610"/>
      <c r="DRN472" s="610"/>
      <c r="DRO472" s="610"/>
      <c r="DRP472" s="610"/>
      <c r="DRQ472" s="610"/>
      <c r="DRR472" s="610"/>
      <c r="DRS472" s="610"/>
      <c r="DRT472" s="610"/>
      <c r="DRU472" s="610"/>
      <c r="DRV472" s="610"/>
      <c r="DRW472" s="610"/>
      <c r="DRX472" s="610"/>
      <c r="DRY472" s="610"/>
      <c r="DRZ472" s="610"/>
      <c r="DSA472" s="610"/>
      <c r="DSB472" s="610"/>
      <c r="DSC472" s="610"/>
      <c r="DSD472" s="610"/>
      <c r="DSE472" s="610"/>
      <c r="DSF472" s="610"/>
      <c r="DSG472" s="610"/>
      <c r="DSH472" s="610"/>
      <c r="DSI472" s="610"/>
      <c r="DSJ472" s="610"/>
      <c r="DSK472" s="610"/>
      <c r="DSL472" s="610"/>
      <c r="DSM472" s="610"/>
      <c r="DSN472" s="610"/>
      <c r="DSO472" s="610"/>
      <c r="DSP472" s="610"/>
      <c r="DSQ472" s="610"/>
      <c r="DSR472" s="610"/>
      <c r="DSS472" s="610"/>
      <c r="DST472" s="610"/>
      <c r="DSU472" s="610"/>
      <c r="DSV472" s="610"/>
      <c r="DSW472" s="610"/>
      <c r="DSX472" s="610"/>
      <c r="DSY472" s="610"/>
      <c r="DSZ472" s="610"/>
      <c r="DTA472" s="610"/>
      <c r="DTB472" s="610"/>
      <c r="DTC472" s="610"/>
      <c r="DTD472" s="610"/>
      <c r="DTE472" s="610"/>
      <c r="DTF472" s="610"/>
      <c r="DTG472" s="610"/>
      <c r="DTH472" s="610"/>
      <c r="DTI472" s="610"/>
      <c r="DTJ472" s="610"/>
      <c r="DTK472" s="610"/>
      <c r="DTL472" s="610"/>
      <c r="DTM472" s="610"/>
      <c r="DTN472" s="610"/>
      <c r="DTO472" s="610"/>
      <c r="DTP472" s="610"/>
      <c r="DTQ472" s="610"/>
      <c r="DTR472" s="610"/>
      <c r="DTS472" s="610"/>
      <c r="DTT472" s="610"/>
      <c r="DTU472" s="610"/>
      <c r="DTV472" s="610"/>
      <c r="DTW472" s="610"/>
      <c r="DTX472" s="610"/>
      <c r="DTY472" s="610"/>
      <c r="DTZ472" s="610"/>
      <c r="DUA472" s="610"/>
      <c r="DUB472" s="610"/>
      <c r="DUC472" s="610"/>
      <c r="DUD472" s="610"/>
      <c r="DUE472" s="610"/>
      <c r="DUF472" s="610"/>
      <c r="DUG472" s="610"/>
      <c r="DUH472" s="610"/>
      <c r="DUI472" s="610"/>
      <c r="DUJ472" s="610"/>
      <c r="DUK472" s="610"/>
      <c r="DUL472" s="610"/>
      <c r="DUM472" s="610"/>
      <c r="DUN472" s="610"/>
      <c r="DUO472" s="610"/>
      <c r="DUP472" s="610"/>
      <c r="DUQ472" s="610"/>
      <c r="DUR472" s="610"/>
      <c r="DUS472" s="610"/>
      <c r="DUT472" s="610"/>
      <c r="DUU472" s="610"/>
      <c r="DUV472" s="610"/>
      <c r="DUW472" s="610"/>
      <c r="DUX472" s="610"/>
      <c r="DUY472" s="610"/>
      <c r="DUZ472" s="610"/>
      <c r="DVA472" s="610"/>
      <c r="DVB472" s="610"/>
      <c r="DVC472" s="610"/>
      <c r="DVD472" s="610"/>
      <c r="DVE472" s="610"/>
      <c r="DVF472" s="610"/>
      <c r="DVG472" s="610"/>
      <c r="DVH472" s="610"/>
      <c r="DVI472" s="610"/>
      <c r="DVJ472" s="610"/>
      <c r="DVK472" s="610"/>
      <c r="DVL472" s="610"/>
      <c r="DVM472" s="610"/>
      <c r="DVN472" s="610"/>
      <c r="DVO472" s="610"/>
      <c r="DVP472" s="610"/>
      <c r="DVQ472" s="610"/>
      <c r="DVR472" s="610"/>
      <c r="DVS472" s="610"/>
      <c r="DVT472" s="610"/>
      <c r="DVU472" s="610"/>
      <c r="DVV472" s="610"/>
      <c r="DVW472" s="610"/>
      <c r="DVX472" s="610"/>
      <c r="DVY472" s="610"/>
      <c r="DVZ472" s="610"/>
      <c r="DWA472" s="610"/>
      <c r="DWB472" s="610"/>
      <c r="DWC472" s="610"/>
      <c r="DWD472" s="610"/>
      <c r="DWE472" s="610"/>
      <c r="DWF472" s="610"/>
      <c r="DWG472" s="610"/>
      <c r="DWH472" s="610"/>
      <c r="DWI472" s="610"/>
      <c r="DWJ472" s="610"/>
      <c r="DWK472" s="610"/>
      <c r="DWL472" s="610"/>
      <c r="DWM472" s="610"/>
      <c r="DWN472" s="610"/>
      <c r="DWO472" s="610"/>
      <c r="DWP472" s="610"/>
      <c r="DWQ472" s="610"/>
      <c r="DWR472" s="610"/>
      <c r="DWS472" s="610"/>
      <c r="DWT472" s="610"/>
      <c r="DWU472" s="610"/>
      <c r="DWV472" s="610"/>
      <c r="DWW472" s="610"/>
      <c r="DWX472" s="610"/>
      <c r="DWY472" s="610"/>
      <c r="DWZ472" s="610"/>
      <c r="DXA472" s="610"/>
      <c r="DXB472" s="610"/>
      <c r="DXC472" s="610"/>
      <c r="DXD472" s="610"/>
      <c r="DXE472" s="610"/>
      <c r="DXF472" s="610"/>
      <c r="DXG472" s="610"/>
      <c r="DXH472" s="610"/>
      <c r="DXI472" s="610"/>
      <c r="DXJ472" s="610"/>
      <c r="DXK472" s="610"/>
      <c r="DXL472" s="610"/>
      <c r="DXM472" s="610"/>
      <c r="DXN472" s="610"/>
      <c r="DXO472" s="610"/>
      <c r="DXP472" s="610"/>
      <c r="DXQ472" s="610"/>
      <c r="DXR472" s="610"/>
      <c r="DXS472" s="610"/>
      <c r="DXT472" s="610"/>
      <c r="DXU472" s="610"/>
      <c r="DXV472" s="610"/>
      <c r="DXW472" s="610"/>
      <c r="DXX472" s="610"/>
      <c r="DXY472" s="610"/>
      <c r="DXZ472" s="610"/>
      <c r="DYA472" s="610"/>
      <c r="DYB472" s="610"/>
      <c r="DYC472" s="610"/>
      <c r="DYD472" s="610"/>
      <c r="DYE472" s="610"/>
      <c r="DYF472" s="610"/>
      <c r="DYG472" s="610"/>
      <c r="DYH472" s="610"/>
      <c r="DYI472" s="610"/>
      <c r="DYJ472" s="610"/>
      <c r="DYK472" s="610"/>
      <c r="DYL472" s="610"/>
      <c r="DYM472" s="610"/>
      <c r="DYN472" s="610"/>
      <c r="DYO472" s="610"/>
      <c r="DYP472" s="610"/>
      <c r="DYQ472" s="610"/>
      <c r="DYR472" s="610"/>
      <c r="DYS472" s="610"/>
      <c r="DYT472" s="610"/>
      <c r="DYU472" s="610"/>
      <c r="DYV472" s="610"/>
      <c r="DYW472" s="610"/>
      <c r="DYX472" s="610"/>
      <c r="DYY472" s="610"/>
      <c r="DYZ472" s="610"/>
      <c r="DZA472" s="610"/>
      <c r="DZB472" s="610"/>
      <c r="DZC472" s="610"/>
      <c r="DZD472" s="610"/>
      <c r="DZE472" s="610"/>
      <c r="DZF472" s="610"/>
      <c r="DZG472" s="610"/>
      <c r="DZH472" s="610"/>
      <c r="DZI472" s="610"/>
      <c r="DZJ472" s="610"/>
      <c r="DZK472" s="610"/>
      <c r="DZL472" s="610"/>
      <c r="DZM472" s="610"/>
      <c r="DZN472" s="610"/>
      <c r="DZO472" s="610"/>
      <c r="DZP472" s="610"/>
      <c r="DZQ472" s="610"/>
      <c r="DZR472" s="610"/>
      <c r="DZS472" s="610"/>
      <c r="DZT472" s="610"/>
      <c r="DZU472" s="610"/>
      <c r="DZV472" s="610"/>
      <c r="DZW472" s="610"/>
      <c r="DZX472" s="610"/>
      <c r="DZY472" s="610"/>
      <c r="DZZ472" s="610"/>
      <c r="EAA472" s="610"/>
      <c r="EAB472" s="610"/>
      <c r="EAC472" s="610"/>
      <c r="EAD472" s="610"/>
      <c r="EAE472" s="610"/>
      <c r="EAF472" s="610"/>
      <c r="EAG472" s="610"/>
      <c r="EAH472" s="610"/>
      <c r="EAI472" s="610"/>
      <c r="EAJ472" s="610"/>
      <c r="EAK472" s="610"/>
      <c r="EAL472" s="610"/>
      <c r="EAM472" s="610"/>
      <c r="EAN472" s="610"/>
      <c r="EAO472" s="610"/>
      <c r="EAP472" s="610"/>
      <c r="EAQ472" s="610"/>
      <c r="EAR472" s="610"/>
      <c r="EAS472" s="610"/>
      <c r="EAT472" s="610"/>
      <c r="EAU472" s="610"/>
      <c r="EAV472" s="610"/>
      <c r="EAW472" s="610"/>
      <c r="EAX472" s="610"/>
      <c r="EAY472" s="610"/>
      <c r="EAZ472" s="610"/>
      <c r="EBA472" s="610"/>
      <c r="EBB472" s="610"/>
      <c r="EBC472" s="610"/>
      <c r="EBD472" s="610"/>
      <c r="EBE472" s="610"/>
      <c r="EBF472" s="610"/>
      <c r="EBG472" s="610"/>
      <c r="EBH472" s="610"/>
      <c r="EBI472" s="610"/>
      <c r="EBJ472" s="610"/>
      <c r="EBK472" s="610"/>
      <c r="EBL472" s="610"/>
      <c r="EBM472" s="610"/>
      <c r="EBN472" s="610"/>
      <c r="EBO472" s="610"/>
      <c r="EBP472" s="610"/>
      <c r="EBQ472" s="610"/>
      <c r="EBR472" s="610"/>
      <c r="EBS472" s="610"/>
      <c r="EBT472" s="610"/>
      <c r="EBU472" s="610"/>
      <c r="EBV472" s="610"/>
      <c r="EBW472" s="610"/>
      <c r="EBX472" s="610"/>
      <c r="EBY472" s="610"/>
      <c r="EBZ472" s="610"/>
      <c r="ECA472" s="610"/>
      <c r="ECB472" s="610"/>
      <c r="ECC472" s="610"/>
      <c r="ECD472" s="610"/>
      <c r="ECE472" s="610"/>
      <c r="ECF472" s="610"/>
      <c r="ECG472" s="610"/>
      <c r="ECH472" s="610"/>
      <c r="ECI472" s="610"/>
      <c r="ECJ472" s="610"/>
      <c r="ECK472" s="610"/>
      <c r="ECL472" s="610"/>
      <c r="ECM472" s="610"/>
      <c r="ECN472" s="610"/>
      <c r="ECO472" s="610"/>
      <c r="ECP472" s="610"/>
      <c r="ECQ472" s="610"/>
      <c r="ECR472" s="610"/>
      <c r="ECS472" s="610"/>
      <c r="ECT472" s="610"/>
      <c r="ECU472" s="610"/>
      <c r="ECV472" s="610"/>
      <c r="ECW472" s="610"/>
      <c r="ECX472" s="610"/>
      <c r="ECY472" s="610"/>
      <c r="ECZ472" s="610"/>
      <c r="EDA472" s="610"/>
      <c r="EDB472" s="610"/>
      <c r="EDC472" s="610"/>
      <c r="EDD472" s="610"/>
      <c r="EDE472" s="610"/>
      <c r="EDF472" s="610"/>
      <c r="EDG472" s="610"/>
      <c r="EDH472" s="610"/>
      <c r="EDI472" s="610"/>
      <c r="EDJ472" s="610"/>
      <c r="EDK472" s="610"/>
      <c r="EDL472" s="610"/>
      <c r="EDM472" s="610"/>
      <c r="EDN472" s="610"/>
      <c r="EDO472" s="610"/>
      <c r="EDP472" s="610"/>
      <c r="EDQ472" s="610"/>
      <c r="EDR472" s="610"/>
      <c r="EDS472" s="610"/>
      <c r="EDT472" s="610"/>
      <c r="EDU472" s="610"/>
      <c r="EDV472" s="610"/>
      <c r="EDW472" s="610"/>
      <c r="EDX472" s="610"/>
      <c r="EDY472" s="610"/>
      <c r="EDZ472" s="610"/>
      <c r="EEA472" s="610"/>
      <c r="EEB472" s="610"/>
      <c r="EEC472" s="610"/>
      <c r="EED472" s="610"/>
      <c r="EEE472" s="610"/>
      <c r="EEF472" s="610"/>
      <c r="EEG472" s="610"/>
      <c r="EEH472" s="610"/>
      <c r="EEI472" s="610"/>
      <c r="EEJ472" s="610"/>
      <c r="EEK472" s="610"/>
      <c r="EEL472" s="610"/>
      <c r="EEM472" s="610"/>
      <c r="EEN472" s="610"/>
      <c r="EEO472" s="610"/>
      <c r="EEP472" s="610"/>
      <c r="EEQ472" s="610"/>
      <c r="EER472" s="610"/>
      <c r="EES472" s="610"/>
      <c r="EET472" s="610"/>
      <c r="EEU472" s="610"/>
      <c r="EEV472" s="610"/>
      <c r="EEW472" s="610"/>
      <c r="EEX472" s="610"/>
      <c r="EEY472" s="610"/>
      <c r="EEZ472" s="610"/>
      <c r="EFA472" s="610"/>
      <c r="EFB472" s="610"/>
      <c r="EFC472" s="610"/>
      <c r="EFD472" s="610"/>
      <c r="EFE472" s="610"/>
      <c r="EFF472" s="610"/>
      <c r="EFG472" s="610"/>
      <c r="EFH472" s="610"/>
      <c r="EFI472" s="610"/>
      <c r="EFJ472" s="610"/>
      <c r="EFK472" s="610"/>
      <c r="EFL472" s="610"/>
      <c r="EFM472" s="610"/>
      <c r="EFN472" s="610"/>
      <c r="EFO472" s="610"/>
      <c r="EFP472" s="610"/>
      <c r="EFQ472" s="610"/>
      <c r="EFR472" s="610"/>
      <c r="EFS472" s="610"/>
      <c r="EFT472" s="610"/>
      <c r="EFU472" s="610"/>
      <c r="EFV472" s="610"/>
      <c r="EFW472" s="610"/>
      <c r="EFX472" s="610"/>
      <c r="EFY472" s="610"/>
      <c r="EFZ472" s="610"/>
      <c r="EGA472" s="610"/>
      <c r="EGB472" s="610"/>
      <c r="EGC472" s="610"/>
      <c r="EGD472" s="610"/>
      <c r="EGE472" s="610"/>
      <c r="EGF472" s="610"/>
      <c r="EGG472" s="610"/>
      <c r="EGH472" s="610"/>
      <c r="EGI472" s="610"/>
      <c r="EGJ472" s="610"/>
      <c r="EGK472" s="610"/>
      <c r="EGL472" s="610"/>
      <c r="EGM472" s="610"/>
      <c r="EGN472" s="610"/>
      <c r="EGO472" s="610"/>
      <c r="EGP472" s="610"/>
      <c r="EGQ472" s="610"/>
      <c r="EGR472" s="610"/>
      <c r="EGS472" s="610"/>
      <c r="EGT472" s="610"/>
      <c r="EGU472" s="610"/>
      <c r="EGV472" s="610"/>
      <c r="EGW472" s="610"/>
      <c r="EGX472" s="610"/>
      <c r="EGY472" s="610"/>
      <c r="EGZ472" s="610"/>
      <c r="EHA472" s="610"/>
      <c r="EHB472" s="610"/>
      <c r="EHC472" s="610"/>
      <c r="EHD472" s="610"/>
      <c r="EHE472" s="610"/>
      <c r="EHF472" s="610"/>
      <c r="EHG472" s="610"/>
      <c r="EHH472" s="610"/>
      <c r="EHI472" s="610"/>
      <c r="EHJ472" s="610"/>
      <c r="EHK472" s="610"/>
      <c r="EHL472" s="610"/>
      <c r="EHM472" s="610"/>
      <c r="EHN472" s="610"/>
      <c r="EHO472" s="610"/>
      <c r="EHP472" s="610"/>
      <c r="EHQ472" s="610"/>
      <c r="EHR472" s="610"/>
      <c r="EHS472" s="610"/>
      <c r="EHT472" s="610"/>
      <c r="EHU472" s="610"/>
      <c r="EHV472" s="610"/>
      <c r="EHW472" s="610"/>
      <c r="EHX472" s="610"/>
      <c r="EHY472" s="610"/>
      <c r="EHZ472" s="610"/>
      <c r="EIA472" s="610"/>
      <c r="EIB472" s="610"/>
      <c r="EIC472" s="610"/>
      <c r="EID472" s="610"/>
      <c r="EIE472" s="610"/>
      <c r="EIF472" s="610"/>
      <c r="EIG472" s="610"/>
      <c r="EIH472" s="610"/>
      <c r="EII472" s="610"/>
      <c r="EIJ472" s="610"/>
      <c r="EIK472" s="610"/>
      <c r="EIL472" s="610"/>
      <c r="EIM472" s="610"/>
      <c r="EIN472" s="610"/>
      <c r="EIO472" s="610"/>
      <c r="EIP472" s="610"/>
      <c r="EIQ472" s="610"/>
      <c r="EIR472" s="610"/>
      <c r="EIS472" s="610"/>
      <c r="EIT472" s="610"/>
      <c r="EIU472" s="610"/>
      <c r="EIV472" s="610"/>
      <c r="EIW472" s="610"/>
      <c r="EIX472" s="610"/>
      <c r="EIY472" s="610"/>
      <c r="EIZ472" s="610"/>
      <c r="EJA472" s="610"/>
      <c r="EJB472" s="610"/>
      <c r="EJC472" s="610"/>
      <c r="EJD472" s="610"/>
      <c r="EJE472" s="610"/>
      <c r="EJF472" s="610"/>
      <c r="EJG472" s="610"/>
      <c r="EJH472" s="610"/>
      <c r="EJI472" s="610"/>
      <c r="EJJ472" s="610"/>
      <c r="EJK472" s="610"/>
      <c r="EJL472" s="610"/>
      <c r="EJM472" s="610"/>
      <c r="EJN472" s="610"/>
      <c r="EJO472" s="610"/>
      <c r="EJP472" s="610"/>
      <c r="EJQ472" s="610"/>
      <c r="EJR472" s="610"/>
      <c r="EJS472" s="610"/>
      <c r="EJT472" s="610"/>
      <c r="EJU472" s="610"/>
      <c r="EJV472" s="610"/>
      <c r="EJW472" s="610"/>
      <c r="EJX472" s="610"/>
      <c r="EJY472" s="610"/>
      <c r="EJZ472" s="610"/>
      <c r="EKA472" s="610"/>
      <c r="EKB472" s="610"/>
      <c r="EKC472" s="610"/>
      <c r="EKD472" s="610"/>
      <c r="EKE472" s="610"/>
      <c r="EKF472" s="610"/>
      <c r="EKG472" s="610"/>
      <c r="EKH472" s="610"/>
      <c r="EKI472" s="610"/>
      <c r="EKJ472" s="610"/>
      <c r="EKK472" s="610"/>
      <c r="EKL472" s="610"/>
      <c r="EKM472" s="610"/>
      <c r="EKN472" s="610"/>
      <c r="EKO472" s="610"/>
      <c r="EKP472" s="610"/>
      <c r="EKQ472" s="610"/>
      <c r="EKR472" s="610"/>
      <c r="EKS472" s="610"/>
      <c r="EKT472" s="610"/>
      <c r="EKU472" s="610"/>
      <c r="EKV472" s="610"/>
      <c r="EKW472" s="610"/>
      <c r="EKX472" s="610"/>
      <c r="EKY472" s="610"/>
      <c r="EKZ472" s="610"/>
      <c r="ELA472" s="610"/>
      <c r="ELB472" s="610"/>
      <c r="ELC472" s="610"/>
      <c r="ELD472" s="610"/>
      <c r="ELE472" s="610"/>
      <c r="ELF472" s="610"/>
      <c r="ELG472" s="610"/>
      <c r="ELH472" s="610"/>
      <c r="ELI472" s="610"/>
      <c r="ELJ472" s="610"/>
      <c r="ELK472" s="610"/>
      <c r="ELL472" s="610"/>
      <c r="ELM472" s="610"/>
      <c r="ELN472" s="610"/>
      <c r="ELO472" s="610"/>
      <c r="ELP472" s="610"/>
      <c r="ELQ472" s="610"/>
      <c r="ELR472" s="610"/>
      <c r="ELS472" s="610"/>
      <c r="ELT472" s="610"/>
      <c r="ELU472" s="610"/>
      <c r="ELV472" s="610"/>
      <c r="ELW472" s="610"/>
      <c r="ELX472" s="610"/>
      <c r="ELY472" s="610"/>
      <c r="ELZ472" s="610"/>
      <c r="EMA472" s="610"/>
      <c r="EMB472" s="610"/>
      <c r="EMC472" s="610"/>
      <c r="EMD472" s="610"/>
      <c r="EME472" s="610"/>
      <c r="EMF472" s="610"/>
      <c r="EMG472" s="610"/>
      <c r="EMH472" s="610"/>
      <c r="EMI472" s="610"/>
      <c r="EMJ472" s="610"/>
      <c r="EMK472" s="610"/>
      <c r="EML472" s="610"/>
      <c r="EMM472" s="610"/>
      <c r="EMN472" s="610"/>
      <c r="EMO472" s="610"/>
      <c r="EMP472" s="610"/>
      <c r="EMQ472" s="610"/>
      <c r="EMR472" s="610"/>
      <c r="EMS472" s="610"/>
      <c r="EMT472" s="610"/>
      <c r="EMU472" s="610"/>
      <c r="EMV472" s="610"/>
      <c r="EMW472" s="610"/>
      <c r="EMX472" s="610"/>
      <c r="EMY472" s="610"/>
      <c r="EMZ472" s="610"/>
      <c r="ENA472" s="610"/>
      <c r="ENB472" s="610"/>
      <c r="ENC472" s="610"/>
      <c r="END472" s="610"/>
      <c r="ENE472" s="610"/>
      <c r="ENF472" s="610"/>
      <c r="ENG472" s="610"/>
      <c r="ENH472" s="610"/>
      <c r="ENI472" s="610"/>
      <c r="ENJ472" s="610"/>
      <c r="ENK472" s="610"/>
      <c r="ENL472" s="610"/>
      <c r="ENM472" s="610"/>
      <c r="ENN472" s="610"/>
      <c r="ENO472" s="610"/>
      <c r="ENP472" s="610"/>
      <c r="ENQ472" s="610"/>
      <c r="ENR472" s="610"/>
      <c r="ENS472" s="610"/>
      <c r="ENT472" s="610"/>
      <c r="ENU472" s="610"/>
      <c r="ENV472" s="610"/>
      <c r="ENW472" s="610"/>
      <c r="ENX472" s="610"/>
      <c r="ENY472" s="610"/>
      <c r="ENZ472" s="610"/>
      <c r="EOA472" s="610"/>
      <c r="EOB472" s="610"/>
      <c r="EOC472" s="610"/>
      <c r="EOD472" s="610"/>
      <c r="EOE472" s="610"/>
      <c r="EOF472" s="610"/>
      <c r="EOG472" s="610"/>
      <c r="EOH472" s="610"/>
      <c r="EOI472" s="610"/>
      <c r="EOJ472" s="610"/>
      <c r="EOK472" s="610"/>
      <c r="EOL472" s="610"/>
      <c r="EOM472" s="610"/>
      <c r="EON472" s="610"/>
      <c r="EOO472" s="610"/>
      <c r="EOP472" s="610"/>
      <c r="EOQ472" s="610"/>
      <c r="EOR472" s="610"/>
      <c r="EOS472" s="610"/>
      <c r="EOT472" s="610"/>
      <c r="EOU472" s="610"/>
      <c r="EOV472" s="610"/>
      <c r="EOW472" s="610"/>
      <c r="EOX472" s="610"/>
      <c r="EOY472" s="610"/>
      <c r="EOZ472" s="610"/>
      <c r="EPA472" s="610"/>
      <c r="EPB472" s="610"/>
      <c r="EPC472" s="610"/>
      <c r="EPD472" s="610"/>
      <c r="EPE472" s="610"/>
      <c r="EPF472" s="610"/>
      <c r="EPG472" s="610"/>
      <c r="EPH472" s="610"/>
      <c r="EPI472" s="610"/>
      <c r="EPJ472" s="610"/>
      <c r="EPK472" s="610"/>
      <c r="EPL472" s="610"/>
      <c r="EPM472" s="610"/>
      <c r="EPN472" s="610"/>
      <c r="EPO472" s="610"/>
      <c r="EPP472" s="610"/>
      <c r="EPQ472" s="610"/>
      <c r="EPR472" s="610"/>
      <c r="EPS472" s="610"/>
      <c r="EPT472" s="610"/>
      <c r="EPU472" s="610"/>
      <c r="EPV472" s="610"/>
      <c r="EPW472" s="610"/>
      <c r="EPX472" s="610"/>
      <c r="EPY472" s="610"/>
      <c r="EPZ472" s="610"/>
      <c r="EQA472" s="610"/>
      <c r="EQB472" s="610"/>
      <c r="EQC472" s="610"/>
      <c r="EQD472" s="610"/>
      <c r="EQE472" s="610"/>
      <c r="EQF472" s="610"/>
      <c r="EQG472" s="610"/>
      <c r="EQH472" s="610"/>
      <c r="EQI472" s="610"/>
      <c r="EQJ472" s="610"/>
      <c r="EQK472" s="610"/>
      <c r="EQL472" s="610"/>
      <c r="EQM472" s="610"/>
      <c r="EQN472" s="610"/>
      <c r="EQO472" s="610"/>
      <c r="EQP472" s="610"/>
      <c r="EQQ472" s="610"/>
      <c r="EQR472" s="610"/>
      <c r="EQS472" s="610"/>
      <c r="EQT472" s="610"/>
      <c r="EQU472" s="610"/>
      <c r="EQV472" s="610"/>
      <c r="EQW472" s="610"/>
      <c r="EQX472" s="610"/>
      <c r="EQY472" s="610"/>
      <c r="EQZ472" s="610"/>
      <c r="ERA472" s="610"/>
      <c r="ERB472" s="610"/>
      <c r="ERC472" s="610"/>
      <c r="ERD472" s="610"/>
      <c r="ERE472" s="610"/>
      <c r="ERF472" s="610"/>
      <c r="ERG472" s="610"/>
      <c r="ERH472" s="610"/>
      <c r="ERI472" s="610"/>
      <c r="ERJ472" s="610"/>
      <c r="ERK472" s="610"/>
      <c r="ERL472" s="610"/>
      <c r="ERM472" s="610"/>
      <c r="ERN472" s="610"/>
      <c r="ERO472" s="610"/>
      <c r="ERP472" s="610"/>
      <c r="ERQ472" s="610"/>
      <c r="ERR472" s="610"/>
      <c r="ERS472" s="610"/>
      <c r="ERT472" s="610"/>
      <c r="ERU472" s="610"/>
      <c r="ERV472" s="610"/>
      <c r="ERW472" s="610"/>
      <c r="ERX472" s="610"/>
      <c r="ERY472" s="610"/>
      <c r="ERZ472" s="610"/>
      <c r="ESA472" s="610"/>
      <c r="ESB472" s="610"/>
      <c r="ESC472" s="610"/>
      <c r="ESD472" s="610"/>
      <c r="ESE472" s="610"/>
      <c r="ESF472" s="610"/>
      <c r="ESG472" s="610"/>
      <c r="ESH472" s="610"/>
      <c r="ESI472" s="610"/>
      <c r="ESJ472" s="610"/>
      <c r="ESK472" s="610"/>
      <c r="ESL472" s="610"/>
      <c r="ESM472" s="610"/>
      <c r="ESN472" s="610"/>
      <c r="ESO472" s="610"/>
      <c r="ESP472" s="610"/>
      <c r="ESQ472" s="610"/>
      <c r="ESR472" s="610"/>
      <c r="ESS472" s="610"/>
      <c r="EST472" s="610"/>
      <c r="ESU472" s="610"/>
      <c r="ESV472" s="610"/>
      <c r="ESW472" s="610"/>
      <c r="ESX472" s="610"/>
      <c r="ESY472" s="610"/>
      <c r="ESZ472" s="610"/>
      <c r="ETA472" s="610"/>
      <c r="ETB472" s="610"/>
      <c r="ETC472" s="610"/>
      <c r="ETD472" s="610"/>
      <c r="ETE472" s="610"/>
      <c r="ETF472" s="610"/>
      <c r="ETG472" s="610"/>
      <c r="ETH472" s="610"/>
      <c r="ETI472" s="610"/>
      <c r="ETJ472" s="610"/>
      <c r="ETK472" s="610"/>
      <c r="ETL472" s="610"/>
      <c r="ETM472" s="610"/>
      <c r="ETN472" s="610"/>
      <c r="ETO472" s="610"/>
      <c r="ETP472" s="610"/>
      <c r="ETQ472" s="610"/>
      <c r="ETR472" s="610"/>
      <c r="ETS472" s="610"/>
      <c r="ETT472" s="610"/>
      <c r="ETU472" s="610"/>
      <c r="ETV472" s="610"/>
      <c r="ETW472" s="610"/>
      <c r="ETX472" s="610"/>
      <c r="ETY472" s="610"/>
      <c r="ETZ472" s="610"/>
      <c r="EUA472" s="610"/>
      <c r="EUB472" s="610"/>
      <c r="EUC472" s="610"/>
      <c r="EUD472" s="610"/>
      <c r="EUE472" s="610"/>
      <c r="EUF472" s="610"/>
      <c r="EUG472" s="610"/>
      <c r="EUH472" s="610"/>
      <c r="EUI472" s="610"/>
      <c r="EUJ472" s="610"/>
      <c r="EUK472" s="610"/>
      <c r="EUL472" s="610"/>
      <c r="EUM472" s="610"/>
      <c r="EUN472" s="610"/>
      <c r="EUO472" s="610"/>
      <c r="EUP472" s="610"/>
      <c r="EUQ472" s="610"/>
      <c r="EUR472" s="610"/>
      <c r="EUS472" s="610"/>
      <c r="EUT472" s="610"/>
      <c r="EUU472" s="610"/>
      <c r="EUV472" s="610"/>
      <c r="EUW472" s="610"/>
      <c r="EUX472" s="610"/>
      <c r="EUY472" s="610"/>
      <c r="EUZ472" s="610"/>
      <c r="EVA472" s="610"/>
      <c r="EVB472" s="610"/>
      <c r="EVC472" s="610"/>
      <c r="EVD472" s="610"/>
      <c r="EVE472" s="610"/>
      <c r="EVF472" s="610"/>
      <c r="EVG472" s="610"/>
      <c r="EVH472" s="610"/>
      <c r="EVI472" s="610"/>
      <c r="EVJ472" s="610"/>
      <c r="EVK472" s="610"/>
      <c r="EVL472" s="610"/>
      <c r="EVM472" s="610"/>
      <c r="EVN472" s="610"/>
      <c r="EVO472" s="610"/>
      <c r="EVP472" s="610"/>
      <c r="EVQ472" s="610"/>
      <c r="EVR472" s="610"/>
      <c r="EVS472" s="610"/>
      <c r="EVT472" s="610"/>
      <c r="EVU472" s="610"/>
      <c r="EVV472" s="610"/>
      <c r="EVW472" s="610"/>
      <c r="EVX472" s="610"/>
      <c r="EVY472" s="610"/>
      <c r="EVZ472" s="610"/>
      <c r="EWA472" s="610"/>
      <c r="EWB472" s="610"/>
      <c r="EWC472" s="610"/>
      <c r="EWD472" s="610"/>
      <c r="EWE472" s="610"/>
      <c r="EWF472" s="610"/>
      <c r="EWG472" s="610"/>
      <c r="EWH472" s="610"/>
      <c r="EWI472" s="610"/>
      <c r="EWJ472" s="610"/>
      <c r="EWK472" s="610"/>
      <c r="EWL472" s="610"/>
      <c r="EWM472" s="610"/>
      <c r="EWN472" s="610"/>
      <c r="EWO472" s="610"/>
      <c r="EWP472" s="610"/>
      <c r="EWQ472" s="610"/>
      <c r="EWR472" s="610"/>
      <c r="EWS472" s="610"/>
      <c r="EWT472" s="610"/>
      <c r="EWU472" s="610"/>
      <c r="EWV472" s="610"/>
      <c r="EWW472" s="610"/>
      <c r="EWX472" s="610"/>
      <c r="EWY472" s="610"/>
      <c r="EWZ472" s="610"/>
      <c r="EXA472" s="610"/>
      <c r="EXB472" s="610"/>
      <c r="EXC472" s="610"/>
      <c r="EXD472" s="610"/>
      <c r="EXE472" s="610"/>
      <c r="EXF472" s="610"/>
      <c r="EXG472" s="610"/>
      <c r="EXH472" s="610"/>
      <c r="EXI472" s="610"/>
      <c r="EXJ472" s="610"/>
      <c r="EXK472" s="610"/>
      <c r="EXL472" s="610"/>
      <c r="EXM472" s="610"/>
      <c r="EXN472" s="610"/>
      <c r="EXO472" s="610"/>
      <c r="EXP472" s="610"/>
      <c r="EXQ472" s="610"/>
      <c r="EXR472" s="610"/>
      <c r="EXS472" s="610"/>
      <c r="EXT472" s="610"/>
      <c r="EXU472" s="610"/>
      <c r="EXV472" s="610"/>
      <c r="EXW472" s="610"/>
      <c r="EXX472" s="610"/>
      <c r="EXY472" s="610"/>
      <c r="EXZ472" s="610"/>
      <c r="EYA472" s="610"/>
      <c r="EYB472" s="610"/>
      <c r="EYC472" s="610"/>
      <c r="EYD472" s="610"/>
      <c r="EYE472" s="610"/>
      <c r="EYF472" s="610"/>
      <c r="EYG472" s="610"/>
      <c r="EYH472" s="610"/>
      <c r="EYI472" s="610"/>
      <c r="EYJ472" s="610"/>
      <c r="EYK472" s="610"/>
      <c r="EYL472" s="610"/>
      <c r="EYM472" s="610"/>
      <c r="EYN472" s="610"/>
      <c r="EYO472" s="610"/>
      <c r="EYP472" s="610"/>
      <c r="EYQ472" s="610"/>
      <c r="EYR472" s="610"/>
      <c r="EYS472" s="610"/>
      <c r="EYT472" s="610"/>
      <c r="EYU472" s="610"/>
      <c r="EYV472" s="610"/>
      <c r="EYW472" s="610"/>
      <c r="EYX472" s="610"/>
      <c r="EYY472" s="610"/>
      <c r="EYZ472" s="610"/>
      <c r="EZA472" s="610"/>
      <c r="EZB472" s="610"/>
      <c r="EZC472" s="610"/>
      <c r="EZD472" s="610"/>
      <c r="EZE472" s="610"/>
      <c r="EZF472" s="610"/>
      <c r="EZG472" s="610"/>
      <c r="EZH472" s="610"/>
      <c r="EZI472" s="610"/>
      <c r="EZJ472" s="610"/>
      <c r="EZK472" s="610"/>
      <c r="EZL472" s="610"/>
      <c r="EZM472" s="610"/>
      <c r="EZN472" s="610"/>
      <c r="EZO472" s="610"/>
      <c r="EZP472" s="610"/>
      <c r="EZQ472" s="610"/>
      <c r="EZR472" s="610"/>
      <c r="EZS472" s="610"/>
      <c r="EZT472" s="610"/>
      <c r="EZU472" s="610"/>
      <c r="EZV472" s="610"/>
      <c r="EZW472" s="610"/>
      <c r="EZX472" s="610"/>
      <c r="EZY472" s="610"/>
      <c r="EZZ472" s="610"/>
      <c r="FAA472" s="610"/>
      <c r="FAB472" s="610"/>
      <c r="FAC472" s="610"/>
      <c r="FAD472" s="610"/>
      <c r="FAE472" s="610"/>
      <c r="FAF472" s="610"/>
      <c r="FAG472" s="610"/>
      <c r="FAH472" s="610"/>
      <c r="FAI472" s="610"/>
      <c r="FAJ472" s="610"/>
      <c r="FAK472" s="610"/>
      <c r="FAL472" s="610"/>
      <c r="FAM472" s="610"/>
      <c r="FAN472" s="610"/>
      <c r="FAO472" s="610"/>
      <c r="FAP472" s="610"/>
      <c r="FAQ472" s="610"/>
      <c r="FAR472" s="610"/>
      <c r="FAS472" s="610"/>
      <c r="FAT472" s="610"/>
      <c r="FAU472" s="610"/>
      <c r="FAV472" s="610"/>
      <c r="FAW472" s="610"/>
      <c r="FAX472" s="610"/>
      <c r="FAY472" s="610"/>
      <c r="FAZ472" s="610"/>
      <c r="FBA472" s="610"/>
      <c r="FBB472" s="610"/>
      <c r="FBC472" s="610"/>
      <c r="FBD472" s="610"/>
      <c r="FBE472" s="610"/>
      <c r="FBF472" s="610"/>
      <c r="FBG472" s="610"/>
      <c r="FBH472" s="610"/>
      <c r="FBI472" s="610"/>
      <c r="FBJ472" s="610"/>
      <c r="FBK472" s="610"/>
      <c r="FBL472" s="610"/>
      <c r="FBM472" s="610"/>
      <c r="FBN472" s="610"/>
      <c r="FBO472" s="610"/>
      <c r="FBP472" s="610"/>
      <c r="FBQ472" s="610"/>
      <c r="FBR472" s="610"/>
      <c r="FBS472" s="610"/>
      <c r="FBT472" s="610"/>
      <c r="FBU472" s="610"/>
      <c r="FBV472" s="610"/>
      <c r="FBW472" s="610"/>
      <c r="FBX472" s="610"/>
      <c r="FBY472" s="610"/>
      <c r="FBZ472" s="610"/>
      <c r="FCA472" s="610"/>
      <c r="FCB472" s="610"/>
      <c r="FCC472" s="610"/>
      <c r="FCD472" s="610"/>
      <c r="FCE472" s="610"/>
      <c r="FCF472" s="610"/>
      <c r="FCG472" s="610"/>
      <c r="FCH472" s="610"/>
      <c r="FCI472" s="610"/>
      <c r="FCJ472" s="610"/>
      <c r="FCK472" s="610"/>
      <c r="FCL472" s="610"/>
      <c r="FCM472" s="610"/>
      <c r="FCN472" s="610"/>
      <c r="FCO472" s="610"/>
      <c r="FCP472" s="610"/>
      <c r="FCQ472" s="610"/>
      <c r="FCR472" s="610"/>
      <c r="FCS472" s="610"/>
      <c r="FCT472" s="610"/>
      <c r="FCU472" s="610"/>
      <c r="FCV472" s="610"/>
      <c r="FCW472" s="610"/>
      <c r="FCX472" s="610"/>
      <c r="FCY472" s="610"/>
      <c r="FCZ472" s="610"/>
      <c r="FDA472" s="610"/>
      <c r="FDB472" s="610"/>
      <c r="FDC472" s="610"/>
      <c r="FDD472" s="610"/>
      <c r="FDE472" s="610"/>
      <c r="FDF472" s="610"/>
      <c r="FDG472" s="610"/>
      <c r="FDH472" s="610"/>
      <c r="FDI472" s="610"/>
      <c r="FDJ472" s="610"/>
      <c r="FDK472" s="610"/>
      <c r="FDL472" s="610"/>
      <c r="FDM472" s="610"/>
      <c r="FDN472" s="610"/>
      <c r="FDO472" s="610"/>
      <c r="FDP472" s="610"/>
      <c r="FDQ472" s="610"/>
      <c r="FDR472" s="610"/>
      <c r="FDS472" s="610"/>
      <c r="FDT472" s="610"/>
      <c r="FDU472" s="610"/>
      <c r="FDV472" s="610"/>
      <c r="FDW472" s="610"/>
      <c r="FDX472" s="610"/>
      <c r="FDY472" s="610"/>
      <c r="FDZ472" s="610"/>
      <c r="FEA472" s="610"/>
      <c r="FEB472" s="610"/>
      <c r="FEC472" s="610"/>
      <c r="FED472" s="610"/>
      <c r="FEE472" s="610"/>
      <c r="FEF472" s="610"/>
      <c r="FEG472" s="610"/>
      <c r="FEH472" s="610"/>
      <c r="FEI472" s="610"/>
      <c r="FEJ472" s="610"/>
      <c r="FEK472" s="610"/>
      <c r="FEL472" s="610"/>
      <c r="FEM472" s="610"/>
      <c r="FEN472" s="610"/>
      <c r="FEO472" s="610"/>
      <c r="FEP472" s="610"/>
      <c r="FEQ472" s="610"/>
      <c r="FER472" s="610"/>
      <c r="FES472" s="610"/>
      <c r="FET472" s="610"/>
      <c r="FEU472" s="610"/>
      <c r="FEV472" s="610"/>
      <c r="FEW472" s="610"/>
      <c r="FEX472" s="610"/>
      <c r="FEY472" s="610"/>
      <c r="FEZ472" s="610"/>
      <c r="FFA472" s="610"/>
      <c r="FFB472" s="610"/>
      <c r="FFC472" s="610"/>
      <c r="FFD472" s="610"/>
      <c r="FFE472" s="610"/>
      <c r="FFF472" s="610"/>
      <c r="FFG472" s="610"/>
      <c r="FFH472" s="610"/>
      <c r="FFI472" s="610"/>
      <c r="FFJ472" s="610"/>
      <c r="FFK472" s="610"/>
      <c r="FFL472" s="610"/>
      <c r="FFM472" s="610"/>
      <c r="FFN472" s="610"/>
      <c r="FFO472" s="610"/>
      <c r="FFP472" s="610"/>
      <c r="FFQ472" s="610"/>
      <c r="FFR472" s="610"/>
      <c r="FFS472" s="610"/>
      <c r="FFT472" s="610"/>
      <c r="FFU472" s="610"/>
      <c r="FFV472" s="610"/>
      <c r="FFW472" s="610"/>
      <c r="FFX472" s="610"/>
      <c r="FFY472" s="610"/>
      <c r="FFZ472" s="610"/>
      <c r="FGA472" s="610"/>
      <c r="FGB472" s="610"/>
      <c r="FGC472" s="610"/>
      <c r="FGD472" s="610"/>
      <c r="FGE472" s="610"/>
      <c r="FGF472" s="610"/>
      <c r="FGG472" s="610"/>
      <c r="FGH472" s="610"/>
      <c r="FGI472" s="610"/>
      <c r="FGJ472" s="610"/>
      <c r="FGK472" s="610"/>
      <c r="FGL472" s="610"/>
      <c r="FGM472" s="610"/>
      <c r="FGN472" s="610"/>
      <c r="FGO472" s="610"/>
      <c r="FGP472" s="610"/>
      <c r="FGQ472" s="610"/>
      <c r="FGR472" s="610"/>
      <c r="FGS472" s="610"/>
      <c r="FGT472" s="610"/>
      <c r="FGU472" s="610"/>
      <c r="FGV472" s="610"/>
      <c r="FGW472" s="610"/>
      <c r="FGX472" s="610"/>
      <c r="FGY472" s="610"/>
      <c r="FGZ472" s="610"/>
      <c r="FHA472" s="610"/>
      <c r="FHB472" s="610"/>
      <c r="FHC472" s="610"/>
      <c r="FHD472" s="610"/>
      <c r="FHE472" s="610"/>
      <c r="FHF472" s="610"/>
      <c r="FHG472" s="610"/>
      <c r="FHH472" s="610"/>
      <c r="FHI472" s="610"/>
      <c r="FHJ472" s="610"/>
      <c r="FHK472" s="610"/>
      <c r="FHL472" s="610"/>
      <c r="FHM472" s="610"/>
      <c r="FHN472" s="610"/>
      <c r="FHO472" s="610"/>
      <c r="FHP472" s="610"/>
      <c r="FHQ472" s="610"/>
      <c r="FHR472" s="610"/>
      <c r="FHS472" s="610"/>
      <c r="FHT472" s="610"/>
      <c r="FHU472" s="610"/>
      <c r="FHV472" s="610"/>
      <c r="FHW472" s="610"/>
      <c r="FHX472" s="610"/>
      <c r="FHY472" s="610"/>
      <c r="FHZ472" s="610"/>
      <c r="FIA472" s="610"/>
      <c r="FIB472" s="610"/>
      <c r="FIC472" s="610"/>
      <c r="FID472" s="610"/>
      <c r="FIE472" s="610"/>
      <c r="FIF472" s="610"/>
      <c r="FIG472" s="610"/>
      <c r="FIH472" s="610"/>
      <c r="FII472" s="610"/>
      <c r="FIJ472" s="610"/>
      <c r="FIK472" s="610"/>
      <c r="FIL472" s="610"/>
      <c r="FIM472" s="610"/>
      <c r="FIN472" s="610"/>
      <c r="FIO472" s="610"/>
      <c r="FIP472" s="610"/>
      <c r="FIQ472" s="610"/>
      <c r="FIR472" s="610"/>
      <c r="FIS472" s="610"/>
      <c r="FIT472" s="610"/>
      <c r="FIU472" s="610"/>
      <c r="FIV472" s="610"/>
      <c r="FIW472" s="610"/>
      <c r="FIX472" s="610"/>
      <c r="FIY472" s="610"/>
      <c r="FIZ472" s="610"/>
      <c r="FJA472" s="610"/>
      <c r="FJB472" s="610"/>
      <c r="FJC472" s="610"/>
      <c r="FJD472" s="610"/>
      <c r="FJE472" s="610"/>
      <c r="FJF472" s="610"/>
      <c r="FJG472" s="610"/>
      <c r="FJH472" s="610"/>
      <c r="FJI472" s="610"/>
      <c r="FJJ472" s="610"/>
      <c r="FJK472" s="610"/>
      <c r="FJL472" s="610"/>
      <c r="FJM472" s="610"/>
      <c r="FJN472" s="610"/>
      <c r="FJO472" s="610"/>
      <c r="FJP472" s="610"/>
      <c r="FJQ472" s="610"/>
      <c r="FJR472" s="610"/>
      <c r="FJS472" s="610"/>
      <c r="FJT472" s="610"/>
      <c r="FJU472" s="610"/>
      <c r="FJV472" s="610"/>
      <c r="FJW472" s="610"/>
      <c r="FJX472" s="610"/>
      <c r="FJY472" s="610"/>
      <c r="FJZ472" s="610"/>
      <c r="FKA472" s="610"/>
      <c r="FKB472" s="610"/>
      <c r="FKC472" s="610"/>
      <c r="FKD472" s="610"/>
      <c r="FKE472" s="610"/>
      <c r="FKF472" s="610"/>
      <c r="FKG472" s="610"/>
      <c r="FKH472" s="610"/>
      <c r="FKI472" s="610"/>
      <c r="FKJ472" s="610"/>
      <c r="FKK472" s="610"/>
      <c r="FKL472" s="610"/>
      <c r="FKM472" s="610"/>
      <c r="FKN472" s="610"/>
      <c r="FKO472" s="610"/>
      <c r="FKP472" s="610"/>
      <c r="FKQ472" s="610"/>
      <c r="FKR472" s="610"/>
      <c r="FKS472" s="610"/>
      <c r="FKT472" s="610"/>
      <c r="FKU472" s="610"/>
      <c r="FKV472" s="610"/>
      <c r="FKW472" s="610"/>
      <c r="FKX472" s="610"/>
      <c r="FKY472" s="610"/>
      <c r="FKZ472" s="610"/>
      <c r="FLA472" s="610"/>
      <c r="FLB472" s="610"/>
      <c r="FLC472" s="610"/>
      <c r="FLD472" s="610"/>
      <c r="FLE472" s="610"/>
      <c r="FLF472" s="610"/>
      <c r="FLG472" s="610"/>
      <c r="FLH472" s="610"/>
      <c r="FLI472" s="610"/>
      <c r="FLJ472" s="610"/>
      <c r="FLK472" s="610"/>
      <c r="FLL472" s="610"/>
      <c r="FLM472" s="610"/>
      <c r="FLN472" s="610"/>
      <c r="FLO472" s="610"/>
      <c r="FLP472" s="610"/>
      <c r="FLQ472" s="610"/>
      <c r="FLR472" s="610"/>
      <c r="FLS472" s="610"/>
      <c r="FLT472" s="610"/>
      <c r="FLU472" s="610"/>
      <c r="FLV472" s="610"/>
      <c r="FLW472" s="610"/>
      <c r="FLX472" s="610"/>
      <c r="FLY472" s="610"/>
      <c r="FLZ472" s="610"/>
      <c r="FMA472" s="610"/>
      <c r="FMB472" s="610"/>
      <c r="FMC472" s="610"/>
      <c r="FMD472" s="610"/>
      <c r="FME472" s="610"/>
      <c r="FMF472" s="610"/>
      <c r="FMG472" s="610"/>
      <c r="FMH472" s="610"/>
      <c r="FMI472" s="610"/>
      <c r="FMJ472" s="610"/>
      <c r="FMK472" s="610"/>
      <c r="FML472" s="610"/>
      <c r="FMM472" s="610"/>
      <c r="FMN472" s="610"/>
      <c r="FMO472" s="610"/>
      <c r="FMP472" s="610"/>
      <c r="FMQ472" s="610"/>
      <c r="FMR472" s="610"/>
      <c r="FMS472" s="610"/>
      <c r="FMT472" s="610"/>
      <c r="FMU472" s="610"/>
      <c r="FMV472" s="610"/>
      <c r="FMW472" s="610"/>
      <c r="FMX472" s="610"/>
      <c r="FMY472" s="610"/>
      <c r="FMZ472" s="610"/>
      <c r="FNA472" s="610"/>
      <c r="FNB472" s="610"/>
      <c r="FNC472" s="610"/>
      <c r="FND472" s="610"/>
      <c r="FNE472" s="610"/>
      <c r="FNF472" s="610"/>
      <c r="FNG472" s="610"/>
      <c r="FNH472" s="610"/>
      <c r="FNI472" s="610"/>
      <c r="FNJ472" s="610"/>
      <c r="FNK472" s="610"/>
      <c r="FNL472" s="610"/>
      <c r="FNM472" s="610"/>
      <c r="FNN472" s="610"/>
      <c r="FNO472" s="610"/>
      <c r="FNP472" s="610"/>
      <c r="FNQ472" s="610"/>
      <c r="FNR472" s="610"/>
      <c r="FNS472" s="610"/>
      <c r="FNT472" s="610"/>
      <c r="FNU472" s="610"/>
      <c r="FNV472" s="610"/>
      <c r="FNW472" s="610"/>
      <c r="FNX472" s="610"/>
      <c r="FNY472" s="610"/>
      <c r="FNZ472" s="610"/>
      <c r="FOA472" s="610"/>
      <c r="FOB472" s="610"/>
      <c r="FOC472" s="610"/>
      <c r="FOD472" s="610"/>
      <c r="FOE472" s="610"/>
      <c r="FOF472" s="610"/>
      <c r="FOG472" s="610"/>
      <c r="FOH472" s="610"/>
      <c r="FOI472" s="610"/>
      <c r="FOJ472" s="610"/>
      <c r="FOK472" s="610"/>
      <c r="FOL472" s="610"/>
      <c r="FOM472" s="610"/>
      <c r="FON472" s="610"/>
      <c r="FOO472" s="610"/>
      <c r="FOP472" s="610"/>
      <c r="FOQ472" s="610"/>
      <c r="FOR472" s="610"/>
      <c r="FOS472" s="610"/>
      <c r="FOT472" s="610"/>
      <c r="FOU472" s="610"/>
      <c r="FOV472" s="610"/>
      <c r="FOW472" s="610"/>
      <c r="FOX472" s="610"/>
      <c r="FOY472" s="610"/>
      <c r="FOZ472" s="610"/>
      <c r="FPA472" s="610"/>
      <c r="FPB472" s="610"/>
      <c r="FPC472" s="610"/>
      <c r="FPD472" s="610"/>
      <c r="FPE472" s="610"/>
      <c r="FPF472" s="610"/>
      <c r="FPG472" s="610"/>
      <c r="FPH472" s="610"/>
      <c r="FPI472" s="610"/>
      <c r="FPJ472" s="610"/>
      <c r="FPK472" s="610"/>
      <c r="FPL472" s="610"/>
      <c r="FPM472" s="610"/>
      <c r="FPN472" s="610"/>
      <c r="FPO472" s="610"/>
      <c r="FPP472" s="610"/>
      <c r="FPQ472" s="610"/>
      <c r="FPR472" s="610"/>
      <c r="FPS472" s="610"/>
      <c r="FPT472" s="610"/>
      <c r="FPU472" s="610"/>
      <c r="FPV472" s="610"/>
      <c r="FPW472" s="610"/>
      <c r="FPX472" s="610"/>
      <c r="FPY472" s="610"/>
      <c r="FPZ472" s="610"/>
      <c r="FQA472" s="610"/>
      <c r="FQB472" s="610"/>
      <c r="FQC472" s="610"/>
      <c r="FQD472" s="610"/>
      <c r="FQE472" s="610"/>
      <c r="FQF472" s="610"/>
      <c r="FQG472" s="610"/>
      <c r="FQH472" s="610"/>
      <c r="FQI472" s="610"/>
      <c r="FQJ472" s="610"/>
      <c r="FQK472" s="610"/>
      <c r="FQL472" s="610"/>
      <c r="FQM472" s="610"/>
      <c r="FQN472" s="610"/>
      <c r="FQO472" s="610"/>
      <c r="FQP472" s="610"/>
      <c r="FQQ472" s="610"/>
      <c r="FQR472" s="610"/>
      <c r="FQS472" s="610"/>
      <c r="FQT472" s="610"/>
      <c r="FQU472" s="610"/>
      <c r="FQV472" s="610"/>
      <c r="FQW472" s="610"/>
      <c r="FQX472" s="610"/>
      <c r="FQY472" s="610"/>
      <c r="FQZ472" s="610"/>
      <c r="FRA472" s="610"/>
      <c r="FRB472" s="610"/>
      <c r="FRC472" s="610"/>
      <c r="FRD472" s="610"/>
      <c r="FRE472" s="610"/>
      <c r="FRF472" s="610"/>
      <c r="FRG472" s="610"/>
      <c r="FRH472" s="610"/>
      <c r="FRI472" s="610"/>
      <c r="FRJ472" s="610"/>
      <c r="FRK472" s="610"/>
      <c r="FRL472" s="610"/>
      <c r="FRM472" s="610"/>
      <c r="FRN472" s="610"/>
      <c r="FRO472" s="610"/>
      <c r="FRP472" s="610"/>
      <c r="FRQ472" s="610"/>
      <c r="FRR472" s="610"/>
      <c r="FRS472" s="610"/>
      <c r="FRT472" s="610"/>
      <c r="FRU472" s="610"/>
      <c r="FRV472" s="610"/>
      <c r="FRW472" s="610"/>
      <c r="FRX472" s="610"/>
      <c r="FRY472" s="610"/>
      <c r="FRZ472" s="610"/>
      <c r="FSA472" s="610"/>
      <c r="FSB472" s="610"/>
      <c r="FSC472" s="610"/>
      <c r="FSD472" s="610"/>
      <c r="FSE472" s="610"/>
      <c r="FSF472" s="610"/>
      <c r="FSG472" s="610"/>
      <c r="FSH472" s="610"/>
      <c r="FSI472" s="610"/>
      <c r="FSJ472" s="610"/>
      <c r="FSK472" s="610"/>
      <c r="FSL472" s="610"/>
      <c r="FSM472" s="610"/>
      <c r="FSN472" s="610"/>
      <c r="FSO472" s="610"/>
      <c r="FSP472" s="610"/>
      <c r="FSQ472" s="610"/>
      <c r="FSR472" s="610"/>
      <c r="FSS472" s="610"/>
      <c r="FST472" s="610"/>
      <c r="FSU472" s="610"/>
      <c r="FSV472" s="610"/>
      <c r="FSW472" s="610"/>
      <c r="FSX472" s="610"/>
      <c r="FSY472" s="610"/>
      <c r="FSZ472" s="610"/>
      <c r="FTA472" s="610"/>
      <c r="FTB472" s="610"/>
      <c r="FTC472" s="610"/>
      <c r="FTD472" s="610"/>
      <c r="FTE472" s="610"/>
      <c r="FTF472" s="610"/>
      <c r="FTG472" s="610"/>
      <c r="FTH472" s="610"/>
      <c r="FTI472" s="610"/>
      <c r="FTJ472" s="610"/>
      <c r="FTK472" s="610"/>
      <c r="FTL472" s="610"/>
      <c r="FTM472" s="610"/>
      <c r="FTN472" s="610"/>
      <c r="FTO472" s="610"/>
      <c r="FTP472" s="610"/>
      <c r="FTQ472" s="610"/>
      <c r="FTR472" s="610"/>
      <c r="FTS472" s="610"/>
      <c r="FTT472" s="610"/>
      <c r="FTU472" s="610"/>
      <c r="FTV472" s="610"/>
      <c r="FTW472" s="610"/>
      <c r="FTX472" s="610"/>
      <c r="FTY472" s="610"/>
      <c r="FTZ472" s="610"/>
      <c r="FUA472" s="610"/>
      <c r="FUB472" s="610"/>
      <c r="FUC472" s="610"/>
      <c r="FUD472" s="610"/>
      <c r="FUE472" s="610"/>
      <c r="FUF472" s="610"/>
      <c r="FUG472" s="610"/>
      <c r="FUH472" s="610"/>
      <c r="FUI472" s="610"/>
      <c r="FUJ472" s="610"/>
      <c r="FUK472" s="610"/>
      <c r="FUL472" s="610"/>
      <c r="FUM472" s="610"/>
      <c r="FUN472" s="610"/>
      <c r="FUO472" s="610"/>
      <c r="FUP472" s="610"/>
      <c r="FUQ472" s="610"/>
      <c r="FUR472" s="610"/>
      <c r="FUS472" s="610"/>
      <c r="FUT472" s="610"/>
      <c r="FUU472" s="610"/>
      <c r="FUV472" s="610"/>
      <c r="FUW472" s="610"/>
      <c r="FUX472" s="610"/>
      <c r="FUY472" s="610"/>
      <c r="FUZ472" s="610"/>
      <c r="FVA472" s="610"/>
      <c r="FVB472" s="610"/>
      <c r="FVC472" s="610"/>
      <c r="FVD472" s="610"/>
      <c r="FVE472" s="610"/>
      <c r="FVF472" s="610"/>
      <c r="FVG472" s="610"/>
      <c r="FVH472" s="610"/>
      <c r="FVI472" s="610"/>
      <c r="FVJ472" s="610"/>
      <c r="FVK472" s="610"/>
      <c r="FVL472" s="610"/>
      <c r="FVM472" s="610"/>
      <c r="FVN472" s="610"/>
      <c r="FVO472" s="610"/>
      <c r="FVP472" s="610"/>
      <c r="FVQ472" s="610"/>
      <c r="FVR472" s="610"/>
      <c r="FVS472" s="610"/>
      <c r="FVT472" s="610"/>
      <c r="FVU472" s="610"/>
      <c r="FVV472" s="610"/>
      <c r="FVW472" s="610"/>
      <c r="FVX472" s="610"/>
      <c r="FVY472" s="610"/>
      <c r="FVZ472" s="610"/>
      <c r="FWA472" s="610"/>
      <c r="FWB472" s="610"/>
      <c r="FWC472" s="610"/>
      <c r="FWD472" s="610"/>
      <c r="FWE472" s="610"/>
      <c r="FWF472" s="610"/>
      <c r="FWG472" s="610"/>
      <c r="FWH472" s="610"/>
      <c r="FWI472" s="610"/>
      <c r="FWJ472" s="610"/>
      <c r="FWK472" s="610"/>
      <c r="FWL472" s="610"/>
      <c r="FWM472" s="610"/>
      <c r="FWN472" s="610"/>
      <c r="FWO472" s="610"/>
      <c r="FWP472" s="610"/>
      <c r="FWQ472" s="610"/>
      <c r="FWR472" s="610"/>
      <c r="FWS472" s="610"/>
      <c r="FWT472" s="610"/>
      <c r="FWU472" s="610"/>
      <c r="FWV472" s="610"/>
      <c r="FWW472" s="610"/>
      <c r="FWX472" s="610"/>
      <c r="FWY472" s="610"/>
      <c r="FWZ472" s="610"/>
      <c r="FXA472" s="610"/>
      <c r="FXB472" s="610"/>
      <c r="FXC472" s="610"/>
      <c r="FXD472" s="610"/>
      <c r="FXE472" s="610"/>
      <c r="FXF472" s="610"/>
      <c r="FXG472" s="610"/>
      <c r="FXH472" s="610"/>
      <c r="FXI472" s="610"/>
      <c r="FXJ472" s="610"/>
      <c r="FXK472" s="610"/>
      <c r="FXL472" s="610"/>
      <c r="FXM472" s="610"/>
      <c r="FXN472" s="610"/>
      <c r="FXO472" s="610"/>
      <c r="FXP472" s="610"/>
      <c r="FXQ472" s="610"/>
      <c r="FXR472" s="610"/>
      <c r="FXS472" s="610"/>
      <c r="FXT472" s="610"/>
      <c r="FXU472" s="610"/>
      <c r="FXV472" s="610"/>
      <c r="FXW472" s="610"/>
      <c r="FXX472" s="610"/>
      <c r="FXY472" s="610"/>
      <c r="FXZ472" s="610"/>
      <c r="FYA472" s="610"/>
      <c r="FYB472" s="610"/>
      <c r="FYC472" s="610"/>
      <c r="FYD472" s="610"/>
      <c r="FYE472" s="610"/>
      <c r="FYF472" s="610"/>
      <c r="FYG472" s="610"/>
      <c r="FYH472" s="610"/>
      <c r="FYI472" s="610"/>
      <c r="FYJ472" s="610"/>
      <c r="FYK472" s="610"/>
      <c r="FYL472" s="610"/>
      <c r="FYM472" s="610"/>
      <c r="FYN472" s="610"/>
      <c r="FYO472" s="610"/>
      <c r="FYP472" s="610"/>
      <c r="FYQ472" s="610"/>
      <c r="FYR472" s="610"/>
      <c r="FYS472" s="610"/>
      <c r="FYT472" s="610"/>
      <c r="FYU472" s="610"/>
      <c r="FYV472" s="610"/>
      <c r="FYW472" s="610"/>
      <c r="FYX472" s="610"/>
      <c r="FYY472" s="610"/>
      <c r="FYZ472" s="610"/>
      <c r="FZA472" s="610"/>
      <c r="FZB472" s="610"/>
      <c r="FZC472" s="610"/>
      <c r="FZD472" s="610"/>
      <c r="FZE472" s="610"/>
      <c r="FZF472" s="610"/>
      <c r="FZG472" s="610"/>
      <c r="FZH472" s="610"/>
      <c r="FZI472" s="610"/>
      <c r="FZJ472" s="610"/>
      <c r="FZK472" s="610"/>
      <c r="FZL472" s="610"/>
      <c r="FZM472" s="610"/>
      <c r="FZN472" s="610"/>
      <c r="FZO472" s="610"/>
      <c r="FZP472" s="610"/>
      <c r="FZQ472" s="610"/>
      <c r="FZR472" s="610"/>
      <c r="FZS472" s="610"/>
      <c r="FZT472" s="610"/>
      <c r="FZU472" s="610"/>
      <c r="FZV472" s="610"/>
      <c r="FZW472" s="610"/>
      <c r="FZX472" s="610"/>
      <c r="FZY472" s="610"/>
      <c r="FZZ472" s="610"/>
      <c r="GAA472" s="610"/>
      <c r="GAB472" s="610"/>
      <c r="GAC472" s="610"/>
      <c r="GAD472" s="610"/>
      <c r="GAE472" s="610"/>
      <c r="GAF472" s="610"/>
      <c r="GAG472" s="610"/>
      <c r="GAH472" s="610"/>
      <c r="GAI472" s="610"/>
      <c r="GAJ472" s="610"/>
      <c r="GAK472" s="610"/>
      <c r="GAL472" s="610"/>
      <c r="GAM472" s="610"/>
      <c r="GAN472" s="610"/>
      <c r="GAO472" s="610"/>
      <c r="GAP472" s="610"/>
      <c r="GAQ472" s="610"/>
      <c r="GAR472" s="610"/>
      <c r="GAS472" s="610"/>
      <c r="GAT472" s="610"/>
      <c r="GAU472" s="610"/>
      <c r="GAV472" s="610"/>
      <c r="GAW472" s="610"/>
      <c r="GAX472" s="610"/>
      <c r="GAY472" s="610"/>
      <c r="GAZ472" s="610"/>
      <c r="GBA472" s="610"/>
      <c r="GBB472" s="610"/>
      <c r="GBC472" s="610"/>
      <c r="GBD472" s="610"/>
      <c r="GBE472" s="610"/>
      <c r="GBF472" s="610"/>
      <c r="GBG472" s="610"/>
      <c r="GBH472" s="610"/>
      <c r="GBI472" s="610"/>
      <c r="GBJ472" s="610"/>
      <c r="GBK472" s="610"/>
      <c r="GBL472" s="610"/>
      <c r="GBM472" s="610"/>
      <c r="GBN472" s="610"/>
      <c r="GBO472" s="610"/>
      <c r="GBP472" s="610"/>
      <c r="GBQ472" s="610"/>
      <c r="GBR472" s="610"/>
      <c r="GBS472" s="610"/>
      <c r="GBT472" s="610"/>
      <c r="GBU472" s="610"/>
      <c r="GBV472" s="610"/>
      <c r="GBW472" s="610"/>
      <c r="GBX472" s="610"/>
      <c r="GBY472" s="610"/>
      <c r="GBZ472" s="610"/>
      <c r="GCA472" s="610"/>
      <c r="GCB472" s="610"/>
      <c r="GCC472" s="610"/>
      <c r="GCD472" s="610"/>
      <c r="GCE472" s="610"/>
      <c r="GCF472" s="610"/>
      <c r="GCG472" s="610"/>
      <c r="GCH472" s="610"/>
      <c r="GCI472" s="610"/>
      <c r="GCJ472" s="610"/>
      <c r="GCK472" s="610"/>
      <c r="GCL472" s="610"/>
      <c r="GCM472" s="610"/>
      <c r="GCN472" s="610"/>
      <c r="GCO472" s="610"/>
      <c r="GCP472" s="610"/>
      <c r="GCQ472" s="610"/>
      <c r="GCR472" s="610"/>
      <c r="GCS472" s="610"/>
      <c r="GCT472" s="610"/>
      <c r="GCU472" s="610"/>
      <c r="GCV472" s="610"/>
      <c r="GCW472" s="610"/>
      <c r="GCX472" s="610"/>
      <c r="GCY472" s="610"/>
      <c r="GCZ472" s="610"/>
      <c r="GDA472" s="610"/>
      <c r="GDB472" s="610"/>
      <c r="GDC472" s="610"/>
      <c r="GDD472" s="610"/>
      <c r="GDE472" s="610"/>
      <c r="GDF472" s="610"/>
      <c r="GDG472" s="610"/>
      <c r="GDH472" s="610"/>
      <c r="GDI472" s="610"/>
      <c r="GDJ472" s="610"/>
      <c r="GDK472" s="610"/>
      <c r="GDL472" s="610"/>
      <c r="GDM472" s="610"/>
      <c r="GDN472" s="610"/>
      <c r="GDO472" s="610"/>
      <c r="GDP472" s="610"/>
      <c r="GDQ472" s="610"/>
      <c r="GDR472" s="610"/>
      <c r="GDS472" s="610"/>
      <c r="GDT472" s="610"/>
      <c r="GDU472" s="610"/>
      <c r="GDV472" s="610"/>
      <c r="GDW472" s="610"/>
      <c r="GDX472" s="610"/>
      <c r="GDY472" s="610"/>
      <c r="GDZ472" s="610"/>
      <c r="GEA472" s="610"/>
      <c r="GEB472" s="610"/>
      <c r="GEC472" s="610"/>
      <c r="GED472" s="610"/>
      <c r="GEE472" s="610"/>
      <c r="GEF472" s="610"/>
      <c r="GEG472" s="610"/>
      <c r="GEH472" s="610"/>
      <c r="GEI472" s="610"/>
      <c r="GEJ472" s="610"/>
      <c r="GEK472" s="610"/>
      <c r="GEL472" s="610"/>
      <c r="GEM472" s="610"/>
      <c r="GEN472" s="610"/>
      <c r="GEO472" s="610"/>
      <c r="GEP472" s="610"/>
      <c r="GEQ472" s="610"/>
      <c r="GER472" s="610"/>
      <c r="GES472" s="610"/>
      <c r="GET472" s="610"/>
      <c r="GEU472" s="610"/>
      <c r="GEV472" s="610"/>
      <c r="GEW472" s="610"/>
      <c r="GEX472" s="610"/>
      <c r="GEY472" s="610"/>
      <c r="GEZ472" s="610"/>
      <c r="GFA472" s="610"/>
      <c r="GFB472" s="610"/>
      <c r="GFC472" s="610"/>
      <c r="GFD472" s="610"/>
      <c r="GFE472" s="610"/>
      <c r="GFF472" s="610"/>
      <c r="GFG472" s="610"/>
      <c r="GFH472" s="610"/>
      <c r="GFI472" s="610"/>
      <c r="GFJ472" s="610"/>
      <c r="GFK472" s="610"/>
      <c r="GFL472" s="610"/>
      <c r="GFM472" s="610"/>
      <c r="GFN472" s="610"/>
      <c r="GFO472" s="610"/>
      <c r="GFP472" s="610"/>
      <c r="GFQ472" s="610"/>
      <c r="GFR472" s="610"/>
      <c r="GFS472" s="610"/>
      <c r="GFT472" s="610"/>
      <c r="GFU472" s="610"/>
      <c r="GFV472" s="610"/>
      <c r="GFW472" s="610"/>
      <c r="GFX472" s="610"/>
      <c r="GFY472" s="610"/>
      <c r="GFZ472" s="610"/>
      <c r="GGA472" s="610"/>
      <c r="GGB472" s="610"/>
      <c r="GGC472" s="610"/>
      <c r="GGD472" s="610"/>
      <c r="GGE472" s="610"/>
      <c r="GGF472" s="610"/>
      <c r="GGG472" s="610"/>
      <c r="GGH472" s="610"/>
      <c r="GGI472" s="610"/>
      <c r="GGJ472" s="610"/>
      <c r="GGK472" s="610"/>
      <c r="GGL472" s="610"/>
      <c r="GGM472" s="610"/>
      <c r="GGN472" s="610"/>
      <c r="GGO472" s="610"/>
      <c r="GGP472" s="610"/>
      <c r="GGQ472" s="610"/>
      <c r="GGR472" s="610"/>
      <c r="GGS472" s="610"/>
      <c r="GGT472" s="610"/>
      <c r="GGU472" s="610"/>
      <c r="GGV472" s="610"/>
      <c r="GGW472" s="610"/>
      <c r="GGX472" s="610"/>
      <c r="GGY472" s="610"/>
      <c r="GGZ472" s="610"/>
      <c r="GHA472" s="610"/>
      <c r="GHB472" s="610"/>
      <c r="GHC472" s="610"/>
      <c r="GHD472" s="610"/>
      <c r="GHE472" s="610"/>
      <c r="GHF472" s="610"/>
      <c r="GHG472" s="610"/>
      <c r="GHH472" s="610"/>
      <c r="GHI472" s="610"/>
      <c r="GHJ472" s="610"/>
      <c r="GHK472" s="610"/>
      <c r="GHL472" s="610"/>
      <c r="GHM472" s="610"/>
      <c r="GHN472" s="610"/>
      <c r="GHO472" s="610"/>
      <c r="GHP472" s="610"/>
      <c r="GHQ472" s="610"/>
      <c r="GHR472" s="610"/>
      <c r="GHS472" s="610"/>
      <c r="GHT472" s="610"/>
      <c r="GHU472" s="610"/>
      <c r="GHV472" s="610"/>
      <c r="GHW472" s="610"/>
      <c r="GHX472" s="610"/>
      <c r="GHY472" s="610"/>
      <c r="GHZ472" s="610"/>
      <c r="GIA472" s="610"/>
      <c r="GIB472" s="610"/>
      <c r="GIC472" s="610"/>
      <c r="GID472" s="610"/>
      <c r="GIE472" s="610"/>
      <c r="GIF472" s="610"/>
      <c r="GIG472" s="610"/>
      <c r="GIH472" s="610"/>
      <c r="GII472" s="610"/>
      <c r="GIJ472" s="610"/>
      <c r="GIK472" s="610"/>
      <c r="GIL472" s="610"/>
      <c r="GIM472" s="610"/>
      <c r="GIN472" s="610"/>
      <c r="GIO472" s="610"/>
      <c r="GIP472" s="610"/>
      <c r="GIQ472" s="610"/>
      <c r="GIR472" s="610"/>
      <c r="GIS472" s="610"/>
      <c r="GIT472" s="610"/>
      <c r="GIU472" s="610"/>
      <c r="GIV472" s="610"/>
      <c r="GIW472" s="610"/>
      <c r="GIX472" s="610"/>
      <c r="GIY472" s="610"/>
      <c r="GIZ472" s="610"/>
      <c r="GJA472" s="610"/>
      <c r="GJB472" s="610"/>
      <c r="GJC472" s="610"/>
      <c r="GJD472" s="610"/>
      <c r="GJE472" s="610"/>
      <c r="GJF472" s="610"/>
      <c r="GJG472" s="610"/>
      <c r="GJH472" s="610"/>
      <c r="GJI472" s="610"/>
      <c r="GJJ472" s="610"/>
      <c r="GJK472" s="610"/>
      <c r="GJL472" s="610"/>
      <c r="GJM472" s="610"/>
      <c r="GJN472" s="610"/>
      <c r="GJO472" s="610"/>
      <c r="GJP472" s="610"/>
      <c r="GJQ472" s="610"/>
      <c r="GJR472" s="610"/>
      <c r="GJS472" s="610"/>
      <c r="GJT472" s="610"/>
      <c r="GJU472" s="610"/>
      <c r="GJV472" s="610"/>
      <c r="GJW472" s="610"/>
      <c r="GJX472" s="610"/>
      <c r="GJY472" s="610"/>
      <c r="GJZ472" s="610"/>
      <c r="GKA472" s="610"/>
      <c r="GKB472" s="610"/>
      <c r="GKC472" s="610"/>
      <c r="GKD472" s="610"/>
      <c r="GKE472" s="610"/>
      <c r="GKF472" s="610"/>
      <c r="GKG472" s="610"/>
      <c r="GKH472" s="610"/>
      <c r="GKI472" s="610"/>
      <c r="GKJ472" s="610"/>
      <c r="GKK472" s="610"/>
      <c r="GKL472" s="610"/>
      <c r="GKM472" s="610"/>
      <c r="GKN472" s="610"/>
      <c r="GKO472" s="610"/>
      <c r="GKP472" s="610"/>
      <c r="GKQ472" s="610"/>
      <c r="GKR472" s="610"/>
      <c r="GKS472" s="610"/>
      <c r="GKT472" s="610"/>
      <c r="GKU472" s="610"/>
      <c r="GKV472" s="610"/>
      <c r="GKW472" s="610"/>
      <c r="GKX472" s="610"/>
      <c r="GKY472" s="610"/>
      <c r="GKZ472" s="610"/>
      <c r="GLA472" s="610"/>
      <c r="GLB472" s="610"/>
      <c r="GLC472" s="610"/>
      <c r="GLD472" s="610"/>
      <c r="GLE472" s="610"/>
      <c r="GLF472" s="610"/>
      <c r="GLG472" s="610"/>
      <c r="GLH472" s="610"/>
      <c r="GLI472" s="610"/>
      <c r="GLJ472" s="610"/>
      <c r="GLK472" s="610"/>
      <c r="GLL472" s="610"/>
      <c r="GLM472" s="610"/>
      <c r="GLN472" s="610"/>
      <c r="GLO472" s="610"/>
      <c r="GLP472" s="610"/>
      <c r="GLQ472" s="610"/>
      <c r="GLR472" s="610"/>
      <c r="GLS472" s="610"/>
      <c r="GLT472" s="610"/>
      <c r="GLU472" s="610"/>
      <c r="GLV472" s="610"/>
      <c r="GLW472" s="610"/>
      <c r="GLX472" s="610"/>
      <c r="GLY472" s="610"/>
      <c r="GLZ472" s="610"/>
      <c r="GMA472" s="610"/>
      <c r="GMB472" s="610"/>
      <c r="GMC472" s="610"/>
      <c r="GMD472" s="610"/>
      <c r="GME472" s="610"/>
      <c r="GMF472" s="610"/>
      <c r="GMG472" s="610"/>
      <c r="GMH472" s="610"/>
      <c r="GMI472" s="610"/>
      <c r="GMJ472" s="610"/>
      <c r="GMK472" s="610"/>
      <c r="GML472" s="610"/>
      <c r="GMM472" s="610"/>
      <c r="GMN472" s="610"/>
      <c r="GMO472" s="610"/>
      <c r="GMP472" s="610"/>
      <c r="GMQ472" s="610"/>
      <c r="GMR472" s="610"/>
      <c r="GMS472" s="610"/>
      <c r="GMT472" s="610"/>
      <c r="GMU472" s="610"/>
      <c r="GMV472" s="610"/>
      <c r="GMW472" s="610"/>
      <c r="GMX472" s="610"/>
      <c r="GMY472" s="610"/>
      <c r="GMZ472" s="610"/>
      <c r="GNA472" s="610"/>
      <c r="GNB472" s="610"/>
      <c r="GNC472" s="610"/>
      <c r="GND472" s="610"/>
      <c r="GNE472" s="610"/>
      <c r="GNF472" s="610"/>
      <c r="GNG472" s="610"/>
      <c r="GNH472" s="610"/>
      <c r="GNI472" s="610"/>
      <c r="GNJ472" s="610"/>
      <c r="GNK472" s="610"/>
      <c r="GNL472" s="610"/>
      <c r="GNM472" s="610"/>
      <c r="GNN472" s="610"/>
      <c r="GNO472" s="610"/>
      <c r="GNP472" s="610"/>
      <c r="GNQ472" s="610"/>
      <c r="GNR472" s="610"/>
      <c r="GNS472" s="610"/>
      <c r="GNT472" s="610"/>
      <c r="GNU472" s="610"/>
      <c r="GNV472" s="610"/>
      <c r="GNW472" s="610"/>
      <c r="GNX472" s="610"/>
      <c r="GNY472" s="610"/>
      <c r="GNZ472" s="610"/>
      <c r="GOA472" s="610"/>
      <c r="GOB472" s="610"/>
      <c r="GOC472" s="610"/>
      <c r="GOD472" s="610"/>
      <c r="GOE472" s="610"/>
      <c r="GOF472" s="610"/>
      <c r="GOG472" s="610"/>
      <c r="GOH472" s="610"/>
      <c r="GOI472" s="610"/>
      <c r="GOJ472" s="610"/>
      <c r="GOK472" s="610"/>
      <c r="GOL472" s="610"/>
      <c r="GOM472" s="610"/>
      <c r="GON472" s="610"/>
      <c r="GOO472" s="610"/>
      <c r="GOP472" s="610"/>
      <c r="GOQ472" s="610"/>
      <c r="GOR472" s="610"/>
      <c r="GOS472" s="610"/>
      <c r="GOT472" s="610"/>
      <c r="GOU472" s="610"/>
      <c r="GOV472" s="610"/>
      <c r="GOW472" s="610"/>
      <c r="GOX472" s="610"/>
      <c r="GOY472" s="610"/>
      <c r="GOZ472" s="610"/>
      <c r="GPA472" s="610"/>
      <c r="GPB472" s="610"/>
      <c r="GPC472" s="610"/>
      <c r="GPD472" s="610"/>
      <c r="GPE472" s="610"/>
      <c r="GPF472" s="610"/>
      <c r="GPG472" s="610"/>
      <c r="GPH472" s="610"/>
      <c r="GPI472" s="610"/>
      <c r="GPJ472" s="610"/>
      <c r="GPK472" s="610"/>
      <c r="GPL472" s="610"/>
      <c r="GPM472" s="610"/>
      <c r="GPN472" s="610"/>
      <c r="GPO472" s="610"/>
      <c r="GPP472" s="610"/>
      <c r="GPQ472" s="610"/>
      <c r="GPR472" s="610"/>
      <c r="GPS472" s="610"/>
      <c r="GPT472" s="610"/>
      <c r="GPU472" s="610"/>
      <c r="GPV472" s="610"/>
      <c r="GPW472" s="610"/>
      <c r="GPX472" s="610"/>
      <c r="GPY472" s="610"/>
      <c r="GPZ472" s="610"/>
      <c r="GQA472" s="610"/>
      <c r="GQB472" s="610"/>
      <c r="GQC472" s="610"/>
      <c r="GQD472" s="610"/>
      <c r="GQE472" s="610"/>
      <c r="GQF472" s="610"/>
      <c r="GQG472" s="610"/>
      <c r="GQH472" s="610"/>
      <c r="GQI472" s="610"/>
      <c r="GQJ472" s="610"/>
      <c r="GQK472" s="610"/>
      <c r="GQL472" s="610"/>
      <c r="GQM472" s="610"/>
      <c r="GQN472" s="610"/>
      <c r="GQO472" s="610"/>
      <c r="GQP472" s="610"/>
      <c r="GQQ472" s="610"/>
      <c r="GQR472" s="610"/>
      <c r="GQS472" s="610"/>
      <c r="GQT472" s="610"/>
      <c r="GQU472" s="610"/>
      <c r="GQV472" s="610"/>
      <c r="GQW472" s="610"/>
      <c r="GQX472" s="610"/>
      <c r="GQY472" s="610"/>
      <c r="GQZ472" s="610"/>
      <c r="GRA472" s="610"/>
      <c r="GRB472" s="610"/>
      <c r="GRC472" s="610"/>
      <c r="GRD472" s="610"/>
      <c r="GRE472" s="610"/>
      <c r="GRF472" s="610"/>
      <c r="GRG472" s="610"/>
      <c r="GRH472" s="610"/>
      <c r="GRI472" s="610"/>
      <c r="GRJ472" s="610"/>
      <c r="GRK472" s="610"/>
      <c r="GRL472" s="610"/>
      <c r="GRM472" s="610"/>
      <c r="GRN472" s="610"/>
      <c r="GRO472" s="610"/>
      <c r="GRP472" s="610"/>
      <c r="GRQ472" s="610"/>
      <c r="GRR472" s="610"/>
      <c r="GRS472" s="610"/>
      <c r="GRT472" s="610"/>
      <c r="GRU472" s="610"/>
      <c r="GRV472" s="610"/>
      <c r="GRW472" s="610"/>
      <c r="GRX472" s="610"/>
      <c r="GRY472" s="610"/>
      <c r="GRZ472" s="610"/>
      <c r="GSA472" s="610"/>
      <c r="GSB472" s="610"/>
      <c r="GSC472" s="610"/>
      <c r="GSD472" s="610"/>
      <c r="GSE472" s="610"/>
      <c r="GSF472" s="610"/>
      <c r="GSG472" s="610"/>
      <c r="GSH472" s="610"/>
      <c r="GSI472" s="610"/>
      <c r="GSJ472" s="610"/>
      <c r="GSK472" s="610"/>
      <c r="GSL472" s="610"/>
      <c r="GSM472" s="610"/>
      <c r="GSN472" s="610"/>
      <c r="GSO472" s="610"/>
      <c r="GSP472" s="610"/>
      <c r="GSQ472" s="610"/>
      <c r="GSR472" s="610"/>
      <c r="GSS472" s="610"/>
      <c r="GST472" s="610"/>
      <c r="GSU472" s="610"/>
      <c r="GSV472" s="610"/>
      <c r="GSW472" s="610"/>
      <c r="GSX472" s="610"/>
      <c r="GSY472" s="610"/>
      <c r="GSZ472" s="610"/>
      <c r="GTA472" s="610"/>
      <c r="GTB472" s="610"/>
      <c r="GTC472" s="610"/>
      <c r="GTD472" s="610"/>
      <c r="GTE472" s="610"/>
      <c r="GTF472" s="610"/>
      <c r="GTG472" s="610"/>
      <c r="GTH472" s="610"/>
      <c r="GTI472" s="610"/>
      <c r="GTJ472" s="610"/>
      <c r="GTK472" s="610"/>
      <c r="GTL472" s="610"/>
      <c r="GTM472" s="610"/>
      <c r="GTN472" s="610"/>
      <c r="GTO472" s="610"/>
      <c r="GTP472" s="610"/>
      <c r="GTQ472" s="610"/>
      <c r="GTR472" s="610"/>
      <c r="GTS472" s="610"/>
      <c r="GTT472" s="610"/>
      <c r="GTU472" s="610"/>
      <c r="GTV472" s="610"/>
      <c r="GTW472" s="610"/>
      <c r="GTX472" s="610"/>
      <c r="GTY472" s="610"/>
      <c r="GTZ472" s="610"/>
      <c r="GUA472" s="610"/>
      <c r="GUB472" s="610"/>
      <c r="GUC472" s="610"/>
      <c r="GUD472" s="610"/>
      <c r="GUE472" s="610"/>
      <c r="GUF472" s="610"/>
      <c r="GUG472" s="610"/>
      <c r="GUH472" s="610"/>
      <c r="GUI472" s="610"/>
      <c r="GUJ472" s="610"/>
      <c r="GUK472" s="610"/>
      <c r="GUL472" s="610"/>
      <c r="GUM472" s="610"/>
      <c r="GUN472" s="610"/>
      <c r="GUO472" s="610"/>
      <c r="GUP472" s="610"/>
      <c r="GUQ472" s="610"/>
      <c r="GUR472" s="610"/>
      <c r="GUS472" s="610"/>
      <c r="GUT472" s="610"/>
      <c r="GUU472" s="610"/>
      <c r="GUV472" s="610"/>
      <c r="GUW472" s="610"/>
      <c r="GUX472" s="610"/>
      <c r="GUY472" s="610"/>
      <c r="GUZ472" s="610"/>
      <c r="GVA472" s="610"/>
      <c r="GVB472" s="610"/>
      <c r="GVC472" s="610"/>
      <c r="GVD472" s="610"/>
      <c r="GVE472" s="610"/>
      <c r="GVF472" s="610"/>
      <c r="GVG472" s="610"/>
      <c r="GVH472" s="610"/>
      <c r="GVI472" s="610"/>
      <c r="GVJ472" s="610"/>
      <c r="GVK472" s="610"/>
      <c r="GVL472" s="610"/>
      <c r="GVM472" s="610"/>
      <c r="GVN472" s="610"/>
      <c r="GVO472" s="610"/>
      <c r="GVP472" s="610"/>
      <c r="GVQ472" s="610"/>
      <c r="GVR472" s="610"/>
      <c r="GVS472" s="610"/>
      <c r="GVT472" s="610"/>
      <c r="GVU472" s="610"/>
      <c r="GVV472" s="610"/>
      <c r="GVW472" s="610"/>
      <c r="GVX472" s="610"/>
      <c r="GVY472" s="610"/>
      <c r="GVZ472" s="610"/>
      <c r="GWA472" s="610"/>
      <c r="GWB472" s="610"/>
      <c r="GWC472" s="610"/>
      <c r="GWD472" s="610"/>
      <c r="GWE472" s="610"/>
      <c r="GWF472" s="610"/>
      <c r="GWG472" s="610"/>
      <c r="GWH472" s="610"/>
      <c r="GWI472" s="610"/>
      <c r="GWJ472" s="610"/>
      <c r="GWK472" s="610"/>
      <c r="GWL472" s="610"/>
      <c r="GWM472" s="610"/>
      <c r="GWN472" s="610"/>
      <c r="GWO472" s="610"/>
      <c r="GWP472" s="610"/>
      <c r="GWQ472" s="610"/>
      <c r="GWR472" s="610"/>
      <c r="GWS472" s="610"/>
      <c r="GWT472" s="610"/>
      <c r="GWU472" s="610"/>
      <c r="GWV472" s="610"/>
      <c r="GWW472" s="610"/>
      <c r="GWX472" s="610"/>
      <c r="GWY472" s="610"/>
      <c r="GWZ472" s="610"/>
      <c r="GXA472" s="610"/>
      <c r="GXB472" s="610"/>
      <c r="GXC472" s="610"/>
      <c r="GXD472" s="610"/>
      <c r="GXE472" s="610"/>
      <c r="GXF472" s="610"/>
      <c r="GXG472" s="610"/>
      <c r="GXH472" s="610"/>
      <c r="GXI472" s="610"/>
      <c r="GXJ472" s="610"/>
      <c r="GXK472" s="610"/>
      <c r="GXL472" s="610"/>
      <c r="GXM472" s="610"/>
      <c r="GXN472" s="610"/>
      <c r="GXO472" s="610"/>
      <c r="GXP472" s="610"/>
      <c r="GXQ472" s="610"/>
      <c r="GXR472" s="610"/>
      <c r="GXS472" s="610"/>
      <c r="GXT472" s="610"/>
      <c r="GXU472" s="610"/>
      <c r="GXV472" s="610"/>
      <c r="GXW472" s="610"/>
      <c r="GXX472" s="610"/>
      <c r="GXY472" s="610"/>
      <c r="GXZ472" s="610"/>
      <c r="GYA472" s="610"/>
      <c r="GYB472" s="610"/>
      <c r="GYC472" s="610"/>
      <c r="GYD472" s="610"/>
      <c r="GYE472" s="610"/>
      <c r="GYF472" s="610"/>
      <c r="GYG472" s="610"/>
      <c r="GYH472" s="610"/>
      <c r="GYI472" s="610"/>
      <c r="GYJ472" s="610"/>
      <c r="GYK472" s="610"/>
      <c r="GYL472" s="610"/>
      <c r="GYM472" s="610"/>
      <c r="GYN472" s="610"/>
      <c r="GYO472" s="610"/>
      <c r="GYP472" s="610"/>
      <c r="GYQ472" s="610"/>
      <c r="GYR472" s="610"/>
      <c r="GYS472" s="610"/>
      <c r="GYT472" s="610"/>
      <c r="GYU472" s="610"/>
      <c r="GYV472" s="610"/>
      <c r="GYW472" s="610"/>
      <c r="GYX472" s="610"/>
      <c r="GYY472" s="610"/>
      <c r="GYZ472" s="610"/>
      <c r="GZA472" s="610"/>
      <c r="GZB472" s="610"/>
      <c r="GZC472" s="610"/>
      <c r="GZD472" s="610"/>
      <c r="GZE472" s="610"/>
      <c r="GZF472" s="610"/>
      <c r="GZG472" s="610"/>
      <c r="GZH472" s="610"/>
      <c r="GZI472" s="610"/>
      <c r="GZJ472" s="610"/>
      <c r="GZK472" s="610"/>
      <c r="GZL472" s="610"/>
      <c r="GZM472" s="610"/>
      <c r="GZN472" s="610"/>
      <c r="GZO472" s="610"/>
      <c r="GZP472" s="610"/>
      <c r="GZQ472" s="610"/>
      <c r="GZR472" s="610"/>
      <c r="GZS472" s="610"/>
      <c r="GZT472" s="610"/>
      <c r="GZU472" s="610"/>
      <c r="GZV472" s="610"/>
      <c r="GZW472" s="610"/>
      <c r="GZX472" s="610"/>
      <c r="GZY472" s="610"/>
      <c r="GZZ472" s="610"/>
      <c r="HAA472" s="610"/>
      <c r="HAB472" s="610"/>
      <c r="HAC472" s="610"/>
      <c r="HAD472" s="610"/>
      <c r="HAE472" s="610"/>
      <c r="HAF472" s="610"/>
      <c r="HAG472" s="610"/>
      <c r="HAH472" s="610"/>
      <c r="HAI472" s="610"/>
      <c r="HAJ472" s="610"/>
      <c r="HAK472" s="610"/>
      <c r="HAL472" s="610"/>
      <c r="HAM472" s="610"/>
      <c r="HAN472" s="610"/>
      <c r="HAO472" s="610"/>
      <c r="HAP472" s="610"/>
      <c r="HAQ472" s="610"/>
      <c r="HAR472" s="610"/>
      <c r="HAS472" s="610"/>
      <c r="HAT472" s="610"/>
      <c r="HAU472" s="610"/>
      <c r="HAV472" s="610"/>
      <c r="HAW472" s="610"/>
      <c r="HAX472" s="610"/>
      <c r="HAY472" s="610"/>
      <c r="HAZ472" s="610"/>
      <c r="HBA472" s="610"/>
      <c r="HBB472" s="610"/>
      <c r="HBC472" s="610"/>
      <c r="HBD472" s="610"/>
      <c r="HBE472" s="610"/>
      <c r="HBF472" s="610"/>
      <c r="HBG472" s="610"/>
      <c r="HBH472" s="610"/>
      <c r="HBI472" s="610"/>
      <c r="HBJ472" s="610"/>
      <c r="HBK472" s="610"/>
      <c r="HBL472" s="610"/>
      <c r="HBM472" s="610"/>
      <c r="HBN472" s="610"/>
      <c r="HBO472" s="610"/>
      <c r="HBP472" s="610"/>
      <c r="HBQ472" s="610"/>
      <c r="HBR472" s="610"/>
      <c r="HBS472" s="610"/>
      <c r="HBT472" s="610"/>
      <c r="HBU472" s="610"/>
      <c r="HBV472" s="610"/>
      <c r="HBW472" s="610"/>
      <c r="HBX472" s="610"/>
      <c r="HBY472" s="610"/>
      <c r="HBZ472" s="610"/>
      <c r="HCA472" s="610"/>
      <c r="HCB472" s="610"/>
      <c r="HCC472" s="610"/>
      <c r="HCD472" s="610"/>
      <c r="HCE472" s="610"/>
      <c r="HCF472" s="610"/>
      <c r="HCG472" s="610"/>
      <c r="HCH472" s="610"/>
      <c r="HCI472" s="610"/>
      <c r="HCJ472" s="610"/>
      <c r="HCK472" s="610"/>
      <c r="HCL472" s="610"/>
      <c r="HCM472" s="610"/>
      <c r="HCN472" s="610"/>
      <c r="HCO472" s="610"/>
      <c r="HCP472" s="610"/>
      <c r="HCQ472" s="610"/>
      <c r="HCR472" s="610"/>
      <c r="HCS472" s="610"/>
      <c r="HCT472" s="610"/>
      <c r="HCU472" s="610"/>
      <c r="HCV472" s="610"/>
      <c r="HCW472" s="610"/>
      <c r="HCX472" s="610"/>
      <c r="HCY472" s="610"/>
      <c r="HCZ472" s="610"/>
      <c r="HDA472" s="610"/>
      <c r="HDB472" s="610"/>
      <c r="HDC472" s="610"/>
      <c r="HDD472" s="610"/>
      <c r="HDE472" s="610"/>
      <c r="HDF472" s="610"/>
      <c r="HDG472" s="610"/>
      <c r="HDH472" s="610"/>
      <c r="HDI472" s="610"/>
      <c r="HDJ472" s="610"/>
      <c r="HDK472" s="610"/>
      <c r="HDL472" s="610"/>
      <c r="HDM472" s="610"/>
      <c r="HDN472" s="610"/>
      <c r="HDO472" s="610"/>
      <c r="HDP472" s="610"/>
      <c r="HDQ472" s="610"/>
      <c r="HDR472" s="610"/>
      <c r="HDS472" s="610"/>
      <c r="HDT472" s="610"/>
      <c r="HDU472" s="610"/>
      <c r="HDV472" s="610"/>
      <c r="HDW472" s="610"/>
      <c r="HDX472" s="610"/>
      <c r="HDY472" s="610"/>
      <c r="HDZ472" s="610"/>
      <c r="HEA472" s="610"/>
      <c r="HEB472" s="610"/>
      <c r="HEC472" s="610"/>
      <c r="HED472" s="610"/>
      <c r="HEE472" s="610"/>
      <c r="HEF472" s="610"/>
      <c r="HEG472" s="610"/>
      <c r="HEH472" s="610"/>
      <c r="HEI472" s="610"/>
      <c r="HEJ472" s="610"/>
      <c r="HEK472" s="610"/>
      <c r="HEL472" s="610"/>
      <c r="HEM472" s="610"/>
      <c r="HEN472" s="610"/>
      <c r="HEO472" s="610"/>
      <c r="HEP472" s="610"/>
      <c r="HEQ472" s="610"/>
      <c r="HER472" s="610"/>
      <c r="HES472" s="610"/>
      <c r="HET472" s="610"/>
      <c r="HEU472" s="610"/>
      <c r="HEV472" s="610"/>
      <c r="HEW472" s="610"/>
      <c r="HEX472" s="610"/>
      <c r="HEY472" s="610"/>
      <c r="HEZ472" s="610"/>
      <c r="HFA472" s="610"/>
      <c r="HFB472" s="610"/>
      <c r="HFC472" s="610"/>
      <c r="HFD472" s="610"/>
      <c r="HFE472" s="610"/>
      <c r="HFF472" s="610"/>
      <c r="HFG472" s="610"/>
      <c r="HFH472" s="610"/>
      <c r="HFI472" s="610"/>
      <c r="HFJ472" s="610"/>
      <c r="HFK472" s="610"/>
      <c r="HFL472" s="610"/>
      <c r="HFM472" s="610"/>
      <c r="HFN472" s="610"/>
      <c r="HFO472" s="610"/>
      <c r="HFP472" s="610"/>
      <c r="HFQ472" s="610"/>
      <c r="HFR472" s="610"/>
      <c r="HFS472" s="610"/>
      <c r="HFT472" s="610"/>
      <c r="HFU472" s="610"/>
      <c r="HFV472" s="610"/>
      <c r="HFW472" s="610"/>
      <c r="HFX472" s="610"/>
      <c r="HFY472" s="610"/>
      <c r="HFZ472" s="610"/>
      <c r="HGA472" s="610"/>
      <c r="HGB472" s="610"/>
      <c r="HGC472" s="610"/>
      <c r="HGD472" s="610"/>
      <c r="HGE472" s="610"/>
      <c r="HGF472" s="610"/>
      <c r="HGG472" s="610"/>
      <c r="HGH472" s="610"/>
      <c r="HGI472" s="610"/>
      <c r="HGJ472" s="610"/>
      <c r="HGK472" s="610"/>
      <c r="HGL472" s="610"/>
      <c r="HGM472" s="610"/>
      <c r="HGN472" s="610"/>
      <c r="HGO472" s="610"/>
      <c r="HGP472" s="610"/>
      <c r="HGQ472" s="610"/>
      <c r="HGR472" s="610"/>
      <c r="HGS472" s="610"/>
      <c r="HGT472" s="610"/>
      <c r="HGU472" s="610"/>
      <c r="HGV472" s="610"/>
      <c r="HGW472" s="610"/>
      <c r="HGX472" s="610"/>
      <c r="HGY472" s="610"/>
      <c r="HGZ472" s="610"/>
      <c r="HHA472" s="610"/>
      <c r="HHB472" s="610"/>
      <c r="HHC472" s="610"/>
      <c r="HHD472" s="610"/>
      <c r="HHE472" s="610"/>
      <c r="HHF472" s="610"/>
      <c r="HHG472" s="610"/>
      <c r="HHH472" s="610"/>
      <c r="HHI472" s="610"/>
      <c r="HHJ472" s="610"/>
      <c r="HHK472" s="610"/>
      <c r="HHL472" s="610"/>
      <c r="HHM472" s="610"/>
      <c r="HHN472" s="610"/>
      <c r="HHO472" s="610"/>
      <c r="HHP472" s="610"/>
      <c r="HHQ472" s="610"/>
      <c r="HHR472" s="610"/>
      <c r="HHS472" s="610"/>
      <c r="HHT472" s="610"/>
      <c r="HHU472" s="610"/>
      <c r="HHV472" s="610"/>
      <c r="HHW472" s="610"/>
      <c r="HHX472" s="610"/>
      <c r="HHY472" s="610"/>
      <c r="HHZ472" s="610"/>
      <c r="HIA472" s="610"/>
      <c r="HIB472" s="610"/>
      <c r="HIC472" s="610"/>
      <c r="HID472" s="610"/>
      <c r="HIE472" s="610"/>
      <c r="HIF472" s="610"/>
      <c r="HIG472" s="610"/>
      <c r="HIH472" s="610"/>
      <c r="HII472" s="610"/>
      <c r="HIJ472" s="610"/>
      <c r="HIK472" s="610"/>
      <c r="HIL472" s="610"/>
      <c r="HIM472" s="610"/>
      <c r="HIN472" s="610"/>
      <c r="HIO472" s="610"/>
      <c r="HIP472" s="610"/>
      <c r="HIQ472" s="610"/>
      <c r="HIR472" s="610"/>
      <c r="HIS472" s="610"/>
      <c r="HIT472" s="610"/>
      <c r="HIU472" s="610"/>
      <c r="HIV472" s="610"/>
      <c r="HIW472" s="610"/>
      <c r="HIX472" s="610"/>
      <c r="HIY472" s="610"/>
      <c r="HIZ472" s="610"/>
      <c r="HJA472" s="610"/>
      <c r="HJB472" s="610"/>
      <c r="HJC472" s="610"/>
      <c r="HJD472" s="610"/>
      <c r="HJE472" s="610"/>
      <c r="HJF472" s="610"/>
      <c r="HJG472" s="610"/>
      <c r="HJH472" s="610"/>
      <c r="HJI472" s="610"/>
      <c r="HJJ472" s="610"/>
      <c r="HJK472" s="610"/>
      <c r="HJL472" s="610"/>
      <c r="HJM472" s="610"/>
      <c r="HJN472" s="610"/>
      <c r="HJO472" s="610"/>
      <c r="HJP472" s="610"/>
      <c r="HJQ472" s="610"/>
      <c r="HJR472" s="610"/>
      <c r="HJS472" s="610"/>
      <c r="HJT472" s="610"/>
      <c r="HJU472" s="610"/>
      <c r="HJV472" s="610"/>
      <c r="HJW472" s="610"/>
      <c r="HJX472" s="610"/>
      <c r="HJY472" s="610"/>
      <c r="HJZ472" s="610"/>
      <c r="HKA472" s="610"/>
      <c r="HKB472" s="610"/>
      <c r="HKC472" s="610"/>
      <c r="HKD472" s="610"/>
      <c r="HKE472" s="610"/>
      <c r="HKF472" s="610"/>
      <c r="HKG472" s="610"/>
      <c r="HKH472" s="610"/>
      <c r="HKI472" s="610"/>
      <c r="HKJ472" s="610"/>
      <c r="HKK472" s="610"/>
      <c r="HKL472" s="610"/>
      <c r="HKM472" s="610"/>
      <c r="HKN472" s="610"/>
      <c r="HKO472" s="610"/>
      <c r="HKP472" s="610"/>
      <c r="HKQ472" s="610"/>
      <c r="HKR472" s="610"/>
      <c r="HKS472" s="610"/>
      <c r="HKT472" s="610"/>
      <c r="HKU472" s="610"/>
      <c r="HKV472" s="610"/>
      <c r="HKW472" s="610"/>
      <c r="HKX472" s="610"/>
      <c r="HKY472" s="610"/>
      <c r="HKZ472" s="610"/>
      <c r="HLA472" s="610"/>
      <c r="HLB472" s="610"/>
      <c r="HLC472" s="610"/>
      <c r="HLD472" s="610"/>
      <c r="HLE472" s="610"/>
      <c r="HLF472" s="610"/>
      <c r="HLG472" s="610"/>
      <c r="HLH472" s="610"/>
      <c r="HLI472" s="610"/>
      <c r="HLJ472" s="610"/>
      <c r="HLK472" s="610"/>
      <c r="HLL472" s="610"/>
      <c r="HLM472" s="610"/>
      <c r="HLN472" s="610"/>
      <c r="HLO472" s="610"/>
      <c r="HLP472" s="610"/>
      <c r="HLQ472" s="610"/>
      <c r="HLR472" s="610"/>
      <c r="HLS472" s="610"/>
      <c r="HLT472" s="610"/>
      <c r="HLU472" s="610"/>
      <c r="HLV472" s="610"/>
      <c r="HLW472" s="610"/>
      <c r="HLX472" s="610"/>
      <c r="HLY472" s="610"/>
      <c r="HLZ472" s="610"/>
      <c r="HMA472" s="610"/>
      <c r="HMB472" s="610"/>
      <c r="HMC472" s="610"/>
      <c r="HMD472" s="610"/>
      <c r="HME472" s="610"/>
      <c r="HMF472" s="610"/>
      <c r="HMG472" s="610"/>
      <c r="HMH472" s="610"/>
      <c r="HMI472" s="610"/>
      <c r="HMJ472" s="610"/>
      <c r="HMK472" s="610"/>
      <c r="HML472" s="610"/>
      <c r="HMM472" s="610"/>
      <c r="HMN472" s="610"/>
      <c r="HMO472" s="610"/>
      <c r="HMP472" s="610"/>
      <c r="HMQ472" s="610"/>
      <c r="HMR472" s="610"/>
      <c r="HMS472" s="610"/>
      <c r="HMT472" s="610"/>
      <c r="HMU472" s="610"/>
      <c r="HMV472" s="610"/>
      <c r="HMW472" s="610"/>
      <c r="HMX472" s="610"/>
      <c r="HMY472" s="610"/>
      <c r="HMZ472" s="610"/>
      <c r="HNA472" s="610"/>
      <c r="HNB472" s="610"/>
      <c r="HNC472" s="610"/>
      <c r="HND472" s="610"/>
      <c r="HNE472" s="610"/>
      <c r="HNF472" s="610"/>
      <c r="HNG472" s="610"/>
      <c r="HNH472" s="610"/>
      <c r="HNI472" s="610"/>
      <c r="HNJ472" s="610"/>
      <c r="HNK472" s="610"/>
      <c r="HNL472" s="610"/>
      <c r="HNM472" s="610"/>
      <c r="HNN472" s="610"/>
      <c r="HNO472" s="610"/>
      <c r="HNP472" s="610"/>
      <c r="HNQ472" s="610"/>
      <c r="HNR472" s="610"/>
      <c r="HNS472" s="610"/>
      <c r="HNT472" s="610"/>
      <c r="HNU472" s="610"/>
      <c r="HNV472" s="610"/>
      <c r="HNW472" s="610"/>
      <c r="HNX472" s="610"/>
      <c r="HNY472" s="610"/>
      <c r="HNZ472" s="610"/>
      <c r="HOA472" s="610"/>
      <c r="HOB472" s="610"/>
      <c r="HOC472" s="610"/>
      <c r="HOD472" s="610"/>
      <c r="HOE472" s="610"/>
      <c r="HOF472" s="610"/>
      <c r="HOG472" s="610"/>
      <c r="HOH472" s="610"/>
      <c r="HOI472" s="610"/>
      <c r="HOJ472" s="610"/>
      <c r="HOK472" s="610"/>
      <c r="HOL472" s="610"/>
      <c r="HOM472" s="610"/>
      <c r="HON472" s="610"/>
      <c r="HOO472" s="610"/>
      <c r="HOP472" s="610"/>
      <c r="HOQ472" s="610"/>
      <c r="HOR472" s="610"/>
      <c r="HOS472" s="610"/>
      <c r="HOT472" s="610"/>
      <c r="HOU472" s="610"/>
      <c r="HOV472" s="610"/>
      <c r="HOW472" s="610"/>
      <c r="HOX472" s="610"/>
      <c r="HOY472" s="610"/>
      <c r="HOZ472" s="610"/>
      <c r="HPA472" s="610"/>
      <c r="HPB472" s="610"/>
      <c r="HPC472" s="610"/>
      <c r="HPD472" s="610"/>
      <c r="HPE472" s="610"/>
      <c r="HPF472" s="610"/>
      <c r="HPG472" s="610"/>
      <c r="HPH472" s="610"/>
      <c r="HPI472" s="610"/>
      <c r="HPJ472" s="610"/>
      <c r="HPK472" s="610"/>
      <c r="HPL472" s="610"/>
      <c r="HPM472" s="610"/>
      <c r="HPN472" s="610"/>
      <c r="HPO472" s="610"/>
      <c r="HPP472" s="610"/>
      <c r="HPQ472" s="610"/>
      <c r="HPR472" s="610"/>
      <c r="HPS472" s="610"/>
      <c r="HPT472" s="610"/>
      <c r="HPU472" s="610"/>
      <c r="HPV472" s="610"/>
      <c r="HPW472" s="610"/>
      <c r="HPX472" s="610"/>
      <c r="HPY472" s="610"/>
      <c r="HPZ472" s="610"/>
      <c r="HQA472" s="610"/>
      <c r="HQB472" s="610"/>
      <c r="HQC472" s="610"/>
      <c r="HQD472" s="610"/>
      <c r="HQE472" s="610"/>
      <c r="HQF472" s="610"/>
      <c r="HQG472" s="610"/>
      <c r="HQH472" s="610"/>
      <c r="HQI472" s="610"/>
      <c r="HQJ472" s="610"/>
      <c r="HQK472" s="610"/>
      <c r="HQL472" s="610"/>
      <c r="HQM472" s="610"/>
      <c r="HQN472" s="610"/>
      <c r="HQO472" s="610"/>
      <c r="HQP472" s="610"/>
      <c r="HQQ472" s="610"/>
      <c r="HQR472" s="610"/>
      <c r="HQS472" s="610"/>
      <c r="HQT472" s="610"/>
      <c r="HQU472" s="610"/>
      <c r="HQV472" s="610"/>
      <c r="HQW472" s="610"/>
      <c r="HQX472" s="610"/>
      <c r="HQY472" s="610"/>
      <c r="HQZ472" s="610"/>
      <c r="HRA472" s="610"/>
      <c r="HRB472" s="610"/>
      <c r="HRC472" s="610"/>
      <c r="HRD472" s="610"/>
      <c r="HRE472" s="610"/>
      <c r="HRF472" s="610"/>
      <c r="HRG472" s="610"/>
      <c r="HRH472" s="610"/>
      <c r="HRI472" s="610"/>
      <c r="HRJ472" s="610"/>
      <c r="HRK472" s="610"/>
      <c r="HRL472" s="610"/>
      <c r="HRM472" s="610"/>
      <c r="HRN472" s="610"/>
      <c r="HRO472" s="610"/>
      <c r="HRP472" s="610"/>
      <c r="HRQ472" s="610"/>
      <c r="HRR472" s="610"/>
      <c r="HRS472" s="610"/>
      <c r="HRT472" s="610"/>
      <c r="HRU472" s="610"/>
      <c r="HRV472" s="610"/>
      <c r="HRW472" s="610"/>
      <c r="HRX472" s="610"/>
      <c r="HRY472" s="610"/>
      <c r="HRZ472" s="610"/>
      <c r="HSA472" s="610"/>
      <c r="HSB472" s="610"/>
      <c r="HSC472" s="610"/>
      <c r="HSD472" s="610"/>
      <c r="HSE472" s="610"/>
      <c r="HSF472" s="610"/>
      <c r="HSG472" s="610"/>
      <c r="HSH472" s="610"/>
      <c r="HSI472" s="610"/>
      <c r="HSJ472" s="610"/>
      <c r="HSK472" s="610"/>
      <c r="HSL472" s="610"/>
      <c r="HSM472" s="610"/>
      <c r="HSN472" s="610"/>
      <c r="HSO472" s="610"/>
      <c r="HSP472" s="610"/>
      <c r="HSQ472" s="610"/>
      <c r="HSR472" s="610"/>
      <c r="HSS472" s="610"/>
      <c r="HST472" s="610"/>
      <c r="HSU472" s="610"/>
      <c r="HSV472" s="610"/>
      <c r="HSW472" s="610"/>
      <c r="HSX472" s="610"/>
      <c r="HSY472" s="610"/>
      <c r="HSZ472" s="610"/>
      <c r="HTA472" s="610"/>
      <c r="HTB472" s="610"/>
      <c r="HTC472" s="610"/>
      <c r="HTD472" s="610"/>
      <c r="HTE472" s="610"/>
      <c r="HTF472" s="610"/>
      <c r="HTG472" s="610"/>
      <c r="HTH472" s="610"/>
      <c r="HTI472" s="610"/>
      <c r="HTJ472" s="610"/>
      <c r="HTK472" s="610"/>
      <c r="HTL472" s="610"/>
      <c r="HTM472" s="610"/>
      <c r="HTN472" s="610"/>
      <c r="HTO472" s="610"/>
      <c r="HTP472" s="610"/>
      <c r="HTQ472" s="610"/>
      <c r="HTR472" s="610"/>
      <c r="HTS472" s="610"/>
      <c r="HTT472" s="610"/>
      <c r="HTU472" s="610"/>
      <c r="HTV472" s="610"/>
      <c r="HTW472" s="610"/>
      <c r="HTX472" s="610"/>
      <c r="HTY472" s="610"/>
      <c r="HTZ472" s="610"/>
      <c r="HUA472" s="610"/>
      <c r="HUB472" s="610"/>
      <c r="HUC472" s="610"/>
      <c r="HUD472" s="610"/>
      <c r="HUE472" s="610"/>
      <c r="HUF472" s="610"/>
      <c r="HUG472" s="610"/>
      <c r="HUH472" s="610"/>
      <c r="HUI472" s="610"/>
      <c r="HUJ472" s="610"/>
      <c r="HUK472" s="610"/>
      <c r="HUL472" s="610"/>
      <c r="HUM472" s="610"/>
      <c r="HUN472" s="610"/>
      <c r="HUO472" s="610"/>
      <c r="HUP472" s="610"/>
      <c r="HUQ472" s="610"/>
      <c r="HUR472" s="610"/>
      <c r="HUS472" s="610"/>
      <c r="HUT472" s="610"/>
      <c r="HUU472" s="610"/>
      <c r="HUV472" s="610"/>
      <c r="HUW472" s="610"/>
      <c r="HUX472" s="610"/>
      <c r="HUY472" s="610"/>
      <c r="HUZ472" s="610"/>
      <c r="HVA472" s="610"/>
      <c r="HVB472" s="610"/>
      <c r="HVC472" s="610"/>
      <c r="HVD472" s="610"/>
      <c r="HVE472" s="610"/>
      <c r="HVF472" s="610"/>
      <c r="HVG472" s="610"/>
      <c r="HVH472" s="610"/>
      <c r="HVI472" s="610"/>
      <c r="HVJ472" s="610"/>
      <c r="HVK472" s="610"/>
      <c r="HVL472" s="610"/>
      <c r="HVM472" s="610"/>
      <c r="HVN472" s="610"/>
      <c r="HVO472" s="610"/>
      <c r="HVP472" s="610"/>
      <c r="HVQ472" s="610"/>
      <c r="HVR472" s="610"/>
      <c r="HVS472" s="610"/>
      <c r="HVT472" s="610"/>
      <c r="HVU472" s="610"/>
      <c r="HVV472" s="610"/>
      <c r="HVW472" s="610"/>
      <c r="HVX472" s="610"/>
      <c r="HVY472" s="610"/>
      <c r="HVZ472" s="610"/>
      <c r="HWA472" s="610"/>
      <c r="HWB472" s="610"/>
      <c r="HWC472" s="610"/>
      <c r="HWD472" s="610"/>
      <c r="HWE472" s="610"/>
      <c r="HWF472" s="610"/>
      <c r="HWG472" s="610"/>
      <c r="HWH472" s="610"/>
      <c r="HWI472" s="610"/>
      <c r="HWJ472" s="610"/>
      <c r="HWK472" s="610"/>
      <c r="HWL472" s="610"/>
      <c r="HWM472" s="610"/>
      <c r="HWN472" s="610"/>
      <c r="HWO472" s="610"/>
      <c r="HWP472" s="610"/>
      <c r="HWQ472" s="610"/>
      <c r="HWR472" s="610"/>
      <c r="HWS472" s="610"/>
      <c r="HWT472" s="610"/>
      <c r="HWU472" s="610"/>
      <c r="HWV472" s="610"/>
      <c r="HWW472" s="610"/>
      <c r="HWX472" s="610"/>
      <c r="HWY472" s="610"/>
      <c r="HWZ472" s="610"/>
      <c r="HXA472" s="610"/>
      <c r="HXB472" s="610"/>
      <c r="HXC472" s="610"/>
      <c r="HXD472" s="610"/>
      <c r="HXE472" s="610"/>
      <c r="HXF472" s="610"/>
      <c r="HXG472" s="610"/>
      <c r="HXH472" s="610"/>
      <c r="HXI472" s="610"/>
      <c r="HXJ472" s="610"/>
      <c r="HXK472" s="610"/>
      <c r="HXL472" s="610"/>
      <c r="HXM472" s="610"/>
      <c r="HXN472" s="610"/>
      <c r="HXO472" s="610"/>
      <c r="HXP472" s="610"/>
      <c r="HXQ472" s="610"/>
      <c r="HXR472" s="610"/>
      <c r="HXS472" s="610"/>
      <c r="HXT472" s="610"/>
      <c r="HXU472" s="610"/>
      <c r="HXV472" s="610"/>
      <c r="HXW472" s="610"/>
      <c r="HXX472" s="610"/>
      <c r="HXY472" s="610"/>
      <c r="HXZ472" s="610"/>
      <c r="HYA472" s="610"/>
      <c r="HYB472" s="610"/>
      <c r="HYC472" s="610"/>
      <c r="HYD472" s="610"/>
      <c r="HYE472" s="610"/>
      <c r="HYF472" s="610"/>
      <c r="HYG472" s="610"/>
      <c r="HYH472" s="610"/>
      <c r="HYI472" s="610"/>
      <c r="HYJ472" s="610"/>
      <c r="HYK472" s="610"/>
      <c r="HYL472" s="610"/>
      <c r="HYM472" s="610"/>
      <c r="HYN472" s="610"/>
      <c r="HYO472" s="610"/>
      <c r="HYP472" s="610"/>
      <c r="HYQ472" s="610"/>
      <c r="HYR472" s="610"/>
      <c r="HYS472" s="610"/>
      <c r="HYT472" s="610"/>
      <c r="HYU472" s="610"/>
      <c r="HYV472" s="610"/>
      <c r="HYW472" s="610"/>
      <c r="HYX472" s="610"/>
      <c r="HYY472" s="610"/>
      <c r="HYZ472" s="610"/>
      <c r="HZA472" s="610"/>
      <c r="HZB472" s="610"/>
      <c r="HZC472" s="610"/>
      <c r="HZD472" s="610"/>
      <c r="HZE472" s="610"/>
      <c r="HZF472" s="610"/>
      <c r="HZG472" s="610"/>
      <c r="HZH472" s="610"/>
      <c r="HZI472" s="610"/>
      <c r="HZJ472" s="610"/>
      <c r="HZK472" s="610"/>
      <c r="HZL472" s="610"/>
      <c r="HZM472" s="610"/>
      <c r="HZN472" s="610"/>
      <c r="HZO472" s="610"/>
      <c r="HZP472" s="610"/>
      <c r="HZQ472" s="610"/>
      <c r="HZR472" s="610"/>
      <c r="HZS472" s="610"/>
      <c r="HZT472" s="610"/>
      <c r="HZU472" s="610"/>
      <c r="HZV472" s="610"/>
      <c r="HZW472" s="610"/>
      <c r="HZX472" s="610"/>
      <c r="HZY472" s="610"/>
      <c r="HZZ472" s="610"/>
      <c r="IAA472" s="610"/>
      <c r="IAB472" s="610"/>
      <c r="IAC472" s="610"/>
      <c r="IAD472" s="610"/>
      <c r="IAE472" s="610"/>
      <c r="IAF472" s="610"/>
      <c r="IAG472" s="610"/>
      <c r="IAH472" s="610"/>
      <c r="IAI472" s="610"/>
      <c r="IAJ472" s="610"/>
      <c r="IAK472" s="610"/>
      <c r="IAL472" s="610"/>
      <c r="IAM472" s="610"/>
      <c r="IAN472" s="610"/>
      <c r="IAO472" s="610"/>
      <c r="IAP472" s="610"/>
      <c r="IAQ472" s="610"/>
      <c r="IAR472" s="610"/>
      <c r="IAS472" s="610"/>
      <c r="IAT472" s="610"/>
      <c r="IAU472" s="610"/>
      <c r="IAV472" s="610"/>
      <c r="IAW472" s="610"/>
      <c r="IAX472" s="610"/>
      <c r="IAY472" s="610"/>
      <c r="IAZ472" s="610"/>
      <c r="IBA472" s="610"/>
      <c r="IBB472" s="610"/>
      <c r="IBC472" s="610"/>
      <c r="IBD472" s="610"/>
      <c r="IBE472" s="610"/>
      <c r="IBF472" s="610"/>
      <c r="IBG472" s="610"/>
      <c r="IBH472" s="610"/>
      <c r="IBI472" s="610"/>
      <c r="IBJ472" s="610"/>
      <c r="IBK472" s="610"/>
      <c r="IBL472" s="610"/>
      <c r="IBM472" s="610"/>
      <c r="IBN472" s="610"/>
      <c r="IBO472" s="610"/>
      <c r="IBP472" s="610"/>
      <c r="IBQ472" s="610"/>
      <c r="IBR472" s="610"/>
      <c r="IBS472" s="610"/>
      <c r="IBT472" s="610"/>
      <c r="IBU472" s="610"/>
      <c r="IBV472" s="610"/>
      <c r="IBW472" s="610"/>
      <c r="IBX472" s="610"/>
      <c r="IBY472" s="610"/>
      <c r="IBZ472" s="610"/>
      <c r="ICA472" s="610"/>
      <c r="ICB472" s="610"/>
      <c r="ICC472" s="610"/>
      <c r="ICD472" s="610"/>
      <c r="ICE472" s="610"/>
      <c r="ICF472" s="610"/>
      <c r="ICG472" s="610"/>
      <c r="ICH472" s="610"/>
      <c r="ICI472" s="610"/>
      <c r="ICJ472" s="610"/>
      <c r="ICK472" s="610"/>
      <c r="ICL472" s="610"/>
      <c r="ICM472" s="610"/>
      <c r="ICN472" s="610"/>
      <c r="ICO472" s="610"/>
      <c r="ICP472" s="610"/>
      <c r="ICQ472" s="610"/>
      <c r="ICR472" s="610"/>
      <c r="ICS472" s="610"/>
      <c r="ICT472" s="610"/>
      <c r="ICU472" s="610"/>
      <c r="ICV472" s="610"/>
      <c r="ICW472" s="610"/>
      <c r="ICX472" s="610"/>
      <c r="ICY472" s="610"/>
      <c r="ICZ472" s="610"/>
      <c r="IDA472" s="610"/>
      <c r="IDB472" s="610"/>
      <c r="IDC472" s="610"/>
      <c r="IDD472" s="610"/>
      <c r="IDE472" s="610"/>
      <c r="IDF472" s="610"/>
      <c r="IDG472" s="610"/>
      <c r="IDH472" s="610"/>
      <c r="IDI472" s="610"/>
      <c r="IDJ472" s="610"/>
      <c r="IDK472" s="610"/>
      <c r="IDL472" s="610"/>
      <c r="IDM472" s="610"/>
      <c r="IDN472" s="610"/>
      <c r="IDO472" s="610"/>
      <c r="IDP472" s="610"/>
      <c r="IDQ472" s="610"/>
      <c r="IDR472" s="610"/>
      <c r="IDS472" s="610"/>
      <c r="IDT472" s="610"/>
      <c r="IDU472" s="610"/>
      <c r="IDV472" s="610"/>
      <c r="IDW472" s="610"/>
      <c r="IDX472" s="610"/>
      <c r="IDY472" s="610"/>
      <c r="IDZ472" s="610"/>
      <c r="IEA472" s="610"/>
      <c r="IEB472" s="610"/>
      <c r="IEC472" s="610"/>
      <c r="IED472" s="610"/>
      <c r="IEE472" s="610"/>
      <c r="IEF472" s="610"/>
      <c r="IEG472" s="610"/>
      <c r="IEH472" s="610"/>
      <c r="IEI472" s="610"/>
      <c r="IEJ472" s="610"/>
      <c r="IEK472" s="610"/>
      <c r="IEL472" s="610"/>
      <c r="IEM472" s="610"/>
      <c r="IEN472" s="610"/>
      <c r="IEO472" s="610"/>
      <c r="IEP472" s="610"/>
      <c r="IEQ472" s="610"/>
      <c r="IER472" s="610"/>
      <c r="IES472" s="610"/>
      <c r="IET472" s="610"/>
      <c r="IEU472" s="610"/>
      <c r="IEV472" s="610"/>
      <c r="IEW472" s="610"/>
      <c r="IEX472" s="610"/>
      <c r="IEY472" s="610"/>
      <c r="IEZ472" s="610"/>
      <c r="IFA472" s="610"/>
      <c r="IFB472" s="610"/>
      <c r="IFC472" s="610"/>
      <c r="IFD472" s="610"/>
      <c r="IFE472" s="610"/>
      <c r="IFF472" s="610"/>
      <c r="IFG472" s="610"/>
      <c r="IFH472" s="610"/>
      <c r="IFI472" s="610"/>
      <c r="IFJ472" s="610"/>
      <c r="IFK472" s="610"/>
      <c r="IFL472" s="610"/>
      <c r="IFM472" s="610"/>
      <c r="IFN472" s="610"/>
      <c r="IFO472" s="610"/>
      <c r="IFP472" s="610"/>
      <c r="IFQ472" s="610"/>
      <c r="IFR472" s="610"/>
      <c r="IFS472" s="610"/>
      <c r="IFT472" s="610"/>
      <c r="IFU472" s="610"/>
      <c r="IFV472" s="610"/>
      <c r="IFW472" s="610"/>
      <c r="IFX472" s="610"/>
      <c r="IFY472" s="610"/>
      <c r="IFZ472" s="610"/>
      <c r="IGA472" s="610"/>
      <c r="IGB472" s="610"/>
      <c r="IGC472" s="610"/>
      <c r="IGD472" s="610"/>
      <c r="IGE472" s="610"/>
      <c r="IGF472" s="610"/>
      <c r="IGG472" s="610"/>
      <c r="IGH472" s="610"/>
      <c r="IGI472" s="610"/>
      <c r="IGJ472" s="610"/>
      <c r="IGK472" s="610"/>
      <c r="IGL472" s="610"/>
      <c r="IGM472" s="610"/>
      <c r="IGN472" s="610"/>
      <c r="IGO472" s="610"/>
      <c r="IGP472" s="610"/>
      <c r="IGQ472" s="610"/>
      <c r="IGR472" s="610"/>
      <c r="IGS472" s="610"/>
      <c r="IGT472" s="610"/>
      <c r="IGU472" s="610"/>
      <c r="IGV472" s="610"/>
      <c r="IGW472" s="610"/>
      <c r="IGX472" s="610"/>
      <c r="IGY472" s="610"/>
      <c r="IGZ472" s="610"/>
      <c r="IHA472" s="610"/>
      <c r="IHB472" s="610"/>
      <c r="IHC472" s="610"/>
      <c r="IHD472" s="610"/>
      <c r="IHE472" s="610"/>
      <c r="IHF472" s="610"/>
      <c r="IHG472" s="610"/>
      <c r="IHH472" s="610"/>
      <c r="IHI472" s="610"/>
      <c r="IHJ472" s="610"/>
      <c r="IHK472" s="610"/>
      <c r="IHL472" s="610"/>
      <c r="IHM472" s="610"/>
      <c r="IHN472" s="610"/>
      <c r="IHO472" s="610"/>
      <c r="IHP472" s="610"/>
      <c r="IHQ472" s="610"/>
      <c r="IHR472" s="610"/>
      <c r="IHS472" s="610"/>
      <c r="IHT472" s="610"/>
      <c r="IHU472" s="610"/>
      <c r="IHV472" s="610"/>
      <c r="IHW472" s="610"/>
      <c r="IHX472" s="610"/>
      <c r="IHY472" s="610"/>
      <c r="IHZ472" s="610"/>
      <c r="IIA472" s="610"/>
      <c r="IIB472" s="610"/>
      <c r="IIC472" s="610"/>
      <c r="IID472" s="610"/>
      <c r="IIE472" s="610"/>
      <c r="IIF472" s="610"/>
      <c r="IIG472" s="610"/>
      <c r="IIH472" s="610"/>
      <c r="III472" s="610"/>
      <c r="IIJ472" s="610"/>
      <c r="IIK472" s="610"/>
      <c r="IIL472" s="610"/>
      <c r="IIM472" s="610"/>
      <c r="IIN472" s="610"/>
      <c r="IIO472" s="610"/>
      <c r="IIP472" s="610"/>
      <c r="IIQ472" s="610"/>
      <c r="IIR472" s="610"/>
      <c r="IIS472" s="610"/>
      <c r="IIT472" s="610"/>
      <c r="IIU472" s="610"/>
      <c r="IIV472" s="610"/>
      <c r="IIW472" s="610"/>
      <c r="IIX472" s="610"/>
      <c r="IIY472" s="610"/>
      <c r="IIZ472" s="610"/>
      <c r="IJA472" s="610"/>
      <c r="IJB472" s="610"/>
      <c r="IJC472" s="610"/>
      <c r="IJD472" s="610"/>
      <c r="IJE472" s="610"/>
      <c r="IJF472" s="610"/>
      <c r="IJG472" s="610"/>
      <c r="IJH472" s="610"/>
      <c r="IJI472" s="610"/>
      <c r="IJJ472" s="610"/>
      <c r="IJK472" s="610"/>
      <c r="IJL472" s="610"/>
      <c r="IJM472" s="610"/>
      <c r="IJN472" s="610"/>
      <c r="IJO472" s="610"/>
      <c r="IJP472" s="610"/>
      <c r="IJQ472" s="610"/>
      <c r="IJR472" s="610"/>
      <c r="IJS472" s="610"/>
      <c r="IJT472" s="610"/>
      <c r="IJU472" s="610"/>
      <c r="IJV472" s="610"/>
      <c r="IJW472" s="610"/>
      <c r="IJX472" s="610"/>
      <c r="IJY472" s="610"/>
      <c r="IJZ472" s="610"/>
      <c r="IKA472" s="610"/>
      <c r="IKB472" s="610"/>
      <c r="IKC472" s="610"/>
      <c r="IKD472" s="610"/>
      <c r="IKE472" s="610"/>
      <c r="IKF472" s="610"/>
      <c r="IKG472" s="610"/>
      <c r="IKH472" s="610"/>
      <c r="IKI472" s="610"/>
      <c r="IKJ472" s="610"/>
      <c r="IKK472" s="610"/>
      <c r="IKL472" s="610"/>
      <c r="IKM472" s="610"/>
      <c r="IKN472" s="610"/>
      <c r="IKO472" s="610"/>
      <c r="IKP472" s="610"/>
      <c r="IKQ472" s="610"/>
      <c r="IKR472" s="610"/>
      <c r="IKS472" s="610"/>
      <c r="IKT472" s="610"/>
      <c r="IKU472" s="610"/>
      <c r="IKV472" s="610"/>
      <c r="IKW472" s="610"/>
      <c r="IKX472" s="610"/>
      <c r="IKY472" s="610"/>
      <c r="IKZ472" s="610"/>
      <c r="ILA472" s="610"/>
      <c r="ILB472" s="610"/>
      <c r="ILC472" s="610"/>
      <c r="ILD472" s="610"/>
      <c r="ILE472" s="610"/>
      <c r="ILF472" s="610"/>
      <c r="ILG472" s="610"/>
      <c r="ILH472" s="610"/>
      <c r="ILI472" s="610"/>
      <c r="ILJ472" s="610"/>
      <c r="ILK472" s="610"/>
      <c r="ILL472" s="610"/>
      <c r="ILM472" s="610"/>
      <c r="ILN472" s="610"/>
      <c r="ILO472" s="610"/>
      <c r="ILP472" s="610"/>
      <c r="ILQ472" s="610"/>
      <c r="ILR472" s="610"/>
      <c r="ILS472" s="610"/>
      <c r="ILT472" s="610"/>
      <c r="ILU472" s="610"/>
      <c r="ILV472" s="610"/>
      <c r="ILW472" s="610"/>
      <c r="ILX472" s="610"/>
      <c r="ILY472" s="610"/>
      <c r="ILZ472" s="610"/>
      <c r="IMA472" s="610"/>
      <c r="IMB472" s="610"/>
      <c r="IMC472" s="610"/>
      <c r="IMD472" s="610"/>
      <c r="IME472" s="610"/>
      <c r="IMF472" s="610"/>
      <c r="IMG472" s="610"/>
      <c r="IMH472" s="610"/>
      <c r="IMI472" s="610"/>
      <c r="IMJ472" s="610"/>
      <c r="IMK472" s="610"/>
      <c r="IML472" s="610"/>
      <c r="IMM472" s="610"/>
      <c r="IMN472" s="610"/>
      <c r="IMO472" s="610"/>
      <c r="IMP472" s="610"/>
      <c r="IMQ472" s="610"/>
      <c r="IMR472" s="610"/>
      <c r="IMS472" s="610"/>
      <c r="IMT472" s="610"/>
      <c r="IMU472" s="610"/>
      <c r="IMV472" s="610"/>
      <c r="IMW472" s="610"/>
      <c r="IMX472" s="610"/>
      <c r="IMY472" s="610"/>
      <c r="IMZ472" s="610"/>
      <c r="INA472" s="610"/>
      <c r="INB472" s="610"/>
      <c r="INC472" s="610"/>
      <c r="IND472" s="610"/>
      <c r="INE472" s="610"/>
      <c r="INF472" s="610"/>
      <c r="ING472" s="610"/>
      <c r="INH472" s="610"/>
      <c r="INI472" s="610"/>
      <c r="INJ472" s="610"/>
      <c r="INK472" s="610"/>
      <c r="INL472" s="610"/>
      <c r="INM472" s="610"/>
      <c r="INN472" s="610"/>
      <c r="INO472" s="610"/>
      <c r="INP472" s="610"/>
      <c r="INQ472" s="610"/>
      <c r="INR472" s="610"/>
      <c r="INS472" s="610"/>
      <c r="INT472" s="610"/>
      <c r="INU472" s="610"/>
      <c r="INV472" s="610"/>
      <c r="INW472" s="610"/>
      <c r="INX472" s="610"/>
      <c r="INY472" s="610"/>
      <c r="INZ472" s="610"/>
      <c r="IOA472" s="610"/>
      <c r="IOB472" s="610"/>
      <c r="IOC472" s="610"/>
      <c r="IOD472" s="610"/>
      <c r="IOE472" s="610"/>
      <c r="IOF472" s="610"/>
      <c r="IOG472" s="610"/>
      <c r="IOH472" s="610"/>
      <c r="IOI472" s="610"/>
      <c r="IOJ472" s="610"/>
      <c r="IOK472" s="610"/>
      <c r="IOL472" s="610"/>
      <c r="IOM472" s="610"/>
      <c r="ION472" s="610"/>
      <c r="IOO472" s="610"/>
      <c r="IOP472" s="610"/>
      <c r="IOQ472" s="610"/>
      <c r="IOR472" s="610"/>
      <c r="IOS472" s="610"/>
      <c r="IOT472" s="610"/>
      <c r="IOU472" s="610"/>
      <c r="IOV472" s="610"/>
      <c r="IOW472" s="610"/>
      <c r="IOX472" s="610"/>
      <c r="IOY472" s="610"/>
      <c r="IOZ472" s="610"/>
      <c r="IPA472" s="610"/>
      <c r="IPB472" s="610"/>
      <c r="IPC472" s="610"/>
      <c r="IPD472" s="610"/>
      <c r="IPE472" s="610"/>
      <c r="IPF472" s="610"/>
      <c r="IPG472" s="610"/>
      <c r="IPH472" s="610"/>
      <c r="IPI472" s="610"/>
      <c r="IPJ472" s="610"/>
      <c r="IPK472" s="610"/>
      <c r="IPL472" s="610"/>
      <c r="IPM472" s="610"/>
      <c r="IPN472" s="610"/>
      <c r="IPO472" s="610"/>
      <c r="IPP472" s="610"/>
      <c r="IPQ472" s="610"/>
      <c r="IPR472" s="610"/>
      <c r="IPS472" s="610"/>
      <c r="IPT472" s="610"/>
      <c r="IPU472" s="610"/>
      <c r="IPV472" s="610"/>
      <c r="IPW472" s="610"/>
      <c r="IPX472" s="610"/>
      <c r="IPY472" s="610"/>
      <c r="IPZ472" s="610"/>
      <c r="IQA472" s="610"/>
      <c r="IQB472" s="610"/>
      <c r="IQC472" s="610"/>
      <c r="IQD472" s="610"/>
      <c r="IQE472" s="610"/>
      <c r="IQF472" s="610"/>
      <c r="IQG472" s="610"/>
      <c r="IQH472" s="610"/>
      <c r="IQI472" s="610"/>
      <c r="IQJ472" s="610"/>
      <c r="IQK472" s="610"/>
      <c r="IQL472" s="610"/>
      <c r="IQM472" s="610"/>
      <c r="IQN472" s="610"/>
      <c r="IQO472" s="610"/>
      <c r="IQP472" s="610"/>
      <c r="IQQ472" s="610"/>
      <c r="IQR472" s="610"/>
      <c r="IQS472" s="610"/>
      <c r="IQT472" s="610"/>
      <c r="IQU472" s="610"/>
      <c r="IQV472" s="610"/>
      <c r="IQW472" s="610"/>
      <c r="IQX472" s="610"/>
      <c r="IQY472" s="610"/>
      <c r="IQZ472" s="610"/>
      <c r="IRA472" s="610"/>
      <c r="IRB472" s="610"/>
      <c r="IRC472" s="610"/>
      <c r="IRD472" s="610"/>
      <c r="IRE472" s="610"/>
      <c r="IRF472" s="610"/>
      <c r="IRG472" s="610"/>
      <c r="IRH472" s="610"/>
      <c r="IRI472" s="610"/>
      <c r="IRJ472" s="610"/>
      <c r="IRK472" s="610"/>
      <c r="IRL472" s="610"/>
      <c r="IRM472" s="610"/>
      <c r="IRN472" s="610"/>
      <c r="IRO472" s="610"/>
      <c r="IRP472" s="610"/>
      <c r="IRQ472" s="610"/>
      <c r="IRR472" s="610"/>
      <c r="IRS472" s="610"/>
      <c r="IRT472" s="610"/>
      <c r="IRU472" s="610"/>
      <c r="IRV472" s="610"/>
      <c r="IRW472" s="610"/>
      <c r="IRX472" s="610"/>
      <c r="IRY472" s="610"/>
      <c r="IRZ472" s="610"/>
      <c r="ISA472" s="610"/>
      <c r="ISB472" s="610"/>
      <c r="ISC472" s="610"/>
      <c r="ISD472" s="610"/>
      <c r="ISE472" s="610"/>
      <c r="ISF472" s="610"/>
      <c r="ISG472" s="610"/>
      <c r="ISH472" s="610"/>
      <c r="ISI472" s="610"/>
      <c r="ISJ472" s="610"/>
      <c r="ISK472" s="610"/>
      <c r="ISL472" s="610"/>
      <c r="ISM472" s="610"/>
      <c r="ISN472" s="610"/>
      <c r="ISO472" s="610"/>
      <c r="ISP472" s="610"/>
      <c r="ISQ472" s="610"/>
      <c r="ISR472" s="610"/>
      <c r="ISS472" s="610"/>
      <c r="IST472" s="610"/>
      <c r="ISU472" s="610"/>
      <c r="ISV472" s="610"/>
      <c r="ISW472" s="610"/>
      <c r="ISX472" s="610"/>
      <c r="ISY472" s="610"/>
      <c r="ISZ472" s="610"/>
      <c r="ITA472" s="610"/>
      <c r="ITB472" s="610"/>
      <c r="ITC472" s="610"/>
      <c r="ITD472" s="610"/>
      <c r="ITE472" s="610"/>
      <c r="ITF472" s="610"/>
      <c r="ITG472" s="610"/>
      <c r="ITH472" s="610"/>
      <c r="ITI472" s="610"/>
      <c r="ITJ472" s="610"/>
      <c r="ITK472" s="610"/>
      <c r="ITL472" s="610"/>
      <c r="ITM472" s="610"/>
      <c r="ITN472" s="610"/>
      <c r="ITO472" s="610"/>
      <c r="ITP472" s="610"/>
      <c r="ITQ472" s="610"/>
      <c r="ITR472" s="610"/>
      <c r="ITS472" s="610"/>
      <c r="ITT472" s="610"/>
      <c r="ITU472" s="610"/>
      <c r="ITV472" s="610"/>
      <c r="ITW472" s="610"/>
      <c r="ITX472" s="610"/>
      <c r="ITY472" s="610"/>
      <c r="ITZ472" s="610"/>
      <c r="IUA472" s="610"/>
      <c r="IUB472" s="610"/>
      <c r="IUC472" s="610"/>
      <c r="IUD472" s="610"/>
      <c r="IUE472" s="610"/>
      <c r="IUF472" s="610"/>
      <c r="IUG472" s="610"/>
      <c r="IUH472" s="610"/>
      <c r="IUI472" s="610"/>
      <c r="IUJ472" s="610"/>
      <c r="IUK472" s="610"/>
      <c r="IUL472" s="610"/>
      <c r="IUM472" s="610"/>
      <c r="IUN472" s="610"/>
      <c r="IUO472" s="610"/>
      <c r="IUP472" s="610"/>
      <c r="IUQ472" s="610"/>
      <c r="IUR472" s="610"/>
      <c r="IUS472" s="610"/>
      <c r="IUT472" s="610"/>
      <c r="IUU472" s="610"/>
      <c r="IUV472" s="610"/>
      <c r="IUW472" s="610"/>
      <c r="IUX472" s="610"/>
      <c r="IUY472" s="610"/>
      <c r="IUZ472" s="610"/>
      <c r="IVA472" s="610"/>
      <c r="IVB472" s="610"/>
      <c r="IVC472" s="610"/>
      <c r="IVD472" s="610"/>
      <c r="IVE472" s="610"/>
      <c r="IVF472" s="610"/>
      <c r="IVG472" s="610"/>
      <c r="IVH472" s="610"/>
      <c r="IVI472" s="610"/>
      <c r="IVJ472" s="610"/>
      <c r="IVK472" s="610"/>
      <c r="IVL472" s="610"/>
      <c r="IVM472" s="610"/>
      <c r="IVN472" s="610"/>
      <c r="IVO472" s="610"/>
      <c r="IVP472" s="610"/>
      <c r="IVQ472" s="610"/>
      <c r="IVR472" s="610"/>
      <c r="IVS472" s="610"/>
      <c r="IVT472" s="610"/>
      <c r="IVU472" s="610"/>
      <c r="IVV472" s="610"/>
      <c r="IVW472" s="610"/>
      <c r="IVX472" s="610"/>
      <c r="IVY472" s="610"/>
      <c r="IVZ472" s="610"/>
      <c r="IWA472" s="610"/>
      <c r="IWB472" s="610"/>
      <c r="IWC472" s="610"/>
      <c r="IWD472" s="610"/>
      <c r="IWE472" s="610"/>
      <c r="IWF472" s="610"/>
      <c r="IWG472" s="610"/>
      <c r="IWH472" s="610"/>
      <c r="IWI472" s="610"/>
      <c r="IWJ472" s="610"/>
      <c r="IWK472" s="610"/>
      <c r="IWL472" s="610"/>
      <c r="IWM472" s="610"/>
      <c r="IWN472" s="610"/>
      <c r="IWO472" s="610"/>
      <c r="IWP472" s="610"/>
      <c r="IWQ472" s="610"/>
      <c r="IWR472" s="610"/>
      <c r="IWS472" s="610"/>
      <c r="IWT472" s="610"/>
      <c r="IWU472" s="610"/>
      <c r="IWV472" s="610"/>
      <c r="IWW472" s="610"/>
      <c r="IWX472" s="610"/>
      <c r="IWY472" s="610"/>
      <c r="IWZ472" s="610"/>
      <c r="IXA472" s="610"/>
      <c r="IXB472" s="610"/>
      <c r="IXC472" s="610"/>
      <c r="IXD472" s="610"/>
      <c r="IXE472" s="610"/>
      <c r="IXF472" s="610"/>
      <c r="IXG472" s="610"/>
      <c r="IXH472" s="610"/>
      <c r="IXI472" s="610"/>
      <c r="IXJ472" s="610"/>
      <c r="IXK472" s="610"/>
      <c r="IXL472" s="610"/>
      <c r="IXM472" s="610"/>
      <c r="IXN472" s="610"/>
      <c r="IXO472" s="610"/>
      <c r="IXP472" s="610"/>
      <c r="IXQ472" s="610"/>
      <c r="IXR472" s="610"/>
      <c r="IXS472" s="610"/>
      <c r="IXT472" s="610"/>
      <c r="IXU472" s="610"/>
      <c r="IXV472" s="610"/>
      <c r="IXW472" s="610"/>
      <c r="IXX472" s="610"/>
      <c r="IXY472" s="610"/>
      <c r="IXZ472" s="610"/>
      <c r="IYA472" s="610"/>
      <c r="IYB472" s="610"/>
      <c r="IYC472" s="610"/>
      <c r="IYD472" s="610"/>
      <c r="IYE472" s="610"/>
      <c r="IYF472" s="610"/>
      <c r="IYG472" s="610"/>
      <c r="IYH472" s="610"/>
      <c r="IYI472" s="610"/>
      <c r="IYJ472" s="610"/>
      <c r="IYK472" s="610"/>
      <c r="IYL472" s="610"/>
      <c r="IYM472" s="610"/>
      <c r="IYN472" s="610"/>
      <c r="IYO472" s="610"/>
      <c r="IYP472" s="610"/>
      <c r="IYQ472" s="610"/>
      <c r="IYR472" s="610"/>
      <c r="IYS472" s="610"/>
      <c r="IYT472" s="610"/>
      <c r="IYU472" s="610"/>
      <c r="IYV472" s="610"/>
      <c r="IYW472" s="610"/>
      <c r="IYX472" s="610"/>
      <c r="IYY472" s="610"/>
      <c r="IYZ472" s="610"/>
      <c r="IZA472" s="610"/>
      <c r="IZB472" s="610"/>
      <c r="IZC472" s="610"/>
      <c r="IZD472" s="610"/>
      <c r="IZE472" s="610"/>
      <c r="IZF472" s="610"/>
      <c r="IZG472" s="610"/>
      <c r="IZH472" s="610"/>
      <c r="IZI472" s="610"/>
      <c r="IZJ472" s="610"/>
      <c r="IZK472" s="610"/>
      <c r="IZL472" s="610"/>
      <c r="IZM472" s="610"/>
      <c r="IZN472" s="610"/>
      <c r="IZO472" s="610"/>
      <c r="IZP472" s="610"/>
      <c r="IZQ472" s="610"/>
      <c r="IZR472" s="610"/>
      <c r="IZS472" s="610"/>
      <c r="IZT472" s="610"/>
      <c r="IZU472" s="610"/>
      <c r="IZV472" s="610"/>
      <c r="IZW472" s="610"/>
      <c r="IZX472" s="610"/>
      <c r="IZY472" s="610"/>
      <c r="IZZ472" s="610"/>
      <c r="JAA472" s="610"/>
      <c r="JAB472" s="610"/>
      <c r="JAC472" s="610"/>
      <c r="JAD472" s="610"/>
      <c r="JAE472" s="610"/>
      <c r="JAF472" s="610"/>
      <c r="JAG472" s="610"/>
      <c r="JAH472" s="610"/>
      <c r="JAI472" s="610"/>
      <c r="JAJ472" s="610"/>
      <c r="JAK472" s="610"/>
      <c r="JAL472" s="610"/>
      <c r="JAM472" s="610"/>
      <c r="JAN472" s="610"/>
      <c r="JAO472" s="610"/>
      <c r="JAP472" s="610"/>
      <c r="JAQ472" s="610"/>
      <c r="JAR472" s="610"/>
      <c r="JAS472" s="610"/>
      <c r="JAT472" s="610"/>
      <c r="JAU472" s="610"/>
      <c r="JAV472" s="610"/>
      <c r="JAW472" s="610"/>
      <c r="JAX472" s="610"/>
      <c r="JAY472" s="610"/>
      <c r="JAZ472" s="610"/>
      <c r="JBA472" s="610"/>
      <c r="JBB472" s="610"/>
      <c r="JBC472" s="610"/>
      <c r="JBD472" s="610"/>
      <c r="JBE472" s="610"/>
      <c r="JBF472" s="610"/>
      <c r="JBG472" s="610"/>
      <c r="JBH472" s="610"/>
      <c r="JBI472" s="610"/>
      <c r="JBJ472" s="610"/>
      <c r="JBK472" s="610"/>
      <c r="JBL472" s="610"/>
      <c r="JBM472" s="610"/>
      <c r="JBN472" s="610"/>
      <c r="JBO472" s="610"/>
      <c r="JBP472" s="610"/>
      <c r="JBQ472" s="610"/>
      <c r="JBR472" s="610"/>
      <c r="JBS472" s="610"/>
      <c r="JBT472" s="610"/>
      <c r="JBU472" s="610"/>
      <c r="JBV472" s="610"/>
      <c r="JBW472" s="610"/>
      <c r="JBX472" s="610"/>
      <c r="JBY472" s="610"/>
      <c r="JBZ472" s="610"/>
      <c r="JCA472" s="610"/>
      <c r="JCB472" s="610"/>
      <c r="JCC472" s="610"/>
      <c r="JCD472" s="610"/>
      <c r="JCE472" s="610"/>
      <c r="JCF472" s="610"/>
      <c r="JCG472" s="610"/>
      <c r="JCH472" s="610"/>
      <c r="JCI472" s="610"/>
      <c r="JCJ472" s="610"/>
      <c r="JCK472" s="610"/>
      <c r="JCL472" s="610"/>
      <c r="JCM472" s="610"/>
      <c r="JCN472" s="610"/>
      <c r="JCO472" s="610"/>
      <c r="JCP472" s="610"/>
      <c r="JCQ472" s="610"/>
      <c r="JCR472" s="610"/>
      <c r="JCS472" s="610"/>
      <c r="JCT472" s="610"/>
      <c r="JCU472" s="610"/>
      <c r="JCV472" s="610"/>
      <c r="JCW472" s="610"/>
      <c r="JCX472" s="610"/>
      <c r="JCY472" s="610"/>
      <c r="JCZ472" s="610"/>
      <c r="JDA472" s="610"/>
      <c r="JDB472" s="610"/>
      <c r="JDC472" s="610"/>
      <c r="JDD472" s="610"/>
      <c r="JDE472" s="610"/>
      <c r="JDF472" s="610"/>
      <c r="JDG472" s="610"/>
      <c r="JDH472" s="610"/>
      <c r="JDI472" s="610"/>
      <c r="JDJ472" s="610"/>
      <c r="JDK472" s="610"/>
      <c r="JDL472" s="610"/>
      <c r="JDM472" s="610"/>
      <c r="JDN472" s="610"/>
      <c r="JDO472" s="610"/>
      <c r="JDP472" s="610"/>
      <c r="JDQ472" s="610"/>
      <c r="JDR472" s="610"/>
      <c r="JDS472" s="610"/>
      <c r="JDT472" s="610"/>
      <c r="JDU472" s="610"/>
      <c r="JDV472" s="610"/>
      <c r="JDW472" s="610"/>
      <c r="JDX472" s="610"/>
      <c r="JDY472" s="610"/>
      <c r="JDZ472" s="610"/>
      <c r="JEA472" s="610"/>
      <c r="JEB472" s="610"/>
      <c r="JEC472" s="610"/>
      <c r="JED472" s="610"/>
      <c r="JEE472" s="610"/>
      <c r="JEF472" s="610"/>
      <c r="JEG472" s="610"/>
      <c r="JEH472" s="610"/>
      <c r="JEI472" s="610"/>
      <c r="JEJ472" s="610"/>
      <c r="JEK472" s="610"/>
      <c r="JEL472" s="610"/>
      <c r="JEM472" s="610"/>
      <c r="JEN472" s="610"/>
      <c r="JEO472" s="610"/>
      <c r="JEP472" s="610"/>
      <c r="JEQ472" s="610"/>
      <c r="JER472" s="610"/>
      <c r="JES472" s="610"/>
      <c r="JET472" s="610"/>
      <c r="JEU472" s="610"/>
      <c r="JEV472" s="610"/>
      <c r="JEW472" s="610"/>
      <c r="JEX472" s="610"/>
      <c r="JEY472" s="610"/>
      <c r="JEZ472" s="610"/>
      <c r="JFA472" s="610"/>
      <c r="JFB472" s="610"/>
      <c r="JFC472" s="610"/>
      <c r="JFD472" s="610"/>
      <c r="JFE472" s="610"/>
      <c r="JFF472" s="610"/>
      <c r="JFG472" s="610"/>
      <c r="JFH472" s="610"/>
      <c r="JFI472" s="610"/>
      <c r="JFJ472" s="610"/>
      <c r="JFK472" s="610"/>
      <c r="JFL472" s="610"/>
      <c r="JFM472" s="610"/>
      <c r="JFN472" s="610"/>
      <c r="JFO472" s="610"/>
      <c r="JFP472" s="610"/>
      <c r="JFQ472" s="610"/>
      <c r="JFR472" s="610"/>
      <c r="JFS472" s="610"/>
      <c r="JFT472" s="610"/>
      <c r="JFU472" s="610"/>
      <c r="JFV472" s="610"/>
      <c r="JFW472" s="610"/>
      <c r="JFX472" s="610"/>
      <c r="JFY472" s="610"/>
      <c r="JFZ472" s="610"/>
      <c r="JGA472" s="610"/>
      <c r="JGB472" s="610"/>
      <c r="JGC472" s="610"/>
      <c r="JGD472" s="610"/>
      <c r="JGE472" s="610"/>
      <c r="JGF472" s="610"/>
      <c r="JGG472" s="610"/>
      <c r="JGH472" s="610"/>
      <c r="JGI472" s="610"/>
      <c r="JGJ472" s="610"/>
      <c r="JGK472" s="610"/>
      <c r="JGL472" s="610"/>
      <c r="JGM472" s="610"/>
      <c r="JGN472" s="610"/>
      <c r="JGO472" s="610"/>
      <c r="JGP472" s="610"/>
      <c r="JGQ472" s="610"/>
      <c r="JGR472" s="610"/>
      <c r="JGS472" s="610"/>
      <c r="JGT472" s="610"/>
      <c r="JGU472" s="610"/>
      <c r="JGV472" s="610"/>
      <c r="JGW472" s="610"/>
      <c r="JGX472" s="610"/>
      <c r="JGY472" s="610"/>
      <c r="JGZ472" s="610"/>
      <c r="JHA472" s="610"/>
      <c r="JHB472" s="610"/>
      <c r="JHC472" s="610"/>
      <c r="JHD472" s="610"/>
      <c r="JHE472" s="610"/>
      <c r="JHF472" s="610"/>
      <c r="JHG472" s="610"/>
      <c r="JHH472" s="610"/>
      <c r="JHI472" s="610"/>
      <c r="JHJ472" s="610"/>
      <c r="JHK472" s="610"/>
      <c r="JHL472" s="610"/>
      <c r="JHM472" s="610"/>
      <c r="JHN472" s="610"/>
      <c r="JHO472" s="610"/>
      <c r="JHP472" s="610"/>
      <c r="JHQ472" s="610"/>
      <c r="JHR472" s="610"/>
      <c r="JHS472" s="610"/>
      <c r="JHT472" s="610"/>
      <c r="JHU472" s="610"/>
      <c r="JHV472" s="610"/>
      <c r="JHW472" s="610"/>
      <c r="JHX472" s="610"/>
      <c r="JHY472" s="610"/>
      <c r="JHZ472" s="610"/>
      <c r="JIA472" s="610"/>
      <c r="JIB472" s="610"/>
      <c r="JIC472" s="610"/>
      <c r="JID472" s="610"/>
      <c r="JIE472" s="610"/>
      <c r="JIF472" s="610"/>
      <c r="JIG472" s="610"/>
      <c r="JIH472" s="610"/>
      <c r="JII472" s="610"/>
      <c r="JIJ472" s="610"/>
      <c r="JIK472" s="610"/>
      <c r="JIL472" s="610"/>
      <c r="JIM472" s="610"/>
      <c r="JIN472" s="610"/>
      <c r="JIO472" s="610"/>
      <c r="JIP472" s="610"/>
      <c r="JIQ472" s="610"/>
      <c r="JIR472" s="610"/>
      <c r="JIS472" s="610"/>
      <c r="JIT472" s="610"/>
      <c r="JIU472" s="610"/>
      <c r="JIV472" s="610"/>
      <c r="JIW472" s="610"/>
      <c r="JIX472" s="610"/>
      <c r="JIY472" s="610"/>
      <c r="JIZ472" s="610"/>
      <c r="JJA472" s="610"/>
      <c r="JJB472" s="610"/>
      <c r="JJC472" s="610"/>
      <c r="JJD472" s="610"/>
      <c r="JJE472" s="610"/>
      <c r="JJF472" s="610"/>
      <c r="JJG472" s="610"/>
      <c r="JJH472" s="610"/>
      <c r="JJI472" s="610"/>
      <c r="JJJ472" s="610"/>
      <c r="JJK472" s="610"/>
      <c r="JJL472" s="610"/>
      <c r="JJM472" s="610"/>
      <c r="JJN472" s="610"/>
      <c r="JJO472" s="610"/>
      <c r="JJP472" s="610"/>
      <c r="JJQ472" s="610"/>
      <c r="JJR472" s="610"/>
      <c r="JJS472" s="610"/>
      <c r="JJT472" s="610"/>
      <c r="JJU472" s="610"/>
      <c r="JJV472" s="610"/>
      <c r="JJW472" s="610"/>
      <c r="JJX472" s="610"/>
      <c r="JJY472" s="610"/>
      <c r="JJZ472" s="610"/>
      <c r="JKA472" s="610"/>
      <c r="JKB472" s="610"/>
      <c r="JKC472" s="610"/>
      <c r="JKD472" s="610"/>
      <c r="JKE472" s="610"/>
      <c r="JKF472" s="610"/>
      <c r="JKG472" s="610"/>
      <c r="JKH472" s="610"/>
      <c r="JKI472" s="610"/>
      <c r="JKJ472" s="610"/>
      <c r="JKK472" s="610"/>
      <c r="JKL472" s="610"/>
      <c r="JKM472" s="610"/>
      <c r="JKN472" s="610"/>
      <c r="JKO472" s="610"/>
      <c r="JKP472" s="610"/>
      <c r="JKQ472" s="610"/>
      <c r="JKR472" s="610"/>
      <c r="JKS472" s="610"/>
      <c r="JKT472" s="610"/>
      <c r="JKU472" s="610"/>
      <c r="JKV472" s="610"/>
      <c r="JKW472" s="610"/>
      <c r="JKX472" s="610"/>
      <c r="JKY472" s="610"/>
      <c r="JKZ472" s="610"/>
      <c r="JLA472" s="610"/>
      <c r="JLB472" s="610"/>
      <c r="JLC472" s="610"/>
      <c r="JLD472" s="610"/>
      <c r="JLE472" s="610"/>
      <c r="JLF472" s="610"/>
      <c r="JLG472" s="610"/>
      <c r="JLH472" s="610"/>
      <c r="JLI472" s="610"/>
      <c r="JLJ472" s="610"/>
      <c r="JLK472" s="610"/>
      <c r="JLL472" s="610"/>
      <c r="JLM472" s="610"/>
      <c r="JLN472" s="610"/>
      <c r="JLO472" s="610"/>
      <c r="JLP472" s="610"/>
      <c r="JLQ472" s="610"/>
      <c r="JLR472" s="610"/>
      <c r="JLS472" s="610"/>
      <c r="JLT472" s="610"/>
      <c r="JLU472" s="610"/>
      <c r="JLV472" s="610"/>
      <c r="JLW472" s="610"/>
      <c r="JLX472" s="610"/>
      <c r="JLY472" s="610"/>
      <c r="JLZ472" s="610"/>
      <c r="JMA472" s="610"/>
      <c r="JMB472" s="610"/>
      <c r="JMC472" s="610"/>
      <c r="JMD472" s="610"/>
      <c r="JME472" s="610"/>
      <c r="JMF472" s="610"/>
      <c r="JMG472" s="610"/>
      <c r="JMH472" s="610"/>
      <c r="JMI472" s="610"/>
      <c r="JMJ472" s="610"/>
      <c r="JMK472" s="610"/>
      <c r="JML472" s="610"/>
      <c r="JMM472" s="610"/>
      <c r="JMN472" s="610"/>
      <c r="JMO472" s="610"/>
      <c r="JMP472" s="610"/>
      <c r="JMQ472" s="610"/>
      <c r="JMR472" s="610"/>
      <c r="JMS472" s="610"/>
      <c r="JMT472" s="610"/>
      <c r="JMU472" s="610"/>
      <c r="JMV472" s="610"/>
      <c r="JMW472" s="610"/>
      <c r="JMX472" s="610"/>
      <c r="JMY472" s="610"/>
      <c r="JMZ472" s="610"/>
      <c r="JNA472" s="610"/>
      <c r="JNB472" s="610"/>
      <c r="JNC472" s="610"/>
      <c r="JND472" s="610"/>
      <c r="JNE472" s="610"/>
      <c r="JNF472" s="610"/>
      <c r="JNG472" s="610"/>
      <c r="JNH472" s="610"/>
      <c r="JNI472" s="610"/>
      <c r="JNJ472" s="610"/>
      <c r="JNK472" s="610"/>
      <c r="JNL472" s="610"/>
      <c r="JNM472" s="610"/>
      <c r="JNN472" s="610"/>
      <c r="JNO472" s="610"/>
      <c r="JNP472" s="610"/>
      <c r="JNQ472" s="610"/>
      <c r="JNR472" s="610"/>
      <c r="JNS472" s="610"/>
      <c r="JNT472" s="610"/>
      <c r="JNU472" s="610"/>
      <c r="JNV472" s="610"/>
      <c r="JNW472" s="610"/>
      <c r="JNX472" s="610"/>
      <c r="JNY472" s="610"/>
      <c r="JNZ472" s="610"/>
      <c r="JOA472" s="610"/>
      <c r="JOB472" s="610"/>
      <c r="JOC472" s="610"/>
      <c r="JOD472" s="610"/>
      <c r="JOE472" s="610"/>
      <c r="JOF472" s="610"/>
      <c r="JOG472" s="610"/>
      <c r="JOH472" s="610"/>
      <c r="JOI472" s="610"/>
      <c r="JOJ472" s="610"/>
      <c r="JOK472" s="610"/>
      <c r="JOL472" s="610"/>
      <c r="JOM472" s="610"/>
      <c r="JON472" s="610"/>
      <c r="JOO472" s="610"/>
      <c r="JOP472" s="610"/>
      <c r="JOQ472" s="610"/>
      <c r="JOR472" s="610"/>
      <c r="JOS472" s="610"/>
      <c r="JOT472" s="610"/>
      <c r="JOU472" s="610"/>
      <c r="JOV472" s="610"/>
      <c r="JOW472" s="610"/>
      <c r="JOX472" s="610"/>
      <c r="JOY472" s="610"/>
      <c r="JOZ472" s="610"/>
      <c r="JPA472" s="610"/>
      <c r="JPB472" s="610"/>
      <c r="JPC472" s="610"/>
      <c r="JPD472" s="610"/>
      <c r="JPE472" s="610"/>
      <c r="JPF472" s="610"/>
      <c r="JPG472" s="610"/>
      <c r="JPH472" s="610"/>
      <c r="JPI472" s="610"/>
      <c r="JPJ472" s="610"/>
      <c r="JPK472" s="610"/>
      <c r="JPL472" s="610"/>
      <c r="JPM472" s="610"/>
      <c r="JPN472" s="610"/>
      <c r="JPO472" s="610"/>
      <c r="JPP472" s="610"/>
      <c r="JPQ472" s="610"/>
      <c r="JPR472" s="610"/>
      <c r="JPS472" s="610"/>
      <c r="JPT472" s="610"/>
      <c r="JPU472" s="610"/>
      <c r="JPV472" s="610"/>
      <c r="JPW472" s="610"/>
      <c r="JPX472" s="610"/>
      <c r="JPY472" s="610"/>
      <c r="JPZ472" s="610"/>
      <c r="JQA472" s="610"/>
      <c r="JQB472" s="610"/>
      <c r="JQC472" s="610"/>
      <c r="JQD472" s="610"/>
      <c r="JQE472" s="610"/>
      <c r="JQF472" s="610"/>
      <c r="JQG472" s="610"/>
      <c r="JQH472" s="610"/>
      <c r="JQI472" s="610"/>
      <c r="JQJ472" s="610"/>
      <c r="JQK472" s="610"/>
      <c r="JQL472" s="610"/>
      <c r="JQM472" s="610"/>
      <c r="JQN472" s="610"/>
      <c r="JQO472" s="610"/>
      <c r="JQP472" s="610"/>
      <c r="JQQ472" s="610"/>
      <c r="JQR472" s="610"/>
      <c r="JQS472" s="610"/>
      <c r="JQT472" s="610"/>
      <c r="JQU472" s="610"/>
      <c r="JQV472" s="610"/>
      <c r="JQW472" s="610"/>
      <c r="JQX472" s="610"/>
      <c r="JQY472" s="610"/>
      <c r="JQZ472" s="610"/>
      <c r="JRA472" s="610"/>
      <c r="JRB472" s="610"/>
      <c r="JRC472" s="610"/>
      <c r="JRD472" s="610"/>
      <c r="JRE472" s="610"/>
      <c r="JRF472" s="610"/>
      <c r="JRG472" s="610"/>
      <c r="JRH472" s="610"/>
      <c r="JRI472" s="610"/>
      <c r="JRJ472" s="610"/>
      <c r="JRK472" s="610"/>
      <c r="JRL472" s="610"/>
      <c r="JRM472" s="610"/>
      <c r="JRN472" s="610"/>
      <c r="JRO472" s="610"/>
      <c r="JRP472" s="610"/>
      <c r="JRQ472" s="610"/>
      <c r="JRR472" s="610"/>
      <c r="JRS472" s="610"/>
      <c r="JRT472" s="610"/>
      <c r="JRU472" s="610"/>
      <c r="JRV472" s="610"/>
      <c r="JRW472" s="610"/>
      <c r="JRX472" s="610"/>
      <c r="JRY472" s="610"/>
      <c r="JRZ472" s="610"/>
      <c r="JSA472" s="610"/>
      <c r="JSB472" s="610"/>
      <c r="JSC472" s="610"/>
      <c r="JSD472" s="610"/>
      <c r="JSE472" s="610"/>
      <c r="JSF472" s="610"/>
      <c r="JSG472" s="610"/>
      <c r="JSH472" s="610"/>
      <c r="JSI472" s="610"/>
      <c r="JSJ472" s="610"/>
      <c r="JSK472" s="610"/>
      <c r="JSL472" s="610"/>
      <c r="JSM472" s="610"/>
      <c r="JSN472" s="610"/>
      <c r="JSO472" s="610"/>
      <c r="JSP472" s="610"/>
      <c r="JSQ472" s="610"/>
      <c r="JSR472" s="610"/>
      <c r="JSS472" s="610"/>
      <c r="JST472" s="610"/>
      <c r="JSU472" s="610"/>
      <c r="JSV472" s="610"/>
      <c r="JSW472" s="610"/>
      <c r="JSX472" s="610"/>
      <c r="JSY472" s="610"/>
      <c r="JSZ472" s="610"/>
      <c r="JTA472" s="610"/>
      <c r="JTB472" s="610"/>
      <c r="JTC472" s="610"/>
      <c r="JTD472" s="610"/>
      <c r="JTE472" s="610"/>
      <c r="JTF472" s="610"/>
      <c r="JTG472" s="610"/>
      <c r="JTH472" s="610"/>
      <c r="JTI472" s="610"/>
      <c r="JTJ472" s="610"/>
      <c r="JTK472" s="610"/>
      <c r="JTL472" s="610"/>
      <c r="JTM472" s="610"/>
      <c r="JTN472" s="610"/>
      <c r="JTO472" s="610"/>
      <c r="JTP472" s="610"/>
      <c r="JTQ472" s="610"/>
      <c r="JTR472" s="610"/>
      <c r="JTS472" s="610"/>
      <c r="JTT472" s="610"/>
      <c r="JTU472" s="610"/>
      <c r="JTV472" s="610"/>
      <c r="JTW472" s="610"/>
      <c r="JTX472" s="610"/>
      <c r="JTY472" s="610"/>
      <c r="JTZ472" s="610"/>
      <c r="JUA472" s="610"/>
      <c r="JUB472" s="610"/>
      <c r="JUC472" s="610"/>
      <c r="JUD472" s="610"/>
      <c r="JUE472" s="610"/>
      <c r="JUF472" s="610"/>
      <c r="JUG472" s="610"/>
      <c r="JUH472" s="610"/>
      <c r="JUI472" s="610"/>
      <c r="JUJ472" s="610"/>
      <c r="JUK472" s="610"/>
      <c r="JUL472" s="610"/>
      <c r="JUM472" s="610"/>
      <c r="JUN472" s="610"/>
      <c r="JUO472" s="610"/>
      <c r="JUP472" s="610"/>
      <c r="JUQ472" s="610"/>
      <c r="JUR472" s="610"/>
      <c r="JUS472" s="610"/>
      <c r="JUT472" s="610"/>
      <c r="JUU472" s="610"/>
      <c r="JUV472" s="610"/>
      <c r="JUW472" s="610"/>
      <c r="JUX472" s="610"/>
      <c r="JUY472" s="610"/>
      <c r="JUZ472" s="610"/>
      <c r="JVA472" s="610"/>
      <c r="JVB472" s="610"/>
      <c r="JVC472" s="610"/>
      <c r="JVD472" s="610"/>
      <c r="JVE472" s="610"/>
      <c r="JVF472" s="610"/>
      <c r="JVG472" s="610"/>
      <c r="JVH472" s="610"/>
      <c r="JVI472" s="610"/>
      <c r="JVJ472" s="610"/>
      <c r="JVK472" s="610"/>
      <c r="JVL472" s="610"/>
      <c r="JVM472" s="610"/>
      <c r="JVN472" s="610"/>
      <c r="JVO472" s="610"/>
      <c r="JVP472" s="610"/>
      <c r="JVQ472" s="610"/>
      <c r="JVR472" s="610"/>
      <c r="JVS472" s="610"/>
      <c r="JVT472" s="610"/>
      <c r="JVU472" s="610"/>
      <c r="JVV472" s="610"/>
      <c r="JVW472" s="610"/>
      <c r="JVX472" s="610"/>
      <c r="JVY472" s="610"/>
      <c r="JVZ472" s="610"/>
      <c r="JWA472" s="610"/>
      <c r="JWB472" s="610"/>
      <c r="JWC472" s="610"/>
      <c r="JWD472" s="610"/>
      <c r="JWE472" s="610"/>
      <c r="JWF472" s="610"/>
      <c r="JWG472" s="610"/>
      <c r="JWH472" s="610"/>
      <c r="JWI472" s="610"/>
      <c r="JWJ472" s="610"/>
      <c r="JWK472" s="610"/>
      <c r="JWL472" s="610"/>
      <c r="JWM472" s="610"/>
      <c r="JWN472" s="610"/>
      <c r="JWO472" s="610"/>
      <c r="JWP472" s="610"/>
      <c r="JWQ472" s="610"/>
      <c r="JWR472" s="610"/>
      <c r="JWS472" s="610"/>
      <c r="JWT472" s="610"/>
      <c r="JWU472" s="610"/>
      <c r="JWV472" s="610"/>
      <c r="JWW472" s="610"/>
      <c r="JWX472" s="610"/>
      <c r="JWY472" s="610"/>
      <c r="JWZ472" s="610"/>
      <c r="JXA472" s="610"/>
      <c r="JXB472" s="610"/>
      <c r="JXC472" s="610"/>
      <c r="JXD472" s="610"/>
      <c r="JXE472" s="610"/>
      <c r="JXF472" s="610"/>
      <c r="JXG472" s="610"/>
      <c r="JXH472" s="610"/>
      <c r="JXI472" s="610"/>
      <c r="JXJ472" s="610"/>
      <c r="JXK472" s="610"/>
      <c r="JXL472" s="610"/>
      <c r="JXM472" s="610"/>
      <c r="JXN472" s="610"/>
      <c r="JXO472" s="610"/>
      <c r="JXP472" s="610"/>
      <c r="JXQ472" s="610"/>
      <c r="JXR472" s="610"/>
      <c r="JXS472" s="610"/>
      <c r="JXT472" s="610"/>
      <c r="JXU472" s="610"/>
      <c r="JXV472" s="610"/>
      <c r="JXW472" s="610"/>
      <c r="JXX472" s="610"/>
      <c r="JXY472" s="610"/>
      <c r="JXZ472" s="610"/>
      <c r="JYA472" s="610"/>
      <c r="JYB472" s="610"/>
      <c r="JYC472" s="610"/>
      <c r="JYD472" s="610"/>
      <c r="JYE472" s="610"/>
      <c r="JYF472" s="610"/>
      <c r="JYG472" s="610"/>
      <c r="JYH472" s="610"/>
      <c r="JYI472" s="610"/>
      <c r="JYJ472" s="610"/>
      <c r="JYK472" s="610"/>
      <c r="JYL472" s="610"/>
      <c r="JYM472" s="610"/>
      <c r="JYN472" s="610"/>
      <c r="JYO472" s="610"/>
      <c r="JYP472" s="610"/>
      <c r="JYQ472" s="610"/>
      <c r="JYR472" s="610"/>
      <c r="JYS472" s="610"/>
      <c r="JYT472" s="610"/>
      <c r="JYU472" s="610"/>
      <c r="JYV472" s="610"/>
      <c r="JYW472" s="610"/>
      <c r="JYX472" s="610"/>
      <c r="JYY472" s="610"/>
      <c r="JYZ472" s="610"/>
      <c r="JZA472" s="610"/>
      <c r="JZB472" s="610"/>
      <c r="JZC472" s="610"/>
      <c r="JZD472" s="610"/>
      <c r="JZE472" s="610"/>
      <c r="JZF472" s="610"/>
      <c r="JZG472" s="610"/>
      <c r="JZH472" s="610"/>
      <c r="JZI472" s="610"/>
      <c r="JZJ472" s="610"/>
      <c r="JZK472" s="610"/>
      <c r="JZL472" s="610"/>
      <c r="JZM472" s="610"/>
      <c r="JZN472" s="610"/>
      <c r="JZO472" s="610"/>
      <c r="JZP472" s="610"/>
      <c r="JZQ472" s="610"/>
      <c r="JZR472" s="610"/>
      <c r="JZS472" s="610"/>
      <c r="JZT472" s="610"/>
      <c r="JZU472" s="610"/>
      <c r="JZV472" s="610"/>
      <c r="JZW472" s="610"/>
      <c r="JZX472" s="610"/>
      <c r="JZY472" s="610"/>
      <c r="JZZ472" s="610"/>
      <c r="KAA472" s="610"/>
      <c r="KAB472" s="610"/>
      <c r="KAC472" s="610"/>
      <c r="KAD472" s="610"/>
      <c r="KAE472" s="610"/>
      <c r="KAF472" s="610"/>
      <c r="KAG472" s="610"/>
      <c r="KAH472" s="610"/>
      <c r="KAI472" s="610"/>
      <c r="KAJ472" s="610"/>
      <c r="KAK472" s="610"/>
      <c r="KAL472" s="610"/>
      <c r="KAM472" s="610"/>
      <c r="KAN472" s="610"/>
      <c r="KAO472" s="610"/>
      <c r="KAP472" s="610"/>
      <c r="KAQ472" s="610"/>
      <c r="KAR472" s="610"/>
      <c r="KAS472" s="610"/>
      <c r="KAT472" s="610"/>
      <c r="KAU472" s="610"/>
      <c r="KAV472" s="610"/>
      <c r="KAW472" s="610"/>
      <c r="KAX472" s="610"/>
      <c r="KAY472" s="610"/>
      <c r="KAZ472" s="610"/>
      <c r="KBA472" s="610"/>
      <c r="KBB472" s="610"/>
      <c r="KBC472" s="610"/>
      <c r="KBD472" s="610"/>
      <c r="KBE472" s="610"/>
      <c r="KBF472" s="610"/>
      <c r="KBG472" s="610"/>
      <c r="KBH472" s="610"/>
      <c r="KBI472" s="610"/>
      <c r="KBJ472" s="610"/>
      <c r="KBK472" s="610"/>
      <c r="KBL472" s="610"/>
      <c r="KBM472" s="610"/>
      <c r="KBN472" s="610"/>
      <c r="KBO472" s="610"/>
      <c r="KBP472" s="610"/>
      <c r="KBQ472" s="610"/>
      <c r="KBR472" s="610"/>
      <c r="KBS472" s="610"/>
      <c r="KBT472" s="610"/>
      <c r="KBU472" s="610"/>
      <c r="KBV472" s="610"/>
      <c r="KBW472" s="610"/>
      <c r="KBX472" s="610"/>
      <c r="KBY472" s="610"/>
      <c r="KBZ472" s="610"/>
      <c r="KCA472" s="610"/>
      <c r="KCB472" s="610"/>
      <c r="KCC472" s="610"/>
      <c r="KCD472" s="610"/>
      <c r="KCE472" s="610"/>
      <c r="KCF472" s="610"/>
      <c r="KCG472" s="610"/>
      <c r="KCH472" s="610"/>
      <c r="KCI472" s="610"/>
      <c r="KCJ472" s="610"/>
      <c r="KCK472" s="610"/>
      <c r="KCL472" s="610"/>
      <c r="KCM472" s="610"/>
      <c r="KCN472" s="610"/>
      <c r="KCO472" s="610"/>
      <c r="KCP472" s="610"/>
      <c r="KCQ472" s="610"/>
      <c r="KCR472" s="610"/>
      <c r="KCS472" s="610"/>
      <c r="KCT472" s="610"/>
      <c r="KCU472" s="610"/>
      <c r="KCV472" s="610"/>
      <c r="KCW472" s="610"/>
      <c r="KCX472" s="610"/>
      <c r="KCY472" s="610"/>
      <c r="KCZ472" s="610"/>
      <c r="KDA472" s="610"/>
      <c r="KDB472" s="610"/>
      <c r="KDC472" s="610"/>
      <c r="KDD472" s="610"/>
      <c r="KDE472" s="610"/>
      <c r="KDF472" s="610"/>
      <c r="KDG472" s="610"/>
      <c r="KDH472" s="610"/>
      <c r="KDI472" s="610"/>
      <c r="KDJ472" s="610"/>
      <c r="KDK472" s="610"/>
      <c r="KDL472" s="610"/>
      <c r="KDM472" s="610"/>
      <c r="KDN472" s="610"/>
      <c r="KDO472" s="610"/>
      <c r="KDP472" s="610"/>
      <c r="KDQ472" s="610"/>
      <c r="KDR472" s="610"/>
      <c r="KDS472" s="610"/>
      <c r="KDT472" s="610"/>
      <c r="KDU472" s="610"/>
      <c r="KDV472" s="610"/>
      <c r="KDW472" s="610"/>
      <c r="KDX472" s="610"/>
      <c r="KDY472" s="610"/>
      <c r="KDZ472" s="610"/>
      <c r="KEA472" s="610"/>
      <c r="KEB472" s="610"/>
      <c r="KEC472" s="610"/>
      <c r="KED472" s="610"/>
      <c r="KEE472" s="610"/>
      <c r="KEF472" s="610"/>
      <c r="KEG472" s="610"/>
      <c r="KEH472" s="610"/>
      <c r="KEI472" s="610"/>
      <c r="KEJ472" s="610"/>
      <c r="KEK472" s="610"/>
      <c r="KEL472" s="610"/>
      <c r="KEM472" s="610"/>
      <c r="KEN472" s="610"/>
      <c r="KEO472" s="610"/>
      <c r="KEP472" s="610"/>
      <c r="KEQ472" s="610"/>
      <c r="KER472" s="610"/>
      <c r="KES472" s="610"/>
      <c r="KET472" s="610"/>
      <c r="KEU472" s="610"/>
      <c r="KEV472" s="610"/>
      <c r="KEW472" s="610"/>
      <c r="KEX472" s="610"/>
      <c r="KEY472" s="610"/>
      <c r="KEZ472" s="610"/>
      <c r="KFA472" s="610"/>
      <c r="KFB472" s="610"/>
      <c r="KFC472" s="610"/>
      <c r="KFD472" s="610"/>
      <c r="KFE472" s="610"/>
      <c r="KFF472" s="610"/>
      <c r="KFG472" s="610"/>
      <c r="KFH472" s="610"/>
      <c r="KFI472" s="610"/>
      <c r="KFJ472" s="610"/>
      <c r="KFK472" s="610"/>
      <c r="KFL472" s="610"/>
      <c r="KFM472" s="610"/>
      <c r="KFN472" s="610"/>
      <c r="KFO472" s="610"/>
      <c r="KFP472" s="610"/>
      <c r="KFQ472" s="610"/>
      <c r="KFR472" s="610"/>
      <c r="KFS472" s="610"/>
      <c r="KFT472" s="610"/>
      <c r="KFU472" s="610"/>
      <c r="KFV472" s="610"/>
      <c r="KFW472" s="610"/>
      <c r="KFX472" s="610"/>
      <c r="KFY472" s="610"/>
      <c r="KFZ472" s="610"/>
      <c r="KGA472" s="610"/>
      <c r="KGB472" s="610"/>
      <c r="KGC472" s="610"/>
      <c r="KGD472" s="610"/>
      <c r="KGE472" s="610"/>
      <c r="KGF472" s="610"/>
      <c r="KGG472" s="610"/>
      <c r="KGH472" s="610"/>
      <c r="KGI472" s="610"/>
      <c r="KGJ472" s="610"/>
      <c r="KGK472" s="610"/>
      <c r="KGL472" s="610"/>
      <c r="KGM472" s="610"/>
      <c r="KGN472" s="610"/>
      <c r="KGO472" s="610"/>
      <c r="KGP472" s="610"/>
      <c r="KGQ472" s="610"/>
      <c r="KGR472" s="610"/>
      <c r="KGS472" s="610"/>
      <c r="KGT472" s="610"/>
      <c r="KGU472" s="610"/>
      <c r="KGV472" s="610"/>
      <c r="KGW472" s="610"/>
      <c r="KGX472" s="610"/>
      <c r="KGY472" s="610"/>
      <c r="KGZ472" s="610"/>
      <c r="KHA472" s="610"/>
      <c r="KHB472" s="610"/>
      <c r="KHC472" s="610"/>
      <c r="KHD472" s="610"/>
      <c r="KHE472" s="610"/>
      <c r="KHF472" s="610"/>
      <c r="KHG472" s="610"/>
      <c r="KHH472" s="610"/>
      <c r="KHI472" s="610"/>
      <c r="KHJ472" s="610"/>
      <c r="KHK472" s="610"/>
      <c r="KHL472" s="610"/>
      <c r="KHM472" s="610"/>
      <c r="KHN472" s="610"/>
      <c r="KHO472" s="610"/>
      <c r="KHP472" s="610"/>
      <c r="KHQ472" s="610"/>
      <c r="KHR472" s="610"/>
      <c r="KHS472" s="610"/>
      <c r="KHT472" s="610"/>
      <c r="KHU472" s="610"/>
      <c r="KHV472" s="610"/>
      <c r="KHW472" s="610"/>
      <c r="KHX472" s="610"/>
      <c r="KHY472" s="610"/>
      <c r="KHZ472" s="610"/>
      <c r="KIA472" s="610"/>
      <c r="KIB472" s="610"/>
      <c r="KIC472" s="610"/>
      <c r="KID472" s="610"/>
      <c r="KIE472" s="610"/>
      <c r="KIF472" s="610"/>
      <c r="KIG472" s="610"/>
      <c r="KIH472" s="610"/>
      <c r="KII472" s="610"/>
      <c r="KIJ472" s="610"/>
      <c r="KIK472" s="610"/>
      <c r="KIL472" s="610"/>
      <c r="KIM472" s="610"/>
      <c r="KIN472" s="610"/>
      <c r="KIO472" s="610"/>
      <c r="KIP472" s="610"/>
      <c r="KIQ472" s="610"/>
      <c r="KIR472" s="610"/>
      <c r="KIS472" s="610"/>
      <c r="KIT472" s="610"/>
      <c r="KIU472" s="610"/>
      <c r="KIV472" s="610"/>
      <c r="KIW472" s="610"/>
      <c r="KIX472" s="610"/>
      <c r="KIY472" s="610"/>
      <c r="KIZ472" s="610"/>
      <c r="KJA472" s="610"/>
      <c r="KJB472" s="610"/>
      <c r="KJC472" s="610"/>
      <c r="KJD472" s="610"/>
      <c r="KJE472" s="610"/>
      <c r="KJF472" s="610"/>
      <c r="KJG472" s="610"/>
      <c r="KJH472" s="610"/>
      <c r="KJI472" s="610"/>
      <c r="KJJ472" s="610"/>
      <c r="KJK472" s="610"/>
      <c r="KJL472" s="610"/>
      <c r="KJM472" s="610"/>
      <c r="KJN472" s="610"/>
      <c r="KJO472" s="610"/>
      <c r="KJP472" s="610"/>
      <c r="KJQ472" s="610"/>
      <c r="KJR472" s="610"/>
      <c r="KJS472" s="610"/>
      <c r="KJT472" s="610"/>
      <c r="KJU472" s="610"/>
      <c r="KJV472" s="610"/>
      <c r="KJW472" s="610"/>
      <c r="KJX472" s="610"/>
      <c r="KJY472" s="610"/>
      <c r="KJZ472" s="610"/>
      <c r="KKA472" s="610"/>
      <c r="KKB472" s="610"/>
      <c r="KKC472" s="610"/>
      <c r="KKD472" s="610"/>
      <c r="KKE472" s="610"/>
      <c r="KKF472" s="610"/>
      <c r="KKG472" s="610"/>
      <c r="KKH472" s="610"/>
      <c r="KKI472" s="610"/>
      <c r="KKJ472" s="610"/>
      <c r="KKK472" s="610"/>
      <c r="KKL472" s="610"/>
      <c r="KKM472" s="610"/>
      <c r="KKN472" s="610"/>
      <c r="KKO472" s="610"/>
      <c r="KKP472" s="610"/>
      <c r="KKQ472" s="610"/>
      <c r="KKR472" s="610"/>
      <c r="KKS472" s="610"/>
      <c r="KKT472" s="610"/>
      <c r="KKU472" s="610"/>
      <c r="KKV472" s="610"/>
      <c r="KKW472" s="610"/>
      <c r="KKX472" s="610"/>
      <c r="KKY472" s="610"/>
      <c r="KKZ472" s="610"/>
      <c r="KLA472" s="610"/>
      <c r="KLB472" s="610"/>
      <c r="KLC472" s="610"/>
      <c r="KLD472" s="610"/>
      <c r="KLE472" s="610"/>
      <c r="KLF472" s="610"/>
      <c r="KLG472" s="610"/>
      <c r="KLH472" s="610"/>
      <c r="KLI472" s="610"/>
      <c r="KLJ472" s="610"/>
      <c r="KLK472" s="610"/>
      <c r="KLL472" s="610"/>
      <c r="KLM472" s="610"/>
      <c r="KLN472" s="610"/>
      <c r="KLO472" s="610"/>
      <c r="KLP472" s="610"/>
      <c r="KLQ472" s="610"/>
      <c r="KLR472" s="610"/>
      <c r="KLS472" s="610"/>
      <c r="KLT472" s="610"/>
      <c r="KLU472" s="610"/>
      <c r="KLV472" s="610"/>
      <c r="KLW472" s="610"/>
      <c r="KLX472" s="610"/>
      <c r="KLY472" s="610"/>
      <c r="KLZ472" s="610"/>
      <c r="KMA472" s="610"/>
      <c r="KMB472" s="610"/>
      <c r="KMC472" s="610"/>
      <c r="KMD472" s="610"/>
      <c r="KME472" s="610"/>
      <c r="KMF472" s="610"/>
      <c r="KMG472" s="610"/>
      <c r="KMH472" s="610"/>
      <c r="KMI472" s="610"/>
      <c r="KMJ472" s="610"/>
      <c r="KMK472" s="610"/>
      <c r="KML472" s="610"/>
      <c r="KMM472" s="610"/>
      <c r="KMN472" s="610"/>
      <c r="KMO472" s="610"/>
      <c r="KMP472" s="610"/>
      <c r="KMQ472" s="610"/>
      <c r="KMR472" s="610"/>
      <c r="KMS472" s="610"/>
      <c r="KMT472" s="610"/>
      <c r="KMU472" s="610"/>
      <c r="KMV472" s="610"/>
      <c r="KMW472" s="610"/>
      <c r="KMX472" s="610"/>
      <c r="KMY472" s="610"/>
      <c r="KMZ472" s="610"/>
      <c r="KNA472" s="610"/>
      <c r="KNB472" s="610"/>
      <c r="KNC472" s="610"/>
      <c r="KND472" s="610"/>
      <c r="KNE472" s="610"/>
      <c r="KNF472" s="610"/>
      <c r="KNG472" s="610"/>
      <c r="KNH472" s="610"/>
      <c r="KNI472" s="610"/>
      <c r="KNJ472" s="610"/>
      <c r="KNK472" s="610"/>
      <c r="KNL472" s="610"/>
      <c r="KNM472" s="610"/>
      <c r="KNN472" s="610"/>
      <c r="KNO472" s="610"/>
      <c r="KNP472" s="610"/>
      <c r="KNQ472" s="610"/>
      <c r="KNR472" s="610"/>
      <c r="KNS472" s="610"/>
      <c r="KNT472" s="610"/>
      <c r="KNU472" s="610"/>
      <c r="KNV472" s="610"/>
      <c r="KNW472" s="610"/>
      <c r="KNX472" s="610"/>
      <c r="KNY472" s="610"/>
      <c r="KNZ472" s="610"/>
      <c r="KOA472" s="610"/>
      <c r="KOB472" s="610"/>
      <c r="KOC472" s="610"/>
      <c r="KOD472" s="610"/>
      <c r="KOE472" s="610"/>
      <c r="KOF472" s="610"/>
      <c r="KOG472" s="610"/>
      <c r="KOH472" s="610"/>
      <c r="KOI472" s="610"/>
      <c r="KOJ472" s="610"/>
      <c r="KOK472" s="610"/>
      <c r="KOL472" s="610"/>
      <c r="KOM472" s="610"/>
      <c r="KON472" s="610"/>
      <c r="KOO472" s="610"/>
      <c r="KOP472" s="610"/>
      <c r="KOQ472" s="610"/>
      <c r="KOR472" s="610"/>
      <c r="KOS472" s="610"/>
      <c r="KOT472" s="610"/>
      <c r="KOU472" s="610"/>
      <c r="KOV472" s="610"/>
      <c r="KOW472" s="610"/>
      <c r="KOX472" s="610"/>
      <c r="KOY472" s="610"/>
      <c r="KOZ472" s="610"/>
      <c r="KPA472" s="610"/>
      <c r="KPB472" s="610"/>
      <c r="KPC472" s="610"/>
      <c r="KPD472" s="610"/>
      <c r="KPE472" s="610"/>
      <c r="KPF472" s="610"/>
      <c r="KPG472" s="610"/>
      <c r="KPH472" s="610"/>
      <c r="KPI472" s="610"/>
      <c r="KPJ472" s="610"/>
      <c r="KPK472" s="610"/>
      <c r="KPL472" s="610"/>
      <c r="KPM472" s="610"/>
      <c r="KPN472" s="610"/>
      <c r="KPO472" s="610"/>
      <c r="KPP472" s="610"/>
      <c r="KPQ472" s="610"/>
      <c r="KPR472" s="610"/>
      <c r="KPS472" s="610"/>
      <c r="KPT472" s="610"/>
      <c r="KPU472" s="610"/>
      <c r="KPV472" s="610"/>
      <c r="KPW472" s="610"/>
      <c r="KPX472" s="610"/>
      <c r="KPY472" s="610"/>
      <c r="KPZ472" s="610"/>
      <c r="KQA472" s="610"/>
      <c r="KQB472" s="610"/>
      <c r="KQC472" s="610"/>
      <c r="KQD472" s="610"/>
      <c r="KQE472" s="610"/>
      <c r="KQF472" s="610"/>
      <c r="KQG472" s="610"/>
      <c r="KQH472" s="610"/>
      <c r="KQI472" s="610"/>
      <c r="KQJ472" s="610"/>
      <c r="KQK472" s="610"/>
      <c r="KQL472" s="610"/>
      <c r="KQM472" s="610"/>
      <c r="KQN472" s="610"/>
      <c r="KQO472" s="610"/>
      <c r="KQP472" s="610"/>
      <c r="KQQ472" s="610"/>
      <c r="KQR472" s="610"/>
      <c r="KQS472" s="610"/>
      <c r="KQT472" s="610"/>
      <c r="KQU472" s="610"/>
      <c r="KQV472" s="610"/>
      <c r="KQW472" s="610"/>
      <c r="KQX472" s="610"/>
      <c r="KQY472" s="610"/>
      <c r="KQZ472" s="610"/>
      <c r="KRA472" s="610"/>
      <c r="KRB472" s="610"/>
      <c r="KRC472" s="610"/>
      <c r="KRD472" s="610"/>
      <c r="KRE472" s="610"/>
      <c r="KRF472" s="610"/>
      <c r="KRG472" s="610"/>
      <c r="KRH472" s="610"/>
      <c r="KRI472" s="610"/>
      <c r="KRJ472" s="610"/>
      <c r="KRK472" s="610"/>
      <c r="KRL472" s="610"/>
      <c r="KRM472" s="610"/>
      <c r="KRN472" s="610"/>
      <c r="KRO472" s="610"/>
      <c r="KRP472" s="610"/>
      <c r="KRQ472" s="610"/>
      <c r="KRR472" s="610"/>
      <c r="KRS472" s="610"/>
      <c r="KRT472" s="610"/>
      <c r="KRU472" s="610"/>
      <c r="KRV472" s="610"/>
      <c r="KRW472" s="610"/>
      <c r="KRX472" s="610"/>
      <c r="KRY472" s="610"/>
      <c r="KRZ472" s="610"/>
      <c r="KSA472" s="610"/>
      <c r="KSB472" s="610"/>
      <c r="KSC472" s="610"/>
      <c r="KSD472" s="610"/>
      <c r="KSE472" s="610"/>
      <c r="KSF472" s="610"/>
      <c r="KSG472" s="610"/>
      <c r="KSH472" s="610"/>
      <c r="KSI472" s="610"/>
      <c r="KSJ472" s="610"/>
      <c r="KSK472" s="610"/>
      <c r="KSL472" s="610"/>
      <c r="KSM472" s="610"/>
      <c r="KSN472" s="610"/>
      <c r="KSO472" s="610"/>
      <c r="KSP472" s="610"/>
      <c r="KSQ472" s="610"/>
      <c r="KSR472" s="610"/>
      <c r="KSS472" s="610"/>
      <c r="KST472" s="610"/>
      <c r="KSU472" s="610"/>
      <c r="KSV472" s="610"/>
      <c r="KSW472" s="610"/>
      <c r="KSX472" s="610"/>
      <c r="KSY472" s="610"/>
      <c r="KSZ472" s="610"/>
      <c r="KTA472" s="610"/>
      <c r="KTB472" s="610"/>
      <c r="KTC472" s="610"/>
      <c r="KTD472" s="610"/>
      <c r="KTE472" s="610"/>
      <c r="KTF472" s="610"/>
      <c r="KTG472" s="610"/>
      <c r="KTH472" s="610"/>
      <c r="KTI472" s="610"/>
      <c r="KTJ472" s="610"/>
      <c r="KTK472" s="610"/>
      <c r="KTL472" s="610"/>
      <c r="KTM472" s="610"/>
      <c r="KTN472" s="610"/>
      <c r="KTO472" s="610"/>
      <c r="KTP472" s="610"/>
      <c r="KTQ472" s="610"/>
      <c r="KTR472" s="610"/>
      <c r="KTS472" s="610"/>
      <c r="KTT472" s="610"/>
      <c r="KTU472" s="610"/>
      <c r="KTV472" s="610"/>
      <c r="KTW472" s="610"/>
      <c r="KTX472" s="610"/>
      <c r="KTY472" s="610"/>
      <c r="KTZ472" s="610"/>
      <c r="KUA472" s="610"/>
      <c r="KUB472" s="610"/>
      <c r="KUC472" s="610"/>
      <c r="KUD472" s="610"/>
      <c r="KUE472" s="610"/>
      <c r="KUF472" s="610"/>
      <c r="KUG472" s="610"/>
      <c r="KUH472" s="610"/>
      <c r="KUI472" s="610"/>
      <c r="KUJ472" s="610"/>
      <c r="KUK472" s="610"/>
      <c r="KUL472" s="610"/>
      <c r="KUM472" s="610"/>
      <c r="KUN472" s="610"/>
      <c r="KUO472" s="610"/>
      <c r="KUP472" s="610"/>
      <c r="KUQ472" s="610"/>
      <c r="KUR472" s="610"/>
      <c r="KUS472" s="610"/>
      <c r="KUT472" s="610"/>
      <c r="KUU472" s="610"/>
      <c r="KUV472" s="610"/>
      <c r="KUW472" s="610"/>
      <c r="KUX472" s="610"/>
      <c r="KUY472" s="610"/>
      <c r="KUZ472" s="610"/>
      <c r="KVA472" s="610"/>
      <c r="KVB472" s="610"/>
      <c r="KVC472" s="610"/>
      <c r="KVD472" s="610"/>
      <c r="KVE472" s="610"/>
      <c r="KVF472" s="610"/>
      <c r="KVG472" s="610"/>
      <c r="KVH472" s="610"/>
      <c r="KVI472" s="610"/>
      <c r="KVJ472" s="610"/>
      <c r="KVK472" s="610"/>
      <c r="KVL472" s="610"/>
      <c r="KVM472" s="610"/>
      <c r="KVN472" s="610"/>
      <c r="KVO472" s="610"/>
      <c r="KVP472" s="610"/>
      <c r="KVQ472" s="610"/>
      <c r="KVR472" s="610"/>
      <c r="KVS472" s="610"/>
      <c r="KVT472" s="610"/>
      <c r="KVU472" s="610"/>
      <c r="KVV472" s="610"/>
      <c r="KVW472" s="610"/>
      <c r="KVX472" s="610"/>
      <c r="KVY472" s="610"/>
      <c r="KVZ472" s="610"/>
      <c r="KWA472" s="610"/>
      <c r="KWB472" s="610"/>
      <c r="KWC472" s="610"/>
      <c r="KWD472" s="610"/>
      <c r="KWE472" s="610"/>
      <c r="KWF472" s="610"/>
      <c r="KWG472" s="610"/>
      <c r="KWH472" s="610"/>
      <c r="KWI472" s="610"/>
      <c r="KWJ472" s="610"/>
      <c r="KWK472" s="610"/>
      <c r="KWL472" s="610"/>
      <c r="KWM472" s="610"/>
      <c r="KWN472" s="610"/>
      <c r="KWO472" s="610"/>
      <c r="KWP472" s="610"/>
      <c r="KWQ472" s="610"/>
      <c r="KWR472" s="610"/>
      <c r="KWS472" s="610"/>
      <c r="KWT472" s="610"/>
      <c r="KWU472" s="610"/>
      <c r="KWV472" s="610"/>
      <c r="KWW472" s="610"/>
      <c r="KWX472" s="610"/>
      <c r="KWY472" s="610"/>
      <c r="KWZ472" s="610"/>
      <c r="KXA472" s="610"/>
      <c r="KXB472" s="610"/>
      <c r="KXC472" s="610"/>
      <c r="KXD472" s="610"/>
      <c r="KXE472" s="610"/>
      <c r="KXF472" s="610"/>
      <c r="KXG472" s="610"/>
      <c r="KXH472" s="610"/>
      <c r="KXI472" s="610"/>
      <c r="KXJ472" s="610"/>
      <c r="KXK472" s="610"/>
      <c r="KXL472" s="610"/>
      <c r="KXM472" s="610"/>
      <c r="KXN472" s="610"/>
      <c r="KXO472" s="610"/>
      <c r="KXP472" s="610"/>
      <c r="KXQ472" s="610"/>
      <c r="KXR472" s="610"/>
      <c r="KXS472" s="610"/>
      <c r="KXT472" s="610"/>
      <c r="KXU472" s="610"/>
      <c r="KXV472" s="610"/>
      <c r="KXW472" s="610"/>
      <c r="KXX472" s="610"/>
      <c r="KXY472" s="610"/>
      <c r="KXZ472" s="610"/>
      <c r="KYA472" s="610"/>
      <c r="KYB472" s="610"/>
      <c r="KYC472" s="610"/>
      <c r="KYD472" s="610"/>
      <c r="KYE472" s="610"/>
      <c r="KYF472" s="610"/>
      <c r="KYG472" s="610"/>
      <c r="KYH472" s="610"/>
      <c r="KYI472" s="610"/>
      <c r="KYJ472" s="610"/>
      <c r="KYK472" s="610"/>
      <c r="KYL472" s="610"/>
      <c r="KYM472" s="610"/>
      <c r="KYN472" s="610"/>
      <c r="KYO472" s="610"/>
      <c r="KYP472" s="610"/>
      <c r="KYQ472" s="610"/>
      <c r="KYR472" s="610"/>
      <c r="KYS472" s="610"/>
      <c r="KYT472" s="610"/>
      <c r="KYU472" s="610"/>
      <c r="KYV472" s="610"/>
      <c r="KYW472" s="610"/>
      <c r="KYX472" s="610"/>
      <c r="KYY472" s="610"/>
      <c r="KYZ472" s="610"/>
      <c r="KZA472" s="610"/>
      <c r="KZB472" s="610"/>
      <c r="KZC472" s="610"/>
      <c r="KZD472" s="610"/>
      <c r="KZE472" s="610"/>
      <c r="KZF472" s="610"/>
      <c r="KZG472" s="610"/>
      <c r="KZH472" s="610"/>
      <c r="KZI472" s="610"/>
      <c r="KZJ472" s="610"/>
      <c r="KZK472" s="610"/>
      <c r="KZL472" s="610"/>
      <c r="KZM472" s="610"/>
      <c r="KZN472" s="610"/>
      <c r="KZO472" s="610"/>
      <c r="KZP472" s="610"/>
      <c r="KZQ472" s="610"/>
      <c r="KZR472" s="610"/>
      <c r="KZS472" s="610"/>
      <c r="KZT472" s="610"/>
      <c r="KZU472" s="610"/>
      <c r="KZV472" s="610"/>
      <c r="KZW472" s="610"/>
      <c r="KZX472" s="610"/>
      <c r="KZY472" s="610"/>
      <c r="KZZ472" s="610"/>
      <c r="LAA472" s="610"/>
      <c r="LAB472" s="610"/>
      <c r="LAC472" s="610"/>
      <c r="LAD472" s="610"/>
      <c r="LAE472" s="610"/>
      <c r="LAF472" s="610"/>
      <c r="LAG472" s="610"/>
      <c r="LAH472" s="610"/>
      <c r="LAI472" s="610"/>
      <c r="LAJ472" s="610"/>
      <c r="LAK472" s="610"/>
      <c r="LAL472" s="610"/>
      <c r="LAM472" s="610"/>
      <c r="LAN472" s="610"/>
      <c r="LAO472" s="610"/>
      <c r="LAP472" s="610"/>
      <c r="LAQ472" s="610"/>
      <c r="LAR472" s="610"/>
      <c r="LAS472" s="610"/>
      <c r="LAT472" s="610"/>
      <c r="LAU472" s="610"/>
      <c r="LAV472" s="610"/>
      <c r="LAW472" s="610"/>
      <c r="LAX472" s="610"/>
      <c r="LAY472" s="610"/>
      <c r="LAZ472" s="610"/>
      <c r="LBA472" s="610"/>
      <c r="LBB472" s="610"/>
      <c r="LBC472" s="610"/>
      <c r="LBD472" s="610"/>
      <c r="LBE472" s="610"/>
      <c r="LBF472" s="610"/>
      <c r="LBG472" s="610"/>
      <c r="LBH472" s="610"/>
      <c r="LBI472" s="610"/>
      <c r="LBJ472" s="610"/>
      <c r="LBK472" s="610"/>
      <c r="LBL472" s="610"/>
      <c r="LBM472" s="610"/>
      <c r="LBN472" s="610"/>
      <c r="LBO472" s="610"/>
      <c r="LBP472" s="610"/>
      <c r="LBQ472" s="610"/>
      <c r="LBR472" s="610"/>
      <c r="LBS472" s="610"/>
      <c r="LBT472" s="610"/>
      <c r="LBU472" s="610"/>
      <c r="LBV472" s="610"/>
      <c r="LBW472" s="610"/>
      <c r="LBX472" s="610"/>
      <c r="LBY472" s="610"/>
      <c r="LBZ472" s="610"/>
      <c r="LCA472" s="610"/>
      <c r="LCB472" s="610"/>
      <c r="LCC472" s="610"/>
      <c r="LCD472" s="610"/>
      <c r="LCE472" s="610"/>
      <c r="LCF472" s="610"/>
      <c r="LCG472" s="610"/>
      <c r="LCH472" s="610"/>
      <c r="LCI472" s="610"/>
      <c r="LCJ472" s="610"/>
      <c r="LCK472" s="610"/>
      <c r="LCL472" s="610"/>
      <c r="LCM472" s="610"/>
      <c r="LCN472" s="610"/>
      <c r="LCO472" s="610"/>
      <c r="LCP472" s="610"/>
      <c r="LCQ472" s="610"/>
      <c r="LCR472" s="610"/>
      <c r="LCS472" s="610"/>
      <c r="LCT472" s="610"/>
      <c r="LCU472" s="610"/>
      <c r="LCV472" s="610"/>
      <c r="LCW472" s="610"/>
      <c r="LCX472" s="610"/>
      <c r="LCY472" s="610"/>
      <c r="LCZ472" s="610"/>
      <c r="LDA472" s="610"/>
      <c r="LDB472" s="610"/>
      <c r="LDC472" s="610"/>
      <c r="LDD472" s="610"/>
      <c r="LDE472" s="610"/>
      <c r="LDF472" s="610"/>
      <c r="LDG472" s="610"/>
      <c r="LDH472" s="610"/>
      <c r="LDI472" s="610"/>
      <c r="LDJ472" s="610"/>
      <c r="LDK472" s="610"/>
      <c r="LDL472" s="610"/>
      <c r="LDM472" s="610"/>
      <c r="LDN472" s="610"/>
      <c r="LDO472" s="610"/>
      <c r="LDP472" s="610"/>
      <c r="LDQ472" s="610"/>
      <c r="LDR472" s="610"/>
      <c r="LDS472" s="610"/>
      <c r="LDT472" s="610"/>
      <c r="LDU472" s="610"/>
      <c r="LDV472" s="610"/>
      <c r="LDW472" s="610"/>
      <c r="LDX472" s="610"/>
      <c r="LDY472" s="610"/>
      <c r="LDZ472" s="610"/>
      <c r="LEA472" s="610"/>
      <c r="LEB472" s="610"/>
      <c r="LEC472" s="610"/>
      <c r="LED472" s="610"/>
      <c r="LEE472" s="610"/>
      <c r="LEF472" s="610"/>
      <c r="LEG472" s="610"/>
      <c r="LEH472" s="610"/>
      <c r="LEI472" s="610"/>
      <c r="LEJ472" s="610"/>
      <c r="LEK472" s="610"/>
      <c r="LEL472" s="610"/>
      <c r="LEM472" s="610"/>
      <c r="LEN472" s="610"/>
      <c r="LEO472" s="610"/>
      <c r="LEP472" s="610"/>
      <c r="LEQ472" s="610"/>
      <c r="LER472" s="610"/>
      <c r="LES472" s="610"/>
      <c r="LET472" s="610"/>
      <c r="LEU472" s="610"/>
      <c r="LEV472" s="610"/>
      <c r="LEW472" s="610"/>
      <c r="LEX472" s="610"/>
      <c r="LEY472" s="610"/>
      <c r="LEZ472" s="610"/>
      <c r="LFA472" s="610"/>
      <c r="LFB472" s="610"/>
      <c r="LFC472" s="610"/>
      <c r="LFD472" s="610"/>
      <c r="LFE472" s="610"/>
      <c r="LFF472" s="610"/>
      <c r="LFG472" s="610"/>
      <c r="LFH472" s="610"/>
      <c r="LFI472" s="610"/>
      <c r="LFJ472" s="610"/>
      <c r="LFK472" s="610"/>
      <c r="LFL472" s="610"/>
      <c r="LFM472" s="610"/>
      <c r="LFN472" s="610"/>
      <c r="LFO472" s="610"/>
      <c r="LFP472" s="610"/>
      <c r="LFQ472" s="610"/>
      <c r="LFR472" s="610"/>
      <c r="LFS472" s="610"/>
      <c r="LFT472" s="610"/>
      <c r="LFU472" s="610"/>
      <c r="LFV472" s="610"/>
      <c r="LFW472" s="610"/>
      <c r="LFX472" s="610"/>
      <c r="LFY472" s="610"/>
      <c r="LFZ472" s="610"/>
      <c r="LGA472" s="610"/>
      <c r="LGB472" s="610"/>
      <c r="LGC472" s="610"/>
      <c r="LGD472" s="610"/>
      <c r="LGE472" s="610"/>
      <c r="LGF472" s="610"/>
      <c r="LGG472" s="610"/>
      <c r="LGH472" s="610"/>
      <c r="LGI472" s="610"/>
      <c r="LGJ472" s="610"/>
      <c r="LGK472" s="610"/>
      <c r="LGL472" s="610"/>
      <c r="LGM472" s="610"/>
      <c r="LGN472" s="610"/>
      <c r="LGO472" s="610"/>
      <c r="LGP472" s="610"/>
      <c r="LGQ472" s="610"/>
      <c r="LGR472" s="610"/>
      <c r="LGS472" s="610"/>
      <c r="LGT472" s="610"/>
      <c r="LGU472" s="610"/>
      <c r="LGV472" s="610"/>
      <c r="LGW472" s="610"/>
      <c r="LGX472" s="610"/>
      <c r="LGY472" s="610"/>
      <c r="LGZ472" s="610"/>
      <c r="LHA472" s="610"/>
      <c r="LHB472" s="610"/>
      <c r="LHC472" s="610"/>
      <c r="LHD472" s="610"/>
      <c r="LHE472" s="610"/>
      <c r="LHF472" s="610"/>
      <c r="LHG472" s="610"/>
      <c r="LHH472" s="610"/>
      <c r="LHI472" s="610"/>
      <c r="LHJ472" s="610"/>
      <c r="LHK472" s="610"/>
      <c r="LHL472" s="610"/>
      <c r="LHM472" s="610"/>
      <c r="LHN472" s="610"/>
      <c r="LHO472" s="610"/>
      <c r="LHP472" s="610"/>
      <c r="LHQ472" s="610"/>
      <c r="LHR472" s="610"/>
      <c r="LHS472" s="610"/>
      <c r="LHT472" s="610"/>
      <c r="LHU472" s="610"/>
      <c r="LHV472" s="610"/>
      <c r="LHW472" s="610"/>
      <c r="LHX472" s="610"/>
      <c r="LHY472" s="610"/>
      <c r="LHZ472" s="610"/>
      <c r="LIA472" s="610"/>
      <c r="LIB472" s="610"/>
      <c r="LIC472" s="610"/>
      <c r="LID472" s="610"/>
      <c r="LIE472" s="610"/>
      <c r="LIF472" s="610"/>
      <c r="LIG472" s="610"/>
      <c r="LIH472" s="610"/>
      <c r="LII472" s="610"/>
      <c r="LIJ472" s="610"/>
      <c r="LIK472" s="610"/>
      <c r="LIL472" s="610"/>
      <c r="LIM472" s="610"/>
      <c r="LIN472" s="610"/>
      <c r="LIO472" s="610"/>
      <c r="LIP472" s="610"/>
      <c r="LIQ472" s="610"/>
      <c r="LIR472" s="610"/>
      <c r="LIS472" s="610"/>
      <c r="LIT472" s="610"/>
      <c r="LIU472" s="610"/>
      <c r="LIV472" s="610"/>
      <c r="LIW472" s="610"/>
      <c r="LIX472" s="610"/>
      <c r="LIY472" s="610"/>
      <c r="LIZ472" s="610"/>
      <c r="LJA472" s="610"/>
      <c r="LJB472" s="610"/>
      <c r="LJC472" s="610"/>
      <c r="LJD472" s="610"/>
      <c r="LJE472" s="610"/>
      <c r="LJF472" s="610"/>
      <c r="LJG472" s="610"/>
      <c r="LJH472" s="610"/>
      <c r="LJI472" s="610"/>
      <c r="LJJ472" s="610"/>
      <c r="LJK472" s="610"/>
      <c r="LJL472" s="610"/>
      <c r="LJM472" s="610"/>
      <c r="LJN472" s="610"/>
      <c r="LJO472" s="610"/>
      <c r="LJP472" s="610"/>
      <c r="LJQ472" s="610"/>
      <c r="LJR472" s="610"/>
      <c r="LJS472" s="610"/>
      <c r="LJT472" s="610"/>
      <c r="LJU472" s="610"/>
      <c r="LJV472" s="610"/>
      <c r="LJW472" s="610"/>
      <c r="LJX472" s="610"/>
      <c r="LJY472" s="610"/>
      <c r="LJZ472" s="610"/>
      <c r="LKA472" s="610"/>
      <c r="LKB472" s="610"/>
      <c r="LKC472" s="610"/>
      <c r="LKD472" s="610"/>
      <c r="LKE472" s="610"/>
      <c r="LKF472" s="610"/>
      <c r="LKG472" s="610"/>
      <c r="LKH472" s="610"/>
      <c r="LKI472" s="610"/>
      <c r="LKJ472" s="610"/>
      <c r="LKK472" s="610"/>
      <c r="LKL472" s="610"/>
      <c r="LKM472" s="610"/>
      <c r="LKN472" s="610"/>
      <c r="LKO472" s="610"/>
      <c r="LKP472" s="610"/>
      <c r="LKQ472" s="610"/>
      <c r="LKR472" s="610"/>
      <c r="LKS472" s="610"/>
      <c r="LKT472" s="610"/>
      <c r="LKU472" s="610"/>
      <c r="LKV472" s="610"/>
      <c r="LKW472" s="610"/>
      <c r="LKX472" s="610"/>
      <c r="LKY472" s="610"/>
      <c r="LKZ472" s="610"/>
      <c r="LLA472" s="610"/>
      <c r="LLB472" s="610"/>
      <c r="LLC472" s="610"/>
      <c r="LLD472" s="610"/>
      <c r="LLE472" s="610"/>
      <c r="LLF472" s="610"/>
      <c r="LLG472" s="610"/>
      <c r="LLH472" s="610"/>
      <c r="LLI472" s="610"/>
      <c r="LLJ472" s="610"/>
      <c r="LLK472" s="610"/>
      <c r="LLL472" s="610"/>
      <c r="LLM472" s="610"/>
      <c r="LLN472" s="610"/>
      <c r="LLO472" s="610"/>
      <c r="LLP472" s="610"/>
      <c r="LLQ472" s="610"/>
      <c r="LLR472" s="610"/>
      <c r="LLS472" s="610"/>
      <c r="LLT472" s="610"/>
      <c r="LLU472" s="610"/>
      <c r="LLV472" s="610"/>
      <c r="LLW472" s="610"/>
      <c r="LLX472" s="610"/>
      <c r="LLY472" s="610"/>
      <c r="LLZ472" s="610"/>
      <c r="LMA472" s="610"/>
      <c r="LMB472" s="610"/>
      <c r="LMC472" s="610"/>
      <c r="LMD472" s="610"/>
      <c r="LME472" s="610"/>
      <c r="LMF472" s="610"/>
      <c r="LMG472" s="610"/>
      <c r="LMH472" s="610"/>
      <c r="LMI472" s="610"/>
      <c r="LMJ472" s="610"/>
      <c r="LMK472" s="610"/>
      <c r="LML472" s="610"/>
      <c r="LMM472" s="610"/>
      <c r="LMN472" s="610"/>
      <c r="LMO472" s="610"/>
      <c r="LMP472" s="610"/>
      <c r="LMQ472" s="610"/>
      <c r="LMR472" s="610"/>
      <c r="LMS472" s="610"/>
      <c r="LMT472" s="610"/>
      <c r="LMU472" s="610"/>
      <c r="LMV472" s="610"/>
      <c r="LMW472" s="610"/>
      <c r="LMX472" s="610"/>
      <c r="LMY472" s="610"/>
      <c r="LMZ472" s="610"/>
      <c r="LNA472" s="610"/>
      <c r="LNB472" s="610"/>
      <c r="LNC472" s="610"/>
      <c r="LND472" s="610"/>
      <c r="LNE472" s="610"/>
      <c r="LNF472" s="610"/>
      <c r="LNG472" s="610"/>
      <c r="LNH472" s="610"/>
      <c r="LNI472" s="610"/>
      <c r="LNJ472" s="610"/>
      <c r="LNK472" s="610"/>
      <c r="LNL472" s="610"/>
      <c r="LNM472" s="610"/>
      <c r="LNN472" s="610"/>
      <c r="LNO472" s="610"/>
      <c r="LNP472" s="610"/>
      <c r="LNQ472" s="610"/>
      <c r="LNR472" s="610"/>
      <c r="LNS472" s="610"/>
      <c r="LNT472" s="610"/>
      <c r="LNU472" s="610"/>
      <c r="LNV472" s="610"/>
      <c r="LNW472" s="610"/>
      <c r="LNX472" s="610"/>
      <c r="LNY472" s="610"/>
      <c r="LNZ472" s="610"/>
      <c r="LOA472" s="610"/>
      <c r="LOB472" s="610"/>
      <c r="LOC472" s="610"/>
      <c r="LOD472" s="610"/>
      <c r="LOE472" s="610"/>
      <c r="LOF472" s="610"/>
      <c r="LOG472" s="610"/>
      <c r="LOH472" s="610"/>
      <c r="LOI472" s="610"/>
      <c r="LOJ472" s="610"/>
      <c r="LOK472" s="610"/>
      <c r="LOL472" s="610"/>
      <c r="LOM472" s="610"/>
      <c r="LON472" s="610"/>
      <c r="LOO472" s="610"/>
      <c r="LOP472" s="610"/>
      <c r="LOQ472" s="610"/>
      <c r="LOR472" s="610"/>
      <c r="LOS472" s="610"/>
      <c r="LOT472" s="610"/>
      <c r="LOU472" s="610"/>
      <c r="LOV472" s="610"/>
      <c r="LOW472" s="610"/>
      <c r="LOX472" s="610"/>
      <c r="LOY472" s="610"/>
      <c r="LOZ472" s="610"/>
      <c r="LPA472" s="610"/>
      <c r="LPB472" s="610"/>
      <c r="LPC472" s="610"/>
      <c r="LPD472" s="610"/>
      <c r="LPE472" s="610"/>
      <c r="LPF472" s="610"/>
      <c r="LPG472" s="610"/>
      <c r="LPH472" s="610"/>
      <c r="LPI472" s="610"/>
      <c r="LPJ472" s="610"/>
      <c r="LPK472" s="610"/>
      <c r="LPL472" s="610"/>
      <c r="LPM472" s="610"/>
      <c r="LPN472" s="610"/>
      <c r="LPO472" s="610"/>
      <c r="LPP472" s="610"/>
      <c r="LPQ472" s="610"/>
      <c r="LPR472" s="610"/>
      <c r="LPS472" s="610"/>
      <c r="LPT472" s="610"/>
      <c r="LPU472" s="610"/>
      <c r="LPV472" s="610"/>
      <c r="LPW472" s="610"/>
      <c r="LPX472" s="610"/>
      <c r="LPY472" s="610"/>
      <c r="LPZ472" s="610"/>
      <c r="LQA472" s="610"/>
      <c r="LQB472" s="610"/>
      <c r="LQC472" s="610"/>
      <c r="LQD472" s="610"/>
      <c r="LQE472" s="610"/>
      <c r="LQF472" s="610"/>
      <c r="LQG472" s="610"/>
      <c r="LQH472" s="610"/>
      <c r="LQI472" s="610"/>
      <c r="LQJ472" s="610"/>
      <c r="LQK472" s="610"/>
      <c r="LQL472" s="610"/>
      <c r="LQM472" s="610"/>
      <c r="LQN472" s="610"/>
      <c r="LQO472" s="610"/>
      <c r="LQP472" s="610"/>
      <c r="LQQ472" s="610"/>
      <c r="LQR472" s="610"/>
      <c r="LQS472" s="610"/>
      <c r="LQT472" s="610"/>
      <c r="LQU472" s="610"/>
      <c r="LQV472" s="610"/>
      <c r="LQW472" s="610"/>
      <c r="LQX472" s="610"/>
      <c r="LQY472" s="610"/>
      <c r="LQZ472" s="610"/>
      <c r="LRA472" s="610"/>
      <c r="LRB472" s="610"/>
      <c r="LRC472" s="610"/>
      <c r="LRD472" s="610"/>
      <c r="LRE472" s="610"/>
      <c r="LRF472" s="610"/>
      <c r="LRG472" s="610"/>
      <c r="LRH472" s="610"/>
      <c r="LRI472" s="610"/>
      <c r="LRJ472" s="610"/>
      <c r="LRK472" s="610"/>
      <c r="LRL472" s="610"/>
      <c r="LRM472" s="610"/>
      <c r="LRN472" s="610"/>
      <c r="LRO472" s="610"/>
      <c r="LRP472" s="610"/>
      <c r="LRQ472" s="610"/>
      <c r="LRR472" s="610"/>
      <c r="LRS472" s="610"/>
      <c r="LRT472" s="610"/>
      <c r="LRU472" s="610"/>
      <c r="LRV472" s="610"/>
      <c r="LRW472" s="610"/>
      <c r="LRX472" s="610"/>
      <c r="LRY472" s="610"/>
      <c r="LRZ472" s="610"/>
      <c r="LSA472" s="610"/>
      <c r="LSB472" s="610"/>
      <c r="LSC472" s="610"/>
      <c r="LSD472" s="610"/>
      <c r="LSE472" s="610"/>
      <c r="LSF472" s="610"/>
      <c r="LSG472" s="610"/>
      <c r="LSH472" s="610"/>
      <c r="LSI472" s="610"/>
      <c r="LSJ472" s="610"/>
      <c r="LSK472" s="610"/>
      <c r="LSL472" s="610"/>
      <c r="LSM472" s="610"/>
      <c r="LSN472" s="610"/>
      <c r="LSO472" s="610"/>
      <c r="LSP472" s="610"/>
      <c r="LSQ472" s="610"/>
      <c r="LSR472" s="610"/>
      <c r="LSS472" s="610"/>
      <c r="LST472" s="610"/>
      <c r="LSU472" s="610"/>
      <c r="LSV472" s="610"/>
      <c r="LSW472" s="610"/>
      <c r="LSX472" s="610"/>
      <c r="LSY472" s="610"/>
      <c r="LSZ472" s="610"/>
      <c r="LTA472" s="610"/>
      <c r="LTB472" s="610"/>
      <c r="LTC472" s="610"/>
      <c r="LTD472" s="610"/>
      <c r="LTE472" s="610"/>
      <c r="LTF472" s="610"/>
      <c r="LTG472" s="610"/>
      <c r="LTH472" s="610"/>
      <c r="LTI472" s="610"/>
      <c r="LTJ472" s="610"/>
      <c r="LTK472" s="610"/>
      <c r="LTL472" s="610"/>
      <c r="LTM472" s="610"/>
      <c r="LTN472" s="610"/>
      <c r="LTO472" s="610"/>
      <c r="LTP472" s="610"/>
      <c r="LTQ472" s="610"/>
      <c r="LTR472" s="610"/>
      <c r="LTS472" s="610"/>
      <c r="LTT472" s="610"/>
      <c r="LTU472" s="610"/>
      <c r="LTV472" s="610"/>
      <c r="LTW472" s="610"/>
      <c r="LTX472" s="610"/>
      <c r="LTY472" s="610"/>
      <c r="LTZ472" s="610"/>
      <c r="LUA472" s="610"/>
      <c r="LUB472" s="610"/>
      <c r="LUC472" s="610"/>
      <c r="LUD472" s="610"/>
      <c r="LUE472" s="610"/>
      <c r="LUF472" s="610"/>
      <c r="LUG472" s="610"/>
      <c r="LUH472" s="610"/>
      <c r="LUI472" s="610"/>
      <c r="LUJ472" s="610"/>
      <c r="LUK472" s="610"/>
      <c r="LUL472" s="610"/>
      <c r="LUM472" s="610"/>
      <c r="LUN472" s="610"/>
      <c r="LUO472" s="610"/>
      <c r="LUP472" s="610"/>
      <c r="LUQ472" s="610"/>
      <c r="LUR472" s="610"/>
      <c r="LUS472" s="610"/>
      <c r="LUT472" s="610"/>
      <c r="LUU472" s="610"/>
      <c r="LUV472" s="610"/>
      <c r="LUW472" s="610"/>
      <c r="LUX472" s="610"/>
      <c r="LUY472" s="610"/>
      <c r="LUZ472" s="610"/>
      <c r="LVA472" s="610"/>
      <c r="LVB472" s="610"/>
      <c r="LVC472" s="610"/>
      <c r="LVD472" s="610"/>
      <c r="LVE472" s="610"/>
      <c r="LVF472" s="610"/>
      <c r="LVG472" s="610"/>
      <c r="LVH472" s="610"/>
      <c r="LVI472" s="610"/>
      <c r="LVJ472" s="610"/>
      <c r="LVK472" s="610"/>
      <c r="LVL472" s="610"/>
      <c r="LVM472" s="610"/>
      <c r="LVN472" s="610"/>
      <c r="LVO472" s="610"/>
      <c r="LVP472" s="610"/>
      <c r="LVQ472" s="610"/>
      <c r="LVR472" s="610"/>
      <c r="LVS472" s="610"/>
      <c r="LVT472" s="610"/>
      <c r="LVU472" s="610"/>
      <c r="LVV472" s="610"/>
      <c r="LVW472" s="610"/>
      <c r="LVX472" s="610"/>
      <c r="LVY472" s="610"/>
      <c r="LVZ472" s="610"/>
      <c r="LWA472" s="610"/>
      <c r="LWB472" s="610"/>
      <c r="LWC472" s="610"/>
      <c r="LWD472" s="610"/>
      <c r="LWE472" s="610"/>
      <c r="LWF472" s="610"/>
      <c r="LWG472" s="610"/>
      <c r="LWH472" s="610"/>
      <c r="LWI472" s="610"/>
      <c r="LWJ472" s="610"/>
      <c r="LWK472" s="610"/>
      <c r="LWL472" s="610"/>
      <c r="LWM472" s="610"/>
      <c r="LWN472" s="610"/>
      <c r="LWO472" s="610"/>
      <c r="LWP472" s="610"/>
      <c r="LWQ472" s="610"/>
      <c r="LWR472" s="610"/>
      <c r="LWS472" s="610"/>
      <c r="LWT472" s="610"/>
      <c r="LWU472" s="610"/>
      <c r="LWV472" s="610"/>
      <c r="LWW472" s="610"/>
      <c r="LWX472" s="610"/>
      <c r="LWY472" s="610"/>
      <c r="LWZ472" s="610"/>
      <c r="LXA472" s="610"/>
      <c r="LXB472" s="610"/>
      <c r="LXC472" s="610"/>
      <c r="LXD472" s="610"/>
      <c r="LXE472" s="610"/>
      <c r="LXF472" s="610"/>
      <c r="LXG472" s="610"/>
      <c r="LXH472" s="610"/>
      <c r="LXI472" s="610"/>
      <c r="LXJ472" s="610"/>
      <c r="LXK472" s="610"/>
      <c r="LXL472" s="610"/>
      <c r="LXM472" s="610"/>
      <c r="LXN472" s="610"/>
      <c r="LXO472" s="610"/>
      <c r="LXP472" s="610"/>
      <c r="LXQ472" s="610"/>
      <c r="LXR472" s="610"/>
      <c r="LXS472" s="610"/>
      <c r="LXT472" s="610"/>
      <c r="LXU472" s="610"/>
      <c r="LXV472" s="610"/>
      <c r="LXW472" s="610"/>
      <c r="LXX472" s="610"/>
      <c r="LXY472" s="610"/>
      <c r="LXZ472" s="610"/>
      <c r="LYA472" s="610"/>
      <c r="LYB472" s="610"/>
      <c r="LYC472" s="610"/>
      <c r="LYD472" s="610"/>
      <c r="LYE472" s="610"/>
      <c r="LYF472" s="610"/>
      <c r="LYG472" s="610"/>
      <c r="LYH472" s="610"/>
      <c r="LYI472" s="610"/>
      <c r="LYJ472" s="610"/>
      <c r="LYK472" s="610"/>
      <c r="LYL472" s="610"/>
      <c r="LYM472" s="610"/>
      <c r="LYN472" s="610"/>
      <c r="LYO472" s="610"/>
      <c r="LYP472" s="610"/>
      <c r="LYQ472" s="610"/>
      <c r="LYR472" s="610"/>
      <c r="LYS472" s="610"/>
      <c r="LYT472" s="610"/>
      <c r="LYU472" s="610"/>
      <c r="LYV472" s="610"/>
      <c r="LYW472" s="610"/>
      <c r="LYX472" s="610"/>
      <c r="LYY472" s="610"/>
      <c r="LYZ472" s="610"/>
      <c r="LZA472" s="610"/>
      <c r="LZB472" s="610"/>
      <c r="LZC472" s="610"/>
      <c r="LZD472" s="610"/>
      <c r="LZE472" s="610"/>
      <c r="LZF472" s="610"/>
      <c r="LZG472" s="610"/>
      <c r="LZH472" s="610"/>
      <c r="LZI472" s="610"/>
      <c r="LZJ472" s="610"/>
      <c r="LZK472" s="610"/>
      <c r="LZL472" s="610"/>
      <c r="LZM472" s="610"/>
      <c r="LZN472" s="610"/>
      <c r="LZO472" s="610"/>
      <c r="LZP472" s="610"/>
      <c r="LZQ472" s="610"/>
      <c r="LZR472" s="610"/>
      <c r="LZS472" s="610"/>
      <c r="LZT472" s="610"/>
      <c r="LZU472" s="610"/>
      <c r="LZV472" s="610"/>
      <c r="LZW472" s="610"/>
      <c r="LZX472" s="610"/>
      <c r="LZY472" s="610"/>
      <c r="LZZ472" s="610"/>
      <c r="MAA472" s="610"/>
      <c r="MAB472" s="610"/>
      <c r="MAC472" s="610"/>
      <c r="MAD472" s="610"/>
      <c r="MAE472" s="610"/>
      <c r="MAF472" s="610"/>
      <c r="MAG472" s="610"/>
      <c r="MAH472" s="610"/>
      <c r="MAI472" s="610"/>
      <c r="MAJ472" s="610"/>
      <c r="MAK472" s="610"/>
      <c r="MAL472" s="610"/>
      <c r="MAM472" s="610"/>
      <c r="MAN472" s="610"/>
      <c r="MAO472" s="610"/>
      <c r="MAP472" s="610"/>
      <c r="MAQ472" s="610"/>
      <c r="MAR472" s="610"/>
      <c r="MAS472" s="610"/>
      <c r="MAT472" s="610"/>
      <c r="MAU472" s="610"/>
      <c r="MAV472" s="610"/>
      <c r="MAW472" s="610"/>
      <c r="MAX472" s="610"/>
      <c r="MAY472" s="610"/>
      <c r="MAZ472" s="610"/>
      <c r="MBA472" s="610"/>
      <c r="MBB472" s="610"/>
      <c r="MBC472" s="610"/>
      <c r="MBD472" s="610"/>
      <c r="MBE472" s="610"/>
      <c r="MBF472" s="610"/>
      <c r="MBG472" s="610"/>
      <c r="MBH472" s="610"/>
      <c r="MBI472" s="610"/>
      <c r="MBJ472" s="610"/>
      <c r="MBK472" s="610"/>
      <c r="MBL472" s="610"/>
      <c r="MBM472" s="610"/>
      <c r="MBN472" s="610"/>
      <c r="MBO472" s="610"/>
      <c r="MBP472" s="610"/>
      <c r="MBQ472" s="610"/>
      <c r="MBR472" s="610"/>
      <c r="MBS472" s="610"/>
      <c r="MBT472" s="610"/>
      <c r="MBU472" s="610"/>
      <c r="MBV472" s="610"/>
      <c r="MBW472" s="610"/>
      <c r="MBX472" s="610"/>
      <c r="MBY472" s="610"/>
      <c r="MBZ472" s="610"/>
      <c r="MCA472" s="610"/>
      <c r="MCB472" s="610"/>
      <c r="MCC472" s="610"/>
      <c r="MCD472" s="610"/>
      <c r="MCE472" s="610"/>
      <c r="MCF472" s="610"/>
      <c r="MCG472" s="610"/>
      <c r="MCH472" s="610"/>
      <c r="MCI472" s="610"/>
      <c r="MCJ472" s="610"/>
      <c r="MCK472" s="610"/>
      <c r="MCL472" s="610"/>
      <c r="MCM472" s="610"/>
      <c r="MCN472" s="610"/>
      <c r="MCO472" s="610"/>
      <c r="MCP472" s="610"/>
      <c r="MCQ472" s="610"/>
      <c r="MCR472" s="610"/>
      <c r="MCS472" s="610"/>
      <c r="MCT472" s="610"/>
      <c r="MCU472" s="610"/>
      <c r="MCV472" s="610"/>
      <c r="MCW472" s="610"/>
      <c r="MCX472" s="610"/>
      <c r="MCY472" s="610"/>
      <c r="MCZ472" s="610"/>
      <c r="MDA472" s="610"/>
      <c r="MDB472" s="610"/>
      <c r="MDC472" s="610"/>
      <c r="MDD472" s="610"/>
      <c r="MDE472" s="610"/>
      <c r="MDF472" s="610"/>
      <c r="MDG472" s="610"/>
      <c r="MDH472" s="610"/>
      <c r="MDI472" s="610"/>
      <c r="MDJ472" s="610"/>
      <c r="MDK472" s="610"/>
      <c r="MDL472" s="610"/>
      <c r="MDM472" s="610"/>
      <c r="MDN472" s="610"/>
      <c r="MDO472" s="610"/>
      <c r="MDP472" s="610"/>
      <c r="MDQ472" s="610"/>
      <c r="MDR472" s="610"/>
      <c r="MDS472" s="610"/>
      <c r="MDT472" s="610"/>
      <c r="MDU472" s="610"/>
      <c r="MDV472" s="610"/>
      <c r="MDW472" s="610"/>
      <c r="MDX472" s="610"/>
      <c r="MDY472" s="610"/>
      <c r="MDZ472" s="610"/>
      <c r="MEA472" s="610"/>
      <c r="MEB472" s="610"/>
      <c r="MEC472" s="610"/>
      <c r="MED472" s="610"/>
      <c r="MEE472" s="610"/>
      <c r="MEF472" s="610"/>
      <c r="MEG472" s="610"/>
      <c r="MEH472" s="610"/>
      <c r="MEI472" s="610"/>
      <c r="MEJ472" s="610"/>
      <c r="MEK472" s="610"/>
      <c r="MEL472" s="610"/>
      <c r="MEM472" s="610"/>
      <c r="MEN472" s="610"/>
      <c r="MEO472" s="610"/>
      <c r="MEP472" s="610"/>
      <c r="MEQ472" s="610"/>
      <c r="MER472" s="610"/>
      <c r="MES472" s="610"/>
      <c r="MET472" s="610"/>
      <c r="MEU472" s="610"/>
      <c r="MEV472" s="610"/>
      <c r="MEW472" s="610"/>
      <c r="MEX472" s="610"/>
      <c r="MEY472" s="610"/>
      <c r="MEZ472" s="610"/>
      <c r="MFA472" s="610"/>
      <c r="MFB472" s="610"/>
      <c r="MFC472" s="610"/>
      <c r="MFD472" s="610"/>
      <c r="MFE472" s="610"/>
      <c r="MFF472" s="610"/>
      <c r="MFG472" s="610"/>
      <c r="MFH472" s="610"/>
      <c r="MFI472" s="610"/>
      <c r="MFJ472" s="610"/>
      <c r="MFK472" s="610"/>
      <c r="MFL472" s="610"/>
      <c r="MFM472" s="610"/>
      <c r="MFN472" s="610"/>
      <c r="MFO472" s="610"/>
      <c r="MFP472" s="610"/>
      <c r="MFQ472" s="610"/>
      <c r="MFR472" s="610"/>
      <c r="MFS472" s="610"/>
      <c r="MFT472" s="610"/>
      <c r="MFU472" s="610"/>
      <c r="MFV472" s="610"/>
      <c r="MFW472" s="610"/>
      <c r="MFX472" s="610"/>
      <c r="MFY472" s="610"/>
      <c r="MFZ472" s="610"/>
      <c r="MGA472" s="610"/>
      <c r="MGB472" s="610"/>
      <c r="MGC472" s="610"/>
      <c r="MGD472" s="610"/>
      <c r="MGE472" s="610"/>
      <c r="MGF472" s="610"/>
      <c r="MGG472" s="610"/>
      <c r="MGH472" s="610"/>
      <c r="MGI472" s="610"/>
      <c r="MGJ472" s="610"/>
      <c r="MGK472" s="610"/>
      <c r="MGL472" s="610"/>
      <c r="MGM472" s="610"/>
      <c r="MGN472" s="610"/>
      <c r="MGO472" s="610"/>
      <c r="MGP472" s="610"/>
      <c r="MGQ472" s="610"/>
      <c r="MGR472" s="610"/>
      <c r="MGS472" s="610"/>
      <c r="MGT472" s="610"/>
      <c r="MGU472" s="610"/>
      <c r="MGV472" s="610"/>
      <c r="MGW472" s="610"/>
      <c r="MGX472" s="610"/>
      <c r="MGY472" s="610"/>
      <c r="MGZ472" s="610"/>
      <c r="MHA472" s="610"/>
      <c r="MHB472" s="610"/>
      <c r="MHC472" s="610"/>
      <c r="MHD472" s="610"/>
      <c r="MHE472" s="610"/>
      <c r="MHF472" s="610"/>
      <c r="MHG472" s="610"/>
      <c r="MHH472" s="610"/>
      <c r="MHI472" s="610"/>
      <c r="MHJ472" s="610"/>
      <c r="MHK472" s="610"/>
      <c r="MHL472" s="610"/>
      <c r="MHM472" s="610"/>
      <c r="MHN472" s="610"/>
      <c r="MHO472" s="610"/>
      <c r="MHP472" s="610"/>
      <c r="MHQ472" s="610"/>
      <c r="MHR472" s="610"/>
      <c r="MHS472" s="610"/>
      <c r="MHT472" s="610"/>
      <c r="MHU472" s="610"/>
      <c r="MHV472" s="610"/>
      <c r="MHW472" s="610"/>
      <c r="MHX472" s="610"/>
      <c r="MHY472" s="610"/>
      <c r="MHZ472" s="610"/>
      <c r="MIA472" s="610"/>
      <c r="MIB472" s="610"/>
      <c r="MIC472" s="610"/>
      <c r="MID472" s="610"/>
      <c r="MIE472" s="610"/>
      <c r="MIF472" s="610"/>
      <c r="MIG472" s="610"/>
      <c r="MIH472" s="610"/>
      <c r="MII472" s="610"/>
      <c r="MIJ472" s="610"/>
      <c r="MIK472" s="610"/>
      <c r="MIL472" s="610"/>
      <c r="MIM472" s="610"/>
      <c r="MIN472" s="610"/>
      <c r="MIO472" s="610"/>
      <c r="MIP472" s="610"/>
      <c r="MIQ472" s="610"/>
      <c r="MIR472" s="610"/>
      <c r="MIS472" s="610"/>
      <c r="MIT472" s="610"/>
      <c r="MIU472" s="610"/>
      <c r="MIV472" s="610"/>
      <c r="MIW472" s="610"/>
      <c r="MIX472" s="610"/>
      <c r="MIY472" s="610"/>
      <c r="MIZ472" s="610"/>
      <c r="MJA472" s="610"/>
      <c r="MJB472" s="610"/>
      <c r="MJC472" s="610"/>
      <c r="MJD472" s="610"/>
      <c r="MJE472" s="610"/>
      <c r="MJF472" s="610"/>
      <c r="MJG472" s="610"/>
      <c r="MJH472" s="610"/>
      <c r="MJI472" s="610"/>
      <c r="MJJ472" s="610"/>
      <c r="MJK472" s="610"/>
      <c r="MJL472" s="610"/>
      <c r="MJM472" s="610"/>
      <c r="MJN472" s="610"/>
      <c r="MJO472" s="610"/>
      <c r="MJP472" s="610"/>
      <c r="MJQ472" s="610"/>
      <c r="MJR472" s="610"/>
      <c r="MJS472" s="610"/>
      <c r="MJT472" s="610"/>
      <c r="MJU472" s="610"/>
      <c r="MJV472" s="610"/>
      <c r="MJW472" s="610"/>
      <c r="MJX472" s="610"/>
      <c r="MJY472" s="610"/>
      <c r="MJZ472" s="610"/>
      <c r="MKA472" s="610"/>
      <c r="MKB472" s="610"/>
      <c r="MKC472" s="610"/>
      <c r="MKD472" s="610"/>
      <c r="MKE472" s="610"/>
      <c r="MKF472" s="610"/>
      <c r="MKG472" s="610"/>
      <c r="MKH472" s="610"/>
      <c r="MKI472" s="610"/>
      <c r="MKJ472" s="610"/>
      <c r="MKK472" s="610"/>
      <c r="MKL472" s="610"/>
      <c r="MKM472" s="610"/>
      <c r="MKN472" s="610"/>
      <c r="MKO472" s="610"/>
      <c r="MKP472" s="610"/>
      <c r="MKQ472" s="610"/>
      <c r="MKR472" s="610"/>
      <c r="MKS472" s="610"/>
      <c r="MKT472" s="610"/>
      <c r="MKU472" s="610"/>
      <c r="MKV472" s="610"/>
      <c r="MKW472" s="610"/>
      <c r="MKX472" s="610"/>
      <c r="MKY472" s="610"/>
      <c r="MKZ472" s="610"/>
      <c r="MLA472" s="610"/>
      <c r="MLB472" s="610"/>
      <c r="MLC472" s="610"/>
      <c r="MLD472" s="610"/>
      <c r="MLE472" s="610"/>
      <c r="MLF472" s="610"/>
      <c r="MLG472" s="610"/>
      <c r="MLH472" s="610"/>
      <c r="MLI472" s="610"/>
      <c r="MLJ472" s="610"/>
      <c r="MLK472" s="610"/>
      <c r="MLL472" s="610"/>
      <c r="MLM472" s="610"/>
      <c r="MLN472" s="610"/>
      <c r="MLO472" s="610"/>
      <c r="MLP472" s="610"/>
      <c r="MLQ472" s="610"/>
      <c r="MLR472" s="610"/>
      <c r="MLS472" s="610"/>
      <c r="MLT472" s="610"/>
      <c r="MLU472" s="610"/>
      <c r="MLV472" s="610"/>
      <c r="MLW472" s="610"/>
      <c r="MLX472" s="610"/>
      <c r="MLY472" s="610"/>
      <c r="MLZ472" s="610"/>
      <c r="MMA472" s="610"/>
      <c r="MMB472" s="610"/>
      <c r="MMC472" s="610"/>
      <c r="MMD472" s="610"/>
      <c r="MME472" s="610"/>
      <c r="MMF472" s="610"/>
      <c r="MMG472" s="610"/>
      <c r="MMH472" s="610"/>
      <c r="MMI472" s="610"/>
      <c r="MMJ472" s="610"/>
      <c r="MMK472" s="610"/>
      <c r="MML472" s="610"/>
      <c r="MMM472" s="610"/>
      <c r="MMN472" s="610"/>
      <c r="MMO472" s="610"/>
      <c r="MMP472" s="610"/>
      <c r="MMQ472" s="610"/>
      <c r="MMR472" s="610"/>
      <c r="MMS472" s="610"/>
      <c r="MMT472" s="610"/>
      <c r="MMU472" s="610"/>
      <c r="MMV472" s="610"/>
      <c r="MMW472" s="610"/>
      <c r="MMX472" s="610"/>
      <c r="MMY472" s="610"/>
      <c r="MMZ472" s="610"/>
      <c r="MNA472" s="610"/>
      <c r="MNB472" s="610"/>
      <c r="MNC472" s="610"/>
      <c r="MND472" s="610"/>
      <c r="MNE472" s="610"/>
      <c r="MNF472" s="610"/>
      <c r="MNG472" s="610"/>
      <c r="MNH472" s="610"/>
      <c r="MNI472" s="610"/>
      <c r="MNJ472" s="610"/>
      <c r="MNK472" s="610"/>
      <c r="MNL472" s="610"/>
      <c r="MNM472" s="610"/>
      <c r="MNN472" s="610"/>
      <c r="MNO472" s="610"/>
      <c r="MNP472" s="610"/>
      <c r="MNQ472" s="610"/>
      <c r="MNR472" s="610"/>
      <c r="MNS472" s="610"/>
      <c r="MNT472" s="610"/>
      <c r="MNU472" s="610"/>
      <c r="MNV472" s="610"/>
      <c r="MNW472" s="610"/>
      <c r="MNX472" s="610"/>
      <c r="MNY472" s="610"/>
      <c r="MNZ472" s="610"/>
      <c r="MOA472" s="610"/>
      <c r="MOB472" s="610"/>
      <c r="MOC472" s="610"/>
      <c r="MOD472" s="610"/>
      <c r="MOE472" s="610"/>
      <c r="MOF472" s="610"/>
      <c r="MOG472" s="610"/>
      <c r="MOH472" s="610"/>
      <c r="MOI472" s="610"/>
      <c r="MOJ472" s="610"/>
      <c r="MOK472" s="610"/>
      <c r="MOL472" s="610"/>
      <c r="MOM472" s="610"/>
      <c r="MON472" s="610"/>
      <c r="MOO472" s="610"/>
      <c r="MOP472" s="610"/>
      <c r="MOQ472" s="610"/>
      <c r="MOR472" s="610"/>
      <c r="MOS472" s="610"/>
      <c r="MOT472" s="610"/>
      <c r="MOU472" s="610"/>
      <c r="MOV472" s="610"/>
      <c r="MOW472" s="610"/>
      <c r="MOX472" s="610"/>
      <c r="MOY472" s="610"/>
      <c r="MOZ472" s="610"/>
      <c r="MPA472" s="610"/>
      <c r="MPB472" s="610"/>
      <c r="MPC472" s="610"/>
      <c r="MPD472" s="610"/>
      <c r="MPE472" s="610"/>
      <c r="MPF472" s="610"/>
      <c r="MPG472" s="610"/>
      <c r="MPH472" s="610"/>
      <c r="MPI472" s="610"/>
      <c r="MPJ472" s="610"/>
      <c r="MPK472" s="610"/>
      <c r="MPL472" s="610"/>
      <c r="MPM472" s="610"/>
      <c r="MPN472" s="610"/>
      <c r="MPO472" s="610"/>
      <c r="MPP472" s="610"/>
      <c r="MPQ472" s="610"/>
      <c r="MPR472" s="610"/>
      <c r="MPS472" s="610"/>
      <c r="MPT472" s="610"/>
      <c r="MPU472" s="610"/>
      <c r="MPV472" s="610"/>
      <c r="MPW472" s="610"/>
      <c r="MPX472" s="610"/>
      <c r="MPY472" s="610"/>
      <c r="MPZ472" s="610"/>
      <c r="MQA472" s="610"/>
      <c r="MQB472" s="610"/>
      <c r="MQC472" s="610"/>
      <c r="MQD472" s="610"/>
      <c r="MQE472" s="610"/>
      <c r="MQF472" s="610"/>
      <c r="MQG472" s="610"/>
      <c r="MQH472" s="610"/>
      <c r="MQI472" s="610"/>
      <c r="MQJ472" s="610"/>
      <c r="MQK472" s="610"/>
      <c r="MQL472" s="610"/>
      <c r="MQM472" s="610"/>
      <c r="MQN472" s="610"/>
      <c r="MQO472" s="610"/>
      <c r="MQP472" s="610"/>
      <c r="MQQ472" s="610"/>
      <c r="MQR472" s="610"/>
      <c r="MQS472" s="610"/>
      <c r="MQT472" s="610"/>
      <c r="MQU472" s="610"/>
      <c r="MQV472" s="610"/>
      <c r="MQW472" s="610"/>
      <c r="MQX472" s="610"/>
      <c r="MQY472" s="610"/>
      <c r="MQZ472" s="610"/>
      <c r="MRA472" s="610"/>
      <c r="MRB472" s="610"/>
      <c r="MRC472" s="610"/>
      <c r="MRD472" s="610"/>
      <c r="MRE472" s="610"/>
      <c r="MRF472" s="610"/>
      <c r="MRG472" s="610"/>
      <c r="MRH472" s="610"/>
      <c r="MRI472" s="610"/>
      <c r="MRJ472" s="610"/>
      <c r="MRK472" s="610"/>
      <c r="MRL472" s="610"/>
      <c r="MRM472" s="610"/>
      <c r="MRN472" s="610"/>
      <c r="MRO472" s="610"/>
      <c r="MRP472" s="610"/>
      <c r="MRQ472" s="610"/>
      <c r="MRR472" s="610"/>
      <c r="MRS472" s="610"/>
      <c r="MRT472" s="610"/>
      <c r="MRU472" s="610"/>
      <c r="MRV472" s="610"/>
      <c r="MRW472" s="610"/>
      <c r="MRX472" s="610"/>
      <c r="MRY472" s="610"/>
      <c r="MRZ472" s="610"/>
      <c r="MSA472" s="610"/>
      <c r="MSB472" s="610"/>
      <c r="MSC472" s="610"/>
      <c r="MSD472" s="610"/>
      <c r="MSE472" s="610"/>
      <c r="MSF472" s="610"/>
      <c r="MSG472" s="610"/>
      <c r="MSH472" s="610"/>
      <c r="MSI472" s="610"/>
      <c r="MSJ472" s="610"/>
      <c r="MSK472" s="610"/>
      <c r="MSL472" s="610"/>
      <c r="MSM472" s="610"/>
      <c r="MSN472" s="610"/>
      <c r="MSO472" s="610"/>
      <c r="MSP472" s="610"/>
      <c r="MSQ472" s="610"/>
      <c r="MSR472" s="610"/>
      <c r="MSS472" s="610"/>
      <c r="MST472" s="610"/>
      <c r="MSU472" s="610"/>
      <c r="MSV472" s="610"/>
      <c r="MSW472" s="610"/>
      <c r="MSX472" s="610"/>
      <c r="MSY472" s="610"/>
      <c r="MSZ472" s="610"/>
      <c r="MTA472" s="610"/>
      <c r="MTB472" s="610"/>
      <c r="MTC472" s="610"/>
      <c r="MTD472" s="610"/>
      <c r="MTE472" s="610"/>
      <c r="MTF472" s="610"/>
      <c r="MTG472" s="610"/>
      <c r="MTH472" s="610"/>
      <c r="MTI472" s="610"/>
      <c r="MTJ472" s="610"/>
      <c r="MTK472" s="610"/>
      <c r="MTL472" s="610"/>
      <c r="MTM472" s="610"/>
      <c r="MTN472" s="610"/>
      <c r="MTO472" s="610"/>
      <c r="MTP472" s="610"/>
      <c r="MTQ472" s="610"/>
      <c r="MTR472" s="610"/>
      <c r="MTS472" s="610"/>
      <c r="MTT472" s="610"/>
      <c r="MTU472" s="610"/>
      <c r="MTV472" s="610"/>
      <c r="MTW472" s="610"/>
      <c r="MTX472" s="610"/>
      <c r="MTY472" s="610"/>
      <c r="MTZ472" s="610"/>
      <c r="MUA472" s="610"/>
      <c r="MUB472" s="610"/>
      <c r="MUC472" s="610"/>
      <c r="MUD472" s="610"/>
      <c r="MUE472" s="610"/>
      <c r="MUF472" s="610"/>
      <c r="MUG472" s="610"/>
      <c r="MUH472" s="610"/>
      <c r="MUI472" s="610"/>
      <c r="MUJ472" s="610"/>
      <c r="MUK472" s="610"/>
      <c r="MUL472" s="610"/>
      <c r="MUM472" s="610"/>
      <c r="MUN472" s="610"/>
      <c r="MUO472" s="610"/>
      <c r="MUP472" s="610"/>
      <c r="MUQ472" s="610"/>
      <c r="MUR472" s="610"/>
      <c r="MUS472" s="610"/>
      <c r="MUT472" s="610"/>
      <c r="MUU472" s="610"/>
      <c r="MUV472" s="610"/>
      <c r="MUW472" s="610"/>
      <c r="MUX472" s="610"/>
      <c r="MUY472" s="610"/>
      <c r="MUZ472" s="610"/>
      <c r="MVA472" s="610"/>
      <c r="MVB472" s="610"/>
      <c r="MVC472" s="610"/>
      <c r="MVD472" s="610"/>
      <c r="MVE472" s="610"/>
      <c r="MVF472" s="610"/>
      <c r="MVG472" s="610"/>
      <c r="MVH472" s="610"/>
      <c r="MVI472" s="610"/>
      <c r="MVJ472" s="610"/>
      <c r="MVK472" s="610"/>
      <c r="MVL472" s="610"/>
      <c r="MVM472" s="610"/>
      <c r="MVN472" s="610"/>
      <c r="MVO472" s="610"/>
      <c r="MVP472" s="610"/>
      <c r="MVQ472" s="610"/>
      <c r="MVR472" s="610"/>
      <c r="MVS472" s="610"/>
      <c r="MVT472" s="610"/>
      <c r="MVU472" s="610"/>
      <c r="MVV472" s="610"/>
      <c r="MVW472" s="610"/>
      <c r="MVX472" s="610"/>
      <c r="MVY472" s="610"/>
      <c r="MVZ472" s="610"/>
      <c r="MWA472" s="610"/>
      <c r="MWB472" s="610"/>
      <c r="MWC472" s="610"/>
      <c r="MWD472" s="610"/>
      <c r="MWE472" s="610"/>
      <c r="MWF472" s="610"/>
      <c r="MWG472" s="610"/>
      <c r="MWH472" s="610"/>
      <c r="MWI472" s="610"/>
      <c r="MWJ472" s="610"/>
      <c r="MWK472" s="610"/>
      <c r="MWL472" s="610"/>
      <c r="MWM472" s="610"/>
      <c r="MWN472" s="610"/>
      <c r="MWO472" s="610"/>
      <c r="MWP472" s="610"/>
      <c r="MWQ472" s="610"/>
      <c r="MWR472" s="610"/>
      <c r="MWS472" s="610"/>
      <c r="MWT472" s="610"/>
      <c r="MWU472" s="610"/>
      <c r="MWV472" s="610"/>
      <c r="MWW472" s="610"/>
      <c r="MWX472" s="610"/>
      <c r="MWY472" s="610"/>
      <c r="MWZ472" s="610"/>
      <c r="MXA472" s="610"/>
      <c r="MXB472" s="610"/>
      <c r="MXC472" s="610"/>
      <c r="MXD472" s="610"/>
      <c r="MXE472" s="610"/>
      <c r="MXF472" s="610"/>
      <c r="MXG472" s="610"/>
      <c r="MXH472" s="610"/>
      <c r="MXI472" s="610"/>
      <c r="MXJ472" s="610"/>
      <c r="MXK472" s="610"/>
      <c r="MXL472" s="610"/>
      <c r="MXM472" s="610"/>
      <c r="MXN472" s="610"/>
      <c r="MXO472" s="610"/>
      <c r="MXP472" s="610"/>
      <c r="MXQ472" s="610"/>
      <c r="MXR472" s="610"/>
      <c r="MXS472" s="610"/>
      <c r="MXT472" s="610"/>
      <c r="MXU472" s="610"/>
      <c r="MXV472" s="610"/>
      <c r="MXW472" s="610"/>
      <c r="MXX472" s="610"/>
      <c r="MXY472" s="610"/>
      <c r="MXZ472" s="610"/>
      <c r="MYA472" s="610"/>
      <c r="MYB472" s="610"/>
      <c r="MYC472" s="610"/>
      <c r="MYD472" s="610"/>
      <c r="MYE472" s="610"/>
      <c r="MYF472" s="610"/>
      <c r="MYG472" s="610"/>
      <c r="MYH472" s="610"/>
      <c r="MYI472" s="610"/>
      <c r="MYJ472" s="610"/>
      <c r="MYK472" s="610"/>
      <c r="MYL472" s="610"/>
      <c r="MYM472" s="610"/>
      <c r="MYN472" s="610"/>
      <c r="MYO472" s="610"/>
      <c r="MYP472" s="610"/>
      <c r="MYQ472" s="610"/>
      <c r="MYR472" s="610"/>
      <c r="MYS472" s="610"/>
      <c r="MYT472" s="610"/>
      <c r="MYU472" s="610"/>
      <c r="MYV472" s="610"/>
      <c r="MYW472" s="610"/>
      <c r="MYX472" s="610"/>
      <c r="MYY472" s="610"/>
      <c r="MYZ472" s="610"/>
      <c r="MZA472" s="610"/>
      <c r="MZB472" s="610"/>
      <c r="MZC472" s="610"/>
      <c r="MZD472" s="610"/>
      <c r="MZE472" s="610"/>
      <c r="MZF472" s="610"/>
      <c r="MZG472" s="610"/>
      <c r="MZH472" s="610"/>
      <c r="MZI472" s="610"/>
      <c r="MZJ472" s="610"/>
      <c r="MZK472" s="610"/>
      <c r="MZL472" s="610"/>
      <c r="MZM472" s="610"/>
      <c r="MZN472" s="610"/>
      <c r="MZO472" s="610"/>
      <c r="MZP472" s="610"/>
      <c r="MZQ472" s="610"/>
      <c r="MZR472" s="610"/>
      <c r="MZS472" s="610"/>
      <c r="MZT472" s="610"/>
      <c r="MZU472" s="610"/>
      <c r="MZV472" s="610"/>
      <c r="MZW472" s="610"/>
      <c r="MZX472" s="610"/>
      <c r="MZY472" s="610"/>
      <c r="MZZ472" s="610"/>
      <c r="NAA472" s="610"/>
      <c r="NAB472" s="610"/>
      <c r="NAC472" s="610"/>
      <c r="NAD472" s="610"/>
      <c r="NAE472" s="610"/>
      <c r="NAF472" s="610"/>
      <c r="NAG472" s="610"/>
      <c r="NAH472" s="610"/>
      <c r="NAI472" s="610"/>
      <c r="NAJ472" s="610"/>
      <c r="NAK472" s="610"/>
      <c r="NAL472" s="610"/>
      <c r="NAM472" s="610"/>
      <c r="NAN472" s="610"/>
      <c r="NAO472" s="610"/>
      <c r="NAP472" s="610"/>
      <c r="NAQ472" s="610"/>
      <c r="NAR472" s="610"/>
      <c r="NAS472" s="610"/>
      <c r="NAT472" s="610"/>
      <c r="NAU472" s="610"/>
      <c r="NAV472" s="610"/>
      <c r="NAW472" s="610"/>
      <c r="NAX472" s="610"/>
      <c r="NAY472" s="610"/>
      <c r="NAZ472" s="610"/>
      <c r="NBA472" s="610"/>
      <c r="NBB472" s="610"/>
      <c r="NBC472" s="610"/>
      <c r="NBD472" s="610"/>
      <c r="NBE472" s="610"/>
      <c r="NBF472" s="610"/>
      <c r="NBG472" s="610"/>
      <c r="NBH472" s="610"/>
      <c r="NBI472" s="610"/>
      <c r="NBJ472" s="610"/>
      <c r="NBK472" s="610"/>
      <c r="NBL472" s="610"/>
      <c r="NBM472" s="610"/>
      <c r="NBN472" s="610"/>
      <c r="NBO472" s="610"/>
      <c r="NBP472" s="610"/>
      <c r="NBQ472" s="610"/>
      <c r="NBR472" s="610"/>
      <c r="NBS472" s="610"/>
      <c r="NBT472" s="610"/>
      <c r="NBU472" s="610"/>
      <c r="NBV472" s="610"/>
      <c r="NBW472" s="610"/>
      <c r="NBX472" s="610"/>
      <c r="NBY472" s="610"/>
      <c r="NBZ472" s="610"/>
      <c r="NCA472" s="610"/>
      <c r="NCB472" s="610"/>
      <c r="NCC472" s="610"/>
      <c r="NCD472" s="610"/>
      <c r="NCE472" s="610"/>
      <c r="NCF472" s="610"/>
      <c r="NCG472" s="610"/>
      <c r="NCH472" s="610"/>
      <c r="NCI472" s="610"/>
      <c r="NCJ472" s="610"/>
      <c r="NCK472" s="610"/>
      <c r="NCL472" s="610"/>
      <c r="NCM472" s="610"/>
      <c r="NCN472" s="610"/>
      <c r="NCO472" s="610"/>
      <c r="NCP472" s="610"/>
      <c r="NCQ472" s="610"/>
      <c r="NCR472" s="610"/>
      <c r="NCS472" s="610"/>
      <c r="NCT472" s="610"/>
      <c r="NCU472" s="610"/>
      <c r="NCV472" s="610"/>
      <c r="NCW472" s="610"/>
      <c r="NCX472" s="610"/>
      <c r="NCY472" s="610"/>
      <c r="NCZ472" s="610"/>
      <c r="NDA472" s="610"/>
      <c r="NDB472" s="610"/>
      <c r="NDC472" s="610"/>
      <c r="NDD472" s="610"/>
      <c r="NDE472" s="610"/>
      <c r="NDF472" s="610"/>
      <c r="NDG472" s="610"/>
      <c r="NDH472" s="610"/>
      <c r="NDI472" s="610"/>
      <c r="NDJ472" s="610"/>
      <c r="NDK472" s="610"/>
      <c r="NDL472" s="610"/>
      <c r="NDM472" s="610"/>
      <c r="NDN472" s="610"/>
      <c r="NDO472" s="610"/>
      <c r="NDP472" s="610"/>
      <c r="NDQ472" s="610"/>
      <c r="NDR472" s="610"/>
      <c r="NDS472" s="610"/>
      <c r="NDT472" s="610"/>
      <c r="NDU472" s="610"/>
      <c r="NDV472" s="610"/>
      <c r="NDW472" s="610"/>
      <c r="NDX472" s="610"/>
      <c r="NDY472" s="610"/>
      <c r="NDZ472" s="610"/>
      <c r="NEA472" s="610"/>
      <c r="NEB472" s="610"/>
      <c r="NEC472" s="610"/>
      <c r="NED472" s="610"/>
      <c r="NEE472" s="610"/>
      <c r="NEF472" s="610"/>
      <c r="NEG472" s="610"/>
      <c r="NEH472" s="610"/>
      <c r="NEI472" s="610"/>
      <c r="NEJ472" s="610"/>
      <c r="NEK472" s="610"/>
      <c r="NEL472" s="610"/>
      <c r="NEM472" s="610"/>
      <c r="NEN472" s="610"/>
      <c r="NEO472" s="610"/>
      <c r="NEP472" s="610"/>
      <c r="NEQ472" s="610"/>
      <c r="NER472" s="610"/>
      <c r="NES472" s="610"/>
      <c r="NET472" s="610"/>
      <c r="NEU472" s="610"/>
      <c r="NEV472" s="610"/>
      <c r="NEW472" s="610"/>
      <c r="NEX472" s="610"/>
      <c r="NEY472" s="610"/>
      <c r="NEZ472" s="610"/>
      <c r="NFA472" s="610"/>
      <c r="NFB472" s="610"/>
      <c r="NFC472" s="610"/>
      <c r="NFD472" s="610"/>
      <c r="NFE472" s="610"/>
      <c r="NFF472" s="610"/>
      <c r="NFG472" s="610"/>
      <c r="NFH472" s="610"/>
      <c r="NFI472" s="610"/>
      <c r="NFJ472" s="610"/>
      <c r="NFK472" s="610"/>
      <c r="NFL472" s="610"/>
      <c r="NFM472" s="610"/>
      <c r="NFN472" s="610"/>
      <c r="NFO472" s="610"/>
      <c r="NFP472" s="610"/>
      <c r="NFQ472" s="610"/>
      <c r="NFR472" s="610"/>
      <c r="NFS472" s="610"/>
      <c r="NFT472" s="610"/>
      <c r="NFU472" s="610"/>
      <c r="NFV472" s="610"/>
      <c r="NFW472" s="610"/>
      <c r="NFX472" s="610"/>
      <c r="NFY472" s="610"/>
      <c r="NFZ472" s="610"/>
      <c r="NGA472" s="610"/>
      <c r="NGB472" s="610"/>
      <c r="NGC472" s="610"/>
      <c r="NGD472" s="610"/>
      <c r="NGE472" s="610"/>
      <c r="NGF472" s="610"/>
      <c r="NGG472" s="610"/>
      <c r="NGH472" s="610"/>
      <c r="NGI472" s="610"/>
      <c r="NGJ472" s="610"/>
      <c r="NGK472" s="610"/>
      <c r="NGL472" s="610"/>
      <c r="NGM472" s="610"/>
      <c r="NGN472" s="610"/>
      <c r="NGO472" s="610"/>
      <c r="NGP472" s="610"/>
      <c r="NGQ472" s="610"/>
      <c r="NGR472" s="610"/>
      <c r="NGS472" s="610"/>
      <c r="NGT472" s="610"/>
      <c r="NGU472" s="610"/>
      <c r="NGV472" s="610"/>
      <c r="NGW472" s="610"/>
      <c r="NGX472" s="610"/>
      <c r="NGY472" s="610"/>
      <c r="NGZ472" s="610"/>
      <c r="NHA472" s="610"/>
      <c r="NHB472" s="610"/>
      <c r="NHC472" s="610"/>
      <c r="NHD472" s="610"/>
      <c r="NHE472" s="610"/>
      <c r="NHF472" s="610"/>
      <c r="NHG472" s="610"/>
      <c r="NHH472" s="610"/>
      <c r="NHI472" s="610"/>
      <c r="NHJ472" s="610"/>
      <c r="NHK472" s="610"/>
      <c r="NHL472" s="610"/>
      <c r="NHM472" s="610"/>
      <c r="NHN472" s="610"/>
      <c r="NHO472" s="610"/>
      <c r="NHP472" s="610"/>
      <c r="NHQ472" s="610"/>
      <c r="NHR472" s="610"/>
      <c r="NHS472" s="610"/>
      <c r="NHT472" s="610"/>
      <c r="NHU472" s="610"/>
      <c r="NHV472" s="610"/>
      <c r="NHW472" s="610"/>
      <c r="NHX472" s="610"/>
      <c r="NHY472" s="610"/>
      <c r="NHZ472" s="610"/>
      <c r="NIA472" s="610"/>
      <c r="NIB472" s="610"/>
      <c r="NIC472" s="610"/>
      <c r="NID472" s="610"/>
      <c r="NIE472" s="610"/>
      <c r="NIF472" s="610"/>
      <c r="NIG472" s="610"/>
      <c r="NIH472" s="610"/>
      <c r="NII472" s="610"/>
      <c r="NIJ472" s="610"/>
      <c r="NIK472" s="610"/>
      <c r="NIL472" s="610"/>
      <c r="NIM472" s="610"/>
      <c r="NIN472" s="610"/>
      <c r="NIO472" s="610"/>
      <c r="NIP472" s="610"/>
      <c r="NIQ472" s="610"/>
      <c r="NIR472" s="610"/>
      <c r="NIS472" s="610"/>
      <c r="NIT472" s="610"/>
      <c r="NIU472" s="610"/>
      <c r="NIV472" s="610"/>
      <c r="NIW472" s="610"/>
      <c r="NIX472" s="610"/>
      <c r="NIY472" s="610"/>
      <c r="NIZ472" s="610"/>
      <c r="NJA472" s="610"/>
      <c r="NJB472" s="610"/>
      <c r="NJC472" s="610"/>
      <c r="NJD472" s="610"/>
      <c r="NJE472" s="610"/>
      <c r="NJF472" s="610"/>
      <c r="NJG472" s="610"/>
      <c r="NJH472" s="610"/>
      <c r="NJI472" s="610"/>
      <c r="NJJ472" s="610"/>
      <c r="NJK472" s="610"/>
      <c r="NJL472" s="610"/>
      <c r="NJM472" s="610"/>
      <c r="NJN472" s="610"/>
      <c r="NJO472" s="610"/>
      <c r="NJP472" s="610"/>
      <c r="NJQ472" s="610"/>
      <c r="NJR472" s="610"/>
      <c r="NJS472" s="610"/>
      <c r="NJT472" s="610"/>
      <c r="NJU472" s="610"/>
      <c r="NJV472" s="610"/>
      <c r="NJW472" s="610"/>
      <c r="NJX472" s="610"/>
      <c r="NJY472" s="610"/>
      <c r="NJZ472" s="610"/>
      <c r="NKA472" s="610"/>
      <c r="NKB472" s="610"/>
      <c r="NKC472" s="610"/>
      <c r="NKD472" s="610"/>
      <c r="NKE472" s="610"/>
      <c r="NKF472" s="610"/>
      <c r="NKG472" s="610"/>
      <c r="NKH472" s="610"/>
      <c r="NKI472" s="610"/>
      <c r="NKJ472" s="610"/>
      <c r="NKK472" s="610"/>
      <c r="NKL472" s="610"/>
      <c r="NKM472" s="610"/>
      <c r="NKN472" s="610"/>
      <c r="NKO472" s="610"/>
      <c r="NKP472" s="610"/>
      <c r="NKQ472" s="610"/>
      <c r="NKR472" s="610"/>
      <c r="NKS472" s="610"/>
      <c r="NKT472" s="610"/>
      <c r="NKU472" s="610"/>
      <c r="NKV472" s="610"/>
      <c r="NKW472" s="610"/>
      <c r="NKX472" s="610"/>
      <c r="NKY472" s="610"/>
      <c r="NKZ472" s="610"/>
      <c r="NLA472" s="610"/>
      <c r="NLB472" s="610"/>
      <c r="NLC472" s="610"/>
      <c r="NLD472" s="610"/>
      <c r="NLE472" s="610"/>
      <c r="NLF472" s="610"/>
      <c r="NLG472" s="610"/>
      <c r="NLH472" s="610"/>
      <c r="NLI472" s="610"/>
      <c r="NLJ472" s="610"/>
      <c r="NLK472" s="610"/>
      <c r="NLL472" s="610"/>
      <c r="NLM472" s="610"/>
      <c r="NLN472" s="610"/>
      <c r="NLO472" s="610"/>
      <c r="NLP472" s="610"/>
      <c r="NLQ472" s="610"/>
      <c r="NLR472" s="610"/>
      <c r="NLS472" s="610"/>
      <c r="NLT472" s="610"/>
      <c r="NLU472" s="610"/>
      <c r="NLV472" s="610"/>
      <c r="NLW472" s="610"/>
      <c r="NLX472" s="610"/>
      <c r="NLY472" s="610"/>
      <c r="NLZ472" s="610"/>
      <c r="NMA472" s="610"/>
      <c r="NMB472" s="610"/>
      <c r="NMC472" s="610"/>
      <c r="NMD472" s="610"/>
      <c r="NME472" s="610"/>
      <c r="NMF472" s="610"/>
      <c r="NMG472" s="610"/>
      <c r="NMH472" s="610"/>
      <c r="NMI472" s="610"/>
      <c r="NMJ472" s="610"/>
      <c r="NMK472" s="610"/>
      <c r="NML472" s="610"/>
      <c r="NMM472" s="610"/>
      <c r="NMN472" s="610"/>
      <c r="NMO472" s="610"/>
      <c r="NMP472" s="610"/>
      <c r="NMQ472" s="610"/>
      <c r="NMR472" s="610"/>
      <c r="NMS472" s="610"/>
      <c r="NMT472" s="610"/>
      <c r="NMU472" s="610"/>
      <c r="NMV472" s="610"/>
      <c r="NMW472" s="610"/>
      <c r="NMX472" s="610"/>
      <c r="NMY472" s="610"/>
      <c r="NMZ472" s="610"/>
      <c r="NNA472" s="610"/>
      <c r="NNB472" s="610"/>
      <c r="NNC472" s="610"/>
      <c r="NND472" s="610"/>
      <c r="NNE472" s="610"/>
      <c r="NNF472" s="610"/>
      <c r="NNG472" s="610"/>
      <c r="NNH472" s="610"/>
      <c r="NNI472" s="610"/>
      <c r="NNJ472" s="610"/>
      <c r="NNK472" s="610"/>
      <c r="NNL472" s="610"/>
      <c r="NNM472" s="610"/>
      <c r="NNN472" s="610"/>
      <c r="NNO472" s="610"/>
      <c r="NNP472" s="610"/>
      <c r="NNQ472" s="610"/>
      <c r="NNR472" s="610"/>
      <c r="NNS472" s="610"/>
      <c r="NNT472" s="610"/>
      <c r="NNU472" s="610"/>
      <c r="NNV472" s="610"/>
      <c r="NNW472" s="610"/>
      <c r="NNX472" s="610"/>
      <c r="NNY472" s="610"/>
      <c r="NNZ472" s="610"/>
      <c r="NOA472" s="610"/>
      <c r="NOB472" s="610"/>
      <c r="NOC472" s="610"/>
      <c r="NOD472" s="610"/>
      <c r="NOE472" s="610"/>
      <c r="NOF472" s="610"/>
      <c r="NOG472" s="610"/>
      <c r="NOH472" s="610"/>
      <c r="NOI472" s="610"/>
      <c r="NOJ472" s="610"/>
      <c r="NOK472" s="610"/>
      <c r="NOL472" s="610"/>
      <c r="NOM472" s="610"/>
      <c r="NON472" s="610"/>
      <c r="NOO472" s="610"/>
      <c r="NOP472" s="610"/>
      <c r="NOQ472" s="610"/>
      <c r="NOR472" s="610"/>
      <c r="NOS472" s="610"/>
      <c r="NOT472" s="610"/>
      <c r="NOU472" s="610"/>
      <c r="NOV472" s="610"/>
      <c r="NOW472" s="610"/>
      <c r="NOX472" s="610"/>
      <c r="NOY472" s="610"/>
      <c r="NOZ472" s="610"/>
      <c r="NPA472" s="610"/>
      <c r="NPB472" s="610"/>
      <c r="NPC472" s="610"/>
      <c r="NPD472" s="610"/>
      <c r="NPE472" s="610"/>
      <c r="NPF472" s="610"/>
      <c r="NPG472" s="610"/>
      <c r="NPH472" s="610"/>
      <c r="NPI472" s="610"/>
      <c r="NPJ472" s="610"/>
      <c r="NPK472" s="610"/>
      <c r="NPL472" s="610"/>
      <c r="NPM472" s="610"/>
      <c r="NPN472" s="610"/>
      <c r="NPO472" s="610"/>
      <c r="NPP472" s="610"/>
      <c r="NPQ472" s="610"/>
      <c r="NPR472" s="610"/>
      <c r="NPS472" s="610"/>
      <c r="NPT472" s="610"/>
      <c r="NPU472" s="610"/>
      <c r="NPV472" s="610"/>
      <c r="NPW472" s="610"/>
      <c r="NPX472" s="610"/>
      <c r="NPY472" s="610"/>
      <c r="NPZ472" s="610"/>
      <c r="NQA472" s="610"/>
      <c r="NQB472" s="610"/>
      <c r="NQC472" s="610"/>
      <c r="NQD472" s="610"/>
      <c r="NQE472" s="610"/>
      <c r="NQF472" s="610"/>
      <c r="NQG472" s="610"/>
      <c r="NQH472" s="610"/>
      <c r="NQI472" s="610"/>
      <c r="NQJ472" s="610"/>
      <c r="NQK472" s="610"/>
      <c r="NQL472" s="610"/>
      <c r="NQM472" s="610"/>
      <c r="NQN472" s="610"/>
      <c r="NQO472" s="610"/>
      <c r="NQP472" s="610"/>
      <c r="NQQ472" s="610"/>
      <c r="NQR472" s="610"/>
      <c r="NQS472" s="610"/>
      <c r="NQT472" s="610"/>
      <c r="NQU472" s="610"/>
      <c r="NQV472" s="610"/>
      <c r="NQW472" s="610"/>
      <c r="NQX472" s="610"/>
      <c r="NQY472" s="610"/>
      <c r="NQZ472" s="610"/>
      <c r="NRA472" s="610"/>
      <c r="NRB472" s="610"/>
      <c r="NRC472" s="610"/>
      <c r="NRD472" s="610"/>
      <c r="NRE472" s="610"/>
      <c r="NRF472" s="610"/>
      <c r="NRG472" s="610"/>
      <c r="NRH472" s="610"/>
      <c r="NRI472" s="610"/>
      <c r="NRJ472" s="610"/>
      <c r="NRK472" s="610"/>
      <c r="NRL472" s="610"/>
      <c r="NRM472" s="610"/>
      <c r="NRN472" s="610"/>
      <c r="NRO472" s="610"/>
      <c r="NRP472" s="610"/>
      <c r="NRQ472" s="610"/>
      <c r="NRR472" s="610"/>
      <c r="NRS472" s="610"/>
      <c r="NRT472" s="610"/>
      <c r="NRU472" s="610"/>
      <c r="NRV472" s="610"/>
      <c r="NRW472" s="610"/>
      <c r="NRX472" s="610"/>
      <c r="NRY472" s="610"/>
      <c r="NRZ472" s="610"/>
      <c r="NSA472" s="610"/>
      <c r="NSB472" s="610"/>
      <c r="NSC472" s="610"/>
      <c r="NSD472" s="610"/>
      <c r="NSE472" s="610"/>
      <c r="NSF472" s="610"/>
      <c r="NSG472" s="610"/>
      <c r="NSH472" s="610"/>
      <c r="NSI472" s="610"/>
      <c r="NSJ472" s="610"/>
      <c r="NSK472" s="610"/>
      <c r="NSL472" s="610"/>
      <c r="NSM472" s="610"/>
      <c r="NSN472" s="610"/>
      <c r="NSO472" s="610"/>
      <c r="NSP472" s="610"/>
      <c r="NSQ472" s="610"/>
      <c r="NSR472" s="610"/>
      <c r="NSS472" s="610"/>
      <c r="NST472" s="610"/>
      <c r="NSU472" s="610"/>
      <c r="NSV472" s="610"/>
      <c r="NSW472" s="610"/>
      <c r="NSX472" s="610"/>
      <c r="NSY472" s="610"/>
      <c r="NSZ472" s="610"/>
      <c r="NTA472" s="610"/>
      <c r="NTB472" s="610"/>
      <c r="NTC472" s="610"/>
      <c r="NTD472" s="610"/>
      <c r="NTE472" s="610"/>
      <c r="NTF472" s="610"/>
      <c r="NTG472" s="610"/>
      <c r="NTH472" s="610"/>
      <c r="NTI472" s="610"/>
      <c r="NTJ472" s="610"/>
      <c r="NTK472" s="610"/>
      <c r="NTL472" s="610"/>
      <c r="NTM472" s="610"/>
      <c r="NTN472" s="610"/>
      <c r="NTO472" s="610"/>
      <c r="NTP472" s="610"/>
      <c r="NTQ472" s="610"/>
      <c r="NTR472" s="610"/>
      <c r="NTS472" s="610"/>
      <c r="NTT472" s="610"/>
      <c r="NTU472" s="610"/>
      <c r="NTV472" s="610"/>
      <c r="NTW472" s="610"/>
      <c r="NTX472" s="610"/>
      <c r="NTY472" s="610"/>
      <c r="NTZ472" s="610"/>
      <c r="NUA472" s="610"/>
      <c r="NUB472" s="610"/>
      <c r="NUC472" s="610"/>
      <c r="NUD472" s="610"/>
      <c r="NUE472" s="610"/>
      <c r="NUF472" s="610"/>
      <c r="NUG472" s="610"/>
      <c r="NUH472" s="610"/>
      <c r="NUI472" s="610"/>
      <c r="NUJ472" s="610"/>
      <c r="NUK472" s="610"/>
      <c r="NUL472" s="610"/>
      <c r="NUM472" s="610"/>
      <c r="NUN472" s="610"/>
      <c r="NUO472" s="610"/>
      <c r="NUP472" s="610"/>
      <c r="NUQ472" s="610"/>
      <c r="NUR472" s="610"/>
      <c r="NUS472" s="610"/>
      <c r="NUT472" s="610"/>
      <c r="NUU472" s="610"/>
      <c r="NUV472" s="610"/>
      <c r="NUW472" s="610"/>
      <c r="NUX472" s="610"/>
      <c r="NUY472" s="610"/>
      <c r="NUZ472" s="610"/>
      <c r="NVA472" s="610"/>
      <c r="NVB472" s="610"/>
      <c r="NVC472" s="610"/>
      <c r="NVD472" s="610"/>
      <c r="NVE472" s="610"/>
      <c r="NVF472" s="610"/>
      <c r="NVG472" s="610"/>
      <c r="NVH472" s="610"/>
      <c r="NVI472" s="610"/>
      <c r="NVJ472" s="610"/>
      <c r="NVK472" s="610"/>
      <c r="NVL472" s="610"/>
      <c r="NVM472" s="610"/>
      <c r="NVN472" s="610"/>
      <c r="NVO472" s="610"/>
      <c r="NVP472" s="610"/>
      <c r="NVQ472" s="610"/>
      <c r="NVR472" s="610"/>
      <c r="NVS472" s="610"/>
      <c r="NVT472" s="610"/>
      <c r="NVU472" s="610"/>
      <c r="NVV472" s="610"/>
      <c r="NVW472" s="610"/>
      <c r="NVX472" s="610"/>
      <c r="NVY472" s="610"/>
      <c r="NVZ472" s="610"/>
      <c r="NWA472" s="610"/>
      <c r="NWB472" s="610"/>
      <c r="NWC472" s="610"/>
      <c r="NWD472" s="610"/>
      <c r="NWE472" s="610"/>
      <c r="NWF472" s="610"/>
      <c r="NWG472" s="610"/>
      <c r="NWH472" s="610"/>
      <c r="NWI472" s="610"/>
      <c r="NWJ472" s="610"/>
      <c r="NWK472" s="610"/>
      <c r="NWL472" s="610"/>
      <c r="NWM472" s="610"/>
      <c r="NWN472" s="610"/>
      <c r="NWO472" s="610"/>
      <c r="NWP472" s="610"/>
      <c r="NWQ472" s="610"/>
      <c r="NWR472" s="610"/>
      <c r="NWS472" s="610"/>
      <c r="NWT472" s="610"/>
      <c r="NWU472" s="610"/>
      <c r="NWV472" s="610"/>
      <c r="NWW472" s="610"/>
      <c r="NWX472" s="610"/>
      <c r="NWY472" s="610"/>
      <c r="NWZ472" s="610"/>
      <c r="NXA472" s="610"/>
      <c r="NXB472" s="610"/>
      <c r="NXC472" s="610"/>
      <c r="NXD472" s="610"/>
      <c r="NXE472" s="610"/>
      <c r="NXF472" s="610"/>
      <c r="NXG472" s="610"/>
      <c r="NXH472" s="610"/>
      <c r="NXI472" s="610"/>
      <c r="NXJ472" s="610"/>
      <c r="NXK472" s="610"/>
      <c r="NXL472" s="610"/>
      <c r="NXM472" s="610"/>
      <c r="NXN472" s="610"/>
      <c r="NXO472" s="610"/>
      <c r="NXP472" s="610"/>
      <c r="NXQ472" s="610"/>
      <c r="NXR472" s="610"/>
      <c r="NXS472" s="610"/>
      <c r="NXT472" s="610"/>
      <c r="NXU472" s="610"/>
      <c r="NXV472" s="610"/>
      <c r="NXW472" s="610"/>
      <c r="NXX472" s="610"/>
      <c r="NXY472" s="610"/>
      <c r="NXZ472" s="610"/>
      <c r="NYA472" s="610"/>
      <c r="NYB472" s="610"/>
      <c r="NYC472" s="610"/>
      <c r="NYD472" s="610"/>
      <c r="NYE472" s="610"/>
      <c r="NYF472" s="610"/>
      <c r="NYG472" s="610"/>
      <c r="NYH472" s="610"/>
      <c r="NYI472" s="610"/>
      <c r="NYJ472" s="610"/>
      <c r="NYK472" s="610"/>
      <c r="NYL472" s="610"/>
      <c r="NYM472" s="610"/>
      <c r="NYN472" s="610"/>
      <c r="NYO472" s="610"/>
      <c r="NYP472" s="610"/>
      <c r="NYQ472" s="610"/>
      <c r="NYR472" s="610"/>
      <c r="NYS472" s="610"/>
      <c r="NYT472" s="610"/>
      <c r="NYU472" s="610"/>
      <c r="NYV472" s="610"/>
      <c r="NYW472" s="610"/>
      <c r="NYX472" s="610"/>
      <c r="NYY472" s="610"/>
      <c r="NYZ472" s="610"/>
      <c r="NZA472" s="610"/>
      <c r="NZB472" s="610"/>
      <c r="NZC472" s="610"/>
      <c r="NZD472" s="610"/>
      <c r="NZE472" s="610"/>
      <c r="NZF472" s="610"/>
      <c r="NZG472" s="610"/>
      <c r="NZH472" s="610"/>
      <c r="NZI472" s="610"/>
      <c r="NZJ472" s="610"/>
      <c r="NZK472" s="610"/>
      <c r="NZL472" s="610"/>
      <c r="NZM472" s="610"/>
      <c r="NZN472" s="610"/>
      <c r="NZO472" s="610"/>
      <c r="NZP472" s="610"/>
      <c r="NZQ472" s="610"/>
      <c r="NZR472" s="610"/>
      <c r="NZS472" s="610"/>
      <c r="NZT472" s="610"/>
      <c r="NZU472" s="610"/>
      <c r="NZV472" s="610"/>
      <c r="NZW472" s="610"/>
      <c r="NZX472" s="610"/>
      <c r="NZY472" s="610"/>
      <c r="NZZ472" s="610"/>
      <c r="OAA472" s="610"/>
      <c r="OAB472" s="610"/>
      <c r="OAC472" s="610"/>
      <c r="OAD472" s="610"/>
      <c r="OAE472" s="610"/>
      <c r="OAF472" s="610"/>
      <c r="OAG472" s="610"/>
      <c r="OAH472" s="610"/>
      <c r="OAI472" s="610"/>
      <c r="OAJ472" s="610"/>
      <c r="OAK472" s="610"/>
      <c r="OAL472" s="610"/>
      <c r="OAM472" s="610"/>
      <c r="OAN472" s="610"/>
      <c r="OAO472" s="610"/>
      <c r="OAP472" s="610"/>
      <c r="OAQ472" s="610"/>
      <c r="OAR472" s="610"/>
      <c r="OAS472" s="610"/>
      <c r="OAT472" s="610"/>
      <c r="OAU472" s="610"/>
      <c r="OAV472" s="610"/>
      <c r="OAW472" s="610"/>
      <c r="OAX472" s="610"/>
      <c r="OAY472" s="610"/>
      <c r="OAZ472" s="610"/>
      <c r="OBA472" s="610"/>
      <c r="OBB472" s="610"/>
      <c r="OBC472" s="610"/>
      <c r="OBD472" s="610"/>
      <c r="OBE472" s="610"/>
      <c r="OBF472" s="610"/>
      <c r="OBG472" s="610"/>
      <c r="OBH472" s="610"/>
      <c r="OBI472" s="610"/>
      <c r="OBJ472" s="610"/>
      <c r="OBK472" s="610"/>
      <c r="OBL472" s="610"/>
      <c r="OBM472" s="610"/>
      <c r="OBN472" s="610"/>
      <c r="OBO472" s="610"/>
      <c r="OBP472" s="610"/>
      <c r="OBQ472" s="610"/>
      <c r="OBR472" s="610"/>
      <c r="OBS472" s="610"/>
      <c r="OBT472" s="610"/>
      <c r="OBU472" s="610"/>
      <c r="OBV472" s="610"/>
      <c r="OBW472" s="610"/>
      <c r="OBX472" s="610"/>
      <c r="OBY472" s="610"/>
      <c r="OBZ472" s="610"/>
      <c r="OCA472" s="610"/>
      <c r="OCB472" s="610"/>
      <c r="OCC472" s="610"/>
      <c r="OCD472" s="610"/>
      <c r="OCE472" s="610"/>
      <c r="OCF472" s="610"/>
      <c r="OCG472" s="610"/>
      <c r="OCH472" s="610"/>
      <c r="OCI472" s="610"/>
      <c r="OCJ472" s="610"/>
      <c r="OCK472" s="610"/>
      <c r="OCL472" s="610"/>
      <c r="OCM472" s="610"/>
      <c r="OCN472" s="610"/>
      <c r="OCO472" s="610"/>
      <c r="OCP472" s="610"/>
      <c r="OCQ472" s="610"/>
      <c r="OCR472" s="610"/>
      <c r="OCS472" s="610"/>
      <c r="OCT472" s="610"/>
      <c r="OCU472" s="610"/>
      <c r="OCV472" s="610"/>
      <c r="OCW472" s="610"/>
      <c r="OCX472" s="610"/>
      <c r="OCY472" s="610"/>
      <c r="OCZ472" s="610"/>
      <c r="ODA472" s="610"/>
      <c r="ODB472" s="610"/>
      <c r="ODC472" s="610"/>
      <c r="ODD472" s="610"/>
      <c r="ODE472" s="610"/>
      <c r="ODF472" s="610"/>
      <c r="ODG472" s="610"/>
      <c r="ODH472" s="610"/>
      <c r="ODI472" s="610"/>
      <c r="ODJ472" s="610"/>
      <c r="ODK472" s="610"/>
      <c r="ODL472" s="610"/>
      <c r="ODM472" s="610"/>
      <c r="ODN472" s="610"/>
      <c r="ODO472" s="610"/>
      <c r="ODP472" s="610"/>
      <c r="ODQ472" s="610"/>
      <c r="ODR472" s="610"/>
      <c r="ODS472" s="610"/>
      <c r="ODT472" s="610"/>
      <c r="ODU472" s="610"/>
      <c r="ODV472" s="610"/>
      <c r="ODW472" s="610"/>
      <c r="ODX472" s="610"/>
      <c r="ODY472" s="610"/>
      <c r="ODZ472" s="610"/>
      <c r="OEA472" s="610"/>
      <c r="OEB472" s="610"/>
      <c r="OEC472" s="610"/>
      <c r="OED472" s="610"/>
      <c r="OEE472" s="610"/>
      <c r="OEF472" s="610"/>
      <c r="OEG472" s="610"/>
      <c r="OEH472" s="610"/>
      <c r="OEI472" s="610"/>
      <c r="OEJ472" s="610"/>
      <c r="OEK472" s="610"/>
      <c r="OEL472" s="610"/>
      <c r="OEM472" s="610"/>
      <c r="OEN472" s="610"/>
      <c r="OEO472" s="610"/>
      <c r="OEP472" s="610"/>
      <c r="OEQ472" s="610"/>
      <c r="OER472" s="610"/>
      <c r="OES472" s="610"/>
      <c r="OET472" s="610"/>
      <c r="OEU472" s="610"/>
      <c r="OEV472" s="610"/>
      <c r="OEW472" s="610"/>
      <c r="OEX472" s="610"/>
      <c r="OEY472" s="610"/>
      <c r="OEZ472" s="610"/>
      <c r="OFA472" s="610"/>
      <c r="OFB472" s="610"/>
      <c r="OFC472" s="610"/>
      <c r="OFD472" s="610"/>
      <c r="OFE472" s="610"/>
      <c r="OFF472" s="610"/>
      <c r="OFG472" s="610"/>
      <c r="OFH472" s="610"/>
      <c r="OFI472" s="610"/>
      <c r="OFJ472" s="610"/>
      <c r="OFK472" s="610"/>
      <c r="OFL472" s="610"/>
      <c r="OFM472" s="610"/>
      <c r="OFN472" s="610"/>
      <c r="OFO472" s="610"/>
      <c r="OFP472" s="610"/>
      <c r="OFQ472" s="610"/>
      <c r="OFR472" s="610"/>
      <c r="OFS472" s="610"/>
      <c r="OFT472" s="610"/>
      <c r="OFU472" s="610"/>
      <c r="OFV472" s="610"/>
      <c r="OFW472" s="610"/>
      <c r="OFX472" s="610"/>
      <c r="OFY472" s="610"/>
      <c r="OFZ472" s="610"/>
      <c r="OGA472" s="610"/>
      <c r="OGB472" s="610"/>
      <c r="OGC472" s="610"/>
      <c r="OGD472" s="610"/>
      <c r="OGE472" s="610"/>
      <c r="OGF472" s="610"/>
      <c r="OGG472" s="610"/>
      <c r="OGH472" s="610"/>
      <c r="OGI472" s="610"/>
      <c r="OGJ472" s="610"/>
      <c r="OGK472" s="610"/>
      <c r="OGL472" s="610"/>
      <c r="OGM472" s="610"/>
      <c r="OGN472" s="610"/>
      <c r="OGO472" s="610"/>
      <c r="OGP472" s="610"/>
      <c r="OGQ472" s="610"/>
      <c r="OGR472" s="610"/>
      <c r="OGS472" s="610"/>
      <c r="OGT472" s="610"/>
      <c r="OGU472" s="610"/>
      <c r="OGV472" s="610"/>
      <c r="OGW472" s="610"/>
      <c r="OGX472" s="610"/>
      <c r="OGY472" s="610"/>
      <c r="OGZ472" s="610"/>
      <c r="OHA472" s="610"/>
      <c r="OHB472" s="610"/>
      <c r="OHC472" s="610"/>
      <c r="OHD472" s="610"/>
      <c r="OHE472" s="610"/>
      <c r="OHF472" s="610"/>
      <c r="OHG472" s="610"/>
      <c r="OHH472" s="610"/>
      <c r="OHI472" s="610"/>
      <c r="OHJ472" s="610"/>
      <c r="OHK472" s="610"/>
      <c r="OHL472" s="610"/>
      <c r="OHM472" s="610"/>
      <c r="OHN472" s="610"/>
      <c r="OHO472" s="610"/>
      <c r="OHP472" s="610"/>
      <c r="OHQ472" s="610"/>
      <c r="OHR472" s="610"/>
      <c r="OHS472" s="610"/>
      <c r="OHT472" s="610"/>
      <c r="OHU472" s="610"/>
      <c r="OHV472" s="610"/>
      <c r="OHW472" s="610"/>
      <c r="OHX472" s="610"/>
      <c r="OHY472" s="610"/>
      <c r="OHZ472" s="610"/>
      <c r="OIA472" s="610"/>
      <c r="OIB472" s="610"/>
      <c r="OIC472" s="610"/>
      <c r="OID472" s="610"/>
      <c r="OIE472" s="610"/>
      <c r="OIF472" s="610"/>
      <c r="OIG472" s="610"/>
      <c r="OIH472" s="610"/>
      <c r="OII472" s="610"/>
      <c r="OIJ472" s="610"/>
      <c r="OIK472" s="610"/>
      <c r="OIL472" s="610"/>
      <c r="OIM472" s="610"/>
      <c r="OIN472" s="610"/>
      <c r="OIO472" s="610"/>
      <c r="OIP472" s="610"/>
      <c r="OIQ472" s="610"/>
      <c r="OIR472" s="610"/>
      <c r="OIS472" s="610"/>
      <c r="OIT472" s="610"/>
      <c r="OIU472" s="610"/>
      <c r="OIV472" s="610"/>
      <c r="OIW472" s="610"/>
      <c r="OIX472" s="610"/>
      <c r="OIY472" s="610"/>
      <c r="OIZ472" s="610"/>
      <c r="OJA472" s="610"/>
      <c r="OJB472" s="610"/>
      <c r="OJC472" s="610"/>
      <c r="OJD472" s="610"/>
      <c r="OJE472" s="610"/>
      <c r="OJF472" s="610"/>
      <c r="OJG472" s="610"/>
      <c r="OJH472" s="610"/>
      <c r="OJI472" s="610"/>
      <c r="OJJ472" s="610"/>
      <c r="OJK472" s="610"/>
      <c r="OJL472" s="610"/>
      <c r="OJM472" s="610"/>
      <c r="OJN472" s="610"/>
      <c r="OJO472" s="610"/>
      <c r="OJP472" s="610"/>
      <c r="OJQ472" s="610"/>
      <c r="OJR472" s="610"/>
      <c r="OJS472" s="610"/>
      <c r="OJT472" s="610"/>
      <c r="OJU472" s="610"/>
      <c r="OJV472" s="610"/>
      <c r="OJW472" s="610"/>
      <c r="OJX472" s="610"/>
      <c r="OJY472" s="610"/>
      <c r="OJZ472" s="610"/>
      <c r="OKA472" s="610"/>
      <c r="OKB472" s="610"/>
      <c r="OKC472" s="610"/>
      <c r="OKD472" s="610"/>
      <c r="OKE472" s="610"/>
      <c r="OKF472" s="610"/>
      <c r="OKG472" s="610"/>
      <c r="OKH472" s="610"/>
      <c r="OKI472" s="610"/>
      <c r="OKJ472" s="610"/>
      <c r="OKK472" s="610"/>
      <c r="OKL472" s="610"/>
      <c r="OKM472" s="610"/>
      <c r="OKN472" s="610"/>
      <c r="OKO472" s="610"/>
      <c r="OKP472" s="610"/>
      <c r="OKQ472" s="610"/>
      <c r="OKR472" s="610"/>
      <c r="OKS472" s="610"/>
      <c r="OKT472" s="610"/>
      <c r="OKU472" s="610"/>
      <c r="OKV472" s="610"/>
      <c r="OKW472" s="610"/>
      <c r="OKX472" s="610"/>
      <c r="OKY472" s="610"/>
      <c r="OKZ472" s="610"/>
      <c r="OLA472" s="610"/>
      <c r="OLB472" s="610"/>
      <c r="OLC472" s="610"/>
      <c r="OLD472" s="610"/>
      <c r="OLE472" s="610"/>
      <c r="OLF472" s="610"/>
      <c r="OLG472" s="610"/>
      <c r="OLH472" s="610"/>
      <c r="OLI472" s="610"/>
      <c r="OLJ472" s="610"/>
      <c r="OLK472" s="610"/>
      <c r="OLL472" s="610"/>
      <c r="OLM472" s="610"/>
      <c r="OLN472" s="610"/>
      <c r="OLO472" s="610"/>
      <c r="OLP472" s="610"/>
      <c r="OLQ472" s="610"/>
      <c r="OLR472" s="610"/>
      <c r="OLS472" s="610"/>
      <c r="OLT472" s="610"/>
      <c r="OLU472" s="610"/>
      <c r="OLV472" s="610"/>
      <c r="OLW472" s="610"/>
      <c r="OLX472" s="610"/>
      <c r="OLY472" s="610"/>
      <c r="OLZ472" s="610"/>
      <c r="OMA472" s="610"/>
      <c r="OMB472" s="610"/>
      <c r="OMC472" s="610"/>
      <c r="OMD472" s="610"/>
      <c r="OME472" s="610"/>
      <c r="OMF472" s="610"/>
      <c r="OMG472" s="610"/>
      <c r="OMH472" s="610"/>
      <c r="OMI472" s="610"/>
      <c r="OMJ472" s="610"/>
      <c r="OMK472" s="610"/>
      <c r="OML472" s="610"/>
      <c r="OMM472" s="610"/>
      <c r="OMN472" s="610"/>
      <c r="OMO472" s="610"/>
      <c r="OMP472" s="610"/>
      <c r="OMQ472" s="610"/>
      <c r="OMR472" s="610"/>
      <c r="OMS472" s="610"/>
      <c r="OMT472" s="610"/>
      <c r="OMU472" s="610"/>
      <c r="OMV472" s="610"/>
      <c r="OMW472" s="610"/>
      <c r="OMX472" s="610"/>
      <c r="OMY472" s="610"/>
      <c r="OMZ472" s="610"/>
      <c r="ONA472" s="610"/>
      <c r="ONB472" s="610"/>
      <c r="ONC472" s="610"/>
      <c r="OND472" s="610"/>
      <c r="ONE472" s="610"/>
      <c r="ONF472" s="610"/>
      <c r="ONG472" s="610"/>
      <c r="ONH472" s="610"/>
      <c r="ONI472" s="610"/>
      <c r="ONJ472" s="610"/>
      <c r="ONK472" s="610"/>
      <c r="ONL472" s="610"/>
      <c r="ONM472" s="610"/>
      <c r="ONN472" s="610"/>
      <c r="ONO472" s="610"/>
      <c r="ONP472" s="610"/>
      <c r="ONQ472" s="610"/>
      <c r="ONR472" s="610"/>
      <c r="ONS472" s="610"/>
      <c r="ONT472" s="610"/>
      <c r="ONU472" s="610"/>
      <c r="ONV472" s="610"/>
      <c r="ONW472" s="610"/>
      <c r="ONX472" s="610"/>
      <c r="ONY472" s="610"/>
      <c r="ONZ472" s="610"/>
      <c r="OOA472" s="610"/>
      <c r="OOB472" s="610"/>
      <c r="OOC472" s="610"/>
      <c r="OOD472" s="610"/>
      <c r="OOE472" s="610"/>
      <c r="OOF472" s="610"/>
      <c r="OOG472" s="610"/>
      <c r="OOH472" s="610"/>
      <c r="OOI472" s="610"/>
      <c r="OOJ472" s="610"/>
      <c r="OOK472" s="610"/>
      <c r="OOL472" s="610"/>
      <c r="OOM472" s="610"/>
      <c r="OON472" s="610"/>
      <c r="OOO472" s="610"/>
      <c r="OOP472" s="610"/>
      <c r="OOQ472" s="610"/>
      <c r="OOR472" s="610"/>
      <c r="OOS472" s="610"/>
      <c r="OOT472" s="610"/>
      <c r="OOU472" s="610"/>
      <c r="OOV472" s="610"/>
      <c r="OOW472" s="610"/>
      <c r="OOX472" s="610"/>
      <c r="OOY472" s="610"/>
      <c r="OOZ472" s="610"/>
      <c r="OPA472" s="610"/>
      <c r="OPB472" s="610"/>
      <c r="OPC472" s="610"/>
      <c r="OPD472" s="610"/>
      <c r="OPE472" s="610"/>
      <c r="OPF472" s="610"/>
      <c r="OPG472" s="610"/>
      <c r="OPH472" s="610"/>
      <c r="OPI472" s="610"/>
      <c r="OPJ472" s="610"/>
      <c r="OPK472" s="610"/>
      <c r="OPL472" s="610"/>
      <c r="OPM472" s="610"/>
      <c r="OPN472" s="610"/>
      <c r="OPO472" s="610"/>
      <c r="OPP472" s="610"/>
      <c r="OPQ472" s="610"/>
      <c r="OPR472" s="610"/>
      <c r="OPS472" s="610"/>
      <c r="OPT472" s="610"/>
      <c r="OPU472" s="610"/>
      <c r="OPV472" s="610"/>
      <c r="OPW472" s="610"/>
      <c r="OPX472" s="610"/>
      <c r="OPY472" s="610"/>
      <c r="OPZ472" s="610"/>
      <c r="OQA472" s="610"/>
      <c r="OQB472" s="610"/>
      <c r="OQC472" s="610"/>
      <c r="OQD472" s="610"/>
      <c r="OQE472" s="610"/>
      <c r="OQF472" s="610"/>
      <c r="OQG472" s="610"/>
      <c r="OQH472" s="610"/>
      <c r="OQI472" s="610"/>
      <c r="OQJ472" s="610"/>
      <c r="OQK472" s="610"/>
      <c r="OQL472" s="610"/>
      <c r="OQM472" s="610"/>
      <c r="OQN472" s="610"/>
      <c r="OQO472" s="610"/>
      <c r="OQP472" s="610"/>
      <c r="OQQ472" s="610"/>
      <c r="OQR472" s="610"/>
      <c r="OQS472" s="610"/>
      <c r="OQT472" s="610"/>
      <c r="OQU472" s="610"/>
      <c r="OQV472" s="610"/>
      <c r="OQW472" s="610"/>
      <c r="OQX472" s="610"/>
      <c r="OQY472" s="610"/>
      <c r="OQZ472" s="610"/>
      <c r="ORA472" s="610"/>
      <c r="ORB472" s="610"/>
      <c r="ORC472" s="610"/>
      <c r="ORD472" s="610"/>
      <c r="ORE472" s="610"/>
      <c r="ORF472" s="610"/>
      <c r="ORG472" s="610"/>
      <c r="ORH472" s="610"/>
      <c r="ORI472" s="610"/>
      <c r="ORJ472" s="610"/>
      <c r="ORK472" s="610"/>
      <c r="ORL472" s="610"/>
      <c r="ORM472" s="610"/>
      <c r="ORN472" s="610"/>
      <c r="ORO472" s="610"/>
      <c r="ORP472" s="610"/>
      <c r="ORQ472" s="610"/>
      <c r="ORR472" s="610"/>
      <c r="ORS472" s="610"/>
      <c r="ORT472" s="610"/>
      <c r="ORU472" s="610"/>
      <c r="ORV472" s="610"/>
      <c r="ORW472" s="610"/>
      <c r="ORX472" s="610"/>
      <c r="ORY472" s="610"/>
      <c r="ORZ472" s="610"/>
      <c r="OSA472" s="610"/>
      <c r="OSB472" s="610"/>
      <c r="OSC472" s="610"/>
      <c r="OSD472" s="610"/>
      <c r="OSE472" s="610"/>
      <c r="OSF472" s="610"/>
      <c r="OSG472" s="610"/>
      <c r="OSH472" s="610"/>
      <c r="OSI472" s="610"/>
      <c r="OSJ472" s="610"/>
      <c r="OSK472" s="610"/>
      <c r="OSL472" s="610"/>
      <c r="OSM472" s="610"/>
      <c r="OSN472" s="610"/>
      <c r="OSO472" s="610"/>
      <c r="OSP472" s="610"/>
      <c r="OSQ472" s="610"/>
      <c r="OSR472" s="610"/>
      <c r="OSS472" s="610"/>
      <c r="OST472" s="610"/>
      <c r="OSU472" s="610"/>
      <c r="OSV472" s="610"/>
      <c r="OSW472" s="610"/>
      <c r="OSX472" s="610"/>
      <c r="OSY472" s="610"/>
      <c r="OSZ472" s="610"/>
      <c r="OTA472" s="610"/>
      <c r="OTB472" s="610"/>
      <c r="OTC472" s="610"/>
      <c r="OTD472" s="610"/>
      <c r="OTE472" s="610"/>
      <c r="OTF472" s="610"/>
      <c r="OTG472" s="610"/>
      <c r="OTH472" s="610"/>
      <c r="OTI472" s="610"/>
      <c r="OTJ472" s="610"/>
      <c r="OTK472" s="610"/>
      <c r="OTL472" s="610"/>
      <c r="OTM472" s="610"/>
      <c r="OTN472" s="610"/>
      <c r="OTO472" s="610"/>
      <c r="OTP472" s="610"/>
      <c r="OTQ472" s="610"/>
      <c r="OTR472" s="610"/>
      <c r="OTS472" s="610"/>
      <c r="OTT472" s="610"/>
      <c r="OTU472" s="610"/>
      <c r="OTV472" s="610"/>
      <c r="OTW472" s="610"/>
      <c r="OTX472" s="610"/>
      <c r="OTY472" s="610"/>
      <c r="OTZ472" s="610"/>
      <c r="OUA472" s="610"/>
      <c r="OUB472" s="610"/>
      <c r="OUC472" s="610"/>
      <c r="OUD472" s="610"/>
      <c r="OUE472" s="610"/>
      <c r="OUF472" s="610"/>
      <c r="OUG472" s="610"/>
      <c r="OUH472" s="610"/>
      <c r="OUI472" s="610"/>
      <c r="OUJ472" s="610"/>
      <c r="OUK472" s="610"/>
      <c r="OUL472" s="610"/>
      <c r="OUM472" s="610"/>
      <c r="OUN472" s="610"/>
      <c r="OUO472" s="610"/>
      <c r="OUP472" s="610"/>
      <c r="OUQ472" s="610"/>
      <c r="OUR472" s="610"/>
      <c r="OUS472" s="610"/>
      <c r="OUT472" s="610"/>
      <c r="OUU472" s="610"/>
      <c r="OUV472" s="610"/>
      <c r="OUW472" s="610"/>
      <c r="OUX472" s="610"/>
      <c r="OUY472" s="610"/>
      <c r="OUZ472" s="610"/>
      <c r="OVA472" s="610"/>
      <c r="OVB472" s="610"/>
      <c r="OVC472" s="610"/>
      <c r="OVD472" s="610"/>
      <c r="OVE472" s="610"/>
      <c r="OVF472" s="610"/>
      <c r="OVG472" s="610"/>
      <c r="OVH472" s="610"/>
      <c r="OVI472" s="610"/>
      <c r="OVJ472" s="610"/>
      <c r="OVK472" s="610"/>
      <c r="OVL472" s="610"/>
      <c r="OVM472" s="610"/>
      <c r="OVN472" s="610"/>
      <c r="OVO472" s="610"/>
      <c r="OVP472" s="610"/>
      <c r="OVQ472" s="610"/>
      <c r="OVR472" s="610"/>
      <c r="OVS472" s="610"/>
      <c r="OVT472" s="610"/>
      <c r="OVU472" s="610"/>
      <c r="OVV472" s="610"/>
      <c r="OVW472" s="610"/>
      <c r="OVX472" s="610"/>
      <c r="OVY472" s="610"/>
      <c r="OVZ472" s="610"/>
      <c r="OWA472" s="610"/>
      <c r="OWB472" s="610"/>
      <c r="OWC472" s="610"/>
      <c r="OWD472" s="610"/>
      <c r="OWE472" s="610"/>
      <c r="OWF472" s="610"/>
      <c r="OWG472" s="610"/>
      <c r="OWH472" s="610"/>
      <c r="OWI472" s="610"/>
      <c r="OWJ472" s="610"/>
      <c r="OWK472" s="610"/>
      <c r="OWL472" s="610"/>
      <c r="OWM472" s="610"/>
      <c r="OWN472" s="610"/>
      <c r="OWO472" s="610"/>
      <c r="OWP472" s="610"/>
      <c r="OWQ472" s="610"/>
      <c r="OWR472" s="610"/>
      <c r="OWS472" s="610"/>
      <c r="OWT472" s="610"/>
      <c r="OWU472" s="610"/>
      <c r="OWV472" s="610"/>
      <c r="OWW472" s="610"/>
      <c r="OWX472" s="610"/>
      <c r="OWY472" s="610"/>
      <c r="OWZ472" s="610"/>
      <c r="OXA472" s="610"/>
      <c r="OXB472" s="610"/>
      <c r="OXC472" s="610"/>
      <c r="OXD472" s="610"/>
      <c r="OXE472" s="610"/>
      <c r="OXF472" s="610"/>
      <c r="OXG472" s="610"/>
      <c r="OXH472" s="610"/>
      <c r="OXI472" s="610"/>
      <c r="OXJ472" s="610"/>
      <c r="OXK472" s="610"/>
      <c r="OXL472" s="610"/>
      <c r="OXM472" s="610"/>
      <c r="OXN472" s="610"/>
      <c r="OXO472" s="610"/>
      <c r="OXP472" s="610"/>
      <c r="OXQ472" s="610"/>
      <c r="OXR472" s="610"/>
      <c r="OXS472" s="610"/>
      <c r="OXT472" s="610"/>
      <c r="OXU472" s="610"/>
      <c r="OXV472" s="610"/>
      <c r="OXW472" s="610"/>
      <c r="OXX472" s="610"/>
      <c r="OXY472" s="610"/>
      <c r="OXZ472" s="610"/>
      <c r="OYA472" s="610"/>
      <c r="OYB472" s="610"/>
      <c r="OYC472" s="610"/>
      <c r="OYD472" s="610"/>
      <c r="OYE472" s="610"/>
      <c r="OYF472" s="610"/>
      <c r="OYG472" s="610"/>
      <c r="OYH472" s="610"/>
      <c r="OYI472" s="610"/>
      <c r="OYJ472" s="610"/>
      <c r="OYK472" s="610"/>
      <c r="OYL472" s="610"/>
      <c r="OYM472" s="610"/>
      <c r="OYN472" s="610"/>
      <c r="OYO472" s="610"/>
      <c r="OYP472" s="610"/>
      <c r="OYQ472" s="610"/>
      <c r="OYR472" s="610"/>
      <c r="OYS472" s="610"/>
      <c r="OYT472" s="610"/>
      <c r="OYU472" s="610"/>
      <c r="OYV472" s="610"/>
      <c r="OYW472" s="610"/>
      <c r="OYX472" s="610"/>
      <c r="OYY472" s="610"/>
      <c r="OYZ472" s="610"/>
      <c r="OZA472" s="610"/>
      <c r="OZB472" s="610"/>
      <c r="OZC472" s="610"/>
      <c r="OZD472" s="610"/>
      <c r="OZE472" s="610"/>
      <c r="OZF472" s="610"/>
      <c r="OZG472" s="610"/>
      <c r="OZH472" s="610"/>
      <c r="OZI472" s="610"/>
      <c r="OZJ472" s="610"/>
      <c r="OZK472" s="610"/>
      <c r="OZL472" s="610"/>
      <c r="OZM472" s="610"/>
      <c r="OZN472" s="610"/>
      <c r="OZO472" s="610"/>
      <c r="OZP472" s="610"/>
      <c r="OZQ472" s="610"/>
      <c r="OZR472" s="610"/>
      <c r="OZS472" s="610"/>
      <c r="OZT472" s="610"/>
      <c r="OZU472" s="610"/>
      <c r="OZV472" s="610"/>
      <c r="OZW472" s="610"/>
      <c r="OZX472" s="610"/>
      <c r="OZY472" s="610"/>
      <c r="OZZ472" s="610"/>
      <c r="PAA472" s="610"/>
      <c r="PAB472" s="610"/>
      <c r="PAC472" s="610"/>
      <c r="PAD472" s="610"/>
      <c r="PAE472" s="610"/>
      <c r="PAF472" s="610"/>
      <c r="PAG472" s="610"/>
      <c r="PAH472" s="610"/>
      <c r="PAI472" s="610"/>
      <c r="PAJ472" s="610"/>
      <c r="PAK472" s="610"/>
      <c r="PAL472" s="610"/>
      <c r="PAM472" s="610"/>
      <c r="PAN472" s="610"/>
      <c r="PAO472" s="610"/>
      <c r="PAP472" s="610"/>
      <c r="PAQ472" s="610"/>
      <c r="PAR472" s="610"/>
      <c r="PAS472" s="610"/>
      <c r="PAT472" s="610"/>
      <c r="PAU472" s="610"/>
      <c r="PAV472" s="610"/>
      <c r="PAW472" s="610"/>
      <c r="PAX472" s="610"/>
      <c r="PAY472" s="610"/>
      <c r="PAZ472" s="610"/>
      <c r="PBA472" s="610"/>
      <c r="PBB472" s="610"/>
      <c r="PBC472" s="610"/>
      <c r="PBD472" s="610"/>
      <c r="PBE472" s="610"/>
      <c r="PBF472" s="610"/>
      <c r="PBG472" s="610"/>
      <c r="PBH472" s="610"/>
      <c r="PBI472" s="610"/>
      <c r="PBJ472" s="610"/>
      <c r="PBK472" s="610"/>
      <c r="PBL472" s="610"/>
      <c r="PBM472" s="610"/>
      <c r="PBN472" s="610"/>
      <c r="PBO472" s="610"/>
      <c r="PBP472" s="610"/>
      <c r="PBQ472" s="610"/>
      <c r="PBR472" s="610"/>
      <c r="PBS472" s="610"/>
      <c r="PBT472" s="610"/>
      <c r="PBU472" s="610"/>
      <c r="PBV472" s="610"/>
      <c r="PBW472" s="610"/>
      <c r="PBX472" s="610"/>
      <c r="PBY472" s="610"/>
      <c r="PBZ472" s="610"/>
      <c r="PCA472" s="610"/>
      <c r="PCB472" s="610"/>
      <c r="PCC472" s="610"/>
      <c r="PCD472" s="610"/>
      <c r="PCE472" s="610"/>
      <c r="PCF472" s="610"/>
      <c r="PCG472" s="610"/>
      <c r="PCH472" s="610"/>
      <c r="PCI472" s="610"/>
      <c r="PCJ472" s="610"/>
      <c r="PCK472" s="610"/>
      <c r="PCL472" s="610"/>
      <c r="PCM472" s="610"/>
      <c r="PCN472" s="610"/>
      <c r="PCO472" s="610"/>
      <c r="PCP472" s="610"/>
      <c r="PCQ472" s="610"/>
      <c r="PCR472" s="610"/>
      <c r="PCS472" s="610"/>
      <c r="PCT472" s="610"/>
      <c r="PCU472" s="610"/>
      <c r="PCV472" s="610"/>
      <c r="PCW472" s="610"/>
      <c r="PCX472" s="610"/>
      <c r="PCY472" s="610"/>
      <c r="PCZ472" s="610"/>
      <c r="PDA472" s="610"/>
      <c r="PDB472" s="610"/>
      <c r="PDC472" s="610"/>
      <c r="PDD472" s="610"/>
      <c r="PDE472" s="610"/>
      <c r="PDF472" s="610"/>
      <c r="PDG472" s="610"/>
      <c r="PDH472" s="610"/>
      <c r="PDI472" s="610"/>
      <c r="PDJ472" s="610"/>
      <c r="PDK472" s="610"/>
      <c r="PDL472" s="610"/>
      <c r="PDM472" s="610"/>
      <c r="PDN472" s="610"/>
      <c r="PDO472" s="610"/>
      <c r="PDP472" s="610"/>
      <c r="PDQ472" s="610"/>
      <c r="PDR472" s="610"/>
      <c r="PDS472" s="610"/>
      <c r="PDT472" s="610"/>
      <c r="PDU472" s="610"/>
      <c r="PDV472" s="610"/>
      <c r="PDW472" s="610"/>
      <c r="PDX472" s="610"/>
      <c r="PDY472" s="610"/>
      <c r="PDZ472" s="610"/>
      <c r="PEA472" s="610"/>
      <c r="PEB472" s="610"/>
      <c r="PEC472" s="610"/>
      <c r="PED472" s="610"/>
      <c r="PEE472" s="610"/>
      <c r="PEF472" s="610"/>
      <c r="PEG472" s="610"/>
      <c r="PEH472" s="610"/>
      <c r="PEI472" s="610"/>
      <c r="PEJ472" s="610"/>
      <c r="PEK472" s="610"/>
      <c r="PEL472" s="610"/>
      <c r="PEM472" s="610"/>
      <c r="PEN472" s="610"/>
      <c r="PEO472" s="610"/>
      <c r="PEP472" s="610"/>
      <c r="PEQ472" s="610"/>
      <c r="PER472" s="610"/>
      <c r="PES472" s="610"/>
      <c r="PET472" s="610"/>
      <c r="PEU472" s="610"/>
      <c r="PEV472" s="610"/>
      <c r="PEW472" s="610"/>
      <c r="PEX472" s="610"/>
      <c r="PEY472" s="610"/>
      <c r="PEZ472" s="610"/>
      <c r="PFA472" s="610"/>
      <c r="PFB472" s="610"/>
      <c r="PFC472" s="610"/>
      <c r="PFD472" s="610"/>
      <c r="PFE472" s="610"/>
      <c r="PFF472" s="610"/>
      <c r="PFG472" s="610"/>
      <c r="PFH472" s="610"/>
      <c r="PFI472" s="610"/>
      <c r="PFJ472" s="610"/>
      <c r="PFK472" s="610"/>
      <c r="PFL472" s="610"/>
      <c r="PFM472" s="610"/>
      <c r="PFN472" s="610"/>
      <c r="PFO472" s="610"/>
      <c r="PFP472" s="610"/>
      <c r="PFQ472" s="610"/>
      <c r="PFR472" s="610"/>
      <c r="PFS472" s="610"/>
      <c r="PFT472" s="610"/>
      <c r="PFU472" s="610"/>
      <c r="PFV472" s="610"/>
      <c r="PFW472" s="610"/>
      <c r="PFX472" s="610"/>
      <c r="PFY472" s="610"/>
      <c r="PFZ472" s="610"/>
      <c r="PGA472" s="610"/>
      <c r="PGB472" s="610"/>
      <c r="PGC472" s="610"/>
      <c r="PGD472" s="610"/>
      <c r="PGE472" s="610"/>
      <c r="PGF472" s="610"/>
      <c r="PGG472" s="610"/>
      <c r="PGH472" s="610"/>
      <c r="PGI472" s="610"/>
      <c r="PGJ472" s="610"/>
      <c r="PGK472" s="610"/>
      <c r="PGL472" s="610"/>
      <c r="PGM472" s="610"/>
      <c r="PGN472" s="610"/>
      <c r="PGO472" s="610"/>
      <c r="PGP472" s="610"/>
      <c r="PGQ472" s="610"/>
      <c r="PGR472" s="610"/>
      <c r="PGS472" s="610"/>
      <c r="PGT472" s="610"/>
      <c r="PGU472" s="610"/>
      <c r="PGV472" s="610"/>
      <c r="PGW472" s="610"/>
      <c r="PGX472" s="610"/>
      <c r="PGY472" s="610"/>
      <c r="PGZ472" s="610"/>
      <c r="PHA472" s="610"/>
      <c r="PHB472" s="610"/>
      <c r="PHC472" s="610"/>
      <c r="PHD472" s="610"/>
      <c r="PHE472" s="610"/>
      <c r="PHF472" s="610"/>
      <c r="PHG472" s="610"/>
      <c r="PHH472" s="610"/>
      <c r="PHI472" s="610"/>
      <c r="PHJ472" s="610"/>
      <c r="PHK472" s="610"/>
      <c r="PHL472" s="610"/>
      <c r="PHM472" s="610"/>
      <c r="PHN472" s="610"/>
      <c r="PHO472" s="610"/>
      <c r="PHP472" s="610"/>
      <c r="PHQ472" s="610"/>
      <c r="PHR472" s="610"/>
      <c r="PHS472" s="610"/>
      <c r="PHT472" s="610"/>
      <c r="PHU472" s="610"/>
      <c r="PHV472" s="610"/>
      <c r="PHW472" s="610"/>
      <c r="PHX472" s="610"/>
      <c r="PHY472" s="610"/>
      <c r="PHZ472" s="610"/>
      <c r="PIA472" s="610"/>
      <c r="PIB472" s="610"/>
      <c r="PIC472" s="610"/>
      <c r="PID472" s="610"/>
      <c r="PIE472" s="610"/>
      <c r="PIF472" s="610"/>
      <c r="PIG472" s="610"/>
      <c r="PIH472" s="610"/>
      <c r="PII472" s="610"/>
      <c r="PIJ472" s="610"/>
      <c r="PIK472" s="610"/>
      <c r="PIL472" s="610"/>
      <c r="PIM472" s="610"/>
      <c r="PIN472" s="610"/>
      <c r="PIO472" s="610"/>
      <c r="PIP472" s="610"/>
      <c r="PIQ472" s="610"/>
      <c r="PIR472" s="610"/>
      <c r="PIS472" s="610"/>
      <c r="PIT472" s="610"/>
      <c r="PIU472" s="610"/>
      <c r="PIV472" s="610"/>
      <c r="PIW472" s="610"/>
      <c r="PIX472" s="610"/>
      <c r="PIY472" s="610"/>
      <c r="PIZ472" s="610"/>
      <c r="PJA472" s="610"/>
      <c r="PJB472" s="610"/>
      <c r="PJC472" s="610"/>
      <c r="PJD472" s="610"/>
      <c r="PJE472" s="610"/>
      <c r="PJF472" s="610"/>
      <c r="PJG472" s="610"/>
      <c r="PJH472" s="610"/>
      <c r="PJI472" s="610"/>
      <c r="PJJ472" s="610"/>
      <c r="PJK472" s="610"/>
      <c r="PJL472" s="610"/>
      <c r="PJM472" s="610"/>
      <c r="PJN472" s="610"/>
      <c r="PJO472" s="610"/>
      <c r="PJP472" s="610"/>
      <c r="PJQ472" s="610"/>
      <c r="PJR472" s="610"/>
      <c r="PJS472" s="610"/>
      <c r="PJT472" s="610"/>
      <c r="PJU472" s="610"/>
      <c r="PJV472" s="610"/>
      <c r="PJW472" s="610"/>
      <c r="PJX472" s="610"/>
      <c r="PJY472" s="610"/>
      <c r="PJZ472" s="610"/>
      <c r="PKA472" s="610"/>
      <c r="PKB472" s="610"/>
      <c r="PKC472" s="610"/>
      <c r="PKD472" s="610"/>
      <c r="PKE472" s="610"/>
      <c r="PKF472" s="610"/>
      <c r="PKG472" s="610"/>
      <c r="PKH472" s="610"/>
      <c r="PKI472" s="610"/>
      <c r="PKJ472" s="610"/>
      <c r="PKK472" s="610"/>
      <c r="PKL472" s="610"/>
      <c r="PKM472" s="610"/>
      <c r="PKN472" s="610"/>
      <c r="PKO472" s="610"/>
      <c r="PKP472" s="610"/>
      <c r="PKQ472" s="610"/>
      <c r="PKR472" s="610"/>
      <c r="PKS472" s="610"/>
      <c r="PKT472" s="610"/>
      <c r="PKU472" s="610"/>
      <c r="PKV472" s="610"/>
      <c r="PKW472" s="610"/>
      <c r="PKX472" s="610"/>
      <c r="PKY472" s="610"/>
      <c r="PKZ472" s="610"/>
      <c r="PLA472" s="610"/>
      <c r="PLB472" s="610"/>
      <c r="PLC472" s="610"/>
      <c r="PLD472" s="610"/>
      <c r="PLE472" s="610"/>
      <c r="PLF472" s="610"/>
      <c r="PLG472" s="610"/>
      <c r="PLH472" s="610"/>
      <c r="PLI472" s="610"/>
      <c r="PLJ472" s="610"/>
      <c r="PLK472" s="610"/>
      <c r="PLL472" s="610"/>
      <c r="PLM472" s="610"/>
      <c r="PLN472" s="610"/>
      <c r="PLO472" s="610"/>
      <c r="PLP472" s="610"/>
      <c r="PLQ472" s="610"/>
      <c r="PLR472" s="610"/>
      <c r="PLS472" s="610"/>
      <c r="PLT472" s="610"/>
      <c r="PLU472" s="610"/>
      <c r="PLV472" s="610"/>
      <c r="PLW472" s="610"/>
      <c r="PLX472" s="610"/>
      <c r="PLY472" s="610"/>
      <c r="PLZ472" s="610"/>
      <c r="PMA472" s="610"/>
      <c r="PMB472" s="610"/>
      <c r="PMC472" s="610"/>
      <c r="PMD472" s="610"/>
      <c r="PME472" s="610"/>
      <c r="PMF472" s="610"/>
      <c r="PMG472" s="610"/>
      <c r="PMH472" s="610"/>
      <c r="PMI472" s="610"/>
      <c r="PMJ472" s="610"/>
      <c r="PMK472" s="610"/>
      <c r="PML472" s="610"/>
      <c r="PMM472" s="610"/>
      <c r="PMN472" s="610"/>
      <c r="PMO472" s="610"/>
      <c r="PMP472" s="610"/>
      <c r="PMQ472" s="610"/>
      <c r="PMR472" s="610"/>
      <c r="PMS472" s="610"/>
      <c r="PMT472" s="610"/>
      <c r="PMU472" s="610"/>
      <c r="PMV472" s="610"/>
      <c r="PMW472" s="610"/>
      <c r="PMX472" s="610"/>
      <c r="PMY472" s="610"/>
      <c r="PMZ472" s="610"/>
      <c r="PNA472" s="610"/>
      <c r="PNB472" s="610"/>
      <c r="PNC472" s="610"/>
      <c r="PND472" s="610"/>
      <c r="PNE472" s="610"/>
      <c r="PNF472" s="610"/>
      <c r="PNG472" s="610"/>
      <c r="PNH472" s="610"/>
      <c r="PNI472" s="610"/>
      <c r="PNJ472" s="610"/>
      <c r="PNK472" s="610"/>
      <c r="PNL472" s="610"/>
      <c r="PNM472" s="610"/>
      <c r="PNN472" s="610"/>
      <c r="PNO472" s="610"/>
      <c r="PNP472" s="610"/>
      <c r="PNQ472" s="610"/>
      <c r="PNR472" s="610"/>
      <c r="PNS472" s="610"/>
      <c r="PNT472" s="610"/>
      <c r="PNU472" s="610"/>
      <c r="PNV472" s="610"/>
      <c r="PNW472" s="610"/>
      <c r="PNX472" s="610"/>
      <c r="PNY472" s="610"/>
      <c r="PNZ472" s="610"/>
      <c r="POA472" s="610"/>
      <c r="POB472" s="610"/>
      <c r="POC472" s="610"/>
      <c r="POD472" s="610"/>
      <c r="POE472" s="610"/>
      <c r="POF472" s="610"/>
      <c r="POG472" s="610"/>
      <c r="POH472" s="610"/>
      <c r="POI472" s="610"/>
      <c r="POJ472" s="610"/>
      <c r="POK472" s="610"/>
      <c r="POL472" s="610"/>
      <c r="POM472" s="610"/>
      <c r="PON472" s="610"/>
      <c r="POO472" s="610"/>
      <c r="POP472" s="610"/>
      <c r="POQ472" s="610"/>
      <c r="POR472" s="610"/>
      <c r="POS472" s="610"/>
      <c r="POT472" s="610"/>
      <c r="POU472" s="610"/>
      <c r="POV472" s="610"/>
      <c r="POW472" s="610"/>
      <c r="POX472" s="610"/>
      <c r="POY472" s="610"/>
      <c r="POZ472" s="610"/>
      <c r="PPA472" s="610"/>
      <c r="PPB472" s="610"/>
      <c r="PPC472" s="610"/>
      <c r="PPD472" s="610"/>
      <c r="PPE472" s="610"/>
      <c r="PPF472" s="610"/>
      <c r="PPG472" s="610"/>
      <c r="PPH472" s="610"/>
      <c r="PPI472" s="610"/>
      <c r="PPJ472" s="610"/>
      <c r="PPK472" s="610"/>
      <c r="PPL472" s="610"/>
      <c r="PPM472" s="610"/>
      <c r="PPN472" s="610"/>
      <c r="PPO472" s="610"/>
      <c r="PPP472" s="610"/>
      <c r="PPQ472" s="610"/>
      <c r="PPR472" s="610"/>
      <c r="PPS472" s="610"/>
      <c r="PPT472" s="610"/>
      <c r="PPU472" s="610"/>
      <c r="PPV472" s="610"/>
      <c r="PPW472" s="610"/>
      <c r="PPX472" s="610"/>
      <c r="PPY472" s="610"/>
      <c r="PPZ472" s="610"/>
      <c r="PQA472" s="610"/>
      <c r="PQB472" s="610"/>
      <c r="PQC472" s="610"/>
      <c r="PQD472" s="610"/>
      <c r="PQE472" s="610"/>
      <c r="PQF472" s="610"/>
      <c r="PQG472" s="610"/>
      <c r="PQH472" s="610"/>
      <c r="PQI472" s="610"/>
      <c r="PQJ472" s="610"/>
      <c r="PQK472" s="610"/>
      <c r="PQL472" s="610"/>
      <c r="PQM472" s="610"/>
      <c r="PQN472" s="610"/>
      <c r="PQO472" s="610"/>
      <c r="PQP472" s="610"/>
      <c r="PQQ472" s="610"/>
      <c r="PQR472" s="610"/>
      <c r="PQS472" s="610"/>
      <c r="PQT472" s="610"/>
      <c r="PQU472" s="610"/>
      <c r="PQV472" s="610"/>
      <c r="PQW472" s="610"/>
      <c r="PQX472" s="610"/>
      <c r="PQY472" s="610"/>
      <c r="PQZ472" s="610"/>
      <c r="PRA472" s="610"/>
      <c r="PRB472" s="610"/>
      <c r="PRC472" s="610"/>
      <c r="PRD472" s="610"/>
      <c r="PRE472" s="610"/>
      <c r="PRF472" s="610"/>
      <c r="PRG472" s="610"/>
      <c r="PRH472" s="610"/>
      <c r="PRI472" s="610"/>
      <c r="PRJ472" s="610"/>
      <c r="PRK472" s="610"/>
      <c r="PRL472" s="610"/>
      <c r="PRM472" s="610"/>
      <c r="PRN472" s="610"/>
      <c r="PRO472" s="610"/>
      <c r="PRP472" s="610"/>
      <c r="PRQ472" s="610"/>
      <c r="PRR472" s="610"/>
      <c r="PRS472" s="610"/>
      <c r="PRT472" s="610"/>
      <c r="PRU472" s="610"/>
      <c r="PRV472" s="610"/>
      <c r="PRW472" s="610"/>
      <c r="PRX472" s="610"/>
      <c r="PRY472" s="610"/>
      <c r="PRZ472" s="610"/>
      <c r="PSA472" s="610"/>
      <c r="PSB472" s="610"/>
      <c r="PSC472" s="610"/>
      <c r="PSD472" s="610"/>
      <c r="PSE472" s="610"/>
      <c r="PSF472" s="610"/>
      <c r="PSG472" s="610"/>
      <c r="PSH472" s="610"/>
      <c r="PSI472" s="610"/>
      <c r="PSJ472" s="610"/>
      <c r="PSK472" s="610"/>
      <c r="PSL472" s="610"/>
      <c r="PSM472" s="610"/>
      <c r="PSN472" s="610"/>
      <c r="PSO472" s="610"/>
      <c r="PSP472" s="610"/>
      <c r="PSQ472" s="610"/>
      <c r="PSR472" s="610"/>
      <c r="PSS472" s="610"/>
      <c r="PST472" s="610"/>
      <c r="PSU472" s="610"/>
      <c r="PSV472" s="610"/>
      <c r="PSW472" s="610"/>
      <c r="PSX472" s="610"/>
      <c r="PSY472" s="610"/>
      <c r="PSZ472" s="610"/>
      <c r="PTA472" s="610"/>
      <c r="PTB472" s="610"/>
      <c r="PTC472" s="610"/>
      <c r="PTD472" s="610"/>
      <c r="PTE472" s="610"/>
      <c r="PTF472" s="610"/>
      <c r="PTG472" s="610"/>
      <c r="PTH472" s="610"/>
      <c r="PTI472" s="610"/>
      <c r="PTJ472" s="610"/>
      <c r="PTK472" s="610"/>
      <c r="PTL472" s="610"/>
      <c r="PTM472" s="610"/>
      <c r="PTN472" s="610"/>
      <c r="PTO472" s="610"/>
      <c r="PTP472" s="610"/>
      <c r="PTQ472" s="610"/>
      <c r="PTR472" s="610"/>
      <c r="PTS472" s="610"/>
      <c r="PTT472" s="610"/>
      <c r="PTU472" s="610"/>
      <c r="PTV472" s="610"/>
      <c r="PTW472" s="610"/>
      <c r="PTX472" s="610"/>
      <c r="PTY472" s="610"/>
      <c r="PTZ472" s="610"/>
      <c r="PUA472" s="610"/>
      <c r="PUB472" s="610"/>
      <c r="PUC472" s="610"/>
      <c r="PUD472" s="610"/>
      <c r="PUE472" s="610"/>
      <c r="PUF472" s="610"/>
      <c r="PUG472" s="610"/>
      <c r="PUH472" s="610"/>
      <c r="PUI472" s="610"/>
      <c r="PUJ472" s="610"/>
      <c r="PUK472" s="610"/>
      <c r="PUL472" s="610"/>
      <c r="PUM472" s="610"/>
      <c r="PUN472" s="610"/>
      <c r="PUO472" s="610"/>
      <c r="PUP472" s="610"/>
      <c r="PUQ472" s="610"/>
      <c r="PUR472" s="610"/>
      <c r="PUS472" s="610"/>
      <c r="PUT472" s="610"/>
      <c r="PUU472" s="610"/>
      <c r="PUV472" s="610"/>
      <c r="PUW472" s="610"/>
      <c r="PUX472" s="610"/>
      <c r="PUY472" s="610"/>
      <c r="PUZ472" s="610"/>
      <c r="PVA472" s="610"/>
      <c r="PVB472" s="610"/>
      <c r="PVC472" s="610"/>
      <c r="PVD472" s="610"/>
      <c r="PVE472" s="610"/>
      <c r="PVF472" s="610"/>
      <c r="PVG472" s="610"/>
      <c r="PVH472" s="610"/>
      <c r="PVI472" s="610"/>
      <c r="PVJ472" s="610"/>
      <c r="PVK472" s="610"/>
      <c r="PVL472" s="610"/>
      <c r="PVM472" s="610"/>
      <c r="PVN472" s="610"/>
      <c r="PVO472" s="610"/>
      <c r="PVP472" s="610"/>
      <c r="PVQ472" s="610"/>
      <c r="PVR472" s="610"/>
      <c r="PVS472" s="610"/>
      <c r="PVT472" s="610"/>
      <c r="PVU472" s="610"/>
      <c r="PVV472" s="610"/>
      <c r="PVW472" s="610"/>
      <c r="PVX472" s="610"/>
      <c r="PVY472" s="610"/>
      <c r="PVZ472" s="610"/>
      <c r="PWA472" s="610"/>
      <c r="PWB472" s="610"/>
      <c r="PWC472" s="610"/>
      <c r="PWD472" s="610"/>
      <c r="PWE472" s="610"/>
      <c r="PWF472" s="610"/>
      <c r="PWG472" s="610"/>
      <c r="PWH472" s="610"/>
      <c r="PWI472" s="610"/>
      <c r="PWJ472" s="610"/>
      <c r="PWK472" s="610"/>
      <c r="PWL472" s="610"/>
      <c r="PWM472" s="610"/>
      <c r="PWN472" s="610"/>
      <c r="PWO472" s="610"/>
      <c r="PWP472" s="610"/>
      <c r="PWQ472" s="610"/>
      <c r="PWR472" s="610"/>
      <c r="PWS472" s="610"/>
      <c r="PWT472" s="610"/>
      <c r="PWU472" s="610"/>
      <c r="PWV472" s="610"/>
      <c r="PWW472" s="610"/>
      <c r="PWX472" s="610"/>
      <c r="PWY472" s="610"/>
      <c r="PWZ472" s="610"/>
      <c r="PXA472" s="610"/>
      <c r="PXB472" s="610"/>
      <c r="PXC472" s="610"/>
      <c r="PXD472" s="610"/>
      <c r="PXE472" s="610"/>
      <c r="PXF472" s="610"/>
      <c r="PXG472" s="610"/>
      <c r="PXH472" s="610"/>
      <c r="PXI472" s="610"/>
      <c r="PXJ472" s="610"/>
      <c r="PXK472" s="610"/>
      <c r="PXL472" s="610"/>
      <c r="PXM472" s="610"/>
      <c r="PXN472" s="610"/>
      <c r="PXO472" s="610"/>
      <c r="PXP472" s="610"/>
      <c r="PXQ472" s="610"/>
      <c r="PXR472" s="610"/>
      <c r="PXS472" s="610"/>
      <c r="PXT472" s="610"/>
      <c r="PXU472" s="610"/>
      <c r="PXV472" s="610"/>
      <c r="PXW472" s="610"/>
      <c r="PXX472" s="610"/>
      <c r="PXY472" s="610"/>
      <c r="PXZ472" s="610"/>
      <c r="PYA472" s="610"/>
      <c r="PYB472" s="610"/>
      <c r="PYC472" s="610"/>
      <c r="PYD472" s="610"/>
      <c r="PYE472" s="610"/>
      <c r="PYF472" s="610"/>
      <c r="PYG472" s="610"/>
      <c r="PYH472" s="610"/>
      <c r="PYI472" s="610"/>
      <c r="PYJ472" s="610"/>
      <c r="PYK472" s="610"/>
      <c r="PYL472" s="610"/>
      <c r="PYM472" s="610"/>
      <c r="PYN472" s="610"/>
      <c r="PYO472" s="610"/>
      <c r="PYP472" s="610"/>
      <c r="PYQ472" s="610"/>
      <c r="PYR472" s="610"/>
      <c r="PYS472" s="610"/>
      <c r="PYT472" s="610"/>
      <c r="PYU472" s="610"/>
      <c r="PYV472" s="610"/>
      <c r="PYW472" s="610"/>
      <c r="PYX472" s="610"/>
      <c r="PYY472" s="610"/>
      <c r="PYZ472" s="610"/>
      <c r="PZA472" s="610"/>
      <c r="PZB472" s="610"/>
      <c r="PZC472" s="610"/>
      <c r="PZD472" s="610"/>
      <c r="PZE472" s="610"/>
      <c r="PZF472" s="610"/>
      <c r="PZG472" s="610"/>
      <c r="PZH472" s="610"/>
      <c r="PZI472" s="610"/>
      <c r="PZJ472" s="610"/>
      <c r="PZK472" s="610"/>
      <c r="PZL472" s="610"/>
      <c r="PZM472" s="610"/>
      <c r="PZN472" s="610"/>
      <c r="PZO472" s="610"/>
      <c r="PZP472" s="610"/>
      <c r="PZQ472" s="610"/>
      <c r="PZR472" s="610"/>
      <c r="PZS472" s="610"/>
      <c r="PZT472" s="610"/>
      <c r="PZU472" s="610"/>
      <c r="PZV472" s="610"/>
      <c r="PZW472" s="610"/>
      <c r="PZX472" s="610"/>
      <c r="PZY472" s="610"/>
      <c r="PZZ472" s="610"/>
      <c r="QAA472" s="610"/>
      <c r="QAB472" s="610"/>
      <c r="QAC472" s="610"/>
      <c r="QAD472" s="610"/>
      <c r="QAE472" s="610"/>
      <c r="QAF472" s="610"/>
      <c r="QAG472" s="610"/>
      <c r="QAH472" s="610"/>
      <c r="QAI472" s="610"/>
      <c r="QAJ472" s="610"/>
      <c r="QAK472" s="610"/>
      <c r="QAL472" s="610"/>
      <c r="QAM472" s="610"/>
      <c r="QAN472" s="610"/>
      <c r="QAO472" s="610"/>
      <c r="QAP472" s="610"/>
      <c r="QAQ472" s="610"/>
      <c r="QAR472" s="610"/>
      <c r="QAS472" s="610"/>
      <c r="QAT472" s="610"/>
      <c r="QAU472" s="610"/>
      <c r="QAV472" s="610"/>
      <c r="QAW472" s="610"/>
      <c r="QAX472" s="610"/>
      <c r="QAY472" s="610"/>
      <c r="QAZ472" s="610"/>
      <c r="QBA472" s="610"/>
      <c r="QBB472" s="610"/>
      <c r="QBC472" s="610"/>
      <c r="QBD472" s="610"/>
      <c r="QBE472" s="610"/>
      <c r="QBF472" s="610"/>
      <c r="QBG472" s="610"/>
      <c r="QBH472" s="610"/>
      <c r="QBI472" s="610"/>
      <c r="QBJ472" s="610"/>
      <c r="QBK472" s="610"/>
      <c r="QBL472" s="610"/>
      <c r="QBM472" s="610"/>
      <c r="QBN472" s="610"/>
      <c r="QBO472" s="610"/>
      <c r="QBP472" s="610"/>
      <c r="QBQ472" s="610"/>
      <c r="QBR472" s="610"/>
      <c r="QBS472" s="610"/>
      <c r="QBT472" s="610"/>
      <c r="QBU472" s="610"/>
      <c r="QBV472" s="610"/>
      <c r="QBW472" s="610"/>
      <c r="QBX472" s="610"/>
      <c r="QBY472" s="610"/>
      <c r="QBZ472" s="610"/>
      <c r="QCA472" s="610"/>
      <c r="QCB472" s="610"/>
      <c r="QCC472" s="610"/>
      <c r="QCD472" s="610"/>
      <c r="QCE472" s="610"/>
      <c r="QCF472" s="610"/>
      <c r="QCG472" s="610"/>
      <c r="QCH472" s="610"/>
      <c r="QCI472" s="610"/>
      <c r="QCJ472" s="610"/>
      <c r="QCK472" s="610"/>
      <c r="QCL472" s="610"/>
      <c r="QCM472" s="610"/>
      <c r="QCN472" s="610"/>
      <c r="QCO472" s="610"/>
      <c r="QCP472" s="610"/>
      <c r="QCQ472" s="610"/>
      <c r="QCR472" s="610"/>
      <c r="QCS472" s="610"/>
      <c r="QCT472" s="610"/>
      <c r="QCU472" s="610"/>
      <c r="QCV472" s="610"/>
      <c r="QCW472" s="610"/>
      <c r="QCX472" s="610"/>
      <c r="QCY472" s="610"/>
      <c r="QCZ472" s="610"/>
      <c r="QDA472" s="610"/>
      <c r="QDB472" s="610"/>
      <c r="QDC472" s="610"/>
      <c r="QDD472" s="610"/>
      <c r="QDE472" s="610"/>
      <c r="QDF472" s="610"/>
      <c r="QDG472" s="610"/>
      <c r="QDH472" s="610"/>
      <c r="QDI472" s="610"/>
      <c r="QDJ472" s="610"/>
      <c r="QDK472" s="610"/>
      <c r="QDL472" s="610"/>
      <c r="QDM472" s="610"/>
      <c r="QDN472" s="610"/>
      <c r="QDO472" s="610"/>
      <c r="QDP472" s="610"/>
      <c r="QDQ472" s="610"/>
      <c r="QDR472" s="610"/>
      <c r="QDS472" s="610"/>
      <c r="QDT472" s="610"/>
      <c r="QDU472" s="610"/>
      <c r="QDV472" s="610"/>
      <c r="QDW472" s="610"/>
      <c r="QDX472" s="610"/>
      <c r="QDY472" s="610"/>
      <c r="QDZ472" s="610"/>
      <c r="QEA472" s="610"/>
      <c r="QEB472" s="610"/>
      <c r="QEC472" s="610"/>
      <c r="QED472" s="610"/>
      <c r="QEE472" s="610"/>
      <c r="QEF472" s="610"/>
      <c r="QEG472" s="610"/>
      <c r="QEH472" s="610"/>
      <c r="QEI472" s="610"/>
      <c r="QEJ472" s="610"/>
      <c r="QEK472" s="610"/>
      <c r="QEL472" s="610"/>
      <c r="QEM472" s="610"/>
      <c r="QEN472" s="610"/>
      <c r="QEO472" s="610"/>
      <c r="QEP472" s="610"/>
      <c r="QEQ472" s="610"/>
      <c r="QER472" s="610"/>
      <c r="QES472" s="610"/>
      <c r="QET472" s="610"/>
      <c r="QEU472" s="610"/>
      <c r="QEV472" s="610"/>
      <c r="QEW472" s="610"/>
      <c r="QEX472" s="610"/>
      <c r="QEY472" s="610"/>
      <c r="QEZ472" s="610"/>
      <c r="QFA472" s="610"/>
      <c r="QFB472" s="610"/>
      <c r="QFC472" s="610"/>
      <c r="QFD472" s="610"/>
      <c r="QFE472" s="610"/>
      <c r="QFF472" s="610"/>
      <c r="QFG472" s="610"/>
      <c r="QFH472" s="610"/>
      <c r="QFI472" s="610"/>
      <c r="QFJ472" s="610"/>
      <c r="QFK472" s="610"/>
      <c r="QFL472" s="610"/>
      <c r="QFM472" s="610"/>
      <c r="QFN472" s="610"/>
      <c r="QFO472" s="610"/>
      <c r="QFP472" s="610"/>
      <c r="QFQ472" s="610"/>
      <c r="QFR472" s="610"/>
      <c r="QFS472" s="610"/>
      <c r="QFT472" s="610"/>
      <c r="QFU472" s="610"/>
      <c r="QFV472" s="610"/>
      <c r="QFW472" s="610"/>
      <c r="QFX472" s="610"/>
      <c r="QFY472" s="610"/>
      <c r="QFZ472" s="610"/>
      <c r="QGA472" s="610"/>
      <c r="QGB472" s="610"/>
      <c r="QGC472" s="610"/>
      <c r="QGD472" s="610"/>
      <c r="QGE472" s="610"/>
      <c r="QGF472" s="610"/>
      <c r="QGG472" s="610"/>
      <c r="QGH472" s="610"/>
      <c r="QGI472" s="610"/>
      <c r="QGJ472" s="610"/>
      <c r="QGK472" s="610"/>
      <c r="QGL472" s="610"/>
      <c r="QGM472" s="610"/>
      <c r="QGN472" s="610"/>
      <c r="QGO472" s="610"/>
      <c r="QGP472" s="610"/>
      <c r="QGQ472" s="610"/>
      <c r="QGR472" s="610"/>
      <c r="QGS472" s="610"/>
      <c r="QGT472" s="610"/>
      <c r="QGU472" s="610"/>
      <c r="QGV472" s="610"/>
      <c r="QGW472" s="610"/>
      <c r="QGX472" s="610"/>
      <c r="QGY472" s="610"/>
      <c r="QGZ472" s="610"/>
      <c r="QHA472" s="610"/>
      <c r="QHB472" s="610"/>
      <c r="QHC472" s="610"/>
      <c r="QHD472" s="610"/>
      <c r="QHE472" s="610"/>
      <c r="QHF472" s="610"/>
      <c r="QHG472" s="610"/>
      <c r="QHH472" s="610"/>
      <c r="QHI472" s="610"/>
      <c r="QHJ472" s="610"/>
      <c r="QHK472" s="610"/>
      <c r="QHL472" s="610"/>
      <c r="QHM472" s="610"/>
      <c r="QHN472" s="610"/>
      <c r="QHO472" s="610"/>
      <c r="QHP472" s="610"/>
      <c r="QHQ472" s="610"/>
      <c r="QHR472" s="610"/>
      <c r="QHS472" s="610"/>
      <c r="QHT472" s="610"/>
      <c r="QHU472" s="610"/>
      <c r="QHV472" s="610"/>
      <c r="QHW472" s="610"/>
      <c r="QHX472" s="610"/>
      <c r="QHY472" s="610"/>
      <c r="QHZ472" s="610"/>
      <c r="QIA472" s="610"/>
      <c r="QIB472" s="610"/>
      <c r="QIC472" s="610"/>
      <c r="QID472" s="610"/>
      <c r="QIE472" s="610"/>
      <c r="QIF472" s="610"/>
      <c r="QIG472" s="610"/>
      <c r="QIH472" s="610"/>
      <c r="QII472" s="610"/>
      <c r="QIJ472" s="610"/>
      <c r="QIK472" s="610"/>
      <c r="QIL472" s="610"/>
      <c r="QIM472" s="610"/>
      <c r="QIN472" s="610"/>
      <c r="QIO472" s="610"/>
      <c r="QIP472" s="610"/>
      <c r="QIQ472" s="610"/>
      <c r="QIR472" s="610"/>
      <c r="QIS472" s="610"/>
      <c r="QIT472" s="610"/>
      <c r="QIU472" s="610"/>
      <c r="QIV472" s="610"/>
      <c r="QIW472" s="610"/>
      <c r="QIX472" s="610"/>
      <c r="QIY472" s="610"/>
      <c r="QIZ472" s="610"/>
      <c r="QJA472" s="610"/>
      <c r="QJB472" s="610"/>
      <c r="QJC472" s="610"/>
      <c r="QJD472" s="610"/>
      <c r="QJE472" s="610"/>
      <c r="QJF472" s="610"/>
      <c r="QJG472" s="610"/>
      <c r="QJH472" s="610"/>
      <c r="QJI472" s="610"/>
      <c r="QJJ472" s="610"/>
      <c r="QJK472" s="610"/>
      <c r="QJL472" s="610"/>
      <c r="QJM472" s="610"/>
      <c r="QJN472" s="610"/>
      <c r="QJO472" s="610"/>
      <c r="QJP472" s="610"/>
      <c r="QJQ472" s="610"/>
      <c r="QJR472" s="610"/>
      <c r="QJS472" s="610"/>
      <c r="QJT472" s="610"/>
      <c r="QJU472" s="610"/>
      <c r="QJV472" s="610"/>
      <c r="QJW472" s="610"/>
      <c r="QJX472" s="610"/>
      <c r="QJY472" s="610"/>
      <c r="QJZ472" s="610"/>
      <c r="QKA472" s="610"/>
      <c r="QKB472" s="610"/>
      <c r="QKC472" s="610"/>
      <c r="QKD472" s="610"/>
      <c r="QKE472" s="610"/>
      <c r="QKF472" s="610"/>
      <c r="QKG472" s="610"/>
      <c r="QKH472" s="610"/>
      <c r="QKI472" s="610"/>
      <c r="QKJ472" s="610"/>
      <c r="QKK472" s="610"/>
      <c r="QKL472" s="610"/>
      <c r="QKM472" s="610"/>
      <c r="QKN472" s="610"/>
      <c r="QKO472" s="610"/>
      <c r="QKP472" s="610"/>
      <c r="QKQ472" s="610"/>
      <c r="QKR472" s="610"/>
      <c r="QKS472" s="610"/>
      <c r="QKT472" s="610"/>
      <c r="QKU472" s="610"/>
      <c r="QKV472" s="610"/>
      <c r="QKW472" s="610"/>
      <c r="QKX472" s="610"/>
      <c r="QKY472" s="610"/>
      <c r="QKZ472" s="610"/>
      <c r="QLA472" s="610"/>
      <c r="QLB472" s="610"/>
      <c r="QLC472" s="610"/>
      <c r="QLD472" s="610"/>
      <c r="QLE472" s="610"/>
      <c r="QLF472" s="610"/>
      <c r="QLG472" s="610"/>
      <c r="QLH472" s="610"/>
      <c r="QLI472" s="610"/>
      <c r="QLJ472" s="610"/>
      <c r="QLK472" s="610"/>
      <c r="QLL472" s="610"/>
      <c r="QLM472" s="610"/>
      <c r="QLN472" s="610"/>
      <c r="QLO472" s="610"/>
      <c r="QLP472" s="610"/>
      <c r="QLQ472" s="610"/>
      <c r="QLR472" s="610"/>
      <c r="QLS472" s="610"/>
      <c r="QLT472" s="610"/>
      <c r="QLU472" s="610"/>
      <c r="QLV472" s="610"/>
      <c r="QLW472" s="610"/>
      <c r="QLX472" s="610"/>
      <c r="QLY472" s="610"/>
      <c r="QLZ472" s="610"/>
      <c r="QMA472" s="610"/>
      <c r="QMB472" s="610"/>
      <c r="QMC472" s="610"/>
      <c r="QMD472" s="610"/>
      <c r="QME472" s="610"/>
      <c r="QMF472" s="610"/>
      <c r="QMG472" s="610"/>
      <c r="QMH472" s="610"/>
      <c r="QMI472" s="610"/>
      <c r="QMJ472" s="610"/>
      <c r="QMK472" s="610"/>
      <c r="QML472" s="610"/>
      <c r="QMM472" s="610"/>
      <c r="QMN472" s="610"/>
      <c r="QMO472" s="610"/>
      <c r="QMP472" s="610"/>
      <c r="QMQ472" s="610"/>
      <c r="QMR472" s="610"/>
      <c r="QMS472" s="610"/>
      <c r="QMT472" s="610"/>
      <c r="QMU472" s="610"/>
      <c r="QMV472" s="610"/>
      <c r="QMW472" s="610"/>
      <c r="QMX472" s="610"/>
      <c r="QMY472" s="610"/>
      <c r="QMZ472" s="610"/>
      <c r="QNA472" s="610"/>
      <c r="QNB472" s="610"/>
      <c r="QNC472" s="610"/>
      <c r="QND472" s="610"/>
      <c r="QNE472" s="610"/>
      <c r="QNF472" s="610"/>
      <c r="QNG472" s="610"/>
      <c r="QNH472" s="610"/>
      <c r="QNI472" s="610"/>
      <c r="QNJ472" s="610"/>
      <c r="QNK472" s="610"/>
      <c r="QNL472" s="610"/>
      <c r="QNM472" s="610"/>
      <c r="QNN472" s="610"/>
      <c r="QNO472" s="610"/>
      <c r="QNP472" s="610"/>
      <c r="QNQ472" s="610"/>
      <c r="QNR472" s="610"/>
      <c r="QNS472" s="610"/>
      <c r="QNT472" s="610"/>
      <c r="QNU472" s="610"/>
      <c r="QNV472" s="610"/>
      <c r="QNW472" s="610"/>
      <c r="QNX472" s="610"/>
      <c r="QNY472" s="610"/>
      <c r="QNZ472" s="610"/>
      <c r="QOA472" s="610"/>
      <c r="QOB472" s="610"/>
      <c r="QOC472" s="610"/>
      <c r="QOD472" s="610"/>
      <c r="QOE472" s="610"/>
      <c r="QOF472" s="610"/>
      <c r="QOG472" s="610"/>
      <c r="QOH472" s="610"/>
      <c r="QOI472" s="610"/>
      <c r="QOJ472" s="610"/>
      <c r="QOK472" s="610"/>
      <c r="QOL472" s="610"/>
      <c r="QOM472" s="610"/>
      <c r="QON472" s="610"/>
      <c r="QOO472" s="610"/>
      <c r="QOP472" s="610"/>
      <c r="QOQ472" s="610"/>
      <c r="QOR472" s="610"/>
      <c r="QOS472" s="610"/>
      <c r="QOT472" s="610"/>
      <c r="QOU472" s="610"/>
      <c r="QOV472" s="610"/>
      <c r="QOW472" s="610"/>
      <c r="QOX472" s="610"/>
      <c r="QOY472" s="610"/>
      <c r="QOZ472" s="610"/>
      <c r="QPA472" s="610"/>
      <c r="QPB472" s="610"/>
      <c r="QPC472" s="610"/>
      <c r="QPD472" s="610"/>
      <c r="QPE472" s="610"/>
      <c r="QPF472" s="610"/>
      <c r="QPG472" s="610"/>
      <c r="QPH472" s="610"/>
      <c r="QPI472" s="610"/>
      <c r="QPJ472" s="610"/>
      <c r="QPK472" s="610"/>
      <c r="QPL472" s="610"/>
      <c r="QPM472" s="610"/>
      <c r="QPN472" s="610"/>
      <c r="QPO472" s="610"/>
      <c r="QPP472" s="610"/>
      <c r="QPQ472" s="610"/>
      <c r="QPR472" s="610"/>
      <c r="QPS472" s="610"/>
      <c r="QPT472" s="610"/>
      <c r="QPU472" s="610"/>
      <c r="QPV472" s="610"/>
      <c r="QPW472" s="610"/>
      <c r="QPX472" s="610"/>
      <c r="QPY472" s="610"/>
      <c r="QPZ472" s="610"/>
      <c r="QQA472" s="610"/>
      <c r="QQB472" s="610"/>
      <c r="QQC472" s="610"/>
      <c r="QQD472" s="610"/>
      <c r="QQE472" s="610"/>
      <c r="QQF472" s="610"/>
      <c r="QQG472" s="610"/>
      <c r="QQH472" s="610"/>
      <c r="QQI472" s="610"/>
      <c r="QQJ472" s="610"/>
      <c r="QQK472" s="610"/>
      <c r="QQL472" s="610"/>
      <c r="QQM472" s="610"/>
      <c r="QQN472" s="610"/>
      <c r="QQO472" s="610"/>
      <c r="QQP472" s="610"/>
      <c r="QQQ472" s="610"/>
      <c r="QQR472" s="610"/>
      <c r="QQS472" s="610"/>
      <c r="QQT472" s="610"/>
      <c r="QQU472" s="610"/>
      <c r="QQV472" s="610"/>
      <c r="QQW472" s="610"/>
      <c r="QQX472" s="610"/>
      <c r="QQY472" s="610"/>
      <c r="QQZ472" s="610"/>
      <c r="QRA472" s="610"/>
      <c r="QRB472" s="610"/>
      <c r="QRC472" s="610"/>
      <c r="QRD472" s="610"/>
      <c r="QRE472" s="610"/>
      <c r="QRF472" s="610"/>
      <c r="QRG472" s="610"/>
      <c r="QRH472" s="610"/>
      <c r="QRI472" s="610"/>
      <c r="QRJ472" s="610"/>
      <c r="QRK472" s="610"/>
      <c r="QRL472" s="610"/>
      <c r="QRM472" s="610"/>
      <c r="QRN472" s="610"/>
      <c r="QRO472" s="610"/>
      <c r="QRP472" s="610"/>
      <c r="QRQ472" s="610"/>
      <c r="QRR472" s="610"/>
      <c r="QRS472" s="610"/>
      <c r="QRT472" s="610"/>
      <c r="QRU472" s="610"/>
      <c r="QRV472" s="610"/>
      <c r="QRW472" s="610"/>
      <c r="QRX472" s="610"/>
      <c r="QRY472" s="610"/>
      <c r="QRZ472" s="610"/>
      <c r="QSA472" s="610"/>
      <c r="QSB472" s="610"/>
      <c r="QSC472" s="610"/>
      <c r="QSD472" s="610"/>
      <c r="QSE472" s="610"/>
      <c r="QSF472" s="610"/>
      <c r="QSG472" s="610"/>
      <c r="QSH472" s="610"/>
      <c r="QSI472" s="610"/>
      <c r="QSJ472" s="610"/>
      <c r="QSK472" s="610"/>
      <c r="QSL472" s="610"/>
      <c r="QSM472" s="610"/>
      <c r="QSN472" s="610"/>
      <c r="QSO472" s="610"/>
      <c r="QSP472" s="610"/>
      <c r="QSQ472" s="610"/>
      <c r="QSR472" s="610"/>
      <c r="QSS472" s="610"/>
      <c r="QST472" s="610"/>
      <c r="QSU472" s="610"/>
      <c r="QSV472" s="610"/>
      <c r="QSW472" s="610"/>
      <c r="QSX472" s="610"/>
      <c r="QSY472" s="610"/>
      <c r="QSZ472" s="610"/>
      <c r="QTA472" s="610"/>
      <c r="QTB472" s="610"/>
      <c r="QTC472" s="610"/>
      <c r="QTD472" s="610"/>
      <c r="QTE472" s="610"/>
      <c r="QTF472" s="610"/>
      <c r="QTG472" s="610"/>
      <c r="QTH472" s="610"/>
      <c r="QTI472" s="610"/>
      <c r="QTJ472" s="610"/>
      <c r="QTK472" s="610"/>
      <c r="QTL472" s="610"/>
      <c r="QTM472" s="610"/>
      <c r="QTN472" s="610"/>
      <c r="QTO472" s="610"/>
      <c r="QTP472" s="610"/>
      <c r="QTQ472" s="610"/>
      <c r="QTR472" s="610"/>
      <c r="QTS472" s="610"/>
      <c r="QTT472" s="610"/>
      <c r="QTU472" s="610"/>
      <c r="QTV472" s="610"/>
      <c r="QTW472" s="610"/>
      <c r="QTX472" s="610"/>
      <c r="QTY472" s="610"/>
      <c r="QTZ472" s="610"/>
      <c r="QUA472" s="610"/>
      <c r="QUB472" s="610"/>
      <c r="QUC472" s="610"/>
      <c r="QUD472" s="610"/>
      <c r="QUE472" s="610"/>
      <c r="QUF472" s="610"/>
      <c r="QUG472" s="610"/>
      <c r="QUH472" s="610"/>
      <c r="QUI472" s="610"/>
      <c r="QUJ472" s="610"/>
      <c r="QUK472" s="610"/>
      <c r="QUL472" s="610"/>
      <c r="QUM472" s="610"/>
      <c r="QUN472" s="610"/>
      <c r="QUO472" s="610"/>
      <c r="QUP472" s="610"/>
      <c r="QUQ472" s="610"/>
      <c r="QUR472" s="610"/>
      <c r="QUS472" s="610"/>
      <c r="QUT472" s="610"/>
      <c r="QUU472" s="610"/>
      <c r="QUV472" s="610"/>
      <c r="QUW472" s="610"/>
      <c r="QUX472" s="610"/>
      <c r="QUY472" s="610"/>
      <c r="QUZ472" s="610"/>
      <c r="QVA472" s="610"/>
      <c r="QVB472" s="610"/>
      <c r="QVC472" s="610"/>
      <c r="QVD472" s="610"/>
      <c r="QVE472" s="610"/>
      <c r="QVF472" s="610"/>
      <c r="QVG472" s="610"/>
      <c r="QVH472" s="610"/>
      <c r="QVI472" s="610"/>
      <c r="QVJ472" s="610"/>
      <c r="QVK472" s="610"/>
      <c r="QVL472" s="610"/>
      <c r="QVM472" s="610"/>
      <c r="QVN472" s="610"/>
      <c r="QVO472" s="610"/>
      <c r="QVP472" s="610"/>
      <c r="QVQ472" s="610"/>
      <c r="QVR472" s="610"/>
      <c r="QVS472" s="610"/>
      <c r="QVT472" s="610"/>
      <c r="QVU472" s="610"/>
      <c r="QVV472" s="610"/>
      <c r="QVW472" s="610"/>
      <c r="QVX472" s="610"/>
      <c r="QVY472" s="610"/>
      <c r="QVZ472" s="610"/>
      <c r="QWA472" s="610"/>
      <c r="QWB472" s="610"/>
      <c r="QWC472" s="610"/>
      <c r="QWD472" s="610"/>
      <c r="QWE472" s="610"/>
      <c r="QWF472" s="610"/>
      <c r="QWG472" s="610"/>
      <c r="QWH472" s="610"/>
      <c r="QWI472" s="610"/>
      <c r="QWJ472" s="610"/>
      <c r="QWK472" s="610"/>
      <c r="QWL472" s="610"/>
      <c r="QWM472" s="610"/>
      <c r="QWN472" s="610"/>
      <c r="QWO472" s="610"/>
      <c r="QWP472" s="610"/>
      <c r="QWQ472" s="610"/>
      <c r="QWR472" s="610"/>
      <c r="QWS472" s="610"/>
      <c r="QWT472" s="610"/>
      <c r="QWU472" s="610"/>
      <c r="QWV472" s="610"/>
      <c r="QWW472" s="610"/>
      <c r="QWX472" s="610"/>
      <c r="QWY472" s="610"/>
      <c r="QWZ472" s="610"/>
      <c r="QXA472" s="610"/>
      <c r="QXB472" s="610"/>
      <c r="QXC472" s="610"/>
      <c r="QXD472" s="610"/>
      <c r="QXE472" s="610"/>
      <c r="QXF472" s="610"/>
      <c r="QXG472" s="610"/>
      <c r="QXH472" s="610"/>
      <c r="QXI472" s="610"/>
      <c r="QXJ472" s="610"/>
      <c r="QXK472" s="610"/>
      <c r="QXL472" s="610"/>
      <c r="QXM472" s="610"/>
      <c r="QXN472" s="610"/>
      <c r="QXO472" s="610"/>
      <c r="QXP472" s="610"/>
      <c r="QXQ472" s="610"/>
      <c r="QXR472" s="610"/>
      <c r="QXS472" s="610"/>
      <c r="QXT472" s="610"/>
      <c r="QXU472" s="610"/>
      <c r="QXV472" s="610"/>
      <c r="QXW472" s="610"/>
      <c r="QXX472" s="610"/>
      <c r="QXY472" s="610"/>
      <c r="QXZ472" s="610"/>
      <c r="QYA472" s="610"/>
      <c r="QYB472" s="610"/>
      <c r="QYC472" s="610"/>
      <c r="QYD472" s="610"/>
      <c r="QYE472" s="610"/>
      <c r="QYF472" s="610"/>
      <c r="QYG472" s="610"/>
      <c r="QYH472" s="610"/>
      <c r="QYI472" s="610"/>
      <c r="QYJ472" s="610"/>
      <c r="QYK472" s="610"/>
      <c r="QYL472" s="610"/>
      <c r="QYM472" s="610"/>
      <c r="QYN472" s="610"/>
      <c r="QYO472" s="610"/>
      <c r="QYP472" s="610"/>
      <c r="QYQ472" s="610"/>
      <c r="QYR472" s="610"/>
      <c r="QYS472" s="610"/>
      <c r="QYT472" s="610"/>
      <c r="QYU472" s="610"/>
      <c r="QYV472" s="610"/>
      <c r="QYW472" s="610"/>
      <c r="QYX472" s="610"/>
      <c r="QYY472" s="610"/>
      <c r="QYZ472" s="610"/>
      <c r="QZA472" s="610"/>
      <c r="QZB472" s="610"/>
      <c r="QZC472" s="610"/>
      <c r="QZD472" s="610"/>
      <c r="QZE472" s="610"/>
      <c r="QZF472" s="610"/>
      <c r="QZG472" s="610"/>
      <c r="QZH472" s="610"/>
      <c r="QZI472" s="610"/>
      <c r="QZJ472" s="610"/>
      <c r="QZK472" s="610"/>
      <c r="QZL472" s="610"/>
      <c r="QZM472" s="610"/>
      <c r="QZN472" s="610"/>
      <c r="QZO472" s="610"/>
      <c r="QZP472" s="610"/>
      <c r="QZQ472" s="610"/>
      <c r="QZR472" s="610"/>
      <c r="QZS472" s="610"/>
      <c r="QZT472" s="610"/>
      <c r="QZU472" s="610"/>
      <c r="QZV472" s="610"/>
      <c r="QZW472" s="610"/>
      <c r="QZX472" s="610"/>
      <c r="QZY472" s="610"/>
      <c r="QZZ472" s="610"/>
      <c r="RAA472" s="610"/>
      <c r="RAB472" s="610"/>
      <c r="RAC472" s="610"/>
      <c r="RAD472" s="610"/>
      <c r="RAE472" s="610"/>
      <c r="RAF472" s="610"/>
      <c r="RAG472" s="610"/>
      <c r="RAH472" s="610"/>
      <c r="RAI472" s="610"/>
      <c r="RAJ472" s="610"/>
      <c r="RAK472" s="610"/>
      <c r="RAL472" s="610"/>
      <c r="RAM472" s="610"/>
      <c r="RAN472" s="610"/>
      <c r="RAO472" s="610"/>
      <c r="RAP472" s="610"/>
      <c r="RAQ472" s="610"/>
      <c r="RAR472" s="610"/>
      <c r="RAS472" s="610"/>
      <c r="RAT472" s="610"/>
      <c r="RAU472" s="610"/>
      <c r="RAV472" s="610"/>
      <c r="RAW472" s="610"/>
      <c r="RAX472" s="610"/>
      <c r="RAY472" s="610"/>
      <c r="RAZ472" s="610"/>
      <c r="RBA472" s="610"/>
      <c r="RBB472" s="610"/>
      <c r="RBC472" s="610"/>
      <c r="RBD472" s="610"/>
      <c r="RBE472" s="610"/>
      <c r="RBF472" s="610"/>
      <c r="RBG472" s="610"/>
      <c r="RBH472" s="610"/>
      <c r="RBI472" s="610"/>
      <c r="RBJ472" s="610"/>
      <c r="RBK472" s="610"/>
      <c r="RBL472" s="610"/>
      <c r="RBM472" s="610"/>
      <c r="RBN472" s="610"/>
      <c r="RBO472" s="610"/>
      <c r="RBP472" s="610"/>
      <c r="RBQ472" s="610"/>
      <c r="RBR472" s="610"/>
      <c r="RBS472" s="610"/>
      <c r="RBT472" s="610"/>
      <c r="RBU472" s="610"/>
      <c r="RBV472" s="610"/>
      <c r="RBW472" s="610"/>
      <c r="RBX472" s="610"/>
      <c r="RBY472" s="610"/>
      <c r="RBZ472" s="610"/>
      <c r="RCA472" s="610"/>
      <c r="RCB472" s="610"/>
      <c r="RCC472" s="610"/>
      <c r="RCD472" s="610"/>
      <c r="RCE472" s="610"/>
      <c r="RCF472" s="610"/>
      <c r="RCG472" s="610"/>
      <c r="RCH472" s="610"/>
      <c r="RCI472" s="610"/>
      <c r="RCJ472" s="610"/>
      <c r="RCK472" s="610"/>
      <c r="RCL472" s="610"/>
      <c r="RCM472" s="610"/>
      <c r="RCN472" s="610"/>
      <c r="RCO472" s="610"/>
      <c r="RCP472" s="610"/>
      <c r="RCQ472" s="610"/>
      <c r="RCR472" s="610"/>
      <c r="RCS472" s="610"/>
      <c r="RCT472" s="610"/>
      <c r="RCU472" s="610"/>
      <c r="RCV472" s="610"/>
      <c r="RCW472" s="610"/>
      <c r="RCX472" s="610"/>
      <c r="RCY472" s="610"/>
      <c r="RCZ472" s="610"/>
      <c r="RDA472" s="610"/>
      <c r="RDB472" s="610"/>
      <c r="RDC472" s="610"/>
      <c r="RDD472" s="610"/>
      <c r="RDE472" s="610"/>
      <c r="RDF472" s="610"/>
      <c r="RDG472" s="610"/>
      <c r="RDH472" s="610"/>
      <c r="RDI472" s="610"/>
      <c r="RDJ472" s="610"/>
      <c r="RDK472" s="610"/>
      <c r="RDL472" s="610"/>
      <c r="RDM472" s="610"/>
      <c r="RDN472" s="610"/>
      <c r="RDO472" s="610"/>
      <c r="RDP472" s="610"/>
      <c r="RDQ472" s="610"/>
      <c r="RDR472" s="610"/>
      <c r="RDS472" s="610"/>
      <c r="RDT472" s="610"/>
      <c r="RDU472" s="610"/>
      <c r="RDV472" s="610"/>
      <c r="RDW472" s="610"/>
      <c r="RDX472" s="610"/>
      <c r="RDY472" s="610"/>
      <c r="RDZ472" s="610"/>
      <c r="REA472" s="610"/>
      <c r="REB472" s="610"/>
      <c r="REC472" s="610"/>
      <c r="RED472" s="610"/>
      <c r="REE472" s="610"/>
      <c r="REF472" s="610"/>
      <c r="REG472" s="610"/>
      <c r="REH472" s="610"/>
      <c r="REI472" s="610"/>
      <c r="REJ472" s="610"/>
      <c r="REK472" s="610"/>
      <c r="REL472" s="610"/>
      <c r="REM472" s="610"/>
      <c r="REN472" s="610"/>
      <c r="REO472" s="610"/>
      <c r="REP472" s="610"/>
      <c r="REQ472" s="610"/>
      <c r="RER472" s="610"/>
      <c r="RES472" s="610"/>
      <c r="RET472" s="610"/>
      <c r="REU472" s="610"/>
      <c r="REV472" s="610"/>
      <c r="REW472" s="610"/>
      <c r="REX472" s="610"/>
      <c r="REY472" s="610"/>
      <c r="REZ472" s="610"/>
      <c r="RFA472" s="610"/>
      <c r="RFB472" s="610"/>
      <c r="RFC472" s="610"/>
      <c r="RFD472" s="610"/>
      <c r="RFE472" s="610"/>
      <c r="RFF472" s="610"/>
      <c r="RFG472" s="610"/>
      <c r="RFH472" s="610"/>
      <c r="RFI472" s="610"/>
      <c r="RFJ472" s="610"/>
      <c r="RFK472" s="610"/>
      <c r="RFL472" s="610"/>
      <c r="RFM472" s="610"/>
      <c r="RFN472" s="610"/>
      <c r="RFO472" s="610"/>
      <c r="RFP472" s="610"/>
      <c r="RFQ472" s="610"/>
      <c r="RFR472" s="610"/>
      <c r="RFS472" s="610"/>
      <c r="RFT472" s="610"/>
      <c r="RFU472" s="610"/>
      <c r="RFV472" s="610"/>
      <c r="RFW472" s="610"/>
      <c r="RFX472" s="610"/>
      <c r="RFY472" s="610"/>
      <c r="RFZ472" s="610"/>
      <c r="RGA472" s="610"/>
      <c r="RGB472" s="610"/>
      <c r="RGC472" s="610"/>
      <c r="RGD472" s="610"/>
      <c r="RGE472" s="610"/>
      <c r="RGF472" s="610"/>
      <c r="RGG472" s="610"/>
      <c r="RGH472" s="610"/>
      <c r="RGI472" s="610"/>
      <c r="RGJ472" s="610"/>
      <c r="RGK472" s="610"/>
      <c r="RGL472" s="610"/>
      <c r="RGM472" s="610"/>
      <c r="RGN472" s="610"/>
      <c r="RGO472" s="610"/>
      <c r="RGP472" s="610"/>
      <c r="RGQ472" s="610"/>
      <c r="RGR472" s="610"/>
      <c r="RGS472" s="610"/>
      <c r="RGT472" s="610"/>
      <c r="RGU472" s="610"/>
      <c r="RGV472" s="610"/>
      <c r="RGW472" s="610"/>
      <c r="RGX472" s="610"/>
      <c r="RGY472" s="610"/>
      <c r="RGZ472" s="610"/>
      <c r="RHA472" s="610"/>
      <c r="RHB472" s="610"/>
      <c r="RHC472" s="610"/>
      <c r="RHD472" s="610"/>
      <c r="RHE472" s="610"/>
      <c r="RHF472" s="610"/>
      <c r="RHG472" s="610"/>
      <c r="RHH472" s="610"/>
      <c r="RHI472" s="610"/>
      <c r="RHJ472" s="610"/>
      <c r="RHK472" s="610"/>
      <c r="RHL472" s="610"/>
      <c r="RHM472" s="610"/>
      <c r="RHN472" s="610"/>
      <c r="RHO472" s="610"/>
      <c r="RHP472" s="610"/>
      <c r="RHQ472" s="610"/>
      <c r="RHR472" s="610"/>
      <c r="RHS472" s="610"/>
      <c r="RHT472" s="610"/>
      <c r="RHU472" s="610"/>
      <c r="RHV472" s="610"/>
      <c r="RHW472" s="610"/>
      <c r="RHX472" s="610"/>
      <c r="RHY472" s="610"/>
      <c r="RHZ472" s="610"/>
      <c r="RIA472" s="610"/>
      <c r="RIB472" s="610"/>
      <c r="RIC472" s="610"/>
      <c r="RID472" s="610"/>
      <c r="RIE472" s="610"/>
      <c r="RIF472" s="610"/>
      <c r="RIG472" s="610"/>
      <c r="RIH472" s="610"/>
      <c r="RII472" s="610"/>
      <c r="RIJ472" s="610"/>
      <c r="RIK472" s="610"/>
      <c r="RIL472" s="610"/>
      <c r="RIM472" s="610"/>
      <c r="RIN472" s="610"/>
      <c r="RIO472" s="610"/>
      <c r="RIP472" s="610"/>
      <c r="RIQ472" s="610"/>
      <c r="RIR472" s="610"/>
      <c r="RIS472" s="610"/>
      <c r="RIT472" s="610"/>
      <c r="RIU472" s="610"/>
      <c r="RIV472" s="610"/>
      <c r="RIW472" s="610"/>
      <c r="RIX472" s="610"/>
      <c r="RIY472" s="610"/>
      <c r="RIZ472" s="610"/>
      <c r="RJA472" s="610"/>
      <c r="RJB472" s="610"/>
      <c r="RJC472" s="610"/>
      <c r="RJD472" s="610"/>
      <c r="RJE472" s="610"/>
      <c r="RJF472" s="610"/>
      <c r="RJG472" s="610"/>
      <c r="RJH472" s="610"/>
      <c r="RJI472" s="610"/>
      <c r="RJJ472" s="610"/>
      <c r="RJK472" s="610"/>
      <c r="RJL472" s="610"/>
      <c r="RJM472" s="610"/>
      <c r="RJN472" s="610"/>
      <c r="RJO472" s="610"/>
      <c r="RJP472" s="610"/>
      <c r="RJQ472" s="610"/>
      <c r="RJR472" s="610"/>
      <c r="RJS472" s="610"/>
      <c r="RJT472" s="610"/>
      <c r="RJU472" s="610"/>
      <c r="RJV472" s="610"/>
      <c r="RJW472" s="610"/>
      <c r="RJX472" s="610"/>
      <c r="RJY472" s="610"/>
      <c r="RJZ472" s="610"/>
      <c r="RKA472" s="610"/>
      <c r="RKB472" s="610"/>
      <c r="RKC472" s="610"/>
      <c r="RKD472" s="610"/>
      <c r="RKE472" s="610"/>
      <c r="RKF472" s="610"/>
      <c r="RKG472" s="610"/>
      <c r="RKH472" s="610"/>
      <c r="RKI472" s="610"/>
      <c r="RKJ472" s="610"/>
      <c r="RKK472" s="610"/>
      <c r="RKL472" s="610"/>
      <c r="RKM472" s="610"/>
      <c r="RKN472" s="610"/>
      <c r="RKO472" s="610"/>
      <c r="RKP472" s="610"/>
      <c r="RKQ472" s="610"/>
      <c r="RKR472" s="610"/>
      <c r="RKS472" s="610"/>
      <c r="RKT472" s="610"/>
      <c r="RKU472" s="610"/>
      <c r="RKV472" s="610"/>
      <c r="RKW472" s="610"/>
      <c r="RKX472" s="610"/>
      <c r="RKY472" s="610"/>
      <c r="RKZ472" s="610"/>
      <c r="RLA472" s="610"/>
      <c r="RLB472" s="610"/>
      <c r="RLC472" s="610"/>
      <c r="RLD472" s="610"/>
      <c r="RLE472" s="610"/>
      <c r="RLF472" s="610"/>
      <c r="RLG472" s="610"/>
      <c r="RLH472" s="610"/>
      <c r="RLI472" s="610"/>
      <c r="RLJ472" s="610"/>
      <c r="RLK472" s="610"/>
      <c r="RLL472" s="610"/>
      <c r="RLM472" s="610"/>
      <c r="RLN472" s="610"/>
      <c r="RLO472" s="610"/>
      <c r="RLP472" s="610"/>
      <c r="RLQ472" s="610"/>
      <c r="RLR472" s="610"/>
      <c r="RLS472" s="610"/>
      <c r="RLT472" s="610"/>
      <c r="RLU472" s="610"/>
      <c r="RLV472" s="610"/>
      <c r="RLW472" s="610"/>
      <c r="RLX472" s="610"/>
      <c r="RLY472" s="610"/>
      <c r="RLZ472" s="610"/>
      <c r="RMA472" s="610"/>
      <c r="RMB472" s="610"/>
      <c r="RMC472" s="610"/>
      <c r="RMD472" s="610"/>
      <c r="RME472" s="610"/>
      <c r="RMF472" s="610"/>
      <c r="RMG472" s="610"/>
      <c r="RMH472" s="610"/>
      <c r="RMI472" s="610"/>
      <c r="RMJ472" s="610"/>
      <c r="RMK472" s="610"/>
      <c r="RML472" s="610"/>
      <c r="RMM472" s="610"/>
      <c r="RMN472" s="610"/>
      <c r="RMO472" s="610"/>
      <c r="RMP472" s="610"/>
      <c r="RMQ472" s="610"/>
      <c r="RMR472" s="610"/>
      <c r="RMS472" s="610"/>
      <c r="RMT472" s="610"/>
      <c r="RMU472" s="610"/>
      <c r="RMV472" s="610"/>
      <c r="RMW472" s="610"/>
      <c r="RMX472" s="610"/>
      <c r="RMY472" s="610"/>
      <c r="RMZ472" s="610"/>
      <c r="RNA472" s="610"/>
      <c r="RNB472" s="610"/>
      <c r="RNC472" s="610"/>
      <c r="RND472" s="610"/>
      <c r="RNE472" s="610"/>
      <c r="RNF472" s="610"/>
      <c r="RNG472" s="610"/>
      <c r="RNH472" s="610"/>
      <c r="RNI472" s="610"/>
      <c r="RNJ472" s="610"/>
      <c r="RNK472" s="610"/>
      <c r="RNL472" s="610"/>
      <c r="RNM472" s="610"/>
      <c r="RNN472" s="610"/>
      <c r="RNO472" s="610"/>
      <c r="RNP472" s="610"/>
      <c r="RNQ472" s="610"/>
      <c r="RNR472" s="610"/>
      <c r="RNS472" s="610"/>
      <c r="RNT472" s="610"/>
      <c r="RNU472" s="610"/>
      <c r="RNV472" s="610"/>
      <c r="RNW472" s="610"/>
      <c r="RNX472" s="610"/>
      <c r="RNY472" s="610"/>
      <c r="RNZ472" s="610"/>
      <c r="ROA472" s="610"/>
      <c r="ROB472" s="610"/>
      <c r="ROC472" s="610"/>
      <c r="ROD472" s="610"/>
      <c r="ROE472" s="610"/>
      <c r="ROF472" s="610"/>
      <c r="ROG472" s="610"/>
      <c r="ROH472" s="610"/>
      <c r="ROI472" s="610"/>
      <c r="ROJ472" s="610"/>
      <c r="ROK472" s="610"/>
      <c r="ROL472" s="610"/>
      <c r="ROM472" s="610"/>
      <c r="RON472" s="610"/>
      <c r="ROO472" s="610"/>
      <c r="ROP472" s="610"/>
      <c r="ROQ472" s="610"/>
      <c r="ROR472" s="610"/>
      <c r="ROS472" s="610"/>
      <c r="ROT472" s="610"/>
      <c r="ROU472" s="610"/>
      <c r="ROV472" s="610"/>
      <c r="ROW472" s="610"/>
      <c r="ROX472" s="610"/>
      <c r="ROY472" s="610"/>
      <c r="ROZ472" s="610"/>
      <c r="RPA472" s="610"/>
      <c r="RPB472" s="610"/>
      <c r="RPC472" s="610"/>
      <c r="RPD472" s="610"/>
      <c r="RPE472" s="610"/>
      <c r="RPF472" s="610"/>
      <c r="RPG472" s="610"/>
      <c r="RPH472" s="610"/>
      <c r="RPI472" s="610"/>
      <c r="RPJ472" s="610"/>
      <c r="RPK472" s="610"/>
      <c r="RPL472" s="610"/>
      <c r="RPM472" s="610"/>
      <c r="RPN472" s="610"/>
      <c r="RPO472" s="610"/>
      <c r="RPP472" s="610"/>
      <c r="RPQ472" s="610"/>
      <c r="RPR472" s="610"/>
      <c r="RPS472" s="610"/>
      <c r="RPT472" s="610"/>
      <c r="RPU472" s="610"/>
      <c r="RPV472" s="610"/>
      <c r="RPW472" s="610"/>
      <c r="RPX472" s="610"/>
      <c r="RPY472" s="610"/>
      <c r="RPZ472" s="610"/>
      <c r="RQA472" s="610"/>
      <c r="RQB472" s="610"/>
      <c r="RQC472" s="610"/>
      <c r="RQD472" s="610"/>
      <c r="RQE472" s="610"/>
      <c r="RQF472" s="610"/>
      <c r="RQG472" s="610"/>
      <c r="RQH472" s="610"/>
      <c r="RQI472" s="610"/>
      <c r="RQJ472" s="610"/>
      <c r="RQK472" s="610"/>
      <c r="RQL472" s="610"/>
      <c r="RQM472" s="610"/>
      <c r="RQN472" s="610"/>
      <c r="RQO472" s="610"/>
      <c r="RQP472" s="610"/>
      <c r="RQQ472" s="610"/>
      <c r="RQR472" s="610"/>
      <c r="RQS472" s="610"/>
      <c r="RQT472" s="610"/>
      <c r="RQU472" s="610"/>
      <c r="RQV472" s="610"/>
      <c r="RQW472" s="610"/>
      <c r="RQX472" s="610"/>
      <c r="RQY472" s="610"/>
      <c r="RQZ472" s="610"/>
      <c r="RRA472" s="610"/>
      <c r="RRB472" s="610"/>
      <c r="RRC472" s="610"/>
      <c r="RRD472" s="610"/>
      <c r="RRE472" s="610"/>
      <c r="RRF472" s="610"/>
      <c r="RRG472" s="610"/>
      <c r="RRH472" s="610"/>
      <c r="RRI472" s="610"/>
      <c r="RRJ472" s="610"/>
      <c r="RRK472" s="610"/>
      <c r="RRL472" s="610"/>
      <c r="RRM472" s="610"/>
      <c r="RRN472" s="610"/>
      <c r="RRO472" s="610"/>
      <c r="RRP472" s="610"/>
      <c r="RRQ472" s="610"/>
      <c r="RRR472" s="610"/>
      <c r="RRS472" s="610"/>
      <c r="RRT472" s="610"/>
      <c r="RRU472" s="610"/>
      <c r="RRV472" s="610"/>
      <c r="RRW472" s="610"/>
      <c r="RRX472" s="610"/>
      <c r="RRY472" s="610"/>
      <c r="RRZ472" s="610"/>
      <c r="RSA472" s="610"/>
      <c r="RSB472" s="610"/>
      <c r="RSC472" s="610"/>
      <c r="RSD472" s="610"/>
      <c r="RSE472" s="610"/>
      <c r="RSF472" s="610"/>
      <c r="RSG472" s="610"/>
      <c r="RSH472" s="610"/>
      <c r="RSI472" s="610"/>
      <c r="RSJ472" s="610"/>
      <c r="RSK472" s="610"/>
      <c r="RSL472" s="610"/>
      <c r="RSM472" s="610"/>
      <c r="RSN472" s="610"/>
      <c r="RSO472" s="610"/>
      <c r="RSP472" s="610"/>
      <c r="RSQ472" s="610"/>
      <c r="RSR472" s="610"/>
      <c r="RSS472" s="610"/>
      <c r="RST472" s="610"/>
      <c r="RSU472" s="610"/>
      <c r="RSV472" s="610"/>
      <c r="RSW472" s="610"/>
      <c r="RSX472" s="610"/>
      <c r="RSY472" s="610"/>
      <c r="RSZ472" s="610"/>
      <c r="RTA472" s="610"/>
      <c r="RTB472" s="610"/>
      <c r="RTC472" s="610"/>
      <c r="RTD472" s="610"/>
      <c r="RTE472" s="610"/>
      <c r="RTF472" s="610"/>
      <c r="RTG472" s="610"/>
      <c r="RTH472" s="610"/>
      <c r="RTI472" s="610"/>
      <c r="RTJ472" s="610"/>
      <c r="RTK472" s="610"/>
      <c r="RTL472" s="610"/>
      <c r="RTM472" s="610"/>
      <c r="RTN472" s="610"/>
      <c r="RTO472" s="610"/>
      <c r="RTP472" s="610"/>
      <c r="RTQ472" s="610"/>
      <c r="RTR472" s="610"/>
      <c r="RTS472" s="610"/>
      <c r="RTT472" s="610"/>
      <c r="RTU472" s="610"/>
      <c r="RTV472" s="610"/>
      <c r="RTW472" s="610"/>
      <c r="RTX472" s="610"/>
      <c r="RTY472" s="610"/>
      <c r="RTZ472" s="610"/>
      <c r="RUA472" s="610"/>
      <c r="RUB472" s="610"/>
      <c r="RUC472" s="610"/>
      <c r="RUD472" s="610"/>
      <c r="RUE472" s="610"/>
      <c r="RUF472" s="610"/>
      <c r="RUG472" s="610"/>
      <c r="RUH472" s="610"/>
      <c r="RUI472" s="610"/>
      <c r="RUJ472" s="610"/>
      <c r="RUK472" s="610"/>
      <c r="RUL472" s="610"/>
      <c r="RUM472" s="610"/>
      <c r="RUN472" s="610"/>
      <c r="RUO472" s="610"/>
      <c r="RUP472" s="610"/>
      <c r="RUQ472" s="610"/>
      <c r="RUR472" s="610"/>
      <c r="RUS472" s="610"/>
      <c r="RUT472" s="610"/>
      <c r="RUU472" s="610"/>
      <c r="RUV472" s="610"/>
      <c r="RUW472" s="610"/>
      <c r="RUX472" s="610"/>
      <c r="RUY472" s="610"/>
      <c r="RUZ472" s="610"/>
      <c r="RVA472" s="610"/>
      <c r="RVB472" s="610"/>
      <c r="RVC472" s="610"/>
      <c r="RVD472" s="610"/>
      <c r="RVE472" s="610"/>
      <c r="RVF472" s="610"/>
      <c r="RVG472" s="610"/>
      <c r="RVH472" s="610"/>
      <c r="RVI472" s="610"/>
      <c r="RVJ472" s="610"/>
      <c r="RVK472" s="610"/>
      <c r="RVL472" s="610"/>
      <c r="RVM472" s="610"/>
      <c r="RVN472" s="610"/>
      <c r="RVO472" s="610"/>
      <c r="RVP472" s="610"/>
      <c r="RVQ472" s="610"/>
      <c r="RVR472" s="610"/>
      <c r="RVS472" s="610"/>
      <c r="RVT472" s="610"/>
      <c r="RVU472" s="610"/>
      <c r="RVV472" s="610"/>
      <c r="RVW472" s="610"/>
      <c r="RVX472" s="610"/>
      <c r="RVY472" s="610"/>
      <c r="RVZ472" s="610"/>
      <c r="RWA472" s="610"/>
      <c r="RWB472" s="610"/>
      <c r="RWC472" s="610"/>
      <c r="RWD472" s="610"/>
      <c r="RWE472" s="610"/>
      <c r="RWF472" s="610"/>
      <c r="RWG472" s="610"/>
      <c r="RWH472" s="610"/>
      <c r="RWI472" s="610"/>
      <c r="RWJ472" s="610"/>
      <c r="RWK472" s="610"/>
      <c r="RWL472" s="610"/>
      <c r="RWM472" s="610"/>
      <c r="RWN472" s="610"/>
      <c r="RWO472" s="610"/>
      <c r="RWP472" s="610"/>
      <c r="RWQ472" s="610"/>
      <c r="RWR472" s="610"/>
      <c r="RWS472" s="610"/>
      <c r="RWT472" s="610"/>
      <c r="RWU472" s="610"/>
      <c r="RWV472" s="610"/>
      <c r="RWW472" s="610"/>
      <c r="RWX472" s="610"/>
      <c r="RWY472" s="610"/>
      <c r="RWZ472" s="610"/>
      <c r="RXA472" s="610"/>
      <c r="RXB472" s="610"/>
      <c r="RXC472" s="610"/>
      <c r="RXD472" s="610"/>
      <c r="RXE472" s="610"/>
      <c r="RXF472" s="610"/>
      <c r="RXG472" s="610"/>
      <c r="RXH472" s="610"/>
      <c r="RXI472" s="610"/>
      <c r="RXJ472" s="610"/>
      <c r="RXK472" s="610"/>
      <c r="RXL472" s="610"/>
      <c r="RXM472" s="610"/>
      <c r="RXN472" s="610"/>
      <c r="RXO472" s="610"/>
      <c r="RXP472" s="610"/>
      <c r="RXQ472" s="610"/>
      <c r="RXR472" s="610"/>
      <c r="RXS472" s="610"/>
      <c r="RXT472" s="610"/>
      <c r="RXU472" s="610"/>
      <c r="RXV472" s="610"/>
      <c r="RXW472" s="610"/>
      <c r="RXX472" s="610"/>
      <c r="RXY472" s="610"/>
      <c r="RXZ472" s="610"/>
      <c r="RYA472" s="610"/>
      <c r="RYB472" s="610"/>
      <c r="RYC472" s="610"/>
      <c r="RYD472" s="610"/>
      <c r="RYE472" s="610"/>
      <c r="RYF472" s="610"/>
      <c r="RYG472" s="610"/>
      <c r="RYH472" s="610"/>
      <c r="RYI472" s="610"/>
      <c r="RYJ472" s="610"/>
      <c r="RYK472" s="610"/>
      <c r="RYL472" s="610"/>
      <c r="RYM472" s="610"/>
      <c r="RYN472" s="610"/>
      <c r="RYO472" s="610"/>
      <c r="RYP472" s="610"/>
      <c r="RYQ472" s="610"/>
      <c r="RYR472" s="610"/>
      <c r="RYS472" s="610"/>
      <c r="RYT472" s="610"/>
      <c r="RYU472" s="610"/>
      <c r="RYV472" s="610"/>
      <c r="RYW472" s="610"/>
      <c r="RYX472" s="610"/>
      <c r="RYY472" s="610"/>
      <c r="RYZ472" s="610"/>
      <c r="RZA472" s="610"/>
      <c r="RZB472" s="610"/>
      <c r="RZC472" s="610"/>
      <c r="RZD472" s="610"/>
      <c r="RZE472" s="610"/>
      <c r="RZF472" s="610"/>
      <c r="RZG472" s="610"/>
      <c r="RZH472" s="610"/>
      <c r="RZI472" s="610"/>
      <c r="RZJ472" s="610"/>
      <c r="RZK472" s="610"/>
      <c r="RZL472" s="610"/>
      <c r="RZM472" s="610"/>
      <c r="RZN472" s="610"/>
      <c r="RZO472" s="610"/>
      <c r="RZP472" s="610"/>
      <c r="RZQ472" s="610"/>
      <c r="RZR472" s="610"/>
      <c r="RZS472" s="610"/>
      <c r="RZT472" s="610"/>
      <c r="RZU472" s="610"/>
      <c r="RZV472" s="610"/>
      <c r="RZW472" s="610"/>
      <c r="RZX472" s="610"/>
      <c r="RZY472" s="610"/>
      <c r="RZZ472" s="610"/>
      <c r="SAA472" s="610"/>
      <c r="SAB472" s="610"/>
      <c r="SAC472" s="610"/>
      <c r="SAD472" s="610"/>
      <c r="SAE472" s="610"/>
      <c r="SAF472" s="610"/>
      <c r="SAG472" s="610"/>
      <c r="SAH472" s="610"/>
      <c r="SAI472" s="610"/>
      <c r="SAJ472" s="610"/>
      <c r="SAK472" s="610"/>
      <c r="SAL472" s="610"/>
      <c r="SAM472" s="610"/>
      <c r="SAN472" s="610"/>
      <c r="SAO472" s="610"/>
      <c r="SAP472" s="610"/>
      <c r="SAQ472" s="610"/>
      <c r="SAR472" s="610"/>
      <c r="SAS472" s="610"/>
      <c r="SAT472" s="610"/>
      <c r="SAU472" s="610"/>
      <c r="SAV472" s="610"/>
      <c r="SAW472" s="610"/>
      <c r="SAX472" s="610"/>
      <c r="SAY472" s="610"/>
      <c r="SAZ472" s="610"/>
      <c r="SBA472" s="610"/>
      <c r="SBB472" s="610"/>
      <c r="SBC472" s="610"/>
      <c r="SBD472" s="610"/>
      <c r="SBE472" s="610"/>
      <c r="SBF472" s="610"/>
      <c r="SBG472" s="610"/>
      <c r="SBH472" s="610"/>
      <c r="SBI472" s="610"/>
      <c r="SBJ472" s="610"/>
      <c r="SBK472" s="610"/>
      <c r="SBL472" s="610"/>
      <c r="SBM472" s="610"/>
      <c r="SBN472" s="610"/>
      <c r="SBO472" s="610"/>
      <c r="SBP472" s="610"/>
      <c r="SBQ472" s="610"/>
      <c r="SBR472" s="610"/>
      <c r="SBS472" s="610"/>
      <c r="SBT472" s="610"/>
      <c r="SBU472" s="610"/>
      <c r="SBV472" s="610"/>
      <c r="SBW472" s="610"/>
      <c r="SBX472" s="610"/>
      <c r="SBY472" s="610"/>
      <c r="SBZ472" s="610"/>
      <c r="SCA472" s="610"/>
      <c r="SCB472" s="610"/>
      <c r="SCC472" s="610"/>
      <c r="SCD472" s="610"/>
      <c r="SCE472" s="610"/>
      <c r="SCF472" s="610"/>
      <c r="SCG472" s="610"/>
      <c r="SCH472" s="610"/>
      <c r="SCI472" s="610"/>
      <c r="SCJ472" s="610"/>
      <c r="SCK472" s="610"/>
      <c r="SCL472" s="610"/>
      <c r="SCM472" s="610"/>
      <c r="SCN472" s="610"/>
      <c r="SCO472" s="610"/>
      <c r="SCP472" s="610"/>
      <c r="SCQ472" s="610"/>
      <c r="SCR472" s="610"/>
      <c r="SCS472" s="610"/>
      <c r="SCT472" s="610"/>
      <c r="SCU472" s="610"/>
      <c r="SCV472" s="610"/>
      <c r="SCW472" s="610"/>
      <c r="SCX472" s="610"/>
      <c r="SCY472" s="610"/>
      <c r="SCZ472" s="610"/>
      <c r="SDA472" s="610"/>
      <c r="SDB472" s="610"/>
      <c r="SDC472" s="610"/>
      <c r="SDD472" s="610"/>
      <c r="SDE472" s="610"/>
      <c r="SDF472" s="610"/>
      <c r="SDG472" s="610"/>
      <c r="SDH472" s="610"/>
      <c r="SDI472" s="610"/>
      <c r="SDJ472" s="610"/>
      <c r="SDK472" s="610"/>
      <c r="SDL472" s="610"/>
      <c r="SDM472" s="610"/>
      <c r="SDN472" s="610"/>
      <c r="SDO472" s="610"/>
      <c r="SDP472" s="610"/>
      <c r="SDQ472" s="610"/>
      <c r="SDR472" s="610"/>
      <c r="SDS472" s="610"/>
      <c r="SDT472" s="610"/>
      <c r="SDU472" s="610"/>
      <c r="SDV472" s="610"/>
      <c r="SDW472" s="610"/>
      <c r="SDX472" s="610"/>
      <c r="SDY472" s="610"/>
      <c r="SDZ472" s="610"/>
      <c r="SEA472" s="610"/>
      <c r="SEB472" s="610"/>
      <c r="SEC472" s="610"/>
      <c r="SED472" s="610"/>
      <c r="SEE472" s="610"/>
      <c r="SEF472" s="610"/>
      <c r="SEG472" s="610"/>
      <c r="SEH472" s="610"/>
      <c r="SEI472" s="610"/>
      <c r="SEJ472" s="610"/>
      <c r="SEK472" s="610"/>
      <c r="SEL472" s="610"/>
      <c r="SEM472" s="610"/>
      <c r="SEN472" s="610"/>
      <c r="SEO472" s="610"/>
      <c r="SEP472" s="610"/>
      <c r="SEQ472" s="610"/>
      <c r="SER472" s="610"/>
      <c r="SES472" s="610"/>
      <c r="SET472" s="610"/>
      <c r="SEU472" s="610"/>
      <c r="SEV472" s="610"/>
      <c r="SEW472" s="610"/>
      <c r="SEX472" s="610"/>
      <c r="SEY472" s="610"/>
      <c r="SEZ472" s="610"/>
      <c r="SFA472" s="610"/>
      <c r="SFB472" s="610"/>
      <c r="SFC472" s="610"/>
      <c r="SFD472" s="610"/>
      <c r="SFE472" s="610"/>
      <c r="SFF472" s="610"/>
      <c r="SFG472" s="610"/>
      <c r="SFH472" s="610"/>
      <c r="SFI472" s="610"/>
      <c r="SFJ472" s="610"/>
      <c r="SFK472" s="610"/>
      <c r="SFL472" s="610"/>
      <c r="SFM472" s="610"/>
      <c r="SFN472" s="610"/>
      <c r="SFO472" s="610"/>
      <c r="SFP472" s="610"/>
      <c r="SFQ472" s="610"/>
      <c r="SFR472" s="610"/>
      <c r="SFS472" s="610"/>
      <c r="SFT472" s="610"/>
      <c r="SFU472" s="610"/>
      <c r="SFV472" s="610"/>
      <c r="SFW472" s="610"/>
      <c r="SFX472" s="610"/>
      <c r="SFY472" s="610"/>
      <c r="SFZ472" s="610"/>
      <c r="SGA472" s="610"/>
      <c r="SGB472" s="610"/>
      <c r="SGC472" s="610"/>
      <c r="SGD472" s="610"/>
      <c r="SGE472" s="610"/>
      <c r="SGF472" s="610"/>
      <c r="SGG472" s="610"/>
      <c r="SGH472" s="610"/>
      <c r="SGI472" s="610"/>
      <c r="SGJ472" s="610"/>
      <c r="SGK472" s="610"/>
      <c r="SGL472" s="610"/>
      <c r="SGM472" s="610"/>
      <c r="SGN472" s="610"/>
      <c r="SGO472" s="610"/>
      <c r="SGP472" s="610"/>
      <c r="SGQ472" s="610"/>
      <c r="SGR472" s="610"/>
      <c r="SGS472" s="610"/>
      <c r="SGT472" s="610"/>
      <c r="SGU472" s="610"/>
      <c r="SGV472" s="610"/>
      <c r="SGW472" s="610"/>
      <c r="SGX472" s="610"/>
      <c r="SGY472" s="610"/>
      <c r="SGZ472" s="610"/>
      <c r="SHA472" s="610"/>
      <c r="SHB472" s="610"/>
      <c r="SHC472" s="610"/>
      <c r="SHD472" s="610"/>
      <c r="SHE472" s="610"/>
      <c r="SHF472" s="610"/>
      <c r="SHG472" s="610"/>
      <c r="SHH472" s="610"/>
      <c r="SHI472" s="610"/>
      <c r="SHJ472" s="610"/>
      <c r="SHK472" s="610"/>
      <c r="SHL472" s="610"/>
      <c r="SHM472" s="610"/>
      <c r="SHN472" s="610"/>
      <c r="SHO472" s="610"/>
      <c r="SHP472" s="610"/>
      <c r="SHQ472" s="610"/>
      <c r="SHR472" s="610"/>
      <c r="SHS472" s="610"/>
      <c r="SHT472" s="610"/>
      <c r="SHU472" s="610"/>
      <c r="SHV472" s="610"/>
      <c r="SHW472" s="610"/>
      <c r="SHX472" s="610"/>
      <c r="SHY472" s="610"/>
      <c r="SHZ472" s="610"/>
      <c r="SIA472" s="610"/>
      <c r="SIB472" s="610"/>
      <c r="SIC472" s="610"/>
      <c r="SID472" s="610"/>
      <c r="SIE472" s="610"/>
      <c r="SIF472" s="610"/>
      <c r="SIG472" s="610"/>
      <c r="SIH472" s="610"/>
      <c r="SII472" s="610"/>
      <c r="SIJ472" s="610"/>
      <c r="SIK472" s="610"/>
      <c r="SIL472" s="610"/>
      <c r="SIM472" s="610"/>
      <c r="SIN472" s="610"/>
      <c r="SIO472" s="610"/>
      <c r="SIP472" s="610"/>
      <c r="SIQ472" s="610"/>
      <c r="SIR472" s="610"/>
      <c r="SIS472" s="610"/>
      <c r="SIT472" s="610"/>
      <c r="SIU472" s="610"/>
      <c r="SIV472" s="610"/>
      <c r="SIW472" s="610"/>
      <c r="SIX472" s="610"/>
      <c r="SIY472" s="610"/>
      <c r="SIZ472" s="610"/>
      <c r="SJA472" s="610"/>
      <c r="SJB472" s="610"/>
      <c r="SJC472" s="610"/>
      <c r="SJD472" s="610"/>
      <c r="SJE472" s="610"/>
      <c r="SJF472" s="610"/>
      <c r="SJG472" s="610"/>
      <c r="SJH472" s="610"/>
      <c r="SJI472" s="610"/>
      <c r="SJJ472" s="610"/>
      <c r="SJK472" s="610"/>
      <c r="SJL472" s="610"/>
      <c r="SJM472" s="610"/>
      <c r="SJN472" s="610"/>
      <c r="SJO472" s="610"/>
      <c r="SJP472" s="610"/>
      <c r="SJQ472" s="610"/>
      <c r="SJR472" s="610"/>
      <c r="SJS472" s="610"/>
      <c r="SJT472" s="610"/>
      <c r="SJU472" s="610"/>
      <c r="SJV472" s="610"/>
      <c r="SJW472" s="610"/>
      <c r="SJX472" s="610"/>
      <c r="SJY472" s="610"/>
      <c r="SJZ472" s="610"/>
      <c r="SKA472" s="610"/>
      <c r="SKB472" s="610"/>
      <c r="SKC472" s="610"/>
      <c r="SKD472" s="610"/>
      <c r="SKE472" s="610"/>
      <c r="SKF472" s="610"/>
      <c r="SKG472" s="610"/>
      <c r="SKH472" s="610"/>
      <c r="SKI472" s="610"/>
      <c r="SKJ472" s="610"/>
      <c r="SKK472" s="610"/>
      <c r="SKL472" s="610"/>
      <c r="SKM472" s="610"/>
      <c r="SKN472" s="610"/>
      <c r="SKO472" s="610"/>
      <c r="SKP472" s="610"/>
      <c r="SKQ472" s="610"/>
      <c r="SKR472" s="610"/>
      <c r="SKS472" s="610"/>
      <c r="SKT472" s="610"/>
      <c r="SKU472" s="610"/>
      <c r="SKV472" s="610"/>
      <c r="SKW472" s="610"/>
      <c r="SKX472" s="610"/>
      <c r="SKY472" s="610"/>
      <c r="SKZ472" s="610"/>
      <c r="SLA472" s="610"/>
      <c r="SLB472" s="610"/>
      <c r="SLC472" s="610"/>
      <c r="SLD472" s="610"/>
      <c r="SLE472" s="610"/>
      <c r="SLF472" s="610"/>
      <c r="SLG472" s="610"/>
      <c r="SLH472" s="610"/>
      <c r="SLI472" s="610"/>
      <c r="SLJ472" s="610"/>
      <c r="SLK472" s="610"/>
      <c r="SLL472" s="610"/>
      <c r="SLM472" s="610"/>
      <c r="SLN472" s="610"/>
      <c r="SLO472" s="610"/>
      <c r="SLP472" s="610"/>
      <c r="SLQ472" s="610"/>
      <c r="SLR472" s="610"/>
      <c r="SLS472" s="610"/>
      <c r="SLT472" s="610"/>
      <c r="SLU472" s="610"/>
      <c r="SLV472" s="610"/>
      <c r="SLW472" s="610"/>
      <c r="SLX472" s="610"/>
      <c r="SLY472" s="610"/>
      <c r="SLZ472" s="610"/>
      <c r="SMA472" s="610"/>
      <c r="SMB472" s="610"/>
      <c r="SMC472" s="610"/>
      <c r="SMD472" s="610"/>
      <c r="SME472" s="610"/>
      <c r="SMF472" s="610"/>
      <c r="SMG472" s="610"/>
      <c r="SMH472" s="610"/>
      <c r="SMI472" s="610"/>
      <c r="SMJ472" s="610"/>
      <c r="SMK472" s="610"/>
      <c r="SML472" s="610"/>
      <c r="SMM472" s="610"/>
      <c r="SMN472" s="610"/>
      <c r="SMO472" s="610"/>
      <c r="SMP472" s="610"/>
      <c r="SMQ472" s="610"/>
      <c r="SMR472" s="610"/>
      <c r="SMS472" s="610"/>
      <c r="SMT472" s="610"/>
      <c r="SMU472" s="610"/>
      <c r="SMV472" s="610"/>
      <c r="SMW472" s="610"/>
      <c r="SMX472" s="610"/>
      <c r="SMY472" s="610"/>
      <c r="SMZ472" s="610"/>
      <c r="SNA472" s="610"/>
      <c r="SNB472" s="610"/>
      <c r="SNC472" s="610"/>
      <c r="SND472" s="610"/>
      <c r="SNE472" s="610"/>
      <c r="SNF472" s="610"/>
      <c r="SNG472" s="610"/>
      <c r="SNH472" s="610"/>
      <c r="SNI472" s="610"/>
      <c r="SNJ472" s="610"/>
      <c r="SNK472" s="610"/>
      <c r="SNL472" s="610"/>
      <c r="SNM472" s="610"/>
      <c r="SNN472" s="610"/>
      <c r="SNO472" s="610"/>
      <c r="SNP472" s="610"/>
      <c r="SNQ472" s="610"/>
      <c r="SNR472" s="610"/>
      <c r="SNS472" s="610"/>
      <c r="SNT472" s="610"/>
      <c r="SNU472" s="610"/>
      <c r="SNV472" s="610"/>
      <c r="SNW472" s="610"/>
      <c r="SNX472" s="610"/>
      <c r="SNY472" s="610"/>
      <c r="SNZ472" s="610"/>
      <c r="SOA472" s="610"/>
      <c r="SOB472" s="610"/>
      <c r="SOC472" s="610"/>
      <c r="SOD472" s="610"/>
      <c r="SOE472" s="610"/>
      <c r="SOF472" s="610"/>
      <c r="SOG472" s="610"/>
      <c r="SOH472" s="610"/>
      <c r="SOI472" s="610"/>
      <c r="SOJ472" s="610"/>
      <c r="SOK472" s="610"/>
      <c r="SOL472" s="610"/>
      <c r="SOM472" s="610"/>
      <c r="SON472" s="610"/>
      <c r="SOO472" s="610"/>
      <c r="SOP472" s="610"/>
      <c r="SOQ472" s="610"/>
      <c r="SOR472" s="610"/>
      <c r="SOS472" s="610"/>
      <c r="SOT472" s="610"/>
      <c r="SOU472" s="610"/>
      <c r="SOV472" s="610"/>
      <c r="SOW472" s="610"/>
      <c r="SOX472" s="610"/>
      <c r="SOY472" s="610"/>
      <c r="SOZ472" s="610"/>
      <c r="SPA472" s="610"/>
      <c r="SPB472" s="610"/>
      <c r="SPC472" s="610"/>
      <c r="SPD472" s="610"/>
      <c r="SPE472" s="610"/>
      <c r="SPF472" s="610"/>
      <c r="SPG472" s="610"/>
      <c r="SPH472" s="610"/>
      <c r="SPI472" s="610"/>
      <c r="SPJ472" s="610"/>
      <c r="SPK472" s="610"/>
      <c r="SPL472" s="610"/>
      <c r="SPM472" s="610"/>
      <c r="SPN472" s="610"/>
      <c r="SPO472" s="610"/>
      <c r="SPP472" s="610"/>
      <c r="SPQ472" s="610"/>
      <c r="SPR472" s="610"/>
      <c r="SPS472" s="610"/>
      <c r="SPT472" s="610"/>
      <c r="SPU472" s="610"/>
      <c r="SPV472" s="610"/>
      <c r="SPW472" s="610"/>
      <c r="SPX472" s="610"/>
      <c r="SPY472" s="610"/>
      <c r="SPZ472" s="610"/>
      <c r="SQA472" s="610"/>
      <c r="SQB472" s="610"/>
      <c r="SQC472" s="610"/>
      <c r="SQD472" s="610"/>
      <c r="SQE472" s="610"/>
      <c r="SQF472" s="610"/>
      <c r="SQG472" s="610"/>
      <c r="SQH472" s="610"/>
      <c r="SQI472" s="610"/>
      <c r="SQJ472" s="610"/>
      <c r="SQK472" s="610"/>
      <c r="SQL472" s="610"/>
      <c r="SQM472" s="610"/>
      <c r="SQN472" s="610"/>
      <c r="SQO472" s="610"/>
      <c r="SQP472" s="610"/>
      <c r="SQQ472" s="610"/>
      <c r="SQR472" s="610"/>
      <c r="SQS472" s="610"/>
      <c r="SQT472" s="610"/>
      <c r="SQU472" s="610"/>
      <c r="SQV472" s="610"/>
      <c r="SQW472" s="610"/>
      <c r="SQX472" s="610"/>
      <c r="SQY472" s="610"/>
      <c r="SQZ472" s="610"/>
      <c r="SRA472" s="610"/>
      <c r="SRB472" s="610"/>
      <c r="SRC472" s="610"/>
      <c r="SRD472" s="610"/>
      <c r="SRE472" s="610"/>
      <c r="SRF472" s="610"/>
      <c r="SRG472" s="610"/>
      <c r="SRH472" s="610"/>
      <c r="SRI472" s="610"/>
      <c r="SRJ472" s="610"/>
      <c r="SRK472" s="610"/>
      <c r="SRL472" s="610"/>
      <c r="SRM472" s="610"/>
      <c r="SRN472" s="610"/>
      <c r="SRO472" s="610"/>
      <c r="SRP472" s="610"/>
      <c r="SRQ472" s="610"/>
      <c r="SRR472" s="610"/>
      <c r="SRS472" s="610"/>
      <c r="SRT472" s="610"/>
      <c r="SRU472" s="610"/>
      <c r="SRV472" s="610"/>
      <c r="SRW472" s="610"/>
      <c r="SRX472" s="610"/>
      <c r="SRY472" s="610"/>
      <c r="SRZ472" s="610"/>
      <c r="SSA472" s="610"/>
      <c r="SSB472" s="610"/>
      <c r="SSC472" s="610"/>
      <c r="SSD472" s="610"/>
      <c r="SSE472" s="610"/>
      <c r="SSF472" s="610"/>
      <c r="SSG472" s="610"/>
      <c r="SSH472" s="610"/>
      <c r="SSI472" s="610"/>
      <c r="SSJ472" s="610"/>
      <c r="SSK472" s="610"/>
      <c r="SSL472" s="610"/>
      <c r="SSM472" s="610"/>
      <c r="SSN472" s="610"/>
      <c r="SSO472" s="610"/>
      <c r="SSP472" s="610"/>
      <c r="SSQ472" s="610"/>
      <c r="SSR472" s="610"/>
      <c r="SSS472" s="610"/>
      <c r="SST472" s="610"/>
      <c r="SSU472" s="610"/>
      <c r="SSV472" s="610"/>
      <c r="SSW472" s="610"/>
      <c r="SSX472" s="610"/>
      <c r="SSY472" s="610"/>
      <c r="SSZ472" s="610"/>
      <c r="STA472" s="610"/>
      <c r="STB472" s="610"/>
      <c r="STC472" s="610"/>
      <c r="STD472" s="610"/>
      <c r="STE472" s="610"/>
      <c r="STF472" s="610"/>
      <c r="STG472" s="610"/>
      <c r="STH472" s="610"/>
      <c r="STI472" s="610"/>
      <c r="STJ472" s="610"/>
      <c r="STK472" s="610"/>
      <c r="STL472" s="610"/>
      <c r="STM472" s="610"/>
      <c r="STN472" s="610"/>
      <c r="STO472" s="610"/>
      <c r="STP472" s="610"/>
      <c r="STQ472" s="610"/>
      <c r="STR472" s="610"/>
      <c r="STS472" s="610"/>
      <c r="STT472" s="610"/>
      <c r="STU472" s="610"/>
      <c r="STV472" s="610"/>
      <c r="STW472" s="610"/>
      <c r="STX472" s="610"/>
      <c r="STY472" s="610"/>
      <c r="STZ472" s="610"/>
      <c r="SUA472" s="610"/>
      <c r="SUB472" s="610"/>
      <c r="SUC472" s="610"/>
      <c r="SUD472" s="610"/>
      <c r="SUE472" s="610"/>
      <c r="SUF472" s="610"/>
      <c r="SUG472" s="610"/>
      <c r="SUH472" s="610"/>
      <c r="SUI472" s="610"/>
      <c r="SUJ472" s="610"/>
      <c r="SUK472" s="610"/>
      <c r="SUL472" s="610"/>
      <c r="SUM472" s="610"/>
      <c r="SUN472" s="610"/>
      <c r="SUO472" s="610"/>
      <c r="SUP472" s="610"/>
      <c r="SUQ472" s="610"/>
      <c r="SUR472" s="610"/>
      <c r="SUS472" s="610"/>
      <c r="SUT472" s="610"/>
      <c r="SUU472" s="610"/>
      <c r="SUV472" s="610"/>
      <c r="SUW472" s="610"/>
      <c r="SUX472" s="610"/>
      <c r="SUY472" s="610"/>
      <c r="SUZ472" s="610"/>
      <c r="SVA472" s="610"/>
      <c r="SVB472" s="610"/>
      <c r="SVC472" s="610"/>
      <c r="SVD472" s="610"/>
      <c r="SVE472" s="610"/>
      <c r="SVF472" s="610"/>
      <c r="SVG472" s="610"/>
      <c r="SVH472" s="610"/>
      <c r="SVI472" s="610"/>
      <c r="SVJ472" s="610"/>
      <c r="SVK472" s="610"/>
      <c r="SVL472" s="610"/>
      <c r="SVM472" s="610"/>
      <c r="SVN472" s="610"/>
      <c r="SVO472" s="610"/>
      <c r="SVP472" s="610"/>
      <c r="SVQ472" s="610"/>
      <c r="SVR472" s="610"/>
      <c r="SVS472" s="610"/>
      <c r="SVT472" s="610"/>
      <c r="SVU472" s="610"/>
      <c r="SVV472" s="610"/>
      <c r="SVW472" s="610"/>
      <c r="SVX472" s="610"/>
      <c r="SVY472" s="610"/>
      <c r="SVZ472" s="610"/>
      <c r="SWA472" s="610"/>
      <c r="SWB472" s="610"/>
      <c r="SWC472" s="610"/>
      <c r="SWD472" s="610"/>
      <c r="SWE472" s="610"/>
      <c r="SWF472" s="610"/>
      <c r="SWG472" s="610"/>
      <c r="SWH472" s="610"/>
      <c r="SWI472" s="610"/>
      <c r="SWJ472" s="610"/>
      <c r="SWK472" s="610"/>
      <c r="SWL472" s="610"/>
      <c r="SWM472" s="610"/>
      <c r="SWN472" s="610"/>
      <c r="SWO472" s="610"/>
      <c r="SWP472" s="610"/>
      <c r="SWQ472" s="610"/>
      <c r="SWR472" s="610"/>
      <c r="SWS472" s="610"/>
      <c r="SWT472" s="610"/>
      <c r="SWU472" s="610"/>
      <c r="SWV472" s="610"/>
      <c r="SWW472" s="610"/>
      <c r="SWX472" s="610"/>
      <c r="SWY472" s="610"/>
      <c r="SWZ472" s="610"/>
      <c r="SXA472" s="610"/>
      <c r="SXB472" s="610"/>
      <c r="SXC472" s="610"/>
      <c r="SXD472" s="610"/>
      <c r="SXE472" s="610"/>
      <c r="SXF472" s="610"/>
      <c r="SXG472" s="610"/>
      <c r="SXH472" s="610"/>
      <c r="SXI472" s="610"/>
      <c r="SXJ472" s="610"/>
      <c r="SXK472" s="610"/>
      <c r="SXL472" s="610"/>
      <c r="SXM472" s="610"/>
      <c r="SXN472" s="610"/>
      <c r="SXO472" s="610"/>
      <c r="SXP472" s="610"/>
      <c r="SXQ472" s="610"/>
      <c r="SXR472" s="610"/>
      <c r="SXS472" s="610"/>
      <c r="SXT472" s="610"/>
      <c r="SXU472" s="610"/>
      <c r="SXV472" s="610"/>
      <c r="SXW472" s="610"/>
      <c r="SXX472" s="610"/>
      <c r="SXY472" s="610"/>
      <c r="SXZ472" s="610"/>
      <c r="SYA472" s="610"/>
      <c r="SYB472" s="610"/>
      <c r="SYC472" s="610"/>
      <c r="SYD472" s="610"/>
      <c r="SYE472" s="610"/>
      <c r="SYF472" s="610"/>
      <c r="SYG472" s="610"/>
      <c r="SYH472" s="610"/>
      <c r="SYI472" s="610"/>
      <c r="SYJ472" s="610"/>
      <c r="SYK472" s="610"/>
      <c r="SYL472" s="610"/>
      <c r="SYM472" s="610"/>
      <c r="SYN472" s="610"/>
      <c r="SYO472" s="610"/>
      <c r="SYP472" s="610"/>
      <c r="SYQ472" s="610"/>
      <c r="SYR472" s="610"/>
      <c r="SYS472" s="610"/>
      <c r="SYT472" s="610"/>
      <c r="SYU472" s="610"/>
      <c r="SYV472" s="610"/>
      <c r="SYW472" s="610"/>
      <c r="SYX472" s="610"/>
      <c r="SYY472" s="610"/>
      <c r="SYZ472" s="610"/>
      <c r="SZA472" s="610"/>
      <c r="SZB472" s="610"/>
      <c r="SZC472" s="610"/>
      <c r="SZD472" s="610"/>
      <c r="SZE472" s="610"/>
      <c r="SZF472" s="610"/>
      <c r="SZG472" s="610"/>
      <c r="SZH472" s="610"/>
      <c r="SZI472" s="610"/>
      <c r="SZJ472" s="610"/>
      <c r="SZK472" s="610"/>
      <c r="SZL472" s="610"/>
      <c r="SZM472" s="610"/>
      <c r="SZN472" s="610"/>
      <c r="SZO472" s="610"/>
      <c r="SZP472" s="610"/>
      <c r="SZQ472" s="610"/>
      <c r="SZR472" s="610"/>
      <c r="SZS472" s="610"/>
      <c r="SZT472" s="610"/>
      <c r="SZU472" s="610"/>
      <c r="SZV472" s="610"/>
      <c r="SZW472" s="610"/>
      <c r="SZX472" s="610"/>
      <c r="SZY472" s="610"/>
      <c r="SZZ472" s="610"/>
      <c r="TAA472" s="610"/>
      <c r="TAB472" s="610"/>
      <c r="TAC472" s="610"/>
      <c r="TAD472" s="610"/>
      <c r="TAE472" s="610"/>
      <c r="TAF472" s="610"/>
      <c r="TAG472" s="610"/>
      <c r="TAH472" s="610"/>
      <c r="TAI472" s="610"/>
      <c r="TAJ472" s="610"/>
      <c r="TAK472" s="610"/>
      <c r="TAL472" s="610"/>
      <c r="TAM472" s="610"/>
      <c r="TAN472" s="610"/>
      <c r="TAO472" s="610"/>
      <c r="TAP472" s="610"/>
      <c r="TAQ472" s="610"/>
      <c r="TAR472" s="610"/>
      <c r="TAS472" s="610"/>
      <c r="TAT472" s="610"/>
      <c r="TAU472" s="610"/>
      <c r="TAV472" s="610"/>
      <c r="TAW472" s="610"/>
      <c r="TAX472" s="610"/>
      <c r="TAY472" s="610"/>
      <c r="TAZ472" s="610"/>
      <c r="TBA472" s="610"/>
      <c r="TBB472" s="610"/>
      <c r="TBC472" s="610"/>
      <c r="TBD472" s="610"/>
      <c r="TBE472" s="610"/>
      <c r="TBF472" s="610"/>
      <c r="TBG472" s="610"/>
      <c r="TBH472" s="610"/>
      <c r="TBI472" s="610"/>
      <c r="TBJ472" s="610"/>
      <c r="TBK472" s="610"/>
      <c r="TBL472" s="610"/>
      <c r="TBM472" s="610"/>
      <c r="TBN472" s="610"/>
      <c r="TBO472" s="610"/>
      <c r="TBP472" s="610"/>
      <c r="TBQ472" s="610"/>
      <c r="TBR472" s="610"/>
      <c r="TBS472" s="610"/>
      <c r="TBT472" s="610"/>
      <c r="TBU472" s="610"/>
      <c r="TBV472" s="610"/>
      <c r="TBW472" s="610"/>
      <c r="TBX472" s="610"/>
      <c r="TBY472" s="610"/>
      <c r="TBZ472" s="610"/>
      <c r="TCA472" s="610"/>
      <c r="TCB472" s="610"/>
      <c r="TCC472" s="610"/>
      <c r="TCD472" s="610"/>
      <c r="TCE472" s="610"/>
      <c r="TCF472" s="610"/>
      <c r="TCG472" s="610"/>
      <c r="TCH472" s="610"/>
      <c r="TCI472" s="610"/>
      <c r="TCJ472" s="610"/>
      <c r="TCK472" s="610"/>
      <c r="TCL472" s="610"/>
      <c r="TCM472" s="610"/>
      <c r="TCN472" s="610"/>
      <c r="TCO472" s="610"/>
      <c r="TCP472" s="610"/>
      <c r="TCQ472" s="610"/>
      <c r="TCR472" s="610"/>
      <c r="TCS472" s="610"/>
      <c r="TCT472" s="610"/>
      <c r="TCU472" s="610"/>
      <c r="TCV472" s="610"/>
      <c r="TCW472" s="610"/>
      <c r="TCX472" s="610"/>
      <c r="TCY472" s="610"/>
      <c r="TCZ472" s="610"/>
      <c r="TDA472" s="610"/>
      <c r="TDB472" s="610"/>
      <c r="TDC472" s="610"/>
      <c r="TDD472" s="610"/>
      <c r="TDE472" s="610"/>
      <c r="TDF472" s="610"/>
      <c r="TDG472" s="610"/>
      <c r="TDH472" s="610"/>
      <c r="TDI472" s="610"/>
      <c r="TDJ472" s="610"/>
      <c r="TDK472" s="610"/>
      <c r="TDL472" s="610"/>
      <c r="TDM472" s="610"/>
      <c r="TDN472" s="610"/>
      <c r="TDO472" s="610"/>
      <c r="TDP472" s="610"/>
      <c r="TDQ472" s="610"/>
      <c r="TDR472" s="610"/>
      <c r="TDS472" s="610"/>
      <c r="TDT472" s="610"/>
      <c r="TDU472" s="610"/>
      <c r="TDV472" s="610"/>
      <c r="TDW472" s="610"/>
      <c r="TDX472" s="610"/>
      <c r="TDY472" s="610"/>
      <c r="TDZ472" s="610"/>
      <c r="TEA472" s="610"/>
      <c r="TEB472" s="610"/>
      <c r="TEC472" s="610"/>
      <c r="TED472" s="610"/>
      <c r="TEE472" s="610"/>
      <c r="TEF472" s="610"/>
      <c r="TEG472" s="610"/>
      <c r="TEH472" s="610"/>
      <c r="TEI472" s="610"/>
      <c r="TEJ472" s="610"/>
      <c r="TEK472" s="610"/>
      <c r="TEL472" s="610"/>
      <c r="TEM472" s="610"/>
      <c r="TEN472" s="610"/>
      <c r="TEO472" s="610"/>
      <c r="TEP472" s="610"/>
      <c r="TEQ472" s="610"/>
      <c r="TER472" s="610"/>
      <c r="TES472" s="610"/>
      <c r="TET472" s="610"/>
      <c r="TEU472" s="610"/>
      <c r="TEV472" s="610"/>
      <c r="TEW472" s="610"/>
      <c r="TEX472" s="610"/>
      <c r="TEY472" s="610"/>
      <c r="TEZ472" s="610"/>
      <c r="TFA472" s="610"/>
      <c r="TFB472" s="610"/>
      <c r="TFC472" s="610"/>
      <c r="TFD472" s="610"/>
      <c r="TFE472" s="610"/>
      <c r="TFF472" s="610"/>
      <c r="TFG472" s="610"/>
      <c r="TFH472" s="610"/>
      <c r="TFI472" s="610"/>
      <c r="TFJ472" s="610"/>
      <c r="TFK472" s="610"/>
      <c r="TFL472" s="610"/>
      <c r="TFM472" s="610"/>
      <c r="TFN472" s="610"/>
      <c r="TFO472" s="610"/>
      <c r="TFP472" s="610"/>
      <c r="TFQ472" s="610"/>
      <c r="TFR472" s="610"/>
      <c r="TFS472" s="610"/>
      <c r="TFT472" s="610"/>
      <c r="TFU472" s="610"/>
      <c r="TFV472" s="610"/>
      <c r="TFW472" s="610"/>
      <c r="TFX472" s="610"/>
      <c r="TFY472" s="610"/>
      <c r="TFZ472" s="610"/>
      <c r="TGA472" s="610"/>
      <c r="TGB472" s="610"/>
      <c r="TGC472" s="610"/>
      <c r="TGD472" s="610"/>
      <c r="TGE472" s="610"/>
      <c r="TGF472" s="610"/>
      <c r="TGG472" s="610"/>
      <c r="TGH472" s="610"/>
      <c r="TGI472" s="610"/>
      <c r="TGJ472" s="610"/>
      <c r="TGK472" s="610"/>
      <c r="TGL472" s="610"/>
      <c r="TGM472" s="610"/>
      <c r="TGN472" s="610"/>
      <c r="TGO472" s="610"/>
      <c r="TGP472" s="610"/>
      <c r="TGQ472" s="610"/>
      <c r="TGR472" s="610"/>
      <c r="TGS472" s="610"/>
      <c r="TGT472" s="610"/>
      <c r="TGU472" s="610"/>
      <c r="TGV472" s="610"/>
      <c r="TGW472" s="610"/>
      <c r="TGX472" s="610"/>
      <c r="TGY472" s="610"/>
      <c r="TGZ472" s="610"/>
      <c r="THA472" s="610"/>
      <c r="THB472" s="610"/>
      <c r="THC472" s="610"/>
      <c r="THD472" s="610"/>
      <c r="THE472" s="610"/>
      <c r="THF472" s="610"/>
      <c r="THG472" s="610"/>
      <c r="THH472" s="610"/>
      <c r="THI472" s="610"/>
      <c r="THJ472" s="610"/>
      <c r="THK472" s="610"/>
      <c r="THL472" s="610"/>
      <c r="THM472" s="610"/>
      <c r="THN472" s="610"/>
      <c r="THO472" s="610"/>
      <c r="THP472" s="610"/>
      <c r="THQ472" s="610"/>
      <c r="THR472" s="610"/>
      <c r="THS472" s="610"/>
      <c r="THT472" s="610"/>
      <c r="THU472" s="610"/>
      <c r="THV472" s="610"/>
      <c r="THW472" s="610"/>
      <c r="THX472" s="610"/>
      <c r="THY472" s="610"/>
      <c r="THZ472" s="610"/>
      <c r="TIA472" s="610"/>
      <c r="TIB472" s="610"/>
      <c r="TIC472" s="610"/>
      <c r="TID472" s="610"/>
      <c r="TIE472" s="610"/>
      <c r="TIF472" s="610"/>
      <c r="TIG472" s="610"/>
      <c r="TIH472" s="610"/>
      <c r="TII472" s="610"/>
      <c r="TIJ472" s="610"/>
      <c r="TIK472" s="610"/>
      <c r="TIL472" s="610"/>
      <c r="TIM472" s="610"/>
      <c r="TIN472" s="610"/>
      <c r="TIO472" s="610"/>
      <c r="TIP472" s="610"/>
      <c r="TIQ472" s="610"/>
      <c r="TIR472" s="610"/>
      <c r="TIS472" s="610"/>
      <c r="TIT472" s="610"/>
      <c r="TIU472" s="610"/>
      <c r="TIV472" s="610"/>
      <c r="TIW472" s="610"/>
      <c r="TIX472" s="610"/>
      <c r="TIY472" s="610"/>
      <c r="TIZ472" s="610"/>
      <c r="TJA472" s="610"/>
      <c r="TJB472" s="610"/>
      <c r="TJC472" s="610"/>
      <c r="TJD472" s="610"/>
      <c r="TJE472" s="610"/>
      <c r="TJF472" s="610"/>
      <c r="TJG472" s="610"/>
      <c r="TJH472" s="610"/>
      <c r="TJI472" s="610"/>
      <c r="TJJ472" s="610"/>
      <c r="TJK472" s="610"/>
      <c r="TJL472" s="610"/>
      <c r="TJM472" s="610"/>
      <c r="TJN472" s="610"/>
      <c r="TJO472" s="610"/>
      <c r="TJP472" s="610"/>
      <c r="TJQ472" s="610"/>
      <c r="TJR472" s="610"/>
      <c r="TJS472" s="610"/>
      <c r="TJT472" s="610"/>
      <c r="TJU472" s="610"/>
      <c r="TJV472" s="610"/>
      <c r="TJW472" s="610"/>
      <c r="TJX472" s="610"/>
      <c r="TJY472" s="610"/>
      <c r="TJZ472" s="610"/>
      <c r="TKA472" s="610"/>
      <c r="TKB472" s="610"/>
      <c r="TKC472" s="610"/>
      <c r="TKD472" s="610"/>
      <c r="TKE472" s="610"/>
      <c r="TKF472" s="610"/>
      <c r="TKG472" s="610"/>
      <c r="TKH472" s="610"/>
      <c r="TKI472" s="610"/>
      <c r="TKJ472" s="610"/>
      <c r="TKK472" s="610"/>
      <c r="TKL472" s="610"/>
      <c r="TKM472" s="610"/>
      <c r="TKN472" s="610"/>
      <c r="TKO472" s="610"/>
      <c r="TKP472" s="610"/>
      <c r="TKQ472" s="610"/>
      <c r="TKR472" s="610"/>
      <c r="TKS472" s="610"/>
      <c r="TKT472" s="610"/>
      <c r="TKU472" s="610"/>
      <c r="TKV472" s="610"/>
      <c r="TKW472" s="610"/>
      <c r="TKX472" s="610"/>
      <c r="TKY472" s="610"/>
      <c r="TKZ472" s="610"/>
      <c r="TLA472" s="610"/>
      <c r="TLB472" s="610"/>
      <c r="TLC472" s="610"/>
      <c r="TLD472" s="610"/>
      <c r="TLE472" s="610"/>
      <c r="TLF472" s="610"/>
      <c r="TLG472" s="610"/>
      <c r="TLH472" s="610"/>
      <c r="TLI472" s="610"/>
      <c r="TLJ472" s="610"/>
      <c r="TLK472" s="610"/>
      <c r="TLL472" s="610"/>
      <c r="TLM472" s="610"/>
      <c r="TLN472" s="610"/>
      <c r="TLO472" s="610"/>
      <c r="TLP472" s="610"/>
      <c r="TLQ472" s="610"/>
      <c r="TLR472" s="610"/>
      <c r="TLS472" s="610"/>
      <c r="TLT472" s="610"/>
      <c r="TLU472" s="610"/>
      <c r="TLV472" s="610"/>
      <c r="TLW472" s="610"/>
      <c r="TLX472" s="610"/>
      <c r="TLY472" s="610"/>
      <c r="TLZ472" s="610"/>
      <c r="TMA472" s="610"/>
      <c r="TMB472" s="610"/>
      <c r="TMC472" s="610"/>
      <c r="TMD472" s="610"/>
      <c r="TME472" s="610"/>
      <c r="TMF472" s="610"/>
      <c r="TMG472" s="610"/>
      <c r="TMH472" s="610"/>
      <c r="TMI472" s="610"/>
      <c r="TMJ472" s="610"/>
      <c r="TMK472" s="610"/>
      <c r="TML472" s="610"/>
      <c r="TMM472" s="610"/>
      <c r="TMN472" s="610"/>
      <c r="TMO472" s="610"/>
      <c r="TMP472" s="610"/>
      <c r="TMQ472" s="610"/>
      <c r="TMR472" s="610"/>
      <c r="TMS472" s="610"/>
      <c r="TMT472" s="610"/>
      <c r="TMU472" s="610"/>
      <c r="TMV472" s="610"/>
      <c r="TMW472" s="610"/>
      <c r="TMX472" s="610"/>
      <c r="TMY472" s="610"/>
      <c r="TMZ472" s="610"/>
      <c r="TNA472" s="610"/>
      <c r="TNB472" s="610"/>
      <c r="TNC472" s="610"/>
      <c r="TND472" s="610"/>
      <c r="TNE472" s="610"/>
      <c r="TNF472" s="610"/>
      <c r="TNG472" s="610"/>
      <c r="TNH472" s="610"/>
      <c r="TNI472" s="610"/>
      <c r="TNJ472" s="610"/>
      <c r="TNK472" s="610"/>
      <c r="TNL472" s="610"/>
      <c r="TNM472" s="610"/>
      <c r="TNN472" s="610"/>
      <c r="TNO472" s="610"/>
      <c r="TNP472" s="610"/>
      <c r="TNQ472" s="610"/>
      <c r="TNR472" s="610"/>
      <c r="TNS472" s="610"/>
      <c r="TNT472" s="610"/>
      <c r="TNU472" s="610"/>
      <c r="TNV472" s="610"/>
      <c r="TNW472" s="610"/>
      <c r="TNX472" s="610"/>
      <c r="TNY472" s="610"/>
      <c r="TNZ472" s="610"/>
      <c r="TOA472" s="610"/>
      <c r="TOB472" s="610"/>
      <c r="TOC472" s="610"/>
      <c r="TOD472" s="610"/>
      <c r="TOE472" s="610"/>
      <c r="TOF472" s="610"/>
      <c r="TOG472" s="610"/>
      <c r="TOH472" s="610"/>
      <c r="TOI472" s="610"/>
      <c r="TOJ472" s="610"/>
      <c r="TOK472" s="610"/>
      <c r="TOL472" s="610"/>
      <c r="TOM472" s="610"/>
      <c r="TON472" s="610"/>
      <c r="TOO472" s="610"/>
      <c r="TOP472" s="610"/>
      <c r="TOQ472" s="610"/>
      <c r="TOR472" s="610"/>
      <c r="TOS472" s="610"/>
      <c r="TOT472" s="610"/>
      <c r="TOU472" s="610"/>
      <c r="TOV472" s="610"/>
      <c r="TOW472" s="610"/>
      <c r="TOX472" s="610"/>
      <c r="TOY472" s="610"/>
      <c r="TOZ472" s="610"/>
      <c r="TPA472" s="610"/>
      <c r="TPB472" s="610"/>
      <c r="TPC472" s="610"/>
      <c r="TPD472" s="610"/>
      <c r="TPE472" s="610"/>
      <c r="TPF472" s="610"/>
      <c r="TPG472" s="610"/>
      <c r="TPH472" s="610"/>
      <c r="TPI472" s="610"/>
      <c r="TPJ472" s="610"/>
      <c r="TPK472" s="610"/>
      <c r="TPL472" s="610"/>
      <c r="TPM472" s="610"/>
      <c r="TPN472" s="610"/>
      <c r="TPO472" s="610"/>
      <c r="TPP472" s="610"/>
      <c r="TPQ472" s="610"/>
      <c r="TPR472" s="610"/>
      <c r="TPS472" s="610"/>
      <c r="TPT472" s="610"/>
      <c r="TPU472" s="610"/>
      <c r="TPV472" s="610"/>
      <c r="TPW472" s="610"/>
      <c r="TPX472" s="610"/>
      <c r="TPY472" s="610"/>
      <c r="TPZ472" s="610"/>
      <c r="TQA472" s="610"/>
      <c r="TQB472" s="610"/>
      <c r="TQC472" s="610"/>
      <c r="TQD472" s="610"/>
      <c r="TQE472" s="610"/>
      <c r="TQF472" s="610"/>
      <c r="TQG472" s="610"/>
      <c r="TQH472" s="610"/>
      <c r="TQI472" s="610"/>
      <c r="TQJ472" s="610"/>
      <c r="TQK472" s="610"/>
      <c r="TQL472" s="610"/>
      <c r="TQM472" s="610"/>
      <c r="TQN472" s="610"/>
      <c r="TQO472" s="610"/>
      <c r="TQP472" s="610"/>
      <c r="TQQ472" s="610"/>
      <c r="TQR472" s="610"/>
      <c r="TQS472" s="610"/>
      <c r="TQT472" s="610"/>
      <c r="TQU472" s="610"/>
      <c r="TQV472" s="610"/>
      <c r="TQW472" s="610"/>
      <c r="TQX472" s="610"/>
      <c r="TQY472" s="610"/>
      <c r="TQZ472" s="610"/>
      <c r="TRA472" s="610"/>
      <c r="TRB472" s="610"/>
      <c r="TRC472" s="610"/>
      <c r="TRD472" s="610"/>
      <c r="TRE472" s="610"/>
      <c r="TRF472" s="610"/>
      <c r="TRG472" s="610"/>
      <c r="TRH472" s="610"/>
      <c r="TRI472" s="610"/>
      <c r="TRJ472" s="610"/>
      <c r="TRK472" s="610"/>
      <c r="TRL472" s="610"/>
      <c r="TRM472" s="610"/>
      <c r="TRN472" s="610"/>
      <c r="TRO472" s="610"/>
      <c r="TRP472" s="610"/>
      <c r="TRQ472" s="610"/>
      <c r="TRR472" s="610"/>
      <c r="TRS472" s="610"/>
      <c r="TRT472" s="610"/>
      <c r="TRU472" s="610"/>
      <c r="TRV472" s="610"/>
      <c r="TRW472" s="610"/>
      <c r="TRX472" s="610"/>
      <c r="TRY472" s="610"/>
      <c r="TRZ472" s="610"/>
      <c r="TSA472" s="610"/>
      <c r="TSB472" s="610"/>
      <c r="TSC472" s="610"/>
      <c r="TSD472" s="610"/>
      <c r="TSE472" s="610"/>
      <c r="TSF472" s="610"/>
      <c r="TSG472" s="610"/>
      <c r="TSH472" s="610"/>
      <c r="TSI472" s="610"/>
      <c r="TSJ472" s="610"/>
      <c r="TSK472" s="610"/>
      <c r="TSL472" s="610"/>
      <c r="TSM472" s="610"/>
      <c r="TSN472" s="610"/>
      <c r="TSO472" s="610"/>
      <c r="TSP472" s="610"/>
      <c r="TSQ472" s="610"/>
      <c r="TSR472" s="610"/>
      <c r="TSS472" s="610"/>
      <c r="TST472" s="610"/>
      <c r="TSU472" s="610"/>
      <c r="TSV472" s="610"/>
      <c r="TSW472" s="610"/>
      <c r="TSX472" s="610"/>
      <c r="TSY472" s="610"/>
      <c r="TSZ472" s="610"/>
      <c r="TTA472" s="610"/>
      <c r="TTB472" s="610"/>
      <c r="TTC472" s="610"/>
      <c r="TTD472" s="610"/>
      <c r="TTE472" s="610"/>
      <c r="TTF472" s="610"/>
      <c r="TTG472" s="610"/>
      <c r="TTH472" s="610"/>
      <c r="TTI472" s="610"/>
      <c r="TTJ472" s="610"/>
      <c r="TTK472" s="610"/>
      <c r="TTL472" s="610"/>
      <c r="TTM472" s="610"/>
      <c r="TTN472" s="610"/>
      <c r="TTO472" s="610"/>
      <c r="TTP472" s="610"/>
      <c r="TTQ472" s="610"/>
      <c r="TTR472" s="610"/>
      <c r="TTS472" s="610"/>
      <c r="TTT472" s="610"/>
      <c r="TTU472" s="610"/>
      <c r="TTV472" s="610"/>
      <c r="TTW472" s="610"/>
      <c r="TTX472" s="610"/>
      <c r="TTY472" s="610"/>
      <c r="TTZ472" s="610"/>
      <c r="TUA472" s="610"/>
      <c r="TUB472" s="610"/>
      <c r="TUC472" s="610"/>
      <c r="TUD472" s="610"/>
      <c r="TUE472" s="610"/>
      <c r="TUF472" s="610"/>
      <c r="TUG472" s="610"/>
      <c r="TUH472" s="610"/>
      <c r="TUI472" s="610"/>
      <c r="TUJ472" s="610"/>
      <c r="TUK472" s="610"/>
      <c r="TUL472" s="610"/>
      <c r="TUM472" s="610"/>
      <c r="TUN472" s="610"/>
      <c r="TUO472" s="610"/>
      <c r="TUP472" s="610"/>
      <c r="TUQ472" s="610"/>
      <c r="TUR472" s="610"/>
      <c r="TUS472" s="610"/>
      <c r="TUT472" s="610"/>
      <c r="TUU472" s="610"/>
      <c r="TUV472" s="610"/>
      <c r="TUW472" s="610"/>
      <c r="TUX472" s="610"/>
      <c r="TUY472" s="610"/>
      <c r="TUZ472" s="610"/>
      <c r="TVA472" s="610"/>
      <c r="TVB472" s="610"/>
      <c r="TVC472" s="610"/>
      <c r="TVD472" s="610"/>
      <c r="TVE472" s="610"/>
      <c r="TVF472" s="610"/>
      <c r="TVG472" s="610"/>
      <c r="TVH472" s="610"/>
      <c r="TVI472" s="610"/>
      <c r="TVJ472" s="610"/>
      <c r="TVK472" s="610"/>
      <c r="TVL472" s="610"/>
      <c r="TVM472" s="610"/>
      <c r="TVN472" s="610"/>
      <c r="TVO472" s="610"/>
      <c r="TVP472" s="610"/>
      <c r="TVQ472" s="610"/>
      <c r="TVR472" s="610"/>
      <c r="TVS472" s="610"/>
      <c r="TVT472" s="610"/>
      <c r="TVU472" s="610"/>
      <c r="TVV472" s="610"/>
      <c r="TVW472" s="610"/>
      <c r="TVX472" s="610"/>
      <c r="TVY472" s="610"/>
      <c r="TVZ472" s="610"/>
      <c r="TWA472" s="610"/>
      <c r="TWB472" s="610"/>
      <c r="TWC472" s="610"/>
      <c r="TWD472" s="610"/>
      <c r="TWE472" s="610"/>
      <c r="TWF472" s="610"/>
      <c r="TWG472" s="610"/>
      <c r="TWH472" s="610"/>
      <c r="TWI472" s="610"/>
      <c r="TWJ472" s="610"/>
      <c r="TWK472" s="610"/>
      <c r="TWL472" s="610"/>
      <c r="TWM472" s="610"/>
      <c r="TWN472" s="610"/>
      <c r="TWO472" s="610"/>
      <c r="TWP472" s="610"/>
      <c r="TWQ472" s="610"/>
      <c r="TWR472" s="610"/>
      <c r="TWS472" s="610"/>
      <c r="TWT472" s="610"/>
      <c r="TWU472" s="610"/>
      <c r="TWV472" s="610"/>
      <c r="TWW472" s="610"/>
      <c r="TWX472" s="610"/>
      <c r="TWY472" s="610"/>
      <c r="TWZ472" s="610"/>
      <c r="TXA472" s="610"/>
      <c r="TXB472" s="610"/>
      <c r="TXC472" s="610"/>
      <c r="TXD472" s="610"/>
      <c r="TXE472" s="610"/>
      <c r="TXF472" s="610"/>
      <c r="TXG472" s="610"/>
      <c r="TXH472" s="610"/>
      <c r="TXI472" s="610"/>
      <c r="TXJ472" s="610"/>
      <c r="TXK472" s="610"/>
      <c r="TXL472" s="610"/>
      <c r="TXM472" s="610"/>
      <c r="TXN472" s="610"/>
      <c r="TXO472" s="610"/>
      <c r="TXP472" s="610"/>
      <c r="TXQ472" s="610"/>
      <c r="TXR472" s="610"/>
      <c r="TXS472" s="610"/>
      <c r="TXT472" s="610"/>
      <c r="TXU472" s="610"/>
      <c r="TXV472" s="610"/>
      <c r="TXW472" s="610"/>
      <c r="TXX472" s="610"/>
      <c r="TXY472" s="610"/>
      <c r="TXZ472" s="610"/>
      <c r="TYA472" s="610"/>
      <c r="TYB472" s="610"/>
      <c r="TYC472" s="610"/>
      <c r="TYD472" s="610"/>
      <c r="TYE472" s="610"/>
      <c r="TYF472" s="610"/>
      <c r="TYG472" s="610"/>
      <c r="TYH472" s="610"/>
      <c r="TYI472" s="610"/>
      <c r="TYJ472" s="610"/>
      <c r="TYK472" s="610"/>
      <c r="TYL472" s="610"/>
      <c r="TYM472" s="610"/>
      <c r="TYN472" s="610"/>
      <c r="TYO472" s="610"/>
      <c r="TYP472" s="610"/>
      <c r="TYQ472" s="610"/>
      <c r="TYR472" s="610"/>
      <c r="TYS472" s="610"/>
      <c r="TYT472" s="610"/>
      <c r="TYU472" s="610"/>
      <c r="TYV472" s="610"/>
      <c r="TYW472" s="610"/>
      <c r="TYX472" s="610"/>
      <c r="TYY472" s="610"/>
      <c r="TYZ472" s="610"/>
      <c r="TZA472" s="610"/>
      <c r="TZB472" s="610"/>
      <c r="TZC472" s="610"/>
      <c r="TZD472" s="610"/>
      <c r="TZE472" s="610"/>
      <c r="TZF472" s="610"/>
      <c r="TZG472" s="610"/>
      <c r="TZH472" s="610"/>
      <c r="TZI472" s="610"/>
      <c r="TZJ472" s="610"/>
      <c r="TZK472" s="610"/>
      <c r="TZL472" s="610"/>
      <c r="TZM472" s="610"/>
      <c r="TZN472" s="610"/>
      <c r="TZO472" s="610"/>
      <c r="TZP472" s="610"/>
      <c r="TZQ472" s="610"/>
      <c r="TZR472" s="610"/>
      <c r="TZS472" s="610"/>
      <c r="TZT472" s="610"/>
      <c r="TZU472" s="610"/>
      <c r="TZV472" s="610"/>
      <c r="TZW472" s="610"/>
      <c r="TZX472" s="610"/>
      <c r="TZY472" s="610"/>
      <c r="TZZ472" s="610"/>
      <c r="UAA472" s="610"/>
      <c r="UAB472" s="610"/>
      <c r="UAC472" s="610"/>
      <c r="UAD472" s="610"/>
      <c r="UAE472" s="610"/>
      <c r="UAF472" s="610"/>
      <c r="UAG472" s="610"/>
      <c r="UAH472" s="610"/>
      <c r="UAI472" s="610"/>
      <c r="UAJ472" s="610"/>
      <c r="UAK472" s="610"/>
      <c r="UAL472" s="610"/>
      <c r="UAM472" s="610"/>
      <c r="UAN472" s="610"/>
      <c r="UAO472" s="610"/>
      <c r="UAP472" s="610"/>
      <c r="UAQ472" s="610"/>
      <c r="UAR472" s="610"/>
      <c r="UAS472" s="610"/>
      <c r="UAT472" s="610"/>
      <c r="UAU472" s="610"/>
      <c r="UAV472" s="610"/>
      <c r="UAW472" s="610"/>
      <c r="UAX472" s="610"/>
      <c r="UAY472" s="610"/>
      <c r="UAZ472" s="610"/>
      <c r="UBA472" s="610"/>
      <c r="UBB472" s="610"/>
      <c r="UBC472" s="610"/>
      <c r="UBD472" s="610"/>
      <c r="UBE472" s="610"/>
      <c r="UBF472" s="610"/>
      <c r="UBG472" s="610"/>
      <c r="UBH472" s="610"/>
      <c r="UBI472" s="610"/>
      <c r="UBJ472" s="610"/>
      <c r="UBK472" s="610"/>
      <c r="UBL472" s="610"/>
      <c r="UBM472" s="610"/>
      <c r="UBN472" s="610"/>
      <c r="UBO472" s="610"/>
      <c r="UBP472" s="610"/>
      <c r="UBQ472" s="610"/>
      <c r="UBR472" s="610"/>
      <c r="UBS472" s="610"/>
      <c r="UBT472" s="610"/>
      <c r="UBU472" s="610"/>
      <c r="UBV472" s="610"/>
      <c r="UBW472" s="610"/>
      <c r="UBX472" s="610"/>
      <c r="UBY472" s="610"/>
      <c r="UBZ472" s="610"/>
      <c r="UCA472" s="610"/>
      <c r="UCB472" s="610"/>
      <c r="UCC472" s="610"/>
      <c r="UCD472" s="610"/>
      <c r="UCE472" s="610"/>
      <c r="UCF472" s="610"/>
      <c r="UCG472" s="610"/>
      <c r="UCH472" s="610"/>
      <c r="UCI472" s="610"/>
      <c r="UCJ472" s="610"/>
      <c r="UCK472" s="610"/>
      <c r="UCL472" s="610"/>
      <c r="UCM472" s="610"/>
      <c r="UCN472" s="610"/>
      <c r="UCO472" s="610"/>
      <c r="UCP472" s="610"/>
      <c r="UCQ472" s="610"/>
      <c r="UCR472" s="610"/>
      <c r="UCS472" s="610"/>
      <c r="UCT472" s="610"/>
      <c r="UCU472" s="610"/>
      <c r="UCV472" s="610"/>
      <c r="UCW472" s="610"/>
      <c r="UCX472" s="610"/>
      <c r="UCY472" s="610"/>
      <c r="UCZ472" s="610"/>
      <c r="UDA472" s="610"/>
      <c r="UDB472" s="610"/>
      <c r="UDC472" s="610"/>
      <c r="UDD472" s="610"/>
      <c r="UDE472" s="610"/>
      <c r="UDF472" s="610"/>
      <c r="UDG472" s="610"/>
      <c r="UDH472" s="610"/>
      <c r="UDI472" s="610"/>
      <c r="UDJ472" s="610"/>
      <c r="UDK472" s="610"/>
      <c r="UDL472" s="610"/>
      <c r="UDM472" s="610"/>
      <c r="UDN472" s="610"/>
      <c r="UDO472" s="610"/>
      <c r="UDP472" s="610"/>
      <c r="UDQ472" s="610"/>
      <c r="UDR472" s="610"/>
      <c r="UDS472" s="610"/>
      <c r="UDT472" s="610"/>
      <c r="UDU472" s="610"/>
      <c r="UDV472" s="610"/>
      <c r="UDW472" s="610"/>
      <c r="UDX472" s="610"/>
      <c r="UDY472" s="610"/>
      <c r="UDZ472" s="610"/>
      <c r="UEA472" s="610"/>
      <c r="UEB472" s="610"/>
      <c r="UEC472" s="610"/>
      <c r="UED472" s="610"/>
      <c r="UEE472" s="610"/>
      <c r="UEF472" s="610"/>
      <c r="UEG472" s="610"/>
      <c r="UEH472" s="610"/>
      <c r="UEI472" s="610"/>
      <c r="UEJ472" s="610"/>
      <c r="UEK472" s="610"/>
      <c r="UEL472" s="610"/>
      <c r="UEM472" s="610"/>
      <c r="UEN472" s="610"/>
      <c r="UEO472" s="610"/>
      <c r="UEP472" s="610"/>
      <c r="UEQ472" s="610"/>
      <c r="UER472" s="610"/>
      <c r="UES472" s="610"/>
      <c r="UET472" s="610"/>
      <c r="UEU472" s="610"/>
      <c r="UEV472" s="610"/>
      <c r="UEW472" s="610"/>
      <c r="UEX472" s="610"/>
      <c r="UEY472" s="610"/>
      <c r="UEZ472" s="610"/>
      <c r="UFA472" s="610"/>
      <c r="UFB472" s="610"/>
      <c r="UFC472" s="610"/>
      <c r="UFD472" s="610"/>
      <c r="UFE472" s="610"/>
      <c r="UFF472" s="610"/>
      <c r="UFG472" s="610"/>
      <c r="UFH472" s="610"/>
      <c r="UFI472" s="610"/>
      <c r="UFJ472" s="610"/>
      <c r="UFK472" s="610"/>
      <c r="UFL472" s="610"/>
      <c r="UFM472" s="610"/>
      <c r="UFN472" s="610"/>
      <c r="UFO472" s="610"/>
      <c r="UFP472" s="610"/>
      <c r="UFQ472" s="610"/>
      <c r="UFR472" s="610"/>
      <c r="UFS472" s="610"/>
      <c r="UFT472" s="610"/>
      <c r="UFU472" s="610"/>
      <c r="UFV472" s="610"/>
      <c r="UFW472" s="610"/>
      <c r="UFX472" s="610"/>
      <c r="UFY472" s="610"/>
      <c r="UFZ472" s="610"/>
      <c r="UGA472" s="610"/>
      <c r="UGB472" s="610"/>
      <c r="UGC472" s="610"/>
      <c r="UGD472" s="610"/>
      <c r="UGE472" s="610"/>
      <c r="UGF472" s="610"/>
      <c r="UGG472" s="610"/>
      <c r="UGH472" s="610"/>
      <c r="UGI472" s="610"/>
      <c r="UGJ472" s="610"/>
      <c r="UGK472" s="610"/>
      <c r="UGL472" s="610"/>
      <c r="UGM472" s="610"/>
      <c r="UGN472" s="610"/>
      <c r="UGO472" s="610"/>
      <c r="UGP472" s="610"/>
      <c r="UGQ472" s="610"/>
      <c r="UGR472" s="610"/>
      <c r="UGS472" s="610"/>
      <c r="UGT472" s="610"/>
      <c r="UGU472" s="610"/>
      <c r="UGV472" s="610"/>
      <c r="UGW472" s="610"/>
      <c r="UGX472" s="610"/>
      <c r="UGY472" s="610"/>
      <c r="UGZ472" s="610"/>
      <c r="UHA472" s="610"/>
      <c r="UHB472" s="610"/>
      <c r="UHC472" s="610"/>
      <c r="UHD472" s="610"/>
      <c r="UHE472" s="610"/>
      <c r="UHF472" s="610"/>
      <c r="UHG472" s="610"/>
      <c r="UHH472" s="610"/>
      <c r="UHI472" s="610"/>
      <c r="UHJ472" s="610"/>
      <c r="UHK472" s="610"/>
      <c r="UHL472" s="610"/>
      <c r="UHM472" s="610"/>
      <c r="UHN472" s="610"/>
      <c r="UHO472" s="610"/>
      <c r="UHP472" s="610"/>
      <c r="UHQ472" s="610"/>
      <c r="UHR472" s="610"/>
      <c r="UHS472" s="610"/>
      <c r="UHT472" s="610"/>
      <c r="UHU472" s="610"/>
      <c r="UHV472" s="610"/>
      <c r="UHW472" s="610"/>
      <c r="UHX472" s="610"/>
      <c r="UHY472" s="610"/>
      <c r="UHZ472" s="610"/>
      <c r="UIA472" s="610"/>
      <c r="UIB472" s="610"/>
      <c r="UIC472" s="610"/>
      <c r="UID472" s="610"/>
      <c r="UIE472" s="610"/>
      <c r="UIF472" s="610"/>
      <c r="UIG472" s="610"/>
      <c r="UIH472" s="610"/>
      <c r="UII472" s="610"/>
      <c r="UIJ472" s="610"/>
      <c r="UIK472" s="610"/>
      <c r="UIL472" s="610"/>
      <c r="UIM472" s="610"/>
      <c r="UIN472" s="610"/>
      <c r="UIO472" s="610"/>
      <c r="UIP472" s="610"/>
      <c r="UIQ472" s="610"/>
      <c r="UIR472" s="610"/>
      <c r="UIS472" s="610"/>
      <c r="UIT472" s="610"/>
      <c r="UIU472" s="610"/>
      <c r="UIV472" s="610"/>
      <c r="UIW472" s="610"/>
      <c r="UIX472" s="610"/>
      <c r="UIY472" s="610"/>
      <c r="UIZ472" s="610"/>
      <c r="UJA472" s="610"/>
      <c r="UJB472" s="610"/>
      <c r="UJC472" s="610"/>
      <c r="UJD472" s="610"/>
      <c r="UJE472" s="610"/>
      <c r="UJF472" s="610"/>
      <c r="UJG472" s="610"/>
      <c r="UJH472" s="610"/>
      <c r="UJI472" s="610"/>
      <c r="UJJ472" s="610"/>
      <c r="UJK472" s="610"/>
      <c r="UJL472" s="610"/>
      <c r="UJM472" s="610"/>
      <c r="UJN472" s="610"/>
      <c r="UJO472" s="610"/>
      <c r="UJP472" s="610"/>
      <c r="UJQ472" s="610"/>
      <c r="UJR472" s="610"/>
      <c r="UJS472" s="610"/>
      <c r="UJT472" s="610"/>
      <c r="UJU472" s="610"/>
      <c r="UJV472" s="610"/>
      <c r="UJW472" s="610"/>
      <c r="UJX472" s="610"/>
      <c r="UJY472" s="610"/>
      <c r="UJZ472" s="610"/>
      <c r="UKA472" s="610"/>
      <c r="UKB472" s="610"/>
      <c r="UKC472" s="610"/>
      <c r="UKD472" s="610"/>
      <c r="UKE472" s="610"/>
      <c r="UKF472" s="610"/>
      <c r="UKG472" s="610"/>
      <c r="UKH472" s="610"/>
      <c r="UKI472" s="610"/>
      <c r="UKJ472" s="610"/>
      <c r="UKK472" s="610"/>
      <c r="UKL472" s="610"/>
      <c r="UKM472" s="610"/>
      <c r="UKN472" s="610"/>
      <c r="UKO472" s="610"/>
      <c r="UKP472" s="610"/>
      <c r="UKQ472" s="610"/>
      <c r="UKR472" s="610"/>
      <c r="UKS472" s="610"/>
      <c r="UKT472" s="610"/>
      <c r="UKU472" s="610"/>
      <c r="UKV472" s="610"/>
      <c r="UKW472" s="610"/>
      <c r="UKX472" s="610"/>
      <c r="UKY472" s="610"/>
      <c r="UKZ472" s="610"/>
      <c r="ULA472" s="610"/>
      <c r="ULB472" s="610"/>
      <c r="ULC472" s="610"/>
      <c r="ULD472" s="610"/>
      <c r="ULE472" s="610"/>
      <c r="ULF472" s="610"/>
      <c r="ULG472" s="610"/>
      <c r="ULH472" s="610"/>
      <c r="ULI472" s="610"/>
      <c r="ULJ472" s="610"/>
      <c r="ULK472" s="610"/>
      <c r="ULL472" s="610"/>
      <c r="ULM472" s="610"/>
      <c r="ULN472" s="610"/>
      <c r="ULO472" s="610"/>
      <c r="ULP472" s="610"/>
      <c r="ULQ472" s="610"/>
      <c r="ULR472" s="610"/>
      <c r="ULS472" s="610"/>
      <c r="ULT472" s="610"/>
      <c r="ULU472" s="610"/>
      <c r="ULV472" s="610"/>
      <c r="ULW472" s="610"/>
      <c r="ULX472" s="610"/>
      <c r="ULY472" s="610"/>
      <c r="ULZ472" s="610"/>
      <c r="UMA472" s="610"/>
      <c r="UMB472" s="610"/>
      <c r="UMC472" s="610"/>
      <c r="UMD472" s="610"/>
      <c r="UME472" s="610"/>
      <c r="UMF472" s="610"/>
      <c r="UMG472" s="610"/>
      <c r="UMH472" s="610"/>
      <c r="UMI472" s="610"/>
      <c r="UMJ472" s="610"/>
      <c r="UMK472" s="610"/>
      <c r="UML472" s="610"/>
      <c r="UMM472" s="610"/>
      <c r="UMN472" s="610"/>
      <c r="UMO472" s="610"/>
      <c r="UMP472" s="610"/>
      <c r="UMQ472" s="610"/>
      <c r="UMR472" s="610"/>
      <c r="UMS472" s="610"/>
      <c r="UMT472" s="610"/>
      <c r="UMU472" s="610"/>
      <c r="UMV472" s="610"/>
      <c r="UMW472" s="610"/>
      <c r="UMX472" s="610"/>
      <c r="UMY472" s="610"/>
      <c r="UMZ472" s="610"/>
      <c r="UNA472" s="610"/>
      <c r="UNB472" s="610"/>
      <c r="UNC472" s="610"/>
      <c r="UND472" s="610"/>
      <c r="UNE472" s="610"/>
      <c r="UNF472" s="610"/>
      <c r="UNG472" s="610"/>
      <c r="UNH472" s="610"/>
      <c r="UNI472" s="610"/>
      <c r="UNJ472" s="610"/>
      <c r="UNK472" s="610"/>
      <c r="UNL472" s="610"/>
      <c r="UNM472" s="610"/>
      <c r="UNN472" s="610"/>
      <c r="UNO472" s="610"/>
      <c r="UNP472" s="610"/>
      <c r="UNQ472" s="610"/>
      <c r="UNR472" s="610"/>
      <c r="UNS472" s="610"/>
      <c r="UNT472" s="610"/>
      <c r="UNU472" s="610"/>
      <c r="UNV472" s="610"/>
      <c r="UNW472" s="610"/>
      <c r="UNX472" s="610"/>
      <c r="UNY472" s="610"/>
      <c r="UNZ472" s="610"/>
      <c r="UOA472" s="610"/>
      <c r="UOB472" s="610"/>
      <c r="UOC472" s="610"/>
      <c r="UOD472" s="610"/>
      <c r="UOE472" s="610"/>
      <c r="UOF472" s="610"/>
      <c r="UOG472" s="610"/>
      <c r="UOH472" s="610"/>
      <c r="UOI472" s="610"/>
      <c r="UOJ472" s="610"/>
      <c r="UOK472" s="610"/>
      <c r="UOL472" s="610"/>
      <c r="UOM472" s="610"/>
      <c r="UON472" s="610"/>
      <c r="UOO472" s="610"/>
      <c r="UOP472" s="610"/>
      <c r="UOQ472" s="610"/>
      <c r="UOR472" s="610"/>
      <c r="UOS472" s="610"/>
      <c r="UOT472" s="610"/>
      <c r="UOU472" s="610"/>
      <c r="UOV472" s="610"/>
      <c r="UOW472" s="610"/>
      <c r="UOX472" s="610"/>
      <c r="UOY472" s="610"/>
      <c r="UOZ472" s="610"/>
      <c r="UPA472" s="610"/>
      <c r="UPB472" s="610"/>
      <c r="UPC472" s="610"/>
      <c r="UPD472" s="610"/>
      <c r="UPE472" s="610"/>
      <c r="UPF472" s="610"/>
      <c r="UPG472" s="610"/>
      <c r="UPH472" s="610"/>
      <c r="UPI472" s="610"/>
      <c r="UPJ472" s="610"/>
      <c r="UPK472" s="610"/>
      <c r="UPL472" s="610"/>
      <c r="UPM472" s="610"/>
      <c r="UPN472" s="610"/>
      <c r="UPO472" s="610"/>
      <c r="UPP472" s="610"/>
      <c r="UPQ472" s="610"/>
      <c r="UPR472" s="610"/>
      <c r="UPS472" s="610"/>
      <c r="UPT472" s="610"/>
      <c r="UPU472" s="610"/>
      <c r="UPV472" s="610"/>
      <c r="UPW472" s="610"/>
      <c r="UPX472" s="610"/>
      <c r="UPY472" s="610"/>
      <c r="UPZ472" s="610"/>
      <c r="UQA472" s="610"/>
      <c r="UQB472" s="610"/>
      <c r="UQC472" s="610"/>
      <c r="UQD472" s="610"/>
      <c r="UQE472" s="610"/>
      <c r="UQF472" s="610"/>
      <c r="UQG472" s="610"/>
      <c r="UQH472" s="610"/>
      <c r="UQI472" s="610"/>
      <c r="UQJ472" s="610"/>
      <c r="UQK472" s="610"/>
      <c r="UQL472" s="610"/>
      <c r="UQM472" s="610"/>
      <c r="UQN472" s="610"/>
      <c r="UQO472" s="610"/>
      <c r="UQP472" s="610"/>
      <c r="UQQ472" s="610"/>
      <c r="UQR472" s="610"/>
      <c r="UQS472" s="610"/>
      <c r="UQT472" s="610"/>
      <c r="UQU472" s="610"/>
      <c r="UQV472" s="610"/>
      <c r="UQW472" s="610"/>
      <c r="UQX472" s="610"/>
      <c r="UQY472" s="610"/>
      <c r="UQZ472" s="610"/>
      <c r="URA472" s="610"/>
      <c r="URB472" s="610"/>
      <c r="URC472" s="610"/>
      <c r="URD472" s="610"/>
      <c r="URE472" s="610"/>
      <c r="URF472" s="610"/>
      <c r="URG472" s="610"/>
      <c r="URH472" s="610"/>
      <c r="URI472" s="610"/>
      <c r="URJ472" s="610"/>
      <c r="URK472" s="610"/>
      <c r="URL472" s="610"/>
      <c r="URM472" s="610"/>
      <c r="URN472" s="610"/>
      <c r="URO472" s="610"/>
      <c r="URP472" s="610"/>
      <c r="URQ472" s="610"/>
      <c r="URR472" s="610"/>
      <c r="URS472" s="610"/>
      <c r="URT472" s="610"/>
      <c r="URU472" s="610"/>
      <c r="URV472" s="610"/>
      <c r="URW472" s="610"/>
      <c r="URX472" s="610"/>
      <c r="URY472" s="610"/>
      <c r="URZ472" s="610"/>
      <c r="USA472" s="610"/>
      <c r="USB472" s="610"/>
      <c r="USC472" s="610"/>
      <c r="USD472" s="610"/>
      <c r="USE472" s="610"/>
      <c r="USF472" s="610"/>
      <c r="USG472" s="610"/>
      <c r="USH472" s="610"/>
      <c r="USI472" s="610"/>
      <c r="USJ472" s="610"/>
      <c r="USK472" s="610"/>
      <c r="USL472" s="610"/>
      <c r="USM472" s="610"/>
      <c r="USN472" s="610"/>
      <c r="USO472" s="610"/>
      <c r="USP472" s="610"/>
      <c r="USQ472" s="610"/>
      <c r="USR472" s="610"/>
      <c r="USS472" s="610"/>
      <c r="UST472" s="610"/>
      <c r="USU472" s="610"/>
      <c r="USV472" s="610"/>
      <c r="USW472" s="610"/>
      <c r="USX472" s="610"/>
      <c r="USY472" s="610"/>
      <c r="USZ472" s="610"/>
      <c r="UTA472" s="610"/>
      <c r="UTB472" s="610"/>
      <c r="UTC472" s="610"/>
      <c r="UTD472" s="610"/>
      <c r="UTE472" s="610"/>
      <c r="UTF472" s="610"/>
      <c r="UTG472" s="610"/>
      <c r="UTH472" s="610"/>
      <c r="UTI472" s="610"/>
      <c r="UTJ472" s="610"/>
      <c r="UTK472" s="610"/>
      <c r="UTL472" s="610"/>
      <c r="UTM472" s="610"/>
      <c r="UTN472" s="610"/>
      <c r="UTO472" s="610"/>
      <c r="UTP472" s="610"/>
      <c r="UTQ472" s="610"/>
      <c r="UTR472" s="610"/>
      <c r="UTS472" s="610"/>
      <c r="UTT472" s="610"/>
      <c r="UTU472" s="610"/>
      <c r="UTV472" s="610"/>
      <c r="UTW472" s="610"/>
      <c r="UTX472" s="610"/>
      <c r="UTY472" s="610"/>
      <c r="UTZ472" s="610"/>
      <c r="UUA472" s="610"/>
      <c r="UUB472" s="610"/>
      <c r="UUC472" s="610"/>
      <c r="UUD472" s="610"/>
      <c r="UUE472" s="610"/>
      <c r="UUF472" s="610"/>
      <c r="UUG472" s="610"/>
      <c r="UUH472" s="610"/>
      <c r="UUI472" s="610"/>
      <c r="UUJ472" s="610"/>
      <c r="UUK472" s="610"/>
      <c r="UUL472" s="610"/>
      <c r="UUM472" s="610"/>
      <c r="UUN472" s="610"/>
      <c r="UUO472" s="610"/>
      <c r="UUP472" s="610"/>
      <c r="UUQ472" s="610"/>
      <c r="UUR472" s="610"/>
      <c r="UUS472" s="610"/>
      <c r="UUT472" s="610"/>
      <c r="UUU472" s="610"/>
      <c r="UUV472" s="610"/>
      <c r="UUW472" s="610"/>
      <c r="UUX472" s="610"/>
      <c r="UUY472" s="610"/>
      <c r="UUZ472" s="610"/>
      <c r="UVA472" s="610"/>
      <c r="UVB472" s="610"/>
      <c r="UVC472" s="610"/>
      <c r="UVD472" s="610"/>
      <c r="UVE472" s="610"/>
      <c r="UVF472" s="610"/>
      <c r="UVG472" s="610"/>
      <c r="UVH472" s="610"/>
      <c r="UVI472" s="610"/>
      <c r="UVJ472" s="610"/>
      <c r="UVK472" s="610"/>
      <c r="UVL472" s="610"/>
      <c r="UVM472" s="610"/>
      <c r="UVN472" s="610"/>
      <c r="UVO472" s="610"/>
      <c r="UVP472" s="610"/>
      <c r="UVQ472" s="610"/>
      <c r="UVR472" s="610"/>
      <c r="UVS472" s="610"/>
      <c r="UVT472" s="610"/>
      <c r="UVU472" s="610"/>
      <c r="UVV472" s="610"/>
      <c r="UVW472" s="610"/>
      <c r="UVX472" s="610"/>
      <c r="UVY472" s="610"/>
      <c r="UVZ472" s="610"/>
      <c r="UWA472" s="610"/>
      <c r="UWB472" s="610"/>
      <c r="UWC472" s="610"/>
      <c r="UWD472" s="610"/>
      <c r="UWE472" s="610"/>
      <c r="UWF472" s="610"/>
      <c r="UWG472" s="610"/>
      <c r="UWH472" s="610"/>
      <c r="UWI472" s="610"/>
      <c r="UWJ472" s="610"/>
      <c r="UWK472" s="610"/>
      <c r="UWL472" s="610"/>
      <c r="UWM472" s="610"/>
      <c r="UWN472" s="610"/>
      <c r="UWO472" s="610"/>
      <c r="UWP472" s="610"/>
      <c r="UWQ472" s="610"/>
      <c r="UWR472" s="610"/>
      <c r="UWS472" s="610"/>
      <c r="UWT472" s="610"/>
      <c r="UWU472" s="610"/>
      <c r="UWV472" s="610"/>
      <c r="UWW472" s="610"/>
      <c r="UWX472" s="610"/>
      <c r="UWY472" s="610"/>
      <c r="UWZ472" s="610"/>
      <c r="UXA472" s="610"/>
      <c r="UXB472" s="610"/>
      <c r="UXC472" s="610"/>
      <c r="UXD472" s="610"/>
      <c r="UXE472" s="610"/>
      <c r="UXF472" s="610"/>
      <c r="UXG472" s="610"/>
      <c r="UXH472" s="610"/>
      <c r="UXI472" s="610"/>
      <c r="UXJ472" s="610"/>
      <c r="UXK472" s="610"/>
      <c r="UXL472" s="610"/>
      <c r="UXM472" s="610"/>
      <c r="UXN472" s="610"/>
      <c r="UXO472" s="610"/>
      <c r="UXP472" s="610"/>
      <c r="UXQ472" s="610"/>
      <c r="UXR472" s="610"/>
      <c r="UXS472" s="610"/>
      <c r="UXT472" s="610"/>
      <c r="UXU472" s="610"/>
      <c r="UXV472" s="610"/>
      <c r="UXW472" s="610"/>
      <c r="UXX472" s="610"/>
      <c r="UXY472" s="610"/>
      <c r="UXZ472" s="610"/>
      <c r="UYA472" s="610"/>
      <c r="UYB472" s="610"/>
      <c r="UYC472" s="610"/>
      <c r="UYD472" s="610"/>
      <c r="UYE472" s="610"/>
      <c r="UYF472" s="610"/>
      <c r="UYG472" s="610"/>
      <c r="UYH472" s="610"/>
      <c r="UYI472" s="610"/>
      <c r="UYJ472" s="610"/>
      <c r="UYK472" s="610"/>
      <c r="UYL472" s="610"/>
      <c r="UYM472" s="610"/>
      <c r="UYN472" s="610"/>
      <c r="UYO472" s="610"/>
      <c r="UYP472" s="610"/>
      <c r="UYQ472" s="610"/>
      <c r="UYR472" s="610"/>
      <c r="UYS472" s="610"/>
      <c r="UYT472" s="610"/>
      <c r="UYU472" s="610"/>
      <c r="UYV472" s="610"/>
      <c r="UYW472" s="610"/>
      <c r="UYX472" s="610"/>
      <c r="UYY472" s="610"/>
      <c r="UYZ472" s="610"/>
      <c r="UZA472" s="610"/>
      <c r="UZB472" s="610"/>
      <c r="UZC472" s="610"/>
      <c r="UZD472" s="610"/>
      <c r="UZE472" s="610"/>
      <c r="UZF472" s="610"/>
      <c r="UZG472" s="610"/>
      <c r="UZH472" s="610"/>
      <c r="UZI472" s="610"/>
      <c r="UZJ472" s="610"/>
      <c r="UZK472" s="610"/>
      <c r="UZL472" s="610"/>
      <c r="UZM472" s="610"/>
      <c r="UZN472" s="610"/>
      <c r="UZO472" s="610"/>
      <c r="UZP472" s="610"/>
      <c r="UZQ472" s="610"/>
      <c r="UZR472" s="610"/>
      <c r="UZS472" s="610"/>
      <c r="UZT472" s="610"/>
      <c r="UZU472" s="610"/>
      <c r="UZV472" s="610"/>
      <c r="UZW472" s="610"/>
      <c r="UZX472" s="610"/>
      <c r="UZY472" s="610"/>
      <c r="UZZ472" s="610"/>
      <c r="VAA472" s="610"/>
      <c r="VAB472" s="610"/>
      <c r="VAC472" s="610"/>
      <c r="VAD472" s="610"/>
      <c r="VAE472" s="610"/>
      <c r="VAF472" s="610"/>
      <c r="VAG472" s="610"/>
      <c r="VAH472" s="610"/>
      <c r="VAI472" s="610"/>
      <c r="VAJ472" s="610"/>
      <c r="VAK472" s="610"/>
      <c r="VAL472" s="610"/>
      <c r="VAM472" s="610"/>
      <c r="VAN472" s="610"/>
      <c r="VAO472" s="610"/>
      <c r="VAP472" s="610"/>
      <c r="VAQ472" s="610"/>
      <c r="VAR472" s="610"/>
      <c r="VAS472" s="610"/>
      <c r="VAT472" s="610"/>
      <c r="VAU472" s="610"/>
      <c r="VAV472" s="610"/>
      <c r="VAW472" s="610"/>
      <c r="VAX472" s="610"/>
      <c r="VAY472" s="610"/>
      <c r="VAZ472" s="610"/>
      <c r="VBA472" s="610"/>
      <c r="VBB472" s="610"/>
      <c r="VBC472" s="610"/>
      <c r="VBD472" s="610"/>
      <c r="VBE472" s="610"/>
      <c r="VBF472" s="610"/>
      <c r="VBG472" s="610"/>
      <c r="VBH472" s="610"/>
      <c r="VBI472" s="610"/>
      <c r="VBJ472" s="610"/>
      <c r="VBK472" s="610"/>
      <c r="VBL472" s="610"/>
      <c r="VBM472" s="610"/>
      <c r="VBN472" s="610"/>
      <c r="VBO472" s="610"/>
      <c r="VBP472" s="610"/>
      <c r="VBQ472" s="610"/>
      <c r="VBR472" s="610"/>
      <c r="VBS472" s="610"/>
      <c r="VBT472" s="610"/>
      <c r="VBU472" s="610"/>
      <c r="VBV472" s="610"/>
      <c r="VBW472" s="610"/>
      <c r="VBX472" s="610"/>
      <c r="VBY472" s="610"/>
      <c r="VBZ472" s="610"/>
      <c r="VCA472" s="610"/>
      <c r="VCB472" s="610"/>
      <c r="VCC472" s="610"/>
      <c r="VCD472" s="610"/>
      <c r="VCE472" s="610"/>
      <c r="VCF472" s="610"/>
      <c r="VCG472" s="610"/>
      <c r="VCH472" s="610"/>
      <c r="VCI472" s="610"/>
      <c r="VCJ472" s="610"/>
      <c r="VCK472" s="610"/>
      <c r="VCL472" s="610"/>
      <c r="VCM472" s="610"/>
      <c r="VCN472" s="610"/>
      <c r="VCO472" s="610"/>
      <c r="VCP472" s="610"/>
      <c r="VCQ472" s="610"/>
      <c r="VCR472" s="610"/>
      <c r="VCS472" s="610"/>
      <c r="VCT472" s="610"/>
      <c r="VCU472" s="610"/>
      <c r="VCV472" s="610"/>
      <c r="VCW472" s="610"/>
      <c r="VCX472" s="610"/>
      <c r="VCY472" s="610"/>
      <c r="VCZ472" s="610"/>
      <c r="VDA472" s="610"/>
      <c r="VDB472" s="610"/>
      <c r="VDC472" s="610"/>
      <c r="VDD472" s="610"/>
      <c r="VDE472" s="610"/>
      <c r="VDF472" s="610"/>
      <c r="VDG472" s="610"/>
      <c r="VDH472" s="610"/>
      <c r="VDI472" s="610"/>
      <c r="VDJ472" s="610"/>
      <c r="VDK472" s="610"/>
      <c r="VDL472" s="610"/>
      <c r="VDM472" s="610"/>
      <c r="VDN472" s="610"/>
      <c r="VDO472" s="610"/>
      <c r="VDP472" s="610"/>
      <c r="VDQ472" s="610"/>
      <c r="VDR472" s="610"/>
      <c r="VDS472" s="610"/>
      <c r="VDT472" s="610"/>
      <c r="VDU472" s="610"/>
      <c r="VDV472" s="610"/>
      <c r="VDW472" s="610"/>
      <c r="VDX472" s="610"/>
      <c r="VDY472" s="610"/>
      <c r="VDZ472" s="610"/>
      <c r="VEA472" s="610"/>
      <c r="VEB472" s="610"/>
      <c r="VEC472" s="610"/>
      <c r="VED472" s="610"/>
      <c r="VEE472" s="610"/>
      <c r="VEF472" s="610"/>
      <c r="VEG472" s="610"/>
      <c r="VEH472" s="610"/>
      <c r="VEI472" s="610"/>
      <c r="VEJ472" s="610"/>
      <c r="VEK472" s="610"/>
      <c r="VEL472" s="610"/>
      <c r="VEM472" s="610"/>
      <c r="VEN472" s="610"/>
      <c r="VEO472" s="610"/>
      <c r="VEP472" s="610"/>
      <c r="VEQ472" s="610"/>
      <c r="VER472" s="610"/>
      <c r="VES472" s="610"/>
      <c r="VET472" s="610"/>
      <c r="VEU472" s="610"/>
      <c r="VEV472" s="610"/>
      <c r="VEW472" s="610"/>
      <c r="VEX472" s="610"/>
      <c r="VEY472" s="610"/>
      <c r="VEZ472" s="610"/>
      <c r="VFA472" s="610"/>
      <c r="VFB472" s="610"/>
      <c r="VFC472" s="610"/>
      <c r="VFD472" s="610"/>
      <c r="VFE472" s="610"/>
      <c r="VFF472" s="610"/>
      <c r="VFG472" s="610"/>
      <c r="VFH472" s="610"/>
      <c r="VFI472" s="610"/>
      <c r="VFJ472" s="610"/>
      <c r="VFK472" s="610"/>
      <c r="VFL472" s="610"/>
      <c r="VFM472" s="610"/>
      <c r="VFN472" s="610"/>
      <c r="VFO472" s="610"/>
      <c r="VFP472" s="610"/>
      <c r="VFQ472" s="610"/>
      <c r="VFR472" s="610"/>
      <c r="VFS472" s="610"/>
      <c r="VFT472" s="610"/>
      <c r="VFU472" s="610"/>
      <c r="VFV472" s="610"/>
      <c r="VFW472" s="610"/>
      <c r="VFX472" s="610"/>
      <c r="VFY472" s="610"/>
      <c r="VFZ472" s="610"/>
      <c r="VGA472" s="610"/>
      <c r="VGB472" s="610"/>
      <c r="VGC472" s="610"/>
      <c r="VGD472" s="610"/>
      <c r="VGE472" s="610"/>
      <c r="VGF472" s="610"/>
      <c r="VGG472" s="610"/>
      <c r="VGH472" s="610"/>
      <c r="VGI472" s="610"/>
      <c r="VGJ472" s="610"/>
      <c r="VGK472" s="610"/>
      <c r="VGL472" s="610"/>
      <c r="VGM472" s="610"/>
      <c r="VGN472" s="610"/>
      <c r="VGO472" s="610"/>
      <c r="VGP472" s="610"/>
      <c r="VGQ472" s="610"/>
      <c r="VGR472" s="610"/>
      <c r="VGS472" s="610"/>
      <c r="VGT472" s="610"/>
      <c r="VGU472" s="610"/>
      <c r="VGV472" s="610"/>
      <c r="VGW472" s="610"/>
      <c r="VGX472" s="610"/>
      <c r="VGY472" s="610"/>
      <c r="VGZ472" s="610"/>
      <c r="VHA472" s="610"/>
      <c r="VHB472" s="610"/>
      <c r="VHC472" s="610"/>
      <c r="VHD472" s="610"/>
      <c r="VHE472" s="610"/>
      <c r="VHF472" s="610"/>
      <c r="VHG472" s="610"/>
      <c r="VHH472" s="610"/>
      <c r="VHI472" s="610"/>
      <c r="VHJ472" s="610"/>
      <c r="VHK472" s="610"/>
      <c r="VHL472" s="610"/>
      <c r="VHM472" s="610"/>
      <c r="VHN472" s="610"/>
      <c r="VHO472" s="610"/>
      <c r="VHP472" s="610"/>
      <c r="VHQ472" s="610"/>
      <c r="VHR472" s="610"/>
      <c r="VHS472" s="610"/>
      <c r="VHT472" s="610"/>
      <c r="VHU472" s="610"/>
      <c r="VHV472" s="610"/>
      <c r="VHW472" s="610"/>
      <c r="VHX472" s="610"/>
      <c r="VHY472" s="610"/>
      <c r="VHZ472" s="610"/>
      <c r="VIA472" s="610"/>
      <c r="VIB472" s="610"/>
      <c r="VIC472" s="610"/>
      <c r="VID472" s="610"/>
      <c r="VIE472" s="610"/>
      <c r="VIF472" s="610"/>
      <c r="VIG472" s="610"/>
      <c r="VIH472" s="610"/>
      <c r="VII472" s="610"/>
      <c r="VIJ472" s="610"/>
      <c r="VIK472" s="610"/>
      <c r="VIL472" s="610"/>
      <c r="VIM472" s="610"/>
      <c r="VIN472" s="610"/>
      <c r="VIO472" s="610"/>
      <c r="VIP472" s="610"/>
      <c r="VIQ472" s="610"/>
      <c r="VIR472" s="610"/>
      <c r="VIS472" s="610"/>
      <c r="VIT472" s="610"/>
      <c r="VIU472" s="610"/>
      <c r="VIV472" s="610"/>
      <c r="VIW472" s="610"/>
      <c r="VIX472" s="610"/>
      <c r="VIY472" s="610"/>
      <c r="VIZ472" s="610"/>
      <c r="VJA472" s="610"/>
      <c r="VJB472" s="610"/>
      <c r="VJC472" s="610"/>
      <c r="VJD472" s="610"/>
      <c r="VJE472" s="610"/>
      <c r="VJF472" s="610"/>
      <c r="VJG472" s="610"/>
      <c r="VJH472" s="610"/>
      <c r="VJI472" s="610"/>
      <c r="VJJ472" s="610"/>
      <c r="VJK472" s="610"/>
      <c r="VJL472" s="610"/>
      <c r="VJM472" s="610"/>
      <c r="VJN472" s="610"/>
      <c r="VJO472" s="610"/>
      <c r="VJP472" s="610"/>
      <c r="VJQ472" s="610"/>
      <c r="VJR472" s="610"/>
      <c r="VJS472" s="610"/>
      <c r="VJT472" s="610"/>
      <c r="VJU472" s="610"/>
      <c r="VJV472" s="610"/>
      <c r="VJW472" s="610"/>
      <c r="VJX472" s="610"/>
      <c r="VJY472" s="610"/>
      <c r="VJZ472" s="610"/>
      <c r="VKA472" s="610"/>
      <c r="VKB472" s="610"/>
      <c r="VKC472" s="610"/>
      <c r="VKD472" s="610"/>
      <c r="VKE472" s="610"/>
      <c r="VKF472" s="610"/>
      <c r="VKG472" s="610"/>
      <c r="VKH472" s="610"/>
      <c r="VKI472" s="610"/>
      <c r="VKJ472" s="610"/>
      <c r="VKK472" s="610"/>
      <c r="VKL472" s="610"/>
      <c r="VKM472" s="610"/>
      <c r="VKN472" s="610"/>
      <c r="VKO472" s="610"/>
      <c r="VKP472" s="610"/>
      <c r="VKQ472" s="610"/>
      <c r="VKR472" s="610"/>
      <c r="VKS472" s="610"/>
      <c r="VKT472" s="610"/>
      <c r="VKU472" s="610"/>
      <c r="VKV472" s="610"/>
      <c r="VKW472" s="610"/>
      <c r="VKX472" s="610"/>
      <c r="VKY472" s="610"/>
      <c r="VKZ472" s="610"/>
      <c r="VLA472" s="610"/>
      <c r="VLB472" s="610"/>
      <c r="VLC472" s="610"/>
      <c r="VLD472" s="610"/>
      <c r="VLE472" s="610"/>
      <c r="VLF472" s="610"/>
      <c r="VLG472" s="610"/>
      <c r="VLH472" s="610"/>
      <c r="VLI472" s="610"/>
      <c r="VLJ472" s="610"/>
      <c r="VLK472" s="610"/>
      <c r="VLL472" s="610"/>
      <c r="VLM472" s="610"/>
      <c r="VLN472" s="610"/>
      <c r="VLO472" s="610"/>
      <c r="VLP472" s="610"/>
      <c r="VLQ472" s="610"/>
      <c r="VLR472" s="610"/>
      <c r="VLS472" s="610"/>
      <c r="VLT472" s="610"/>
      <c r="VLU472" s="610"/>
      <c r="VLV472" s="610"/>
      <c r="VLW472" s="610"/>
      <c r="VLX472" s="610"/>
      <c r="VLY472" s="610"/>
      <c r="VLZ472" s="610"/>
      <c r="VMA472" s="610"/>
      <c r="VMB472" s="610"/>
      <c r="VMC472" s="610"/>
      <c r="VMD472" s="610"/>
      <c r="VME472" s="610"/>
      <c r="VMF472" s="610"/>
      <c r="VMG472" s="610"/>
      <c r="VMH472" s="610"/>
      <c r="VMI472" s="610"/>
      <c r="VMJ472" s="610"/>
      <c r="VMK472" s="610"/>
      <c r="VML472" s="610"/>
      <c r="VMM472" s="610"/>
      <c r="VMN472" s="610"/>
      <c r="VMO472" s="610"/>
      <c r="VMP472" s="610"/>
      <c r="VMQ472" s="610"/>
      <c r="VMR472" s="610"/>
      <c r="VMS472" s="610"/>
      <c r="VMT472" s="610"/>
      <c r="VMU472" s="610"/>
      <c r="VMV472" s="610"/>
      <c r="VMW472" s="610"/>
      <c r="VMX472" s="610"/>
      <c r="VMY472" s="610"/>
      <c r="VMZ472" s="610"/>
      <c r="VNA472" s="610"/>
      <c r="VNB472" s="610"/>
      <c r="VNC472" s="610"/>
      <c r="VND472" s="610"/>
      <c r="VNE472" s="610"/>
      <c r="VNF472" s="610"/>
      <c r="VNG472" s="610"/>
      <c r="VNH472" s="610"/>
      <c r="VNI472" s="610"/>
      <c r="VNJ472" s="610"/>
      <c r="VNK472" s="610"/>
      <c r="VNL472" s="610"/>
      <c r="VNM472" s="610"/>
      <c r="VNN472" s="610"/>
      <c r="VNO472" s="610"/>
      <c r="VNP472" s="610"/>
      <c r="VNQ472" s="610"/>
      <c r="VNR472" s="610"/>
      <c r="VNS472" s="610"/>
      <c r="VNT472" s="610"/>
      <c r="VNU472" s="610"/>
      <c r="VNV472" s="610"/>
      <c r="VNW472" s="610"/>
      <c r="VNX472" s="610"/>
      <c r="VNY472" s="610"/>
      <c r="VNZ472" s="610"/>
      <c r="VOA472" s="610"/>
      <c r="VOB472" s="610"/>
      <c r="VOC472" s="610"/>
      <c r="VOD472" s="610"/>
      <c r="VOE472" s="610"/>
      <c r="VOF472" s="610"/>
      <c r="VOG472" s="610"/>
      <c r="VOH472" s="610"/>
      <c r="VOI472" s="610"/>
      <c r="VOJ472" s="610"/>
      <c r="VOK472" s="610"/>
      <c r="VOL472" s="610"/>
      <c r="VOM472" s="610"/>
      <c r="VON472" s="610"/>
      <c r="VOO472" s="610"/>
      <c r="VOP472" s="610"/>
      <c r="VOQ472" s="610"/>
      <c r="VOR472" s="610"/>
      <c r="VOS472" s="610"/>
      <c r="VOT472" s="610"/>
      <c r="VOU472" s="610"/>
      <c r="VOV472" s="610"/>
      <c r="VOW472" s="610"/>
      <c r="VOX472" s="610"/>
      <c r="VOY472" s="610"/>
      <c r="VOZ472" s="610"/>
      <c r="VPA472" s="610"/>
      <c r="VPB472" s="610"/>
      <c r="VPC472" s="610"/>
      <c r="VPD472" s="610"/>
      <c r="VPE472" s="610"/>
      <c r="VPF472" s="610"/>
      <c r="VPG472" s="610"/>
      <c r="VPH472" s="610"/>
      <c r="VPI472" s="610"/>
      <c r="VPJ472" s="610"/>
      <c r="VPK472" s="610"/>
      <c r="VPL472" s="610"/>
      <c r="VPM472" s="610"/>
      <c r="VPN472" s="610"/>
      <c r="VPO472" s="610"/>
      <c r="VPP472" s="610"/>
      <c r="VPQ472" s="610"/>
      <c r="VPR472" s="610"/>
      <c r="VPS472" s="610"/>
      <c r="VPT472" s="610"/>
      <c r="VPU472" s="610"/>
      <c r="VPV472" s="610"/>
      <c r="VPW472" s="610"/>
      <c r="VPX472" s="610"/>
      <c r="VPY472" s="610"/>
      <c r="VPZ472" s="610"/>
      <c r="VQA472" s="610"/>
      <c r="VQB472" s="610"/>
      <c r="VQC472" s="610"/>
      <c r="VQD472" s="610"/>
      <c r="VQE472" s="610"/>
      <c r="VQF472" s="610"/>
      <c r="VQG472" s="610"/>
      <c r="VQH472" s="610"/>
      <c r="VQI472" s="610"/>
      <c r="VQJ472" s="610"/>
      <c r="VQK472" s="610"/>
      <c r="VQL472" s="610"/>
      <c r="VQM472" s="610"/>
      <c r="VQN472" s="610"/>
      <c r="VQO472" s="610"/>
      <c r="VQP472" s="610"/>
      <c r="VQQ472" s="610"/>
      <c r="VQR472" s="610"/>
      <c r="VQS472" s="610"/>
      <c r="VQT472" s="610"/>
      <c r="VQU472" s="610"/>
      <c r="VQV472" s="610"/>
      <c r="VQW472" s="610"/>
      <c r="VQX472" s="610"/>
      <c r="VQY472" s="610"/>
      <c r="VQZ472" s="610"/>
      <c r="VRA472" s="610"/>
      <c r="VRB472" s="610"/>
      <c r="VRC472" s="610"/>
      <c r="VRD472" s="610"/>
      <c r="VRE472" s="610"/>
      <c r="VRF472" s="610"/>
      <c r="VRG472" s="610"/>
      <c r="VRH472" s="610"/>
      <c r="VRI472" s="610"/>
      <c r="VRJ472" s="610"/>
      <c r="VRK472" s="610"/>
      <c r="VRL472" s="610"/>
      <c r="VRM472" s="610"/>
      <c r="VRN472" s="610"/>
      <c r="VRO472" s="610"/>
      <c r="VRP472" s="610"/>
      <c r="VRQ472" s="610"/>
      <c r="VRR472" s="610"/>
      <c r="VRS472" s="610"/>
      <c r="VRT472" s="610"/>
      <c r="VRU472" s="610"/>
      <c r="VRV472" s="610"/>
      <c r="VRW472" s="610"/>
      <c r="VRX472" s="610"/>
      <c r="VRY472" s="610"/>
      <c r="VRZ472" s="610"/>
      <c r="VSA472" s="610"/>
      <c r="VSB472" s="610"/>
      <c r="VSC472" s="610"/>
      <c r="VSD472" s="610"/>
      <c r="VSE472" s="610"/>
      <c r="VSF472" s="610"/>
      <c r="VSG472" s="610"/>
      <c r="VSH472" s="610"/>
      <c r="VSI472" s="610"/>
      <c r="VSJ472" s="610"/>
      <c r="VSK472" s="610"/>
      <c r="VSL472" s="610"/>
      <c r="VSM472" s="610"/>
      <c r="VSN472" s="610"/>
      <c r="VSO472" s="610"/>
      <c r="VSP472" s="610"/>
      <c r="VSQ472" s="610"/>
      <c r="VSR472" s="610"/>
      <c r="VSS472" s="610"/>
      <c r="VST472" s="610"/>
      <c r="VSU472" s="610"/>
      <c r="VSV472" s="610"/>
      <c r="VSW472" s="610"/>
      <c r="VSX472" s="610"/>
      <c r="VSY472" s="610"/>
      <c r="VSZ472" s="610"/>
      <c r="VTA472" s="610"/>
      <c r="VTB472" s="610"/>
      <c r="VTC472" s="610"/>
      <c r="VTD472" s="610"/>
      <c r="VTE472" s="610"/>
      <c r="VTF472" s="610"/>
      <c r="VTG472" s="610"/>
      <c r="VTH472" s="610"/>
      <c r="VTI472" s="610"/>
      <c r="VTJ472" s="610"/>
      <c r="VTK472" s="610"/>
      <c r="VTL472" s="610"/>
      <c r="VTM472" s="610"/>
      <c r="VTN472" s="610"/>
      <c r="VTO472" s="610"/>
      <c r="VTP472" s="610"/>
      <c r="VTQ472" s="610"/>
      <c r="VTR472" s="610"/>
      <c r="VTS472" s="610"/>
      <c r="VTT472" s="610"/>
      <c r="VTU472" s="610"/>
      <c r="VTV472" s="610"/>
      <c r="VTW472" s="610"/>
      <c r="VTX472" s="610"/>
      <c r="VTY472" s="610"/>
      <c r="VTZ472" s="610"/>
      <c r="VUA472" s="610"/>
      <c r="VUB472" s="610"/>
      <c r="VUC472" s="610"/>
      <c r="VUD472" s="610"/>
      <c r="VUE472" s="610"/>
      <c r="VUF472" s="610"/>
      <c r="VUG472" s="610"/>
      <c r="VUH472" s="610"/>
      <c r="VUI472" s="610"/>
      <c r="VUJ472" s="610"/>
      <c r="VUK472" s="610"/>
      <c r="VUL472" s="610"/>
      <c r="VUM472" s="610"/>
      <c r="VUN472" s="610"/>
      <c r="VUO472" s="610"/>
      <c r="VUP472" s="610"/>
      <c r="VUQ472" s="610"/>
      <c r="VUR472" s="610"/>
      <c r="VUS472" s="610"/>
      <c r="VUT472" s="610"/>
      <c r="VUU472" s="610"/>
      <c r="VUV472" s="610"/>
      <c r="VUW472" s="610"/>
      <c r="VUX472" s="610"/>
      <c r="VUY472" s="610"/>
      <c r="VUZ472" s="610"/>
      <c r="VVA472" s="610"/>
      <c r="VVB472" s="610"/>
      <c r="VVC472" s="610"/>
      <c r="VVD472" s="610"/>
      <c r="VVE472" s="610"/>
      <c r="VVF472" s="610"/>
      <c r="VVG472" s="610"/>
      <c r="VVH472" s="610"/>
      <c r="VVI472" s="610"/>
      <c r="VVJ472" s="610"/>
      <c r="VVK472" s="610"/>
      <c r="VVL472" s="610"/>
      <c r="VVM472" s="610"/>
      <c r="VVN472" s="610"/>
      <c r="VVO472" s="610"/>
      <c r="VVP472" s="610"/>
      <c r="VVQ472" s="610"/>
      <c r="VVR472" s="610"/>
      <c r="VVS472" s="610"/>
      <c r="VVT472" s="610"/>
      <c r="VVU472" s="610"/>
      <c r="VVV472" s="610"/>
      <c r="VVW472" s="610"/>
      <c r="VVX472" s="610"/>
      <c r="VVY472" s="610"/>
      <c r="VVZ472" s="610"/>
      <c r="VWA472" s="610"/>
      <c r="VWB472" s="610"/>
      <c r="VWC472" s="610"/>
      <c r="VWD472" s="610"/>
      <c r="VWE472" s="610"/>
      <c r="VWF472" s="610"/>
      <c r="VWG472" s="610"/>
      <c r="VWH472" s="610"/>
      <c r="VWI472" s="610"/>
      <c r="VWJ472" s="610"/>
      <c r="VWK472" s="610"/>
      <c r="VWL472" s="610"/>
      <c r="VWM472" s="610"/>
      <c r="VWN472" s="610"/>
      <c r="VWO472" s="610"/>
      <c r="VWP472" s="610"/>
      <c r="VWQ472" s="610"/>
      <c r="VWR472" s="610"/>
      <c r="VWS472" s="610"/>
      <c r="VWT472" s="610"/>
      <c r="VWU472" s="610"/>
      <c r="VWV472" s="610"/>
      <c r="VWW472" s="610"/>
      <c r="VWX472" s="610"/>
      <c r="VWY472" s="610"/>
      <c r="VWZ472" s="610"/>
      <c r="VXA472" s="610"/>
      <c r="VXB472" s="610"/>
      <c r="VXC472" s="610"/>
      <c r="VXD472" s="610"/>
      <c r="VXE472" s="610"/>
      <c r="VXF472" s="610"/>
      <c r="VXG472" s="610"/>
      <c r="VXH472" s="610"/>
      <c r="VXI472" s="610"/>
      <c r="VXJ472" s="610"/>
      <c r="VXK472" s="610"/>
      <c r="VXL472" s="610"/>
      <c r="VXM472" s="610"/>
      <c r="VXN472" s="610"/>
      <c r="VXO472" s="610"/>
      <c r="VXP472" s="610"/>
      <c r="VXQ472" s="610"/>
      <c r="VXR472" s="610"/>
      <c r="VXS472" s="610"/>
      <c r="VXT472" s="610"/>
      <c r="VXU472" s="610"/>
      <c r="VXV472" s="610"/>
      <c r="VXW472" s="610"/>
      <c r="VXX472" s="610"/>
      <c r="VXY472" s="610"/>
      <c r="VXZ472" s="610"/>
      <c r="VYA472" s="610"/>
      <c r="VYB472" s="610"/>
      <c r="VYC472" s="610"/>
      <c r="VYD472" s="610"/>
      <c r="VYE472" s="610"/>
      <c r="VYF472" s="610"/>
      <c r="VYG472" s="610"/>
      <c r="VYH472" s="610"/>
      <c r="VYI472" s="610"/>
      <c r="VYJ472" s="610"/>
      <c r="VYK472" s="610"/>
      <c r="VYL472" s="610"/>
      <c r="VYM472" s="610"/>
      <c r="VYN472" s="610"/>
      <c r="VYO472" s="610"/>
      <c r="VYP472" s="610"/>
      <c r="VYQ472" s="610"/>
      <c r="VYR472" s="610"/>
      <c r="VYS472" s="610"/>
      <c r="VYT472" s="610"/>
      <c r="VYU472" s="610"/>
      <c r="VYV472" s="610"/>
      <c r="VYW472" s="610"/>
      <c r="VYX472" s="610"/>
      <c r="VYY472" s="610"/>
      <c r="VYZ472" s="610"/>
      <c r="VZA472" s="610"/>
      <c r="VZB472" s="610"/>
      <c r="VZC472" s="610"/>
      <c r="VZD472" s="610"/>
      <c r="VZE472" s="610"/>
      <c r="VZF472" s="610"/>
      <c r="VZG472" s="610"/>
      <c r="VZH472" s="610"/>
      <c r="VZI472" s="610"/>
      <c r="VZJ472" s="610"/>
      <c r="VZK472" s="610"/>
      <c r="VZL472" s="610"/>
      <c r="VZM472" s="610"/>
      <c r="VZN472" s="610"/>
      <c r="VZO472" s="610"/>
      <c r="VZP472" s="610"/>
      <c r="VZQ472" s="610"/>
      <c r="VZR472" s="610"/>
      <c r="VZS472" s="610"/>
      <c r="VZT472" s="610"/>
      <c r="VZU472" s="610"/>
      <c r="VZV472" s="610"/>
      <c r="VZW472" s="610"/>
      <c r="VZX472" s="610"/>
      <c r="VZY472" s="610"/>
      <c r="VZZ472" s="610"/>
      <c r="WAA472" s="610"/>
      <c r="WAB472" s="610"/>
      <c r="WAC472" s="610"/>
      <c r="WAD472" s="610"/>
      <c r="WAE472" s="610"/>
      <c r="WAF472" s="610"/>
      <c r="WAG472" s="610"/>
      <c r="WAH472" s="610"/>
      <c r="WAI472" s="610"/>
      <c r="WAJ472" s="610"/>
      <c r="WAK472" s="610"/>
      <c r="WAL472" s="610"/>
      <c r="WAM472" s="610"/>
      <c r="WAN472" s="610"/>
      <c r="WAO472" s="610"/>
      <c r="WAP472" s="610"/>
      <c r="WAQ472" s="610"/>
      <c r="WAR472" s="610"/>
      <c r="WAS472" s="610"/>
      <c r="WAT472" s="610"/>
      <c r="WAU472" s="610"/>
      <c r="WAV472" s="610"/>
      <c r="WAW472" s="610"/>
      <c r="WAX472" s="610"/>
      <c r="WAY472" s="610"/>
      <c r="WAZ472" s="610"/>
      <c r="WBA472" s="610"/>
      <c r="WBB472" s="610"/>
      <c r="WBC472" s="610"/>
      <c r="WBD472" s="610"/>
      <c r="WBE472" s="610"/>
      <c r="WBF472" s="610"/>
      <c r="WBG472" s="610"/>
      <c r="WBH472" s="610"/>
      <c r="WBI472" s="610"/>
      <c r="WBJ472" s="610"/>
      <c r="WBK472" s="610"/>
      <c r="WBL472" s="610"/>
      <c r="WBM472" s="610"/>
      <c r="WBN472" s="610"/>
      <c r="WBO472" s="610"/>
      <c r="WBP472" s="610"/>
      <c r="WBQ472" s="610"/>
      <c r="WBR472" s="610"/>
      <c r="WBS472" s="610"/>
      <c r="WBT472" s="610"/>
      <c r="WBU472" s="610"/>
      <c r="WBV472" s="610"/>
      <c r="WBW472" s="610"/>
      <c r="WBX472" s="610"/>
      <c r="WBY472" s="610"/>
      <c r="WBZ472" s="610"/>
      <c r="WCA472" s="610"/>
      <c r="WCB472" s="610"/>
      <c r="WCC472" s="610"/>
      <c r="WCD472" s="610"/>
      <c r="WCE472" s="610"/>
      <c r="WCF472" s="610"/>
      <c r="WCG472" s="610"/>
      <c r="WCH472" s="610"/>
      <c r="WCI472" s="610"/>
      <c r="WCJ472" s="610"/>
      <c r="WCK472" s="610"/>
      <c r="WCL472" s="610"/>
      <c r="WCM472" s="610"/>
      <c r="WCN472" s="610"/>
      <c r="WCO472" s="610"/>
      <c r="WCP472" s="610"/>
      <c r="WCQ472" s="610"/>
      <c r="WCR472" s="610"/>
      <c r="WCS472" s="610"/>
      <c r="WCT472" s="610"/>
      <c r="WCU472" s="610"/>
      <c r="WCV472" s="610"/>
      <c r="WCW472" s="610"/>
      <c r="WCX472" s="610"/>
      <c r="WCY472" s="610"/>
      <c r="WCZ472" s="610"/>
      <c r="WDA472" s="610"/>
      <c r="WDB472" s="610"/>
      <c r="WDC472" s="610"/>
      <c r="WDD472" s="610"/>
      <c r="WDE472" s="610"/>
      <c r="WDF472" s="610"/>
      <c r="WDG472" s="610"/>
      <c r="WDH472" s="610"/>
      <c r="WDI472" s="610"/>
      <c r="WDJ472" s="610"/>
      <c r="WDK472" s="610"/>
      <c r="WDL472" s="610"/>
      <c r="WDM472" s="610"/>
      <c r="WDN472" s="610"/>
      <c r="WDO472" s="610"/>
      <c r="WDP472" s="610"/>
      <c r="WDQ472" s="610"/>
      <c r="WDR472" s="610"/>
      <c r="WDS472" s="610"/>
      <c r="WDT472" s="610"/>
      <c r="WDU472" s="610"/>
      <c r="WDV472" s="610"/>
      <c r="WDW472" s="610"/>
      <c r="WDX472" s="610"/>
      <c r="WDY472" s="610"/>
      <c r="WDZ472" s="610"/>
      <c r="WEA472" s="610"/>
      <c r="WEB472" s="610"/>
      <c r="WEC472" s="610"/>
      <c r="WED472" s="610"/>
      <c r="WEE472" s="610"/>
      <c r="WEF472" s="610"/>
      <c r="WEG472" s="610"/>
      <c r="WEH472" s="610"/>
      <c r="WEI472" s="610"/>
      <c r="WEJ472" s="610"/>
      <c r="WEK472" s="610"/>
      <c r="WEL472" s="610"/>
      <c r="WEM472" s="610"/>
      <c r="WEN472" s="610"/>
      <c r="WEO472" s="610"/>
      <c r="WEP472" s="610"/>
      <c r="WEQ472" s="610"/>
      <c r="WER472" s="610"/>
      <c r="WES472" s="610"/>
      <c r="WET472" s="610"/>
      <c r="WEU472" s="610"/>
      <c r="WEV472" s="610"/>
      <c r="WEW472" s="610"/>
      <c r="WEX472" s="610"/>
      <c r="WEY472" s="610"/>
      <c r="WEZ472" s="610"/>
      <c r="WFA472" s="610"/>
      <c r="WFB472" s="610"/>
      <c r="WFC472" s="610"/>
      <c r="WFD472" s="610"/>
      <c r="WFE472" s="610"/>
      <c r="WFF472" s="610"/>
      <c r="WFG472" s="610"/>
      <c r="WFH472" s="610"/>
      <c r="WFI472" s="610"/>
      <c r="WFJ472" s="610"/>
      <c r="WFK472" s="610"/>
      <c r="WFL472" s="610"/>
      <c r="WFM472" s="610"/>
      <c r="WFN472" s="610"/>
      <c r="WFO472" s="610"/>
      <c r="WFP472" s="610"/>
      <c r="WFQ472" s="610"/>
      <c r="WFR472" s="610"/>
      <c r="WFS472" s="610"/>
      <c r="WFT472" s="610"/>
      <c r="WFU472" s="610"/>
      <c r="WFV472" s="610"/>
      <c r="WFW472" s="610"/>
      <c r="WFX472" s="610"/>
      <c r="WFY472" s="610"/>
      <c r="WFZ472" s="610"/>
      <c r="WGA472" s="610"/>
      <c r="WGB472" s="610"/>
      <c r="WGC472" s="610"/>
      <c r="WGD472" s="610"/>
      <c r="WGE472" s="610"/>
      <c r="WGF472" s="610"/>
      <c r="WGG472" s="610"/>
      <c r="WGH472" s="610"/>
      <c r="WGI472" s="610"/>
      <c r="WGJ472" s="610"/>
      <c r="WGK472" s="610"/>
      <c r="WGL472" s="610"/>
      <c r="WGM472" s="610"/>
      <c r="WGN472" s="610"/>
      <c r="WGO472" s="610"/>
      <c r="WGP472" s="610"/>
      <c r="WGQ472" s="610"/>
      <c r="WGR472" s="610"/>
      <c r="WGS472" s="610"/>
      <c r="WGT472" s="610"/>
      <c r="WGU472" s="610"/>
      <c r="WGV472" s="610"/>
      <c r="WGW472" s="610"/>
      <c r="WGX472" s="610"/>
      <c r="WGY472" s="610"/>
      <c r="WGZ472" s="610"/>
      <c r="WHA472" s="610"/>
      <c r="WHB472" s="610"/>
      <c r="WHC472" s="610"/>
      <c r="WHD472" s="610"/>
      <c r="WHE472" s="610"/>
      <c r="WHF472" s="610"/>
      <c r="WHG472" s="610"/>
      <c r="WHH472" s="610"/>
      <c r="WHI472" s="610"/>
      <c r="WHJ472" s="610"/>
      <c r="WHK472" s="610"/>
      <c r="WHL472" s="610"/>
      <c r="WHM472" s="610"/>
      <c r="WHN472" s="610"/>
      <c r="WHO472" s="610"/>
      <c r="WHP472" s="610"/>
      <c r="WHQ472" s="610"/>
      <c r="WHR472" s="610"/>
      <c r="WHS472" s="610"/>
      <c r="WHT472" s="610"/>
      <c r="WHU472" s="610"/>
      <c r="WHV472" s="610"/>
      <c r="WHW472" s="610"/>
      <c r="WHX472" s="610"/>
      <c r="WHY472" s="610"/>
      <c r="WHZ472" s="610"/>
      <c r="WIA472" s="610"/>
      <c r="WIB472" s="610"/>
      <c r="WIC472" s="610"/>
      <c r="WID472" s="610"/>
      <c r="WIE472" s="610"/>
      <c r="WIF472" s="610"/>
      <c r="WIG472" s="610"/>
      <c r="WIH472" s="610"/>
      <c r="WII472" s="610"/>
      <c r="WIJ472" s="610"/>
      <c r="WIK472" s="610"/>
      <c r="WIL472" s="610"/>
      <c r="WIM472" s="610"/>
      <c r="WIN472" s="610"/>
      <c r="WIO472" s="610"/>
      <c r="WIP472" s="610"/>
      <c r="WIQ472" s="610"/>
      <c r="WIR472" s="610"/>
      <c r="WIS472" s="610"/>
      <c r="WIT472" s="610"/>
      <c r="WIU472" s="610"/>
      <c r="WIV472" s="610"/>
      <c r="WIW472" s="610"/>
      <c r="WIX472" s="610"/>
      <c r="WIY472" s="610"/>
      <c r="WIZ472" s="610"/>
      <c r="WJA472" s="610"/>
      <c r="WJB472" s="610"/>
      <c r="WJC472" s="610"/>
      <c r="WJD472" s="610"/>
      <c r="WJE472" s="610"/>
      <c r="WJF472" s="610"/>
      <c r="WJG472" s="610"/>
      <c r="WJH472" s="610"/>
      <c r="WJI472" s="610"/>
      <c r="WJJ472" s="610"/>
      <c r="WJK472" s="610"/>
      <c r="WJL472" s="610"/>
      <c r="WJM472" s="610"/>
      <c r="WJN472" s="610"/>
      <c r="WJO472" s="610"/>
      <c r="WJP472" s="610"/>
      <c r="WJQ472" s="610"/>
      <c r="WJR472" s="610"/>
      <c r="WJS472" s="610"/>
      <c r="WJT472" s="610"/>
      <c r="WJU472" s="610"/>
      <c r="WJV472" s="610"/>
      <c r="WJW472" s="610"/>
      <c r="WJX472" s="610"/>
      <c r="WJY472" s="610"/>
      <c r="WJZ472" s="610"/>
      <c r="WKA472" s="610"/>
      <c r="WKB472" s="610"/>
      <c r="WKC472" s="610"/>
      <c r="WKD472" s="610"/>
      <c r="WKE472" s="610"/>
      <c r="WKF472" s="610"/>
      <c r="WKG472" s="610"/>
      <c r="WKH472" s="610"/>
      <c r="WKI472" s="610"/>
      <c r="WKJ472" s="610"/>
      <c r="WKK472" s="610"/>
      <c r="WKL472" s="610"/>
      <c r="WKM472" s="610"/>
      <c r="WKN472" s="610"/>
      <c r="WKO472" s="610"/>
      <c r="WKP472" s="610"/>
      <c r="WKQ472" s="610"/>
      <c r="WKR472" s="610"/>
      <c r="WKS472" s="610"/>
      <c r="WKT472" s="610"/>
      <c r="WKU472" s="610"/>
      <c r="WKV472" s="610"/>
      <c r="WKW472" s="610"/>
      <c r="WKX472" s="610"/>
      <c r="WKY472" s="610"/>
      <c r="WKZ472" s="610"/>
      <c r="WLA472" s="610"/>
      <c r="WLB472" s="610"/>
      <c r="WLC472" s="610"/>
      <c r="WLD472" s="610"/>
      <c r="WLE472" s="610"/>
      <c r="WLF472" s="610"/>
      <c r="WLG472" s="610"/>
      <c r="WLH472" s="610"/>
      <c r="WLI472" s="610"/>
      <c r="WLJ472" s="610"/>
      <c r="WLK472" s="610"/>
      <c r="WLL472" s="610"/>
      <c r="WLM472" s="610"/>
      <c r="WLN472" s="610"/>
      <c r="WLO472" s="610"/>
      <c r="WLP472" s="610"/>
      <c r="WLQ472" s="610"/>
      <c r="WLR472" s="610"/>
      <c r="WLS472" s="610"/>
      <c r="WLT472" s="610"/>
      <c r="WLU472" s="610"/>
      <c r="WLV472" s="610"/>
      <c r="WLW472" s="610"/>
      <c r="WLX472" s="610"/>
      <c r="WLY472" s="610"/>
      <c r="WLZ472" s="610"/>
      <c r="WMA472" s="610"/>
      <c r="WMB472" s="610"/>
      <c r="WMC472" s="610"/>
      <c r="WMD472" s="610"/>
      <c r="WME472" s="610"/>
      <c r="WMF472" s="610"/>
      <c r="WMG472" s="610"/>
      <c r="WMH472" s="610"/>
      <c r="WMI472" s="610"/>
      <c r="WMJ472" s="610"/>
      <c r="WMK472" s="610"/>
      <c r="WML472" s="610"/>
      <c r="WMM472" s="610"/>
      <c r="WMN472" s="610"/>
      <c r="WMO472" s="610"/>
      <c r="WMP472" s="610"/>
      <c r="WMQ472" s="610"/>
      <c r="WMR472" s="610"/>
      <c r="WMS472" s="610"/>
      <c r="WMT472" s="610"/>
      <c r="WMU472" s="610"/>
      <c r="WMV472" s="610"/>
      <c r="WMW472" s="610"/>
      <c r="WMX472" s="610"/>
      <c r="WMY472" s="610"/>
      <c r="WMZ472" s="610"/>
      <c r="WNA472" s="610"/>
      <c r="WNB472" s="610"/>
      <c r="WNC472" s="610"/>
      <c r="WND472" s="610"/>
      <c r="WNE472" s="610"/>
      <c r="WNF472" s="610"/>
      <c r="WNG472" s="610"/>
      <c r="WNH472" s="610"/>
      <c r="WNI472" s="610"/>
      <c r="WNJ472" s="610"/>
      <c r="WNK472" s="610"/>
      <c r="WNL472" s="610"/>
      <c r="WNM472" s="610"/>
      <c r="WNN472" s="610"/>
      <c r="WNO472" s="610"/>
      <c r="WNP472" s="610"/>
      <c r="WNQ472" s="610"/>
      <c r="WNR472" s="610"/>
      <c r="WNS472" s="610"/>
      <c r="WNT472" s="610"/>
      <c r="WNU472" s="610"/>
      <c r="WNV472" s="610"/>
      <c r="WNW472" s="610"/>
      <c r="WNX472" s="610"/>
      <c r="WNY472" s="610"/>
      <c r="WNZ472" s="610"/>
      <c r="WOA472" s="610"/>
      <c r="WOB472" s="610"/>
      <c r="WOC472" s="610"/>
      <c r="WOD472" s="610"/>
      <c r="WOE472" s="610"/>
      <c r="WOF472" s="610"/>
      <c r="WOG472" s="610"/>
      <c r="WOH472" s="610"/>
      <c r="WOI472" s="610"/>
      <c r="WOJ472" s="610"/>
      <c r="WOK472" s="610"/>
      <c r="WOL472" s="610"/>
      <c r="WOM472" s="610"/>
      <c r="WON472" s="610"/>
      <c r="WOO472" s="610"/>
      <c r="WOP472" s="610"/>
      <c r="WOQ472" s="610"/>
      <c r="WOR472" s="610"/>
      <c r="WOS472" s="610"/>
      <c r="WOT472" s="610"/>
      <c r="WOU472" s="610"/>
      <c r="WOV472" s="610"/>
      <c r="WOW472" s="610"/>
      <c r="WOX472" s="610"/>
      <c r="WOY472" s="610"/>
      <c r="WOZ472" s="610"/>
      <c r="WPA472" s="610"/>
      <c r="WPB472" s="610"/>
      <c r="WPC472" s="610"/>
      <c r="WPD472" s="610"/>
      <c r="WPE472" s="610"/>
      <c r="WPF472" s="610"/>
      <c r="WPG472" s="610"/>
      <c r="WPH472" s="610"/>
      <c r="WPI472" s="610"/>
      <c r="WPJ472" s="610"/>
      <c r="WPK472" s="610"/>
      <c r="WPL472" s="610"/>
      <c r="WPM472" s="610"/>
      <c r="WPN472" s="610"/>
      <c r="WPO472" s="610"/>
      <c r="WPP472" s="610"/>
      <c r="WPQ472" s="610"/>
      <c r="WPR472" s="610"/>
      <c r="WPS472" s="610"/>
      <c r="WPT472" s="610"/>
      <c r="WPU472" s="610"/>
      <c r="WPV472" s="610"/>
      <c r="WPW472" s="610"/>
      <c r="WPX472" s="610"/>
      <c r="WPY472" s="610"/>
      <c r="WPZ472" s="610"/>
      <c r="WQA472" s="610"/>
      <c r="WQB472" s="610"/>
      <c r="WQC472" s="610"/>
      <c r="WQD472" s="610"/>
      <c r="WQE472" s="610"/>
      <c r="WQF472" s="610"/>
      <c r="WQG472" s="610"/>
      <c r="WQH472" s="610"/>
      <c r="WQI472" s="610"/>
      <c r="WQJ472" s="610"/>
      <c r="WQK472" s="610"/>
      <c r="WQL472" s="610"/>
      <c r="WQM472" s="610"/>
      <c r="WQN472" s="610"/>
      <c r="WQO472" s="610"/>
      <c r="WQP472" s="610"/>
      <c r="WQQ472" s="610"/>
      <c r="WQR472" s="610"/>
      <c r="WQS472" s="610"/>
      <c r="WQT472" s="610"/>
      <c r="WQU472" s="610"/>
      <c r="WQV472" s="610"/>
      <c r="WQW472" s="610"/>
      <c r="WQX472" s="610"/>
      <c r="WQY472" s="610"/>
      <c r="WQZ472" s="610"/>
      <c r="WRA472" s="610"/>
      <c r="WRB472" s="610"/>
      <c r="WRC472" s="610"/>
      <c r="WRD472" s="610"/>
      <c r="WRE472" s="610"/>
      <c r="WRF472" s="610"/>
      <c r="WRG472" s="610"/>
      <c r="WRH472" s="610"/>
      <c r="WRI472" s="610"/>
      <c r="WRJ472" s="610"/>
      <c r="WRK472" s="610"/>
      <c r="WRL472" s="610"/>
      <c r="WRM472" s="610"/>
      <c r="WRN472" s="610"/>
      <c r="WRO472" s="610"/>
      <c r="WRP472" s="610"/>
      <c r="WRQ472" s="610"/>
      <c r="WRR472" s="610"/>
      <c r="WRS472" s="610"/>
      <c r="WRT472" s="610"/>
      <c r="WRU472" s="610"/>
      <c r="WRV472" s="610"/>
      <c r="WRW472" s="610"/>
      <c r="WRX472" s="610"/>
      <c r="WRY472" s="610"/>
      <c r="WRZ472" s="610"/>
      <c r="WSA472" s="610"/>
      <c r="WSB472" s="610"/>
      <c r="WSC472" s="610"/>
      <c r="WSD472" s="610"/>
      <c r="WSE472" s="610"/>
      <c r="WSF472" s="610"/>
      <c r="WSG472" s="610"/>
      <c r="WSH472" s="610"/>
      <c r="WSI472" s="610"/>
      <c r="WSJ472" s="610"/>
      <c r="WSK472" s="610"/>
      <c r="WSL472" s="610"/>
      <c r="WSM472" s="610"/>
      <c r="WSN472" s="610"/>
      <c r="WSO472" s="610"/>
      <c r="WSP472" s="610"/>
      <c r="WSQ472" s="610"/>
      <c r="WSR472" s="610"/>
      <c r="WSS472" s="610"/>
      <c r="WST472" s="610"/>
      <c r="WSU472" s="610"/>
      <c r="WSV472" s="610"/>
      <c r="WSW472" s="610"/>
      <c r="WSX472" s="610"/>
      <c r="WSY472" s="610"/>
      <c r="WSZ472" s="610"/>
      <c r="WTA472" s="610"/>
      <c r="WTB472" s="610"/>
      <c r="WTC472" s="610"/>
      <c r="WTD472" s="610"/>
      <c r="WTE472" s="610"/>
      <c r="WTF472" s="610"/>
      <c r="WTG472" s="610"/>
      <c r="WTH472" s="610"/>
      <c r="WTI472" s="610"/>
      <c r="WTJ472" s="610"/>
      <c r="WTK472" s="610"/>
      <c r="WTL472" s="610"/>
      <c r="WTM472" s="610"/>
      <c r="WTN472" s="610"/>
      <c r="WTO472" s="610"/>
      <c r="WTP472" s="610"/>
      <c r="WTQ472" s="610"/>
      <c r="WTR472" s="610"/>
      <c r="WTS472" s="610"/>
      <c r="WTT472" s="610"/>
      <c r="WTU472" s="610"/>
      <c r="WTV472" s="610"/>
      <c r="WTW472" s="610"/>
      <c r="WTX472" s="610"/>
      <c r="WTY472" s="610"/>
      <c r="WTZ472" s="610"/>
      <c r="WUA472" s="610"/>
      <c r="WUB472" s="610"/>
      <c r="WUC472" s="610"/>
      <c r="WUD472" s="610"/>
      <c r="WUE472" s="610"/>
      <c r="WUF472" s="610"/>
      <c r="WUG472" s="610"/>
      <c r="WUH472" s="610"/>
      <c r="WUI472" s="610"/>
      <c r="WUJ472" s="610"/>
      <c r="WUK472" s="610"/>
      <c r="WUL472" s="610"/>
      <c r="WUM472" s="610"/>
      <c r="WUN472" s="610"/>
      <c r="WUO472" s="610"/>
      <c r="WUP472" s="610"/>
      <c r="WUQ472" s="610"/>
      <c r="WUR472" s="610"/>
      <c r="WUS472" s="610"/>
      <c r="WUT472" s="610"/>
      <c r="WUU472" s="610"/>
      <c r="WUV472" s="610"/>
      <c r="WUW472" s="610"/>
      <c r="WUX472" s="610"/>
      <c r="WUY472" s="610"/>
      <c r="WUZ472" s="610"/>
      <c r="WVA472" s="610"/>
      <c r="WVB472" s="610"/>
      <c r="WVC472" s="610"/>
      <c r="WVD472" s="610"/>
      <c r="WVE472" s="610"/>
      <c r="WVF472" s="610"/>
      <c r="WVG472" s="610"/>
      <c r="WVH472" s="610"/>
      <c r="WVI472" s="610"/>
      <c r="WVJ472" s="610"/>
      <c r="WVK472" s="610"/>
      <c r="WVL472" s="610"/>
      <c r="WVM472" s="610"/>
      <c r="WVN472" s="610"/>
      <c r="WVO472" s="610"/>
      <c r="WVP472" s="610"/>
      <c r="WVQ472" s="610"/>
      <c r="WVR472" s="610"/>
      <c r="WVS472" s="610"/>
      <c r="WVT472" s="610"/>
      <c r="WVU472" s="610"/>
      <c r="WVV472" s="610"/>
      <c r="WVW472" s="610"/>
      <c r="WVX472" s="610"/>
      <c r="WVY472" s="610"/>
      <c r="WVZ472" s="610"/>
      <c r="WWA472" s="610"/>
      <c r="WWB472" s="610"/>
      <c r="WWC472" s="610"/>
      <c r="WWD472" s="610"/>
      <c r="WWE472" s="610"/>
      <c r="WWF472" s="610"/>
      <c r="WWG472" s="610"/>
      <c r="WWH472" s="610"/>
      <c r="WWI472" s="610"/>
      <c r="WWJ472" s="610"/>
      <c r="WWK472" s="610"/>
      <c r="WWL472" s="610"/>
      <c r="WWM472" s="610"/>
      <c r="WWN472" s="610"/>
      <c r="WWO472" s="610"/>
      <c r="WWP472" s="610"/>
      <c r="WWQ472" s="610"/>
      <c r="WWR472" s="610"/>
      <c r="WWS472" s="610"/>
      <c r="WWT472" s="610"/>
      <c r="WWU472" s="610"/>
      <c r="WWV472" s="610"/>
      <c r="WWW472" s="610"/>
      <c r="WWX472" s="610"/>
      <c r="WWY472" s="610"/>
      <c r="WWZ472" s="610"/>
      <c r="WXA472" s="610"/>
      <c r="WXB472" s="610"/>
      <c r="WXC472" s="610"/>
      <c r="WXD472" s="610"/>
      <c r="WXE472" s="610"/>
      <c r="WXF472" s="610"/>
      <c r="WXG472" s="610"/>
      <c r="WXH472" s="610"/>
      <c r="WXI472" s="610"/>
      <c r="WXJ472" s="610"/>
      <c r="WXK472" s="610"/>
      <c r="WXL472" s="610"/>
      <c r="WXM472" s="610"/>
      <c r="WXN472" s="610"/>
      <c r="WXO472" s="610"/>
      <c r="WXP472" s="610"/>
      <c r="WXQ472" s="610"/>
      <c r="WXR472" s="610"/>
      <c r="WXS472" s="610"/>
      <c r="WXT472" s="610"/>
      <c r="WXU472" s="610"/>
      <c r="WXV472" s="610"/>
      <c r="WXW472" s="610"/>
      <c r="WXX472" s="610"/>
      <c r="WXY472" s="610"/>
      <c r="WXZ472" s="610"/>
      <c r="WYA472" s="610"/>
      <c r="WYB472" s="610"/>
      <c r="WYC472" s="610"/>
      <c r="WYD472" s="610"/>
      <c r="WYE472" s="610"/>
      <c r="WYF472" s="610"/>
      <c r="WYG472" s="610"/>
      <c r="WYH472" s="610"/>
      <c r="WYI472" s="610"/>
      <c r="WYJ472" s="610"/>
      <c r="WYK472" s="610"/>
      <c r="WYL472" s="610"/>
      <c r="WYM472" s="610"/>
      <c r="WYN472" s="610"/>
      <c r="WYO472" s="610"/>
      <c r="WYP472" s="610"/>
      <c r="WYQ472" s="610"/>
      <c r="WYR472" s="610"/>
      <c r="WYS472" s="610"/>
      <c r="WYT472" s="610"/>
      <c r="WYU472" s="610"/>
      <c r="WYV472" s="610"/>
      <c r="WYW472" s="610"/>
      <c r="WYX472" s="610"/>
      <c r="WYY472" s="610"/>
      <c r="WYZ472" s="610"/>
      <c r="WZA472" s="610"/>
      <c r="WZB472" s="610"/>
      <c r="WZC472" s="610"/>
      <c r="WZD472" s="610"/>
      <c r="WZE472" s="610"/>
      <c r="WZF472" s="610"/>
      <c r="WZG472" s="610"/>
      <c r="WZH472" s="610"/>
      <c r="WZI472" s="610"/>
      <c r="WZJ472" s="610"/>
      <c r="WZK472" s="610"/>
      <c r="WZL472" s="610"/>
      <c r="WZM472" s="610"/>
      <c r="WZN472" s="610"/>
      <c r="WZO472" s="610"/>
      <c r="WZP472" s="610"/>
      <c r="WZQ472" s="610"/>
      <c r="WZR472" s="610"/>
      <c r="WZS472" s="610"/>
      <c r="WZT472" s="610"/>
      <c r="WZU472" s="610"/>
      <c r="WZV472" s="610"/>
      <c r="WZW472" s="610"/>
      <c r="WZX472" s="610"/>
      <c r="WZY472" s="610"/>
      <c r="WZZ472" s="610"/>
      <c r="XAA472" s="610"/>
      <c r="XAB472" s="610"/>
      <c r="XAC472" s="610"/>
      <c r="XAD472" s="610"/>
      <c r="XAE472" s="610"/>
      <c r="XAF472" s="610"/>
      <c r="XAG472" s="610"/>
      <c r="XAH472" s="610"/>
      <c r="XAI472" s="610"/>
      <c r="XAJ472" s="610"/>
      <c r="XAK472" s="610"/>
      <c r="XAL472" s="610"/>
      <c r="XAM472" s="610"/>
      <c r="XAN472" s="610"/>
      <c r="XAO472" s="610"/>
      <c r="XAP472" s="610"/>
      <c r="XAQ472" s="610"/>
      <c r="XAR472" s="610"/>
      <c r="XAS472" s="610"/>
      <c r="XAT472" s="610"/>
      <c r="XAU472" s="610"/>
      <c r="XAV472" s="610"/>
      <c r="XAW472" s="610"/>
      <c r="XAX472" s="610"/>
      <c r="XAY472" s="610"/>
      <c r="XAZ472" s="610"/>
      <c r="XBA472" s="610"/>
      <c r="XBB472" s="610"/>
      <c r="XBC472" s="610"/>
      <c r="XBD472" s="610"/>
      <c r="XBE472" s="610"/>
      <c r="XBF472" s="610"/>
      <c r="XBG472" s="610"/>
      <c r="XBH472" s="610"/>
      <c r="XBI472" s="610"/>
      <c r="XBJ472" s="610"/>
      <c r="XBK472" s="610"/>
      <c r="XBL472" s="610"/>
      <c r="XBM472" s="610"/>
      <c r="XBN472" s="610"/>
      <c r="XBO472" s="610"/>
      <c r="XBP472" s="610"/>
      <c r="XBQ472" s="610"/>
      <c r="XBR472" s="610"/>
      <c r="XBS472" s="610"/>
      <c r="XBT472" s="610"/>
      <c r="XBU472" s="610"/>
      <c r="XBV472" s="610"/>
      <c r="XBW472" s="610"/>
      <c r="XBX472" s="610"/>
      <c r="XBY472" s="610"/>
      <c r="XBZ472" s="610"/>
      <c r="XCA472" s="610"/>
      <c r="XCB472" s="610"/>
      <c r="XCC472" s="610"/>
      <c r="XCD472" s="610"/>
      <c r="XCE472" s="610"/>
      <c r="XCF472" s="610"/>
      <c r="XCG472" s="610"/>
      <c r="XCH472" s="610"/>
      <c r="XCI472" s="610"/>
      <c r="XCJ472" s="610"/>
      <c r="XCK472" s="610"/>
      <c r="XCL472" s="610"/>
      <c r="XCM472" s="610"/>
      <c r="XCN472" s="610"/>
      <c r="XCO472" s="610"/>
      <c r="XCP472" s="610"/>
      <c r="XCQ472" s="610"/>
      <c r="XCR472" s="610"/>
      <c r="XCS472" s="610"/>
      <c r="XCT472" s="610"/>
      <c r="XCU472" s="610"/>
      <c r="XCV472" s="610"/>
      <c r="XCW472" s="610"/>
      <c r="XCX472" s="610"/>
      <c r="XCY472" s="610"/>
      <c r="XCZ472" s="610"/>
      <c r="XDA472" s="610"/>
      <c r="XDB472" s="610"/>
      <c r="XDC472" s="610"/>
      <c r="XDD472" s="610"/>
      <c r="XDE472" s="610"/>
      <c r="XDF472" s="610"/>
      <c r="XDG472" s="610"/>
      <c r="XDH472" s="610"/>
      <c r="XDI472" s="610"/>
      <c r="XDJ472" s="610"/>
      <c r="XDK472" s="610"/>
      <c r="XDL472" s="610"/>
      <c r="XDM472" s="610"/>
      <c r="XDN472" s="610"/>
      <c r="XDO472" s="610"/>
      <c r="XDP472" s="610"/>
      <c r="XDQ472" s="610"/>
      <c r="XDR472" s="610"/>
      <c r="XDS472" s="610"/>
      <c r="XDT472" s="610"/>
      <c r="XDU472" s="610"/>
      <c r="XDV472" s="610"/>
      <c r="XDW472" s="610"/>
      <c r="XDX472" s="610"/>
      <c r="XDY472" s="610"/>
      <c r="XDZ472" s="610"/>
      <c r="XEA472" s="610"/>
      <c r="XEB472" s="610"/>
      <c r="XEC472" s="610"/>
      <c r="XED472" s="610"/>
      <c r="XEE472" s="610"/>
      <c r="XEF472" s="610"/>
      <c r="XEG472" s="610"/>
      <c r="XEH472" s="610"/>
      <c r="XEI472" s="610"/>
      <c r="XEJ472" s="610"/>
      <c r="XEK472" s="610"/>
      <c r="XEL472" s="610"/>
      <c r="XEM472" s="610"/>
    </row>
    <row r="473" spans="1:23" s="500" customFormat="1" ht="12.75">
      <c r="A473" s="611"/>
      <c r="B473" s="613" t="s">
        <v>3610</v>
      </c>
      <c r="C473" s="612"/>
      <c r="D473" s="612"/>
      <c r="E473" s="614"/>
      <c r="F473" s="614"/>
      <c r="G473" s="615"/>
      <c r="H473" s="616"/>
      <c r="I473" s="617"/>
      <c r="J473" s="618"/>
      <c r="K473" s="618"/>
      <c r="L473" s="618"/>
      <c r="M473" s="612"/>
      <c r="N473" s="612"/>
      <c r="O473" s="612"/>
      <c r="P473" s="612"/>
      <c r="Q473" s="612"/>
      <c r="R473" s="612"/>
      <c r="S473" s="612"/>
      <c r="T473" s="612"/>
      <c r="U473" s="612"/>
      <c r="V473" s="612"/>
      <c r="W473" s="612"/>
    </row>
    <row r="474" spans="1:23" s="593" customFormat="1" ht="62.45" customHeight="1">
      <c r="A474" s="261" t="s">
        <v>3611</v>
      </c>
      <c r="B474" s="258" t="s">
        <v>3612</v>
      </c>
      <c r="C474" s="533" t="s">
        <v>3612</v>
      </c>
      <c r="D474" s="533" t="s">
        <v>3612</v>
      </c>
      <c r="E474" s="595">
        <v>44743</v>
      </c>
      <c r="F474" s="596" t="s">
        <v>3612</v>
      </c>
      <c r="G474" s="596"/>
      <c r="H474" s="591"/>
      <c r="I474" s="530" t="s">
        <v>3612</v>
      </c>
      <c r="J474" s="598"/>
      <c r="K474" s="592" t="s">
        <v>210</v>
      </c>
      <c r="L474" s="258"/>
      <c r="M474" s="258" t="s">
        <v>3612</v>
      </c>
      <c r="N474" s="258" t="s">
        <v>3612</v>
      </c>
      <c r="O474" s="258" t="s">
        <v>3612</v>
      </c>
      <c r="P474" s="258" t="s">
        <v>3612</v>
      </c>
      <c r="Q474" s="258" t="s">
        <v>3612</v>
      </c>
      <c r="R474" s="258" t="s">
        <v>3612</v>
      </c>
      <c r="S474" s="258" t="s">
        <v>3612</v>
      </c>
      <c r="T474" s="258" t="s">
        <v>3612</v>
      </c>
      <c r="U474" s="258" t="s">
        <v>3612</v>
      </c>
      <c r="V474" s="258" t="s">
        <v>3612</v>
      </c>
      <c r="W474" s="258" t="s">
        <v>3613</v>
      </c>
    </row>
    <row r="475" spans="1:23" s="213" customFormat="1" ht="24.95" customHeight="1">
      <c r="A475" s="261" t="s">
        <v>3614</v>
      </c>
      <c r="B475" s="258" t="s">
        <v>3615</v>
      </c>
      <c r="C475" s="533" t="s">
        <v>45</v>
      </c>
      <c r="D475" s="533" t="s">
        <v>3616</v>
      </c>
      <c r="E475" s="599">
        <v>44834</v>
      </c>
      <c r="F475" s="596">
        <v>44915</v>
      </c>
      <c r="G475" s="596">
        <v>44915</v>
      </c>
      <c r="H475" s="591"/>
      <c r="I475" s="530">
        <v>462445</v>
      </c>
      <c r="J475" s="598"/>
      <c r="K475" s="592" t="s">
        <v>210</v>
      </c>
      <c r="L475" s="600">
        <v>100</v>
      </c>
      <c r="M475" s="258">
        <v>138</v>
      </c>
      <c r="N475" s="258" t="s">
        <v>22</v>
      </c>
      <c r="O475" s="258">
        <v>57</v>
      </c>
      <c r="P475" s="258" t="s">
        <v>3617</v>
      </c>
      <c r="Q475" s="258" t="s">
        <v>47</v>
      </c>
      <c r="R475" s="258" t="s">
        <v>27</v>
      </c>
      <c r="S475" s="258">
        <v>57</v>
      </c>
      <c r="T475" s="258" t="s">
        <v>22</v>
      </c>
      <c r="U475" s="258" t="s">
        <v>22</v>
      </c>
      <c r="V475" s="258" t="s">
        <v>1558</v>
      </c>
      <c r="W475" s="258"/>
    </row>
    <row r="476" spans="1:23" s="262" customFormat="1" ht="37.5" customHeight="1">
      <c r="A476" s="258" t="s">
        <v>3618</v>
      </c>
      <c r="B476" s="258" t="s">
        <v>3619</v>
      </c>
      <c r="C476" s="258" t="s">
        <v>3620</v>
      </c>
      <c r="D476" s="258" t="s">
        <v>3621</v>
      </c>
      <c r="E476" s="595">
        <v>45313</v>
      </c>
      <c r="F476" s="595">
        <v>45427</v>
      </c>
      <c r="G476" s="595"/>
      <c r="H476" s="595"/>
      <c r="I476" s="530"/>
      <c r="J476" s="258"/>
      <c r="K476" s="592" t="s">
        <v>210</v>
      </c>
      <c r="L476" s="600">
        <v>0</v>
      </c>
      <c r="M476" s="258">
        <v>345</v>
      </c>
      <c r="N476" s="258" t="s">
        <v>22</v>
      </c>
      <c r="O476" s="258">
        <v>33</v>
      </c>
      <c r="P476" s="258" t="s">
        <v>354</v>
      </c>
      <c r="Q476" s="258" t="s">
        <v>225</v>
      </c>
      <c r="R476" s="258" t="s">
        <v>134</v>
      </c>
      <c r="S476" s="258">
        <v>33</v>
      </c>
      <c r="T476" s="263" t="s">
        <v>22</v>
      </c>
      <c r="U476" s="263" t="s">
        <v>22</v>
      </c>
      <c r="V476" s="258" t="s">
        <v>24</v>
      </c>
      <c r="W476" s="258"/>
    </row>
    <row r="477" spans="1:23" s="262" customFormat="1" ht="24.95" customHeight="1">
      <c r="A477" s="258" t="s">
        <v>3622</v>
      </c>
      <c r="B477" s="258" t="s">
        <v>3623</v>
      </c>
      <c r="C477" s="258" t="s">
        <v>3624</v>
      </c>
      <c r="D477" s="258" t="s">
        <v>3625</v>
      </c>
      <c r="E477" s="595">
        <v>45169</v>
      </c>
      <c r="F477" s="595">
        <v>45172</v>
      </c>
      <c r="G477" s="595"/>
      <c r="H477" s="595"/>
      <c r="I477" s="601">
        <v>357497</v>
      </c>
      <c r="J477" s="598"/>
      <c r="K477" s="592" t="s">
        <v>210</v>
      </c>
      <c r="L477" s="600">
        <v>0</v>
      </c>
      <c r="M477" s="258">
        <v>138</v>
      </c>
      <c r="N477" s="258" t="s">
        <v>22</v>
      </c>
      <c r="O477" s="258">
        <v>0.17999999999999999</v>
      </c>
      <c r="P477" s="258" t="s">
        <v>294</v>
      </c>
      <c r="Q477" s="258" t="s">
        <v>85</v>
      </c>
      <c r="R477" s="258">
        <v>70</v>
      </c>
      <c r="S477" s="258">
        <v>0.089999999999999997</v>
      </c>
      <c r="T477" s="263" t="s">
        <v>22</v>
      </c>
      <c r="U477" s="263" t="s">
        <v>22</v>
      </c>
      <c r="V477" s="258" t="s">
        <v>24</v>
      </c>
      <c r="W477" s="258"/>
    </row>
    <row r="478" spans="1:23" s="262" customFormat="1" ht="24.95" customHeight="1">
      <c r="A478" s="261" t="s">
        <v>3635</v>
      </c>
      <c r="B478" s="258" t="s">
        <v>3626</v>
      </c>
      <c r="C478" s="533" t="s">
        <v>28</v>
      </c>
      <c r="D478" s="533" t="s">
        <v>3627</v>
      </c>
      <c r="E478" s="595">
        <v>45211</v>
      </c>
      <c r="F478" s="596">
        <v>45291</v>
      </c>
      <c r="G478" s="596"/>
      <c r="H478" s="602"/>
      <c r="I478" s="601"/>
      <c r="J478" s="598"/>
      <c r="K478" s="592" t="s">
        <v>210</v>
      </c>
      <c r="L478" s="597">
        <v>0</v>
      </c>
      <c r="M478" s="603">
        <v>138</v>
      </c>
      <c r="N478" s="603" t="s">
        <v>22</v>
      </c>
      <c r="O478" s="259">
        <v>0.40000000000000002</v>
      </c>
      <c r="P478" s="533" t="s">
        <v>214</v>
      </c>
      <c r="Q478" s="533" t="s">
        <v>47</v>
      </c>
      <c r="R478" s="533">
        <v>50</v>
      </c>
      <c r="S478" s="533">
        <v>0.40000000000000002</v>
      </c>
      <c r="T478" s="603" t="s">
        <v>22</v>
      </c>
      <c r="U478" s="603" t="s">
        <v>22</v>
      </c>
      <c r="V478" s="533" t="s">
        <v>24</v>
      </c>
      <c r="W478" s="258"/>
    </row>
    <row r="479" spans="1:23" s="262" customFormat="1" ht="62.45" customHeight="1">
      <c r="A479" s="261" t="s">
        <v>3628</v>
      </c>
      <c r="B479" s="258" t="s">
        <v>3629</v>
      </c>
      <c r="C479" s="533" t="s">
        <v>3630</v>
      </c>
      <c r="D479" s="533" t="s">
        <v>3631</v>
      </c>
      <c r="E479" s="595">
        <v>45245</v>
      </c>
      <c r="F479" s="596">
        <v>45291</v>
      </c>
      <c r="G479" s="596"/>
      <c r="H479" s="602"/>
      <c r="I479" s="601"/>
      <c r="J479" s="598"/>
      <c r="K479" s="592"/>
      <c r="L479" s="597">
        <v>0</v>
      </c>
      <c r="M479" s="261">
        <v>345</v>
      </c>
      <c r="N479" s="261" t="s">
        <v>22</v>
      </c>
      <c r="O479" s="261">
        <v>1</v>
      </c>
      <c r="P479" s="261" t="s">
        <v>206</v>
      </c>
      <c r="Q479" s="258" t="s">
        <v>225</v>
      </c>
      <c r="R479" s="261">
        <v>120</v>
      </c>
      <c r="S479" s="261">
        <v>0.5</v>
      </c>
      <c r="T479" s="261" t="s">
        <v>22</v>
      </c>
      <c r="U479" s="261" t="s">
        <v>22</v>
      </c>
      <c r="V479" s="594" t="s">
        <v>24</v>
      </c>
      <c r="W479" s="261"/>
    </row>
    <row r="480" spans="1:23" s="262" customFormat="1" ht="62.45" customHeight="1">
      <c r="A480" s="261" t="s">
        <v>3632</v>
      </c>
      <c r="B480" s="258" t="s">
        <v>3633</v>
      </c>
      <c r="C480" s="533" t="s">
        <v>1595</v>
      </c>
      <c r="D480" s="533" t="s">
        <v>3634</v>
      </c>
      <c r="E480" s="595">
        <v>45230</v>
      </c>
      <c r="F480" s="596">
        <v>45291</v>
      </c>
      <c r="G480" s="596"/>
      <c r="H480" s="602"/>
      <c r="I480" s="601"/>
      <c r="J480" s="598"/>
      <c r="K480" s="592"/>
      <c r="L480" s="597">
        <v>0</v>
      </c>
      <c r="M480" s="261">
        <v>138</v>
      </c>
      <c r="N480" s="261" t="s">
        <v>22</v>
      </c>
      <c r="O480" s="261">
        <v>0.40000000000000002</v>
      </c>
      <c r="P480" s="261" t="s">
        <v>205</v>
      </c>
      <c r="Q480" s="258" t="s">
        <v>47</v>
      </c>
      <c r="R480" s="261">
        <v>100</v>
      </c>
      <c r="S480" s="261">
        <v>0.40000000000000002</v>
      </c>
      <c r="T480" s="261" t="s">
        <v>22</v>
      </c>
      <c r="U480" s="261" t="s">
        <v>22</v>
      </c>
      <c r="V480" s="594" t="s">
        <v>24</v>
      </c>
      <c r="W480" s="261"/>
    </row>
    <row r="481" spans="1:23" s="536" customFormat="1" ht="20.1" customHeight="1">
      <c r="A481" s="619"/>
      <c r="B481" s="620" t="s">
        <v>1385</v>
      </c>
      <c r="C481" s="620"/>
      <c r="D481" s="620"/>
      <c r="E481" s="621"/>
      <c r="F481" s="621"/>
      <c r="G481" s="622"/>
      <c r="H481" s="623"/>
      <c r="I481" s="624"/>
      <c r="J481" s="625"/>
      <c r="K481" s="625"/>
      <c r="L481" s="625"/>
      <c r="M481" s="619"/>
      <c r="N481" s="619"/>
      <c r="O481" s="619"/>
      <c r="P481" s="619"/>
      <c r="Q481" s="619"/>
      <c r="R481" s="619"/>
      <c r="S481" s="619"/>
      <c r="T481" s="619"/>
      <c r="U481" s="619"/>
      <c r="V481" s="619"/>
      <c r="W481" s="619"/>
    </row>
    <row r="482" spans="1:23" s="347" customFormat="1" ht="25.5">
      <c r="A482" s="309" t="s">
        <v>307</v>
      </c>
      <c r="B482" s="308" t="s">
        <v>178</v>
      </c>
      <c r="C482" s="308" t="s">
        <v>173</v>
      </c>
      <c r="D482" s="308" t="s">
        <v>179</v>
      </c>
      <c r="E482" s="310">
        <v>44670</v>
      </c>
      <c r="F482" s="310">
        <v>44922</v>
      </c>
      <c r="G482" s="310">
        <v>44922</v>
      </c>
      <c r="H482" s="308"/>
      <c r="I482" s="465">
        <v>406246</v>
      </c>
      <c r="J482" s="355"/>
      <c r="K482" s="356" t="s">
        <v>210</v>
      </c>
      <c r="L482" s="312">
        <v>100</v>
      </c>
      <c r="M482" s="359">
        <v>138</v>
      </c>
      <c r="N482" s="359" t="s">
        <v>22</v>
      </c>
      <c r="O482" s="359" t="s">
        <v>22</v>
      </c>
      <c r="P482" s="359" t="s">
        <v>22</v>
      </c>
      <c r="Q482" s="359" t="s">
        <v>22</v>
      </c>
      <c r="R482" s="359" t="s">
        <v>22</v>
      </c>
      <c r="S482" s="359" t="s">
        <v>22</v>
      </c>
      <c r="T482" s="359" t="s">
        <v>22</v>
      </c>
      <c r="U482" s="359" t="s">
        <v>22</v>
      </c>
      <c r="V482" s="359" t="s">
        <v>141</v>
      </c>
      <c r="W482" s="308"/>
    </row>
    <row r="483" spans="1:23" s="347" customFormat="1" ht="25.5">
      <c r="A483" s="309" t="s">
        <v>308</v>
      </c>
      <c r="B483" s="340" t="s">
        <v>1179</v>
      </c>
      <c r="C483" s="340" t="s">
        <v>107</v>
      </c>
      <c r="D483" s="341" t="s">
        <v>1180</v>
      </c>
      <c r="E483" s="466">
        <v>44040</v>
      </c>
      <c r="F483" s="310">
        <v>44196</v>
      </c>
      <c r="G483" s="350">
        <v>44196</v>
      </c>
      <c r="H483" s="467"/>
      <c r="I483" s="465">
        <v>4832694</v>
      </c>
      <c r="J483" s="355"/>
      <c r="K483" s="356" t="s">
        <v>210</v>
      </c>
      <c r="L483" s="357">
        <v>100</v>
      </c>
      <c r="M483" s="376">
        <v>138</v>
      </c>
      <c r="N483" s="376" t="s">
        <v>22</v>
      </c>
      <c r="O483" s="359" t="s">
        <v>22</v>
      </c>
      <c r="P483" s="376" t="s">
        <v>22</v>
      </c>
      <c r="Q483" s="376" t="s">
        <v>22</v>
      </c>
      <c r="R483" s="376" t="s">
        <v>22</v>
      </c>
      <c r="S483" s="376" t="s">
        <v>22</v>
      </c>
      <c r="T483" s="376" t="s">
        <v>22</v>
      </c>
      <c r="U483" s="376" t="s">
        <v>22</v>
      </c>
      <c r="V483" s="360" t="s">
        <v>141</v>
      </c>
      <c r="W483" s="309"/>
    </row>
    <row r="484" spans="1:23" s="347" customFormat="1" ht="38.25">
      <c r="A484" s="309" t="s">
        <v>180</v>
      </c>
      <c r="B484" s="323" t="s">
        <v>1181</v>
      </c>
      <c r="C484" s="323" t="s">
        <v>110</v>
      </c>
      <c r="D484" s="323" t="s">
        <v>181</v>
      </c>
      <c r="E484" s="310">
        <v>44592</v>
      </c>
      <c r="F484" s="310">
        <v>44896</v>
      </c>
      <c r="G484" s="350">
        <v>44896</v>
      </c>
      <c r="H484" s="308"/>
      <c r="I484" s="465">
        <v>3625120</v>
      </c>
      <c r="J484" s="355"/>
      <c r="K484" s="356" t="s">
        <v>210</v>
      </c>
      <c r="L484" s="368">
        <v>100</v>
      </c>
      <c r="M484" s="359" t="s">
        <v>22</v>
      </c>
      <c r="N484" s="359">
        <v>138</v>
      </c>
      <c r="O484" s="359" t="s">
        <v>22</v>
      </c>
      <c r="P484" s="359" t="s">
        <v>22</v>
      </c>
      <c r="Q484" s="359" t="s">
        <v>22</v>
      </c>
      <c r="R484" s="359" t="s">
        <v>22</v>
      </c>
      <c r="S484" s="359" t="s">
        <v>22</v>
      </c>
      <c r="T484" s="359" t="s">
        <v>22</v>
      </c>
      <c r="U484" s="359" t="s">
        <v>22</v>
      </c>
      <c r="V484" s="359" t="s">
        <v>141</v>
      </c>
      <c r="W484" s="308"/>
    </row>
    <row r="485" spans="1:23" s="347" customFormat="1" ht="51">
      <c r="A485" s="309" t="s">
        <v>3459</v>
      </c>
      <c r="B485" s="308" t="s">
        <v>2909</v>
      </c>
      <c r="C485" s="308" t="s">
        <v>41</v>
      </c>
      <c r="D485" s="313" t="s">
        <v>2910</v>
      </c>
      <c r="E485" s="342">
        <v>44092</v>
      </c>
      <c r="F485" s="310">
        <v>46006</v>
      </c>
      <c r="G485" s="350"/>
      <c r="H485" s="308"/>
      <c r="I485" s="465">
        <v>1240255</v>
      </c>
      <c r="J485" s="355"/>
      <c r="K485" s="356" t="s">
        <v>210</v>
      </c>
      <c r="L485" s="368">
        <v>99</v>
      </c>
      <c r="M485" s="359" t="s">
        <v>22</v>
      </c>
      <c r="N485" s="359">
        <v>138</v>
      </c>
      <c r="O485" s="359" t="s">
        <v>22</v>
      </c>
      <c r="P485" s="359" t="s">
        <v>22</v>
      </c>
      <c r="Q485" s="359" t="s">
        <v>22</v>
      </c>
      <c r="R485" s="359" t="s">
        <v>22</v>
      </c>
      <c r="S485" s="359" t="s">
        <v>22</v>
      </c>
      <c r="T485" s="359" t="s">
        <v>22</v>
      </c>
      <c r="U485" s="359" t="s">
        <v>22</v>
      </c>
      <c r="V485" s="359" t="s">
        <v>141</v>
      </c>
      <c r="W485" s="309" t="s">
        <v>416</v>
      </c>
    </row>
    <row r="486" spans="1:23" s="347" customFormat="1" ht="25.5">
      <c r="A486" s="309" t="s">
        <v>309</v>
      </c>
      <c r="B486" s="313" t="s">
        <v>1182</v>
      </c>
      <c r="C486" s="308" t="s">
        <v>41</v>
      </c>
      <c r="D486" s="313" t="s">
        <v>1183</v>
      </c>
      <c r="E486" s="342">
        <v>44176</v>
      </c>
      <c r="F486" s="310">
        <v>44789</v>
      </c>
      <c r="G486" s="350">
        <v>44789</v>
      </c>
      <c r="H486" s="308"/>
      <c r="I486" s="352">
        <v>922339</v>
      </c>
      <c r="J486" s="355"/>
      <c r="K486" s="356" t="s">
        <v>210</v>
      </c>
      <c r="L486" s="368">
        <v>100</v>
      </c>
      <c r="M486" s="359">
        <v>138</v>
      </c>
      <c r="N486" s="359" t="s">
        <v>22</v>
      </c>
      <c r="O486" s="359" t="s">
        <v>22</v>
      </c>
      <c r="P486" s="359" t="s">
        <v>22</v>
      </c>
      <c r="Q486" s="359" t="s">
        <v>22</v>
      </c>
      <c r="R486" s="359" t="s">
        <v>22</v>
      </c>
      <c r="S486" s="359" t="s">
        <v>22</v>
      </c>
      <c r="T486" s="359" t="s">
        <v>22</v>
      </c>
      <c r="U486" s="359" t="s">
        <v>22</v>
      </c>
      <c r="V486" s="359" t="s">
        <v>141</v>
      </c>
      <c r="W486" s="308"/>
    </row>
    <row r="487" spans="1:23" s="347" customFormat="1" ht="38.25">
      <c r="A487" s="309" t="s">
        <v>310</v>
      </c>
      <c r="B487" s="313" t="s">
        <v>204</v>
      </c>
      <c r="C487" s="308" t="s">
        <v>105</v>
      </c>
      <c r="D487" s="308" t="s">
        <v>2302</v>
      </c>
      <c r="E487" s="342">
        <v>44393</v>
      </c>
      <c r="F487" s="319">
        <v>45247</v>
      </c>
      <c r="G487" s="350"/>
      <c r="H487" s="308"/>
      <c r="I487" s="352">
        <v>1995325</v>
      </c>
      <c r="J487" s="355"/>
      <c r="K487" s="356" t="s">
        <v>210</v>
      </c>
      <c r="L487" s="368">
        <v>99</v>
      </c>
      <c r="M487" s="359">
        <v>138</v>
      </c>
      <c r="N487" s="359" t="s">
        <v>22</v>
      </c>
      <c r="O487" s="359" t="s">
        <v>22</v>
      </c>
      <c r="P487" s="359" t="s">
        <v>22</v>
      </c>
      <c r="Q487" s="359" t="s">
        <v>22</v>
      </c>
      <c r="R487" s="359" t="s">
        <v>22</v>
      </c>
      <c r="S487" s="359" t="s">
        <v>22</v>
      </c>
      <c r="T487" s="359" t="s">
        <v>22</v>
      </c>
      <c r="U487" s="359" t="s">
        <v>22</v>
      </c>
      <c r="V487" s="359" t="s">
        <v>141</v>
      </c>
      <c r="W487" s="308"/>
    </row>
    <row r="488" spans="1:23" s="347" customFormat="1" ht="38.25">
      <c r="A488" s="309" t="s">
        <v>472</v>
      </c>
      <c r="B488" s="312" t="s">
        <v>1184</v>
      </c>
      <c r="C488" s="308" t="s">
        <v>224</v>
      </c>
      <c r="D488" s="312" t="s">
        <v>466</v>
      </c>
      <c r="E488" s="326">
        <v>44388</v>
      </c>
      <c r="F488" s="310">
        <v>44560</v>
      </c>
      <c r="G488" s="350">
        <v>44560</v>
      </c>
      <c r="H488" s="308"/>
      <c r="I488" s="352">
        <v>3439065</v>
      </c>
      <c r="J488" s="355"/>
      <c r="K488" s="356" t="s">
        <v>210</v>
      </c>
      <c r="L488" s="368">
        <v>100</v>
      </c>
      <c r="M488" s="359" t="s">
        <v>22</v>
      </c>
      <c r="N488" s="359" t="s">
        <v>35</v>
      </c>
      <c r="O488" s="359" t="s">
        <v>22</v>
      </c>
      <c r="P488" s="359" t="s">
        <v>22</v>
      </c>
      <c r="Q488" s="359" t="s">
        <v>22</v>
      </c>
      <c r="R488" s="359" t="s">
        <v>22</v>
      </c>
      <c r="S488" s="359" t="s">
        <v>22</v>
      </c>
      <c r="T488" s="359" t="s">
        <v>22</v>
      </c>
      <c r="U488" s="359" t="s">
        <v>22</v>
      </c>
      <c r="V488" s="359" t="s">
        <v>141</v>
      </c>
      <c r="W488" s="308"/>
    </row>
    <row r="489" spans="1:23" s="347" customFormat="1" ht="38.25">
      <c r="A489" s="309" t="s">
        <v>311</v>
      </c>
      <c r="B489" s="308" t="s">
        <v>2228</v>
      </c>
      <c r="C489" s="308" t="s">
        <v>169</v>
      </c>
      <c r="D489" s="308" t="s">
        <v>2303</v>
      </c>
      <c r="E489" s="326">
        <v>44208</v>
      </c>
      <c r="F489" s="310">
        <v>44992</v>
      </c>
      <c r="G489" s="350">
        <v>44992</v>
      </c>
      <c r="H489" s="308"/>
      <c r="I489" s="352">
        <v>764363</v>
      </c>
      <c r="J489" s="355"/>
      <c r="K489" s="356" t="s">
        <v>210</v>
      </c>
      <c r="L489" s="368">
        <v>100</v>
      </c>
      <c r="M489" s="359">
        <v>138</v>
      </c>
      <c r="N489" s="359" t="s">
        <v>22</v>
      </c>
      <c r="O489" s="359" t="s">
        <v>22</v>
      </c>
      <c r="P489" s="359" t="s">
        <v>22</v>
      </c>
      <c r="Q489" s="359" t="s">
        <v>22</v>
      </c>
      <c r="R489" s="359" t="s">
        <v>22</v>
      </c>
      <c r="S489" s="359" t="s">
        <v>22</v>
      </c>
      <c r="T489" s="359" t="s">
        <v>22</v>
      </c>
      <c r="U489" s="359" t="s">
        <v>22</v>
      </c>
      <c r="V489" s="359" t="s">
        <v>141</v>
      </c>
      <c r="W489" s="339"/>
    </row>
    <row r="490" spans="1:23" s="347" customFormat="1" ht="38.25">
      <c r="A490" s="309" t="s">
        <v>312</v>
      </c>
      <c r="B490" s="308" t="s">
        <v>2229</v>
      </c>
      <c r="C490" s="308" t="s">
        <v>230</v>
      </c>
      <c r="D490" s="312" t="s">
        <v>231</v>
      </c>
      <c r="E490" s="319">
        <v>45459</v>
      </c>
      <c r="F490" s="310">
        <v>45610</v>
      </c>
      <c r="G490" s="350"/>
      <c r="H490" s="308"/>
      <c r="I490" s="353"/>
      <c r="J490" s="355"/>
      <c r="K490" s="356" t="s">
        <v>210</v>
      </c>
      <c r="L490" s="368">
        <v>0</v>
      </c>
      <c r="M490" s="359">
        <v>345</v>
      </c>
      <c r="N490" s="359" t="s">
        <v>22</v>
      </c>
      <c r="O490" s="359" t="s">
        <v>22</v>
      </c>
      <c r="P490" s="359" t="s">
        <v>22</v>
      </c>
      <c r="Q490" s="359" t="s">
        <v>22</v>
      </c>
      <c r="R490" s="359" t="s">
        <v>22</v>
      </c>
      <c r="S490" s="359" t="s">
        <v>22</v>
      </c>
      <c r="T490" s="359" t="s">
        <v>22</v>
      </c>
      <c r="U490" s="359" t="s">
        <v>22</v>
      </c>
      <c r="V490" s="359" t="s">
        <v>141</v>
      </c>
      <c r="W490" s="308"/>
    </row>
    <row r="491" spans="1:23" s="347" customFormat="1" ht="25.5">
      <c r="A491" s="309" t="s">
        <v>313</v>
      </c>
      <c r="B491" s="312" t="s">
        <v>232</v>
      </c>
      <c r="C491" s="308" t="s">
        <v>243</v>
      </c>
      <c r="D491" s="308" t="s">
        <v>233</v>
      </c>
      <c r="E491" s="326">
        <v>44208</v>
      </c>
      <c r="F491" s="310">
        <v>44325</v>
      </c>
      <c r="G491" s="350">
        <v>44325</v>
      </c>
      <c r="H491" s="308"/>
      <c r="I491" s="465">
        <v>2281324</v>
      </c>
      <c r="J491" s="355"/>
      <c r="K491" s="356" t="s">
        <v>210</v>
      </c>
      <c r="L491" s="368">
        <v>100</v>
      </c>
      <c r="M491" s="359" t="s">
        <v>22</v>
      </c>
      <c r="N491" s="359">
        <v>138</v>
      </c>
      <c r="O491" s="359" t="s">
        <v>22</v>
      </c>
      <c r="P491" s="359" t="s">
        <v>22</v>
      </c>
      <c r="Q491" s="359" t="s">
        <v>22</v>
      </c>
      <c r="R491" s="359" t="s">
        <v>22</v>
      </c>
      <c r="S491" s="359" t="s">
        <v>22</v>
      </c>
      <c r="T491" s="359" t="s">
        <v>22</v>
      </c>
      <c r="U491" s="359" t="s">
        <v>22</v>
      </c>
      <c r="V491" s="359" t="s">
        <v>141</v>
      </c>
      <c r="W491" s="308"/>
    </row>
    <row r="492" spans="1:23" s="347" customFormat="1" ht="25.5">
      <c r="A492" s="309" t="s">
        <v>248</v>
      </c>
      <c r="B492" s="312" t="s">
        <v>256</v>
      </c>
      <c r="C492" s="308" t="s">
        <v>192</v>
      </c>
      <c r="D492" s="312" t="s">
        <v>257</v>
      </c>
      <c r="E492" s="310">
        <v>44285</v>
      </c>
      <c r="F492" s="310">
        <v>44377</v>
      </c>
      <c r="G492" s="350">
        <v>44377</v>
      </c>
      <c r="H492" s="308"/>
      <c r="I492" s="352">
        <v>6182250</v>
      </c>
      <c r="J492" s="355"/>
      <c r="K492" s="356" t="s">
        <v>210</v>
      </c>
      <c r="L492" s="368">
        <v>100</v>
      </c>
      <c r="M492" s="359" t="s">
        <v>22</v>
      </c>
      <c r="N492" s="359">
        <v>138</v>
      </c>
      <c r="O492" s="359" t="s">
        <v>22</v>
      </c>
      <c r="P492" s="359" t="s">
        <v>22</v>
      </c>
      <c r="Q492" s="359" t="s">
        <v>22</v>
      </c>
      <c r="R492" s="359" t="s">
        <v>22</v>
      </c>
      <c r="S492" s="359" t="s">
        <v>22</v>
      </c>
      <c r="T492" s="359" t="s">
        <v>22</v>
      </c>
      <c r="U492" s="359" t="s">
        <v>22</v>
      </c>
      <c r="V492" s="359" t="s">
        <v>141</v>
      </c>
      <c r="W492" s="308"/>
    </row>
    <row r="493" spans="1:23" s="347" customFormat="1" ht="25.5">
      <c r="A493" s="309" t="s">
        <v>249</v>
      </c>
      <c r="B493" s="312" t="s">
        <v>1185</v>
      </c>
      <c r="C493" s="308" t="s">
        <v>185</v>
      </c>
      <c r="D493" s="312" t="s">
        <v>253</v>
      </c>
      <c r="E493" s="310">
        <v>44201</v>
      </c>
      <c r="F493" s="310">
        <v>44549</v>
      </c>
      <c r="G493" s="350">
        <v>44549</v>
      </c>
      <c r="H493" s="308"/>
      <c r="I493" s="352">
        <v>2640072</v>
      </c>
      <c r="J493" s="355"/>
      <c r="K493" s="356" t="s">
        <v>210</v>
      </c>
      <c r="L493" s="368">
        <v>100</v>
      </c>
      <c r="M493" s="359" t="s">
        <v>22</v>
      </c>
      <c r="N493" s="359">
        <v>138</v>
      </c>
      <c r="O493" s="359" t="s">
        <v>22</v>
      </c>
      <c r="P493" s="359" t="s">
        <v>22</v>
      </c>
      <c r="Q493" s="359" t="s">
        <v>22</v>
      </c>
      <c r="R493" s="359" t="s">
        <v>22</v>
      </c>
      <c r="S493" s="359" t="s">
        <v>22</v>
      </c>
      <c r="T493" s="359" t="s">
        <v>22</v>
      </c>
      <c r="U493" s="359" t="s">
        <v>22</v>
      </c>
      <c r="V493" s="359" t="s">
        <v>141</v>
      </c>
      <c r="W493" s="308"/>
    </row>
    <row r="494" spans="1:23" s="347" customFormat="1" ht="25.5">
      <c r="A494" s="309" t="s">
        <v>314</v>
      </c>
      <c r="B494" s="312" t="s">
        <v>264</v>
      </c>
      <c r="C494" s="308" t="s">
        <v>258</v>
      </c>
      <c r="D494" s="308" t="s">
        <v>2304</v>
      </c>
      <c r="E494" s="310">
        <v>45349</v>
      </c>
      <c r="F494" s="310">
        <v>45427</v>
      </c>
      <c r="G494" s="350"/>
      <c r="H494" s="308"/>
      <c r="I494" s="352"/>
      <c r="J494" s="355"/>
      <c r="K494" s="356" t="s">
        <v>210</v>
      </c>
      <c r="L494" s="368">
        <v>0</v>
      </c>
      <c r="M494" s="359" t="s">
        <v>22</v>
      </c>
      <c r="N494" s="359">
        <v>138</v>
      </c>
      <c r="O494" s="359" t="s">
        <v>22</v>
      </c>
      <c r="P494" s="359" t="s">
        <v>22</v>
      </c>
      <c r="Q494" s="359" t="s">
        <v>22</v>
      </c>
      <c r="R494" s="359" t="s">
        <v>22</v>
      </c>
      <c r="S494" s="359" t="s">
        <v>22</v>
      </c>
      <c r="T494" s="359" t="s">
        <v>22</v>
      </c>
      <c r="U494" s="359" t="s">
        <v>22</v>
      </c>
      <c r="V494" s="359" t="s">
        <v>141</v>
      </c>
      <c r="W494" s="308"/>
    </row>
    <row r="495" spans="1:23" s="347" customFormat="1" ht="25.5">
      <c r="A495" s="309" t="s">
        <v>250</v>
      </c>
      <c r="B495" s="312" t="s">
        <v>251</v>
      </c>
      <c r="C495" s="308" t="s">
        <v>252</v>
      </c>
      <c r="D495" s="312" t="s">
        <v>255</v>
      </c>
      <c r="E495" s="310">
        <v>45306</v>
      </c>
      <c r="F495" s="310">
        <v>45792</v>
      </c>
      <c r="G495" s="350"/>
      <c r="H495" s="308"/>
      <c r="I495" s="353"/>
      <c r="J495" s="355"/>
      <c r="K495" s="356" t="s">
        <v>210</v>
      </c>
      <c r="L495" s="368">
        <v>0</v>
      </c>
      <c r="M495" s="359" t="s">
        <v>22</v>
      </c>
      <c r="N495" s="359">
        <v>138</v>
      </c>
      <c r="O495" s="359" t="s">
        <v>22</v>
      </c>
      <c r="P495" s="359" t="s">
        <v>22</v>
      </c>
      <c r="Q495" s="359" t="s">
        <v>22</v>
      </c>
      <c r="R495" s="359" t="s">
        <v>22</v>
      </c>
      <c r="S495" s="359" t="s">
        <v>22</v>
      </c>
      <c r="T495" s="359" t="s">
        <v>22</v>
      </c>
      <c r="U495" s="359" t="s">
        <v>22</v>
      </c>
      <c r="V495" s="359" t="s">
        <v>141</v>
      </c>
      <c r="W495" s="308" t="s">
        <v>457</v>
      </c>
    </row>
    <row r="496" spans="1:23" s="347" customFormat="1" ht="25.5">
      <c r="A496" s="309" t="s">
        <v>279</v>
      </c>
      <c r="B496" s="312" t="s">
        <v>280</v>
      </c>
      <c r="C496" s="308" t="s">
        <v>173</v>
      </c>
      <c r="D496" s="312" t="s">
        <v>281</v>
      </c>
      <c r="E496" s="310">
        <v>44255</v>
      </c>
      <c r="F496" s="310">
        <v>44543</v>
      </c>
      <c r="G496" s="350">
        <v>44543</v>
      </c>
      <c r="H496" s="308"/>
      <c r="I496" s="352">
        <v>2900455</v>
      </c>
      <c r="J496" s="355"/>
      <c r="K496" s="356" t="s">
        <v>210</v>
      </c>
      <c r="L496" s="368">
        <v>100</v>
      </c>
      <c r="M496" s="359" t="s">
        <v>22</v>
      </c>
      <c r="N496" s="359">
        <v>138</v>
      </c>
      <c r="O496" s="359" t="s">
        <v>22</v>
      </c>
      <c r="P496" s="359" t="s">
        <v>22</v>
      </c>
      <c r="Q496" s="359" t="s">
        <v>22</v>
      </c>
      <c r="R496" s="359" t="s">
        <v>22</v>
      </c>
      <c r="S496" s="359" t="s">
        <v>22</v>
      </c>
      <c r="T496" s="359" t="s">
        <v>22</v>
      </c>
      <c r="U496" s="359" t="s">
        <v>22</v>
      </c>
      <c r="V496" s="359" t="s">
        <v>141</v>
      </c>
      <c r="W496" s="313"/>
    </row>
    <row r="497" spans="1:23" s="347" customFormat="1" ht="25.5">
      <c r="A497" s="309" t="s">
        <v>315</v>
      </c>
      <c r="B497" s="312" t="s">
        <v>289</v>
      </c>
      <c r="C497" s="308" t="s">
        <v>32</v>
      </c>
      <c r="D497" s="312" t="s">
        <v>290</v>
      </c>
      <c r="E497" s="310">
        <v>44757</v>
      </c>
      <c r="F497" s="319">
        <v>44916</v>
      </c>
      <c r="G497" s="349">
        <v>44916</v>
      </c>
      <c r="H497" s="308"/>
      <c r="I497" s="352">
        <v>8309347</v>
      </c>
      <c r="J497" s="355"/>
      <c r="K497" s="356" t="s">
        <v>210</v>
      </c>
      <c r="L497" s="312">
        <v>100</v>
      </c>
      <c r="M497" s="359">
        <v>69</v>
      </c>
      <c r="N497" s="359">
        <v>138</v>
      </c>
      <c r="O497" s="359" t="s">
        <v>22</v>
      </c>
      <c r="P497" s="359" t="s">
        <v>22</v>
      </c>
      <c r="Q497" s="359" t="s">
        <v>22</v>
      </c>
      <c r="R497" s="359" t="s">
        <v>22</v>
      </c>
      <c r="S497" s="359" t="s">
        <v>22</v>
      </c>
      <c r="T497" s="359" t="s">
        <v>22</v>
      </c>
      <c r="U497" s="359" t="s">
        <v>22</v>
      </c>
      <c r="V497" s="359" t="s">
        <v>141</v>
      </c>
      <c r="W497" s="308"/>
    </row>
    <row r="498" spans="1:23" s="347" customFormat="1" ht="25.5">
      <c r="A498" s="309" t="s">
        <v>316</v>
      </c>
      <c r="B498" s="312" t="s">
        <v>291</v>
      </c>
      <c r="C498" s="308" t="s">
        <v>282</v>
      </c>
      <c r="D498" s="312" t="s">
        <v>292</v>
      </c>
      <c r="E498" s="310">
        <v>44482</v>
      </c>
      <c r="F498" s="310">
        <v>44690</v>
      </c>
      <c r="G498" s="350">
        <v>44690</v>
      </c>
      <c r="H498" s="308"/>
      <c r="I498" s="352">
        <v>6227825</v>
      </c>
      <c r="J498" s="355"/>
      <c r="K498" s="356" t="s">
        <v>210</v>
      </c>
      <c r="L498" s="368">
        <v>100</v>
      </c>
      <c r="M498" s="359" t="s">
        <v>22</v>
      </c>
      <c r="N498" s="359">
        <v>345</v>
      </c>
      <c r="O498" s="359" t="s">
        <v>22</v>
      </c>
      <c r="P498" s="359" t="s">
        <v>22</v>
      </c>
      <c r="Q498" s="359" t="s">
        <v>22</v>
      </c>
      <c r="R498" s="359" t="s">
        <v>22</v>
      </c>
      <c r="S498" s="359" t="s">
        <v>22</v>
      </c>
      <c r="T498" s="359" t="s">
        <v>22</v>
      </c>
      <c r="U498" s="359" t="s">
        <v>22</v>
      </c>
      <c r="V498" s="359" t="s">
        <v>141</v>
      </c>
      <c r="W498" s="313"/>
    </row>
    <row r="499" spans="1:23" s="347" customFormat="1" ht="25.5">
      <c r="A499" s="309" t="s">
        <v>317</v>
      </c>
      <c r="B499" s="312" t="s">
        <v>1186</v>
      </c>
      <c r="C499" s="308" t="s">
        <v>32</v>
      </c>
      <c r="D499" s="312" t="s">
        <v>277</v>
      </c>
      <c r="E499" s="310">
        <v>44531</v>
      </c>
      <c r="F499" s="310">
        <v>44922</v>
      </c>
      <c r="G499" s="310">
        <v>44922</v>
      </c>
      <c r="H499" s="308"/>
      <c r="I499" s="352">
        <v>580434</v>
      </c>
      <c r="J499" s="355"/>
      <c r="K499" s="356" t="s">
        <v>210</v>
      </c>
      <c r="L499" s="312">
        <v>100</v>
      </c>
      <c r="M499" s="359">
        <v>138</v>
      </c>
      <c r="N499" s="359" t="s">
        <v>22</v>
      </c>
      <c r="O499" s="359" t="s">
        <v>22</v>
      </c>
      <c r="P499" s="359" t="s">
        <v>22</v>
      </c>
      <c r="Q499" s="359" t="s">
        <v>22</v>
      </c>
      <c r="R499" s="359" t="s">
        <v>22</v>
      </c>
      <c r="S499" s="359" t="s">
        <v>22</v>
      </c>
      <c r="T499" s="359" t="s">
        <v>22</v>
      </c>
      <c r="U499" s="359" t="s">
        <v>22</v>
      </c>
      <c r="V499" s="359" t="s">
        <v>141</v>
      </c>
      <c r="W499" s="337"/>
    </row>
    <row r="500" spans="1:23" s="347" customFormat="1" ht="38.25">
      <c r="A500" s="309" t="s">
        <v>318</v>
      </c>
      <c r="B500" s="312" t="s">
        <v>1187</v>
      </c>
      <c r="C500" s="308" t="s">
        <v>215</v>
      </c>
      <c r="D500" s="312" t="s">
        <v>1188</v>
      </c>
      <c r="E500" s="310">
        <v>44354</v>
      </c>
      <c r="F500" s="310">
        <v>44552</v>
      </c>
      <c r="G500" s="350">
        <v>44552</v>
      </c>
      <c r="H500" s="308"/>
      <c r="I500" s="352">
        <v>20561331</v>
      </c>
      <c r="J500" s="355"/>
      <c r="K500" s="356" t="s">
        <v>210</v>
      </c>
      <c r="L500" s="368">
        <v>100</v>
      </c>
      <c r="M500" s="359" t="s">
        <v>22</v>
      </c>
      <c r="N500" s="359">
        <v>345</v>
      </c>
      <c r="O500" s="359" t="s">
        <v>22</v>
      </c>
      <c r="P500" s="359" t="s">
        <v>22</v>
      </c>
      <c r="Q500" s="359" t="s">
        <v>22</v>
      </c>
      <c r="R500" s="359" t="s">
        <v>22</v>
      </c>
      <c r="S500" s="359" t="s">
        <v>22</v>
      </c>
      <c r="T500" s="359" t="s">
        <v>22</v>
      </c>
      <c r="U500" s="359" t="s">
        <v>22</v>
      </c>
      <c r="V500" s="359" t="s">
        <v>141</v>
      </c>
      <c r="W500" s="339"/>
    </row>
    <row r="501" spans="1:23" s="347" customFormat="1" ht="25.5">
      <c r="A501" s="309" t="s">
        <v>334</v>
      </c>
      <c r="B501" s="309" t="s">
        <v>1189</v>
      </c>
      <c r="C501" s="309" t="s">
        <v>187</v>
      </c>
      <c r="D501" s="309" t="s">
        <v>329</v>
      </c>
      <c r="E501" s="310">
        <v>44313</v>
      </c>
      <c r="F501" s="310">
        <v>44376</v>
      </c>
      <c r="G501" s="350">
        <v>44376</v>
      </c>
      <c r="H501" s="308"/>
      <c r="I501" s="352">
        <v>8512765</v>
      </c>
      <c r="J501" s="355"/>
      <c r="K501" s="356" t="s">
        <v>210</v>
      </c>
      <c r="L501" s="462">
        <v>100</v>
      </c>
      <c r="M501" s="359" t="s">
        <v>22</v>
      </c>
      <c r="N501" s="359">
        <v>138</v>
      </c>
      <c r="O501" s="359" t="s">
        <v>22</v>
      </c>
      <c r="P501" s="359" t="s">
        <v>22</v>
      </c>
      <c r="Q501" s="359" t="s">
        <v>22</v>
      </c>
      <c r="R501" s="359" t="s">
        <v>22</v>
      </c>
      <c r="S501" s="359" t="s">
        <v>22</v>
      </c>
      <c r="T501" s="359" t="s">
        <v>22</v>
      </c>
      <c r="U501" s="359" t="s">
        <v>22</v>
      </c>
      <c r="V501" s="359" t="s">
        <v>141</v>
      </c>
      <c r="W501" s="313"/>
    </row>
    <row r="502" spans="1:23" s="347" customFormat="1" ht="38.25">
      <c r="A502" s="309" t="s">
        <v>332</v>
      </c>
      <c r="B502" s="308" t="s">
        <v>2230</v>
      </c>
      <c r="C502" s="309" t="s">
        <v>78</v>
      </c>
      <c r="D502" s="309" t="s">
        <v>330</v>
      </c>
      <c r="E502" s="310">
        <v>44902</v>
      </c>
      <c r="F502" s="310">
        <v>45145</v>
      </c>
      <c r="G502" s="350">
        <v>45145</v>
      </c>
      <c r="H502" s="308"/>
      <c r="I502" s="353">
        <v>8473410</v>
      </c>
      <c r="J502" s="355"/>
      <c r="K502" s="356" t="s">
        <v>210</v>
      </c>
      <c r="L502" s="357">
        <v>100</v>
      </c>
      <c r="M502" s="359" t="s">
        <v>22</v>
      </c>
      <c r="N502" s="359">
        <v>138</v>
      </c>
      <c r="O502" s="359" t="s">
        <v>22</v>
      </c>
      <c r="P502" s="359" t="s">
        <v>22</v>
      </c>
      <c r="Q502" s="359" t="s">
        <v>22</v>
      </c>
      <c r="R502" s="359" t="s">
        <v>22</v>
      </c>
      <c r="S502" s="359" t="s">
        <v>22</v>
      </c>
      <c r="T502" s="359" t="s">
        <v>22</v>
      </c>
      <c r="U502" s="359" t="s">
        <v>22</v>
      </c>
      <c r="V502" s="359" t="s">
        <v>141</v>
      </c>
      <c r="W502" s="313"/>
    </row>
    <row r="503" spans="1:23" s="347" customFormat="1" ht="25.5">
      <c r="A503" s="309" t="s">
        <v>333</v>
      </c>
      <c r="B503" s="309" t="s">
        <v>1190</v>
      </c>
      <c r="C503" s="309" t="s">
        <v>92</v>
      </c>
      <c r="D503" s="309" t="s">
        <v>331</v>
      </c>
      <c r="E503" s="310">
        <v>44389</v>
      </c>
      <c r="F503" s="310">
        <v>44551</v>
      </c>
      <c r="G503" s="350">
        <v>44551</v>
      </c>
      <c r="H503" s="308"/>
      <c r="I503" s="352">
        <v>8135469</v>
      </c>
      <c r="J503" s="355"/>
      <c r="K503" s="356" t="s">
        <v>210</v>
      </c>
      <c r="L503" s="358">
        <v>100</v>
      </c>
      <c r="M503" s="376" t="s">
        <v>142</v>
      </c>
      <c r="N503" s="359" t="s">
        <v>22</v>
      </c>
      <c r="O503" s="359" t="s">
        <v>22</v>
      </c>
      <c r="P503" s="359" t="s">
        <v>22</v>
      </c>
      <c r="Q503" s="359" t="s">
        <v>22</v>
      </c>
      <c r="R503" s="359" t="s">
        <v>22</v>
      </c>
      <c r="S503" s="359" t="s">
        <v>22</v>
      </c>
      <c r="T503" s="359" t="s">
        <v>22</v>
      </c>
      <c r="U503" s="359" t="s">
        <v>22</v>
      </c>
      <c r="V503" s="359" t="s">
        <v>141</v>
      </c>
      <c r="W503" s="332"/>
    </row>
    <row r="504" spans="1:23" s="347" customFormat="1" ht="25.5">
      <c r="A504" s="309" t="s">
        <v>349</v>
      </c>
      <c r="B504" s="309" t="s">
        <v>343</v>
      </c>
      <c r="C504" s="309" t="s">
        <v>26</v>
      </c>
      <c r="D504" s="309" t="s">
        <v>355</v>
      </c>
      <c r="E504" s="310">
        <v>44422</v>
      </c>
      <c r="F504" s="310">
        <v>44545</v>
      </c>
      <c r="G504" s="350">
        <v>44545</v>
      </c>
      <c r="H504" s="308"/>
      <c r="I504" s="352">
        <v>1361266</v>
      </c>
      <c r="J504" s="355"/>
      <c r="K504" s="356" t="s">
        <v>210</v>
      </c>
      <c r="L504" s="358">
        <v>100</v>
      </c>
      <c r="M504" s="359" t="s">
        <v>22</v>
      </c>
      <c r="N504" s="359">
        <v>138</v>
      </c>
      <c r="O504" s="359" t="s">
        <v>22</v>
      </c>
      <c r="P504" s="359" t="s">
        <v>22</v>
      </c>
      <c r="Q504" s="359" t="s">
        <v>22</v>
      </c>
      <c r="R504" s="359" t="s">
        <v>22</v>
      </c>
      <c r="S504" s="359" t="s">
        <v>22</v>
      </c>
      <c r="T504" s="359" t="s">
        <v>22</v>
      </c>
      <c r="U504" s="359" t="s">
        <v>22</v>
      </c>
      <c r="V504" s="359" t="s">
        <v>141</v>
      </c>
      <c r="W504" s="313"/>
    </row>
    <row r="505" spans="1:23" s="347" customFormat="1" ht="38.25">
      <c r="A505" s="309" t="s">
        <v>351</v>
      </c>
      <c r="B505" s="309" t="s">
        <v>344</v>
      </c>
      <c r="C505" s="309" t="s">
        <v>2342</v>
      </c>
      <c r="D505" s="309" t="s">
        <v>345</v>
      </c>
      <c r="E505" s="310">
        <v>44305</v>
      </c>
      <c r="F505" s="310">
        <v>44540</v>
      </c>
      <c r="G505" s="350">
        <v>44540</v>
      </c>
      <c r="H505" s="355"/>
      <c r="I505" s="352">
        <v>5356546</v>
      </c>
      <c r="J505" s="355"/>
      <c r="K505" s="356" t="s">
        <v>210</v>
      </c>
      <c r="L505" s="358">
        <v>100</v>
      </c>
      <c r="M505" s="359">
        <v>69</v>
      </c>
      <c r="N505" s="359" t="s">
        <v>35</v>
      </c>
      <c r="O505" s="359" t="s">
        <v>22</v>
      </c>
      <c r="P505" s="359" t="s">
        <v>22</v>
      </c>
      <c r="Q505" s="359" t="s">
        <v>22</v>
      </c>
      <c r="R505" s="359" t="s">
        <v>22</v>
      </c>
      <c r="S505" s="359" t="s">
        <v>22</v>
      </c>
      <c r="T505" s="359" t="s">
        <v>22</v>
      </c>
      <c r="U505" s="359" t="s">
        <v>22</v>
      </c>
      <c r="V505" s="359" t="s">
        <v>141</v>
      </c>
      <c r="W505" s="313"/>
    </row>
    <row r="506" spans="1:23" s="347" customFormat="1" ht="25.5">
      <c r="A506" s="309" t="s">
        <v>350</v>
      </c>
      <c r="B506" s="309" t="s">
        <v>346</v>
      </c>
      <c r="C506" s="309" t="s">
        <v>185</v>
      </c>
      <c r="D506" s="309" t="s">
        <v>347</v>
      </c>
      <c r="E506" s="310">
        <v>44482</v>
      </c>
      <c r="F506" s="310">
        <v>44552</v>
      </c>
      <c r="G506" s="350">
        <v>44552</v>
      </c>
      <c r="H506" s="308"/>
      <c r="I506" s="352">
        <v>1055811</v>
      </c>
      <c r="J506" s="355"/>
      <c r="K506" s="356" t="s">
        <v>210</v>
      </c>
      <c r="L506" s="358">
        <v>100</v>
      </c>
      <c r="M506" s="359">
        <v>138</v>
      </c>
      <c r="N506" s="359" t="s">
        <v>22</v>
      </c>
      <c r="O506" s="359" t="s">
        <v>22</v>
      </c>
      <c r="P506" s="359" t="s">
        <v>22</v>
      </c>
      <c r="Q506" s="359" t="s">
        <v>22</v>
      </c>
      <c r="R506" s="359" t="s">
        <v>22</v>
      </c>
      <c r="S506" s="359" t="s">
        <v>22</v>
      </c>
      <c r="T506" s="359" t="s">
        <v>22</v>
      </c>
      <c r="U506" s="359" t="s">
        <v>22</v>
      </c>
      <c r="V506" s="359" t="s">
        <v>141</v>
      </c>
      <c r="W506" s="313"/>
    </row>
    <row r="507" spans="1:23" s="347" customFormat="1" ht="38.25">
      <c r="A507" s="309" t="s">
        <v>377</v>
      </c>
      <c r="B507" s="309" t="s">
        <v>379</v>
      </c>
      <c r="C507" s="309" t="s">
        <v>171</v>
      </c>
      <c r="D507" s="309" t="s">
        <v>1191</v>
      </c>
      <c r="E507" s="310">
        <v>44357</v>
      </c>
      <c r="F507" s="310">
        <v>44547</v>
      </c>
      <c r="G507" s="350">
        <v>44547</v>
      </c>
      <c r="H507" s="308"/>
      <c r="I507" s="352">
        <v>3600695</v>
      </c>
      <c r="J507" s="355"/>
      <c r="K507" s="356" t="s">
        <v>210</v>
      </c>
      <c r="L507" s="358">
        <v>100</v>
      </c>
      <c r="M507" s="359" t="s">
        <v>22</v>
      </c>
      <c r="N507" s="359">
        <v>138</v>
      </c>
      <c r="O507" s="359" t="s">
        <v>22</v>
      </c>
      <c r="P507" s="359" t="s">
        <v>22</v>
      </c>
      <c r="Q507" s="359" t="s">
        <v>22</v>
      </c>
      <c r="R507" s="359" t="s">
        <v>22</v>
      </c>
      <c r="S507" s="359" t="s">
        <v>22</v>
      </c>
      <c r="T507" s="359" t="s">
        <v>22</v>
      </c>
      <c r="U507" s="359" t="s">
        <v>22</v>
      </c>
      <c r="V507" s="359" t="s">
        <v>141</v>
      </c>
      <c r="W507" s="313"/>
    </row>
    <row r="508" spans="1:23" s="347" customFormat="1" ht="38.25">
      <c r="A508" s="309" t="s">
        <v>941</v>
      </c>
      <c r="B508" s="309" t="s">
        <v>380</v>
      </c>
      <c r="C508" s="309" t="s">
        <v>374</v>
      </c>
      <c r="D508" s="309" t="s">
        <v>382</v>
      </c>
      <c r="E508" s="310">
        <v>44426</v>
      </c>
      <c r="F508" s="310">
        <v>44546</v>
      </c>
      <c r="G508" s="350">
        <v>44546</v>
      </c>
      <c r="H508" s="308"/>
      <c r="I508" s="352">
        <v>3379346</v>
      </c>
      <c r="J508" s="355"/>
      <c r="K508" s="356" t="s">
        <v>210</v>
      </c>
      <c r="L508" s="358">
        <v>100</v>
      </c>
      <c r="M508" s="359" t="s">
        <v>22</v>
      </c>
      <c r="N508" s="359">
        <v>69</v>
      </c>
      <c r="O508" s="359" t="s">
        <v>22</v>
      </c>
      <c r="P508" s="359" t="s">
        <v>22</v>
      </c>
      <c r="Q508" s="359" t="s">
        <v>22</v>
      </c>
      <c r="R508" s="359" t="s">
        <v>22</v>
      </c>
      <c r="S508" s="359" t="s">
        <v>22</v>
      </c>
      <c r="T508" s="359" t="s">
        <v>22</v>
      </c>
      <c r="U508" s="359" t="s">
        <v>22</v>
      </c>
      <c r="V508" s="359" t="s">
        <v>141</v>
      </c>
      <c r="W508" s="313"/>
    </row>
    <row r="509" spans="1:23" s="347" customFormat="1" ht="38.25">
      <c r="A509" s="309" t="s">
        <v>378</v>
      </c>
      <c r="B509" s="309" t="s">
        <v>1192</v>
      </c>
      <c r="C509" s="309" t="s">
        <v>328</v>
      </c>
      <c r="D509" s="309" t="s">
        <v>383</v>
      </c>
      <c r="E509" s="310">
        <v>44354</v>
      </c>
      <c r="F509" s="310">
        <v>44545</v>
      </c>
      <c r="G509" s="350">
        <v>44545</v>
      </c>
      <c r="H509" s="308"/>
      <c r="I509" s="352">
        <v>2485000</v>
      </c>
      <c r="J509" s="355"/>
      <c r="K509" s="356" t="s">
        <v>210</v>
      </c>
      <c r="L509" s="358">
        <v>100</v>
      </c>
      <c r="M509" s="359" t="s">
        <v>22</v>
      </c>
      <c r="N509" s="359">
        <v>138</v>
      </c>
      <c r="O509" s="359" t="s">
        <v>22</v>
      </c>
      <c r="P509" s="359" t="s">
        <v>22</v>
      </c>
      <c r="Q509" s="359" t="s">
        <v>22</v>
      </c>
      <c r="R509" s="359" t="s">
        <v>22</v>
      </c>
      <c r="S509" s="359" t="s">
        <v>22</v>
      </c>
      <c r="T509" s="359" t="s">
        <v>22</v>
      </c>
      <c r="U509" s="359" t="s">
        <v>22</v>
      </c>
      <c r="V509" s="359" t="s">
        <v>141</v>
      </c>
      <c r="W509" s="313"/>
    </row>
    <row r="510" spans="1:23" s="347" customFormat="1" ht="38.25">
      <c r="A510" s="309" t="s">
        <v>370</v>
      </c>
      <c r="B510" s="309" t="s">
        <v>1193</v>
      </c>
      <c r="C510" s="309" t="s">
        <v>170</v>
      </c>
      <c r="D510" s="309" t="s">
        <v>371</v>
      </c>
      <c r="E510" s="310">
        <v>44417</v>
      </c>
      <c r="F510" s="310">
        <v>44531</v>
      </c>
      <c r="G510" s="350">
        <v>44531</v>
      </c>
      <c r="H510" s="308"/>
      <c r="I510" s="352">
        <v>3594743</v>
      </c>
      <c r="J510" s="355"/>
      <c r="K510" s="356" t="s">
        <v>210</v>
      </c>
      <c r="L510" s="358">
        <v>100</v>
      </c>
      <c r="M510" s="359">
        <v>138</v>
      </c>
      <c r="N510" s="359" t="s">
        <v>22</v>
      </c>
      <c r="O510" s="359" t="s">
        <v>22</v>
      </c>
      <c r="P510" s="359" t="s">
        <v>22</v>
      </c>
      <c r="Q510" s="359" t="s">
        <v>22</v>
      </c>
      <c r="R510" s="359" t="s">
        <v>22</v>
      </c>
      <c r="S510" s="359" t="s">
        <v>22</v>
      </c>
      <c r="T510" s="359" t="s">
        <v>22</v>
      </c>
      <c r="U510" s="359" t="s">
        <v>22</v>
      </c>
      <c r="V510" s="359" t="s">
        <v>141</v>
      </c>
      <c r="W510" s="313"/>
    </row>
    <row r="511" spans="1:23" s="347" customFormat="1" ht="51">
      <c r="A511" s="309" t="s">
        <v>412</v>
      </c>
      <c r="B511" s="309" t="s">
        <v>372</v>
      </c>
      <c r="C511" s="309" t="s">
        <v>376</v>
      </c>
      <c r="D511" s="309" t="s">
        <v>373</v>
      </c>
      <c r="E511" s="310">
        <v>44509</v>
      </c>
      <c r="F511" s="310">
        <v>44735</v>
      </c>
      <c r="G511" s="350">
        <v>44735</v>
      </c>
      <c r="H511" s="308"/>
      <c r="I511" s="352">
        <v>7283918</v>
      </c>
      <c r="J511" s="355"/>
      <c r="K511" s="356" t="s">
        <v>210</v>
      </c>
      <c r="L511" s="358">
        <v>100</v>
      </c>
      <c r="M511" s="359" t="s">
        <v>22</v>
      </c>
      <c r="N511" s="359">
        <v>138</v>
      </c>
      <c r="O511" s="359" t="s">
        <v>22</v>
      </c>
      <c r="P511" s="359" t="s">
        <v>22</v>
      </c>
      <c r="Q511" s="359" t="s">
        <v>22</v>
      </c>
      <c r="R511" s="359" t="s">
        <v>22</v>
      </c>
      <c r="S511" s="359" t="s">
        <v>22</v>
      </c>
      <c r="T511" s="359" t="s">
        <v>22</v>
      </c>
      <c r="U511" s="359" t="s">
        <v>22</v>
      </c>
      <c r="V511" s="359" t="s">
        <v>141</v>
      </c>
      <c r="W511" s="332"/>
    </row>
    <row r="512" spans="1:23" s="347" customFormat="1" ht="25.5">
      <c r="A512" s="309" t="s">
        <v>404</v>
      </c>
      <c r="B512" s="309" t="s">
        <v>408</v>
      </c>
      <c r="C512" s="309" t="s">
        <v>188</v>
      </c>
      <c r="D512" s="309" t="s">
        <v>402</v>
      </c>
      <c r="E512" s="310">
        <v>44407</v>
      </c>
      <c r="F512" s="310">
        <v>44559</v>
      </c>
      <c r="G512" s="350">
        <v>44559</v>
      </c>
      <c r="H512" s="308"/>
      <c r="I512" s="352">
        <v>4893263</v>
      </c>
      <c r="J512" s="355"/>
      <c r="K512" s="356" t="s">
        <v>210</v>
      </c>
      <c r="L512" s="358">
        <v>100</v>
      </c>
      <c r="M512" s="359" t="s">
        <v>22</v>
      </c>
      <c r="N512" s="359">
        <v>138</v>
      </c>
      <c r="O512" s="359" t="s">
        <v>22</v>
      </c>
      <c r="P512" s="359" t="s">
        <v>22</v>
      </c>
      <c r="Q512" s="359" t="s">
        <v>22</v>
      </c>
      <c r="R512" s="359" t="s">
        <v>22</v>
      </c>
      <c r="S512" s="359" t="s">
        <v>22</v>
      </c>
      <c r="T512" s="359" t="s">
        <v>22</v>
      </c>
      <c r="U512" s="359" t="s">
        <v>22</v>
      </c>
      <c r="V512" s="359" t="s">
        <v>141</v>
      </c>
      <c r="W512" s="313"/>
    </row>
    <row r="513" spans="1:23" s="347" customFormat="1" ht="38.25">
      <c r="A513" s="309" t="s">
        <v>386</v>
      </c>
      <c r="B513" s="309" t="s">
        <v>409</v>
      </c>
      <c r="C513" s="309" t="s">
        <v>170</v>
      </c>
      <c r="D513" s="309" t="s">
        <v>403</v>
      </c>
      <c r="E513" s="310">
        <v>44397</v>
      </c>
      <c r="F513" s="310">
        <v>44545</v>
      </c>
      <c r="G513" s="350">
        <v>44545</v>
      </c>
      <c r="H513" s="308"/>
      <c r="I513" s="352">
        <v>3088405</v>
      </c>
      <c r="J513" s="355"/>
      <c r="K513" s="356" t="s">
        <v>210</v>
      </c>
      <c r="L513" s="358">
        <v>100</v>
      </c>
      <c r="M513" s="359" t="s">
        <v>22</v>
      </c>
      <c r="N513" s="359" t="s">
        <v>22</v>
      </c>
      <c r="O513" s="359" t="s">
        <v>22</v>
      </c>
      <c r="P513" s="359" t="s">
        <v>22</v>
      </c>
      <c r="Q513" s="359" t="s">
        <v>22</v>
      </c>
      <c r="R513" s="359" t="s">
        <v>22</v>
      </c>
      <c r="S513" s="359" t="s">
        <v>22</v>
      </c>
      <c r="T513" s="359" t="s">
        <v>22</v>
      </c>
      <c r="U513" s="359" t="s">
        <v>22</v>
      </c>
      <c r="V513" s="359" t="s">
        <v>141</v>
      </c>
      <c r="W513" s="313"/>
    </row>
    <row r="514" spans="1:23" s="347" customFormat="1" ht="63.75">
      <c r="A514" s="309" t="s">
        <v>405</v>
      </c>
      <c r="B514" s="309" t="s">
        <v>410</v>
      </c>
      <c r="C514" s="309" t="s">
        <v>398</v>
      </c>
      <c r="D514" s="308" t="s">
        <v>2305</v>
      </c>
      <c r="E514" s="319">
        <v>44819</v>
      </c>
      <c r="F514" s="310">
        <v>45077</v>
      </c>
      <c r="G514" s="350">
        <v>45077</v>
      </c>
      <c r="H514" s="308"/>
      <c r="I514" s="352">
        <v>10020859</v>
      </c>
      <c r="J514" s="355"/>
      <c r="K514" s="356" t="s">
        <v>210</v>
      </c>
      <c r="L514" s="357">
        <v>100</v>
      </c>
      <c r="M514" s="359" t="s">
        <v>22</v>
      </c>
      <c r="N514" s="359">
        <v>138</v>
      </c>
      <c r="O514" s="359" t="s">
        <v>22</v>
      </c>
      <c r="P514" s="359" t="s">
        <v>22</v>
      </c>
      <c r="Q514" s="359" t="s">
        <v>22</v>
      </c>
      <c r="R514" s="359" t="s">
        <v>22</v>
      </c>
      <c r="S514" s="359" t="s">
        <v>22</v>
      </c>
      <c r="T514" s="359" t="s">
        <v>22</v>
      </c>
      <c r="U514" s="359" t="s">
        <v>22</v>
      </c>
      <c r="V514" s="359" t="s">
        <v>141</v>
      </c>
      <c r="W514" s="313"/>
    </row>
    <row r="515" spans="1:23" s="347" customFormat="1" ht="38.25">
      <c r="A515" s="309" t="s">
        <v>406</v>
      </c>
      <c r="B515" s="309" t="s">
        <v>395</v>
      </c>
      <c r="C515" s="309" t="s">
        <v>32</v>
      </c>
      <c r="D515" s="312" t="s">
        <v>1194</v>
      </c>
      <c r="E515" s="310">
        <v>44375</v>
      </c>
      <c r="F515" s="319">
        <v>44713</v>
      </c>
      <c r="G515" s="350">
        <v>44713</v>
      </c>
      <c r="H515" s="308"/>
      <c r="I515" s="352">
        <v>4728468</v>
      </c>
      <c r="J515" s="355"/>
      <c r="K515" s="356"/>
      <c r="L515" s="358">
        <v>100</v>
      </c>
      <c r="M515" s="359">
        <v>345</v>
      </c>
      <c r="N515" s="359" t="s">
        <v>22</v>
      </c>
      <c r="O515" s="359" t="s">
        <v>22</v>
      </c>
      <c r="P515" s="359" t="s">
        <v>22</v>
      </c>
      <c r="Q515" s="359" t="s">
        <v>22</v>
      </c>
      <c r="R515" s="359" t="s">
        <v>22</v>
      </c>
      <c r="S515" s="359" t="s">
        <v>22</v>
      </c>
      <c r="T515" s="359" t="s">
        <v>22</v>
      </c>
      <c r="U515" s="359" t="s">
        <v>22</v>
      </c>
      <c r="V515" s="359" t="s">
        <v>141</v>
      </c>
      <c r="W515" s="313"/>
    </row>
    <row r="516" spans="1:23" s="347" customFormat="1" ht="25.5">
      <c r="A516" s="309" t="s">
        <v>407</v>
      </c>
      <c r="B516" s="309" t="s">
        <v>396</v>
      </c>
      <c r="C516" s="309" t="s">
        <v>170</v>
      </c>
      <c r="D516" s="312" t="s">
        <v>411</v>
      </c>
      <c r="E516" s="310">
        <v>44357</v>
      </c>
      <c r="F516" s="310">
        <v>44545</v>
      </c>
      <c r="G516" s="350">
        <v>44545</v>
      </c>
      <c r="H516" s="308"/>
      <c r="I516" s="352">
        <v>10097944</v>
      </c>
      <c r="J516" s="355"/>
      <c r="K516" s="356" t="s">
        <v>210</v>
      </c>
      <c r="L516" s="358">
        <v>100</v>
      </c>
      <c r="M516" s="359">
        <v>138</v>
      </c>
      <c r="N516" s="359" t="s">
        <v>22</v>
      </c>
      <c r="O516" s="359" t="s">
        <v>22</v>
      </c>
      <c r="P516" s="359" t="s">
        <v>22</v>
      </c>
      <c r="Q516" s="359" t="s">
        <v>22</v>
      </c>
      <c r="R516" s="359" t="s">
        <v>22</v>
      </c>
      <c r="S516" s="359" t="s">
        <v>22</v>
      </c>
      <c r="T516" s="359" t="s">
        <v>22</v>
      </c>
      <c r="U516" s="359" t="s">
        <v>22</v>
      </c>
      <c r="V516" s="359" t="s">
        <v>141</v>
      </c>
      <c r="W516" s="313"/>
    </row>
    <row r="517" spans="1:23" s="347" customFormat="1" ht="38.25">
      <c r="A517" s="309" t="s">
        <v>438</v>
      </c>
      <c r="B517" s="309" t="s">
        <v>1195</v>
      </c>
      <c r="C517" s="309" t="s">
        <v>437</v>
      </c>
      <c r="D517" s="312" t="s">
        <v>144</v>
      </c>
      <c r="E517" s="310">
        <v>44419</v>
      </c>
      <c r="F517" s="319">
        <v>44866</v>
      </c>
      <c r="G517" s="349">
        <v>44866</v>
      </c>
      <c r="H517" s="308"/>
      <c r="I517" s="352">
        <v>4802523</v>
      </c>
      <c r="J517" s="355"/>
      <c r="K517" s="356" t="s">
        <v>210</v>
      </c>
      <c r="L517" s="312">
        <v>100</v>
      </c>
      <c r="M517" s="359" t="s">
        <v>22</v>
      </c>
      <c r="N517" s="359">
        <v>138</v>
      </c>
      <c r="O517" s="359" t="s">
        <v>22</v>
      </c>
      <c r="P517" s="359" t="s">
        <v>22</v>
      </c>
      <c r="Q517" s="359" t="s">
        <v>22</v>
      </c>
      <c r="R517" s="359" t="s">
        <v>22</v>
      </c>
      <c r="S517" s="359" t="s">
        <v>22</v>
      </c>
      <c r="T517" s="359" t="s">
        <v>22</v>
      </c>
      <c r="U517" s="359" t="s">
        <v>22</v>
      </c>
      <c r="V517" s="359" t="s">
        <v>141</v>
      </c>
      <c r="W517" s="313"/>
    </row>
    <row r="518" spans="1:23" s="347" customFormat="1" ht="51">
      <c r="A518" s="309" t="s">
        <v>420</v>
      </c>
      <c r="B518" s="309" t="s">
        <v>421</v>
      </c>
      <c r="C518" s="309" t="s">
        <v>32</v>
      </c>
      <c r="D518" s="308" t="s">
        <v>2306</v>
      </c>
      <c r="E518" s="310">
        <v>44298</v>
      </c>
      <c r="F518" s="310">
        <v>45275</v>
      </c>
      <c r="G518" s="350"/>
      <c r="H518" s="308"/>
      <c r="I518" s="352">
        <v>8238720</v>
      </c>
      <c r="J518" s="355"/>
      <c r="K518" s="356" t="s">
        <v>210</v>
      </c>
      <c r="L518" s="358">
        <v>72</v>
      </c>
      <c r="M518" s="359">
        <v>69</v>
      </c>
      <c r="N518" s="359">
        <v>138</v>
      </c>
      <c r="O518" s="359" t="s">
        <v>22</v>
      </c>
      <c r="P518" s="359" t="s">
        <v>22</v>
      </c>
      <c r="Q518" s="359" t="s">
        <v>22</v>
      </c>
      <c r="R518" s="359" t="s">
        <v>22</v>
      </c>
      <c r="S518" s="359" t="s">
        <v>22</v>
      </c>
      <c r="T518" s="359" t="s">
        <v>22</v>
      </c>
      <c r="U518" s="359" t="s">
        <v>22</v>
      </c>
      <c r="V518" s="359" t="s">
        <v>141</v>
      </c>
      <c r="W518" s="313" t="s">
        <v>721</v>
      </c>
    </row>
    <row r="519" spans="1:23" s="347" customFormat="1" ht="38.25">
      <c r="A519" s="309" t="s">
        <v>422</v>
      </c>
      <c r="B519" s="308" t="s">
        <v>2231</v>
      </c>
      <c r="C519" s="309" t="s">
        <v>423</v>
      </c>
      <c r="D519" s="308" t="s">
        <v>144</v>
      </c>
      <c r="E519" s="319">
        <v>44851</v>
      </c>
      <c r="F519" s="310">
        <v>45198</v>
      </c>
      <c r="G519" s="350"/>
      <c r="H519" s="308"/>
      <c r="I519" s="352">
        <v>6859188</v>
      </c>
      <c r="J519" s="355"/>
      <c r="K519" s="356" t="s">
        <v>210</v>
      </c>
      <c r="L519" s="488">
        <v>92</v>
      </c>
      <c r="M519" s="359" t="s">
        <v>22</v>
      </c>
      <c r="N519" s="359">
        <v>138</v>
      </c>
      <c r="O519" s="359" t="s">
        <v>22</v>
      </c>
      <c r="P519" s="359" t="s">
        <v>22</v>
      </c>
      <c r="Q519" s="359" t="s">
        <v>22</v>
      </c>
      <c r="R519" s="359" t="s">
        <v>22</v>
      </c>
      <c r="S519" s="359" t="s">
        <v>22</v>
      </c>
      <c r="T519" s="359" t="s">
        <v>22</v>
      </c>
      <c r="U519" s="359" t="s">
        <v>22</v>
      </c>
      <c r="V519" s="359" t="s">
        <v>141</v>
      </c>
      <c r="W519" s="313"/>
    </row>
    <row r="520" spans="1:23" s="347" customFormat="1" ht="38.25">
      <c r="A520" s="309" t="s">
        <v>436</v>
      </c>
      <c r="B520" s="309" t="s">
        <v>424</v>
      </c>
      <c r="C520" s="309" t="s">
        <v>32</v>
      </c>
      <c r="D520" s="308" t="s">
        <v>2307</v>
      </c>
      <c r="E520" s="310">
        <v>44856</v>
      </c>
      <c r="F520" s="256">
        <v>45427</v>
      </c>
      <c r="G520" s="350"/>
      <c r="H520" s="308"/>
      <c r="I520" s="352">
        <v>2131413</v>
      </c>
      <c r="J520" s="355"/>
      <c r="K520" s="356" t="s">
        <v>210</v>
      </c>
      <c r="L520" s="358">
        <v>1</v>
      </c>
      <c r="M520" s="359" t="s">
        <v>22</v>
      </c>
      <c r="N520" s="359">
        <v>138</v>
      </c>
      <c r="O520" s="359" t="s">
        <v>22</v>
      </c>
      <c r="P520" s="359" t="s">
        <v>22</v>
      </c>
      <c r="Q520" s="359" t="s">
        <v>22</v>
      </c>
      <c r="R520" s="359" t="s">
        <v>22</v>
      </c>
      <c r="S520" s="359" t="s">
        <v>22</v>
      </c>
      <c r="T520" s="359" t="s">
        <v>22</v>
      </c>
      <c r="U520" s="359" t="s">
        <v>22</v>
      </c>
      <c r="V520" s="359" t="s">
        <v>141</v>
      </c>
      <c r="W520" s="332"/>
    </row>
    <row r="521" spans="1:23" s="347" customFormat="1" ht="38.25">
      <c r="A521" s="309" t="s">
        <v>426</v>
      </c>
      <c r="B521" s="308" t="s">
        <v>2232</v>
      </c>
      <c r="C521" s="309" t="s">
        <v>427</v>
      </c>
      <c r="D521" s="312" t="s">
        <v>428</v>
      </c>
      <c r="E521" s="319">
        <v>44930</v>
      </c>
      <c r="F521" s="310">
        <v>45051</v>
      </c>
      <c r="G521" s="350">
        <v>45051</v>
      </c>
      <c r="H521" s="308"/>
      <c r="I521" s="352">
        <v>6648534</v>
      </c>
      <c r="J521" s="355"/>
      <c r="K521" s="356" t="s">
        <v>210</v>
      </c>
      <c r="L521" s="358">
        <v>100</v>
      </c>
      <c r="M521" s="359" t="s">
        <v>22</v>
      </c>
      <c r="N521" s="359">
        <v>345</v>
      </c>
      <c r="O521" s="359" t="s">
        <v>22</v>
      </c>
      <c r="P521" s="359" t="s">
        <v>22</v>
      </c>
      <c r="Q521" s="359" t="s">
        <v>22</v>
      </c>
      <c r="R521" s="359" t="s">
        <v>22</v>
      </c>
      <c r="S521" s="359" t="s">
        <v>22</v>
      </c>
      <c r="T521" s="359" t="s">
        <v>22</v>
      </c>
      <c r="U521" s="359" t="s">
        <v>22</v>
      </c>
      <c r="V521" s="359" t="s">
        <v>141</v>
      </c>
      <c r="W521" s="332"/>
    </row>
    <row r="522" spans="1:23" s="347" customFormat="1" ht="38.25">
      <c r="A522" s="309" t="s">
        <v>433</v>
      </c>
      <c r="B522" s="309" t="s">
        <v>434</v>
      </c>
      <c r="C522" s="309" t="s">
        <v>91</v>
      </c>
      <c r="D522" s="312" t="s">
        <v>144</v>
      </c>
      <c r="E522" s="310">
        <v>44385</v>
      </c>
      <c r="F522" s="310">
        <v>44733</v>
      </c>
      <c r="G522" s="350">
        <v>44733</v>
      </c>
      <c r="H522" s="308"/>
      <c r="I522" s="352">
        <v>4266750</v>
      </c>
      <c r="J522" s="355"/>
      <c r="K522" s="356" t="s">
        <v>210</v>
      </c>
      <c r="L522" s="358">
        <v>100</v>
      </c>
      <c r="M522" s="359" t="s">
        <v>22</v>
      </c>
      <c r="N522" s="359" t="s">
        <v>397</v>
      </c>
      <c r="O522" s="359" t="s">
        <v>22</v>
      </c>
      <c r="P522" s="359" t="s">
        <v>22</v>
      </c>
      <c r="Q522" s="359" t="s">
        <v>22</v>
      </c>
      <c r="R522" s="359" t="s">
        <v>22</v>
      </c>
      <c r="S522" s="359" t="s">
        <v>22</v>
      </c>
      <c r="T522" s="359" t="s">
        <v>22</v>
      </c>
      <c r="U522" s="359" t="s">
        <v>22</v>
      </c>
      <c r="V522" s="359" t="s">
        <v>141</v>
      </c>
      <c r="W522" s="313"/>
    </row>
    <row r="523" spans="1:23" s="347" customFormat="1" ht="51">
      <c r="A523" s="309" t="s">
        <v>1398</v>
      </c>
      <c r="B523" s="309" t="s">
        <v>449</v>
      </c>
      <c r="C523" s="309" t="s">
        <v>237</v>
      </c>
      <c r="D523" s="308" t="s">
        <v>2308</v>
      </c>
      <c r="E523" s="310">
        <v>44721</v>
      </c>
      <c r="F523" s="310">
        <v>45077</v>
      </c>
      <c r="G523" s="350">
        <v>45077</v>
      </c>
      <c r="H523" s="308"/>
      <c r="I523" s="352">
        <v>9206433</v>
      </c>
      <c r="J523" s="355"/>
      <c r="K523" s="356" t="s">
        <v>210</v>
      </c>
      <c r="L523" s="358">
        <v>100</v>
      </c>
      <c r="M523" s="359" t="s">
        <v>22</v>
      </c>
      <c r="N523" s="359">
        <v>138</v>
      </c>
      <c r="O523" s="359" t="s">
        <v>22</v>
      </c>
      <c r="P523" s="359" t="s">
        <v>22</v>
      </c>
      <c r="Q523" s="359" t="s">
        <v>22</v>
      </c>
      <c r="R523" s="359" t="s">
        <v>22</v>
      </c>
      <c r="S523" s="359" t="s">
        <v>22</v>
      </c>
      <c r="T523" s="359" t="s">
        <v>22</v>
      </c>
      <c r="U523" s="359" t="s">
        <v>22</v>
      </c>
      <c r="V523" s="359" t="s">
        <v>141</v>
      </c>
      <c r="W523" s="313"/>
    </row>
    <row r="524" spans="1:23" s="347" customFormat="1" ht="63.75">
      <c r="A524" s="309" t="s">
        <v>722</v>
      </c>
      <c r="B524" s="309" t="s">
        <v>450</v>
      </c>
      <c r="C524" s="309" t="s">
        <v>170</v>
      </c>
      <c r="D524" s="312" t="s">
        <v>451</v>
      </c>
      <c r="E524" s="310">
        <v>44456</v>
      </c>
      <c r="F524" s="310">
        <v>44901</v>
      </c>
      <c r="G524" s="350">
        <v>44901</v>
      </c>
      <c r="H524" s="308"/>
      <c r="I524" s="352">
        <v>20264435</v>
      </c>
      <c r="J524" s="355"/>
      <c r="K524" s="356" t="s">
        <v>210</v>
      </c>
      <c r="L524" s="358">
        <v>100</v>
      </c>
      <c r="M524" s="359" t="s">
        <v>22</v>
      </c>
      <c r="N524" s="359" t="s">
        <v>425</v>
      </c>
      <c r="O524" s="359" t="s">
        <v>22</v>
      </c>
      <c r="P524" s="359" t="s">
        <v>22</v>
      </c>
      <c r="Q524" s="359" t="s">
        <v>22</v>
      </c>
      <c r="R524" s="359" t="s">
        <v>22</v>
      </c>
      <c r="S524" s="359" t="s">
        <v>22</v>
      </c>
      <c r="T524" s="359" t="s">
        <v>22</v>
      </c>
      <c r="U524" s="359" t="s">
        <v>22</v>
      </c>
      <c r="V524" s="359" t="s">
        <v>141</v>
      </c>
      <c r="W524" s="313"/>
    </row>
    <row r="525" spans="1:23" s="347" customFormat="1" ht="25.5">
      <c r="A525" s="309" t="s">
        <v>458</v>
      </c>
      <c r="B525" s="309" t="s">
        <v>444</v>
      </c>
      <c r="C525" s="309" t="s">
        <v>105</v>
      </c>
      <c r="D525" s="312" t="s">
        <v>445</v>
      </c>
      <c r="E525" s="310">
        <v>44585</v>
      </c>
      <c r="F525" s="310">
        <v>44866</v>
      </c>
      <c r="G525" s="350">
        <v>44866</v>
      </c>
      <c r="H525" s="308"/>
      <c r="I525" s="352">
        <v>1325428</v>
      </c>
      <c r="J525" s="355"/>
      <c r="K525" s="356" t="s">
        <v>210</v>
      </c>
      <c r="L525" s="312">
        <v>100</v>
      </c>
      <c r="M525" s="359" t="s">
        <v>22</v>
      </c>
      <c r="N525" s="359">
        <v>138</v>
      </c>
      <c r="O525" s="359" t="s">
        <v>22</v>
      </c>
      <c r="P525" s="359" t="s">
        <v>22</v>
      </c>
      <c r="Q525" s="359" t="s">
        <v>22</v>
      </c>
      <c r="R525" s="359" t="s">
        <v>22</v>
      </c>
      <c r="S525" s="359" t="s">
        <v>22</v>
      </c>
      <c r="T525" s="359" t="s">
        <v>22</v>
      </c>
      <c r="U525" s="359" t="s">
        <v>22</v>
      </c>
      <c r="V525" s="359" t="s">
        <v>141</v>
      </c>
      <c r="W525" s="313"/>
    </row>
    <row r="526" spans="1:23" ht="25.5">
      <c r="A526" s="309" t="s">
        <v>459</v>
      </c>
      <c r="B526" s="309" t="s">
        <v>446</v>
      </c>
      <c r="C526" s="309" t="s">
        <v>447</v>
      </c>
      <c r="D526" s="312" t="s">
        <v>448</v>
      </c>
      <c r="E526" s="310">
        <v>45244</v>
      </c>
      <c r="F526" s="319">
        <v>45582</v>
      </c>
      <c r="G526" s="350"/>
      <c r="H526" s="308"/>
      <c r="I526" s="353"/>
      <c r="J526" s="355"/>
      <c r="K526" s="356" t="s">
        <v>210</v>
      </c>
      <c r="L526" s="358">
        <v>0</v>
      </c>
      <c r="M526" s="359" t="s">
        <v>22</v>
      </c>
      <c r="N526" s="359">
        <v>345</v>
      </c>
      <c r="O526" s="359" t="s">
        <v>22</v>
      </c>
      <c r="P526" s="359" t="s">
        <v>22</v>
      </c>
      <c r="Q526" s="359" t="s">
        <v>22</v>
      </c>
      <c r="R526" s="359" t="s">
        <v>22</v>
      </c>
      <c r="S526" s="359" t="s">
        <v>22</v>
      </c>
      <c r="T526" s="359" t="s">
        <v>22</v>
      </c>
      <c r="U526" s="359" t="s">
        <v>22</v>
      </c>
      <c r="V526" s="359" t="s">
        <v>141</v>
      </c>
      <c r="W526" s="313"/>
    </row>
    <row r="527" spans="1:23" s="347" customFormat="1" ht="38.25">
      <c r="A527" s="313" t="s">
        <v>1030</v>
      </c>
      <c r="B527" s="313" t="s">
        <v>441</v>
      </c>
      <c r="C527" s="313" t="s">
        <v>482</v>
      </c>
      <c r="D527" s="313" t="s">
        <v>442</v>
      </c>
      <c r="E527" s="342">
        <v>44515</v>
      </c>
      <c r="F527" s="310">
        <v>44713</v>
      </c>
      <c r="G527" s="350">
        <v>44713</v>
      </c>
      <c r="H527" s="308"/>
      <c r="I527" s="352">
        <v>4317006</v>
      </c>
      <c r="J527" s="355"/>
      <c r="K527" s="356" t="s">
        <v>210</v>
      </c>
      <c r="L527" s="358">
        <v>100</v>
      </c>
      <c r="M527" s="394" t="s">
        <v>22</v>
      </c>
      <c r="N527" s="359">
        <v>138</v>
      </c>
      <c r="O527" s="359" t="s">
        <v>22</v>
      </c>
      <c r="P527" s="359" t="s">
        <v>22</v>
      </c>
      <c r="Q527" s="359" t="s">
        <v>22</v>
      </c>
      <c r="R527" s="359" t="s">
        <v>22</v>
      </c>
      <c r="S527" s="359" t="s">
        <v>22</v>
      </c>
      <c r="T527" s="359" t="s">
        <v>22</v>
      </c>
      <c r="U527" s="359" t="s">
        <v>22</v>
      </c>
      <c r="V527" s="394" t="s">
        <v>141</v>
      </c>
      <c r="W527" s="313"/>
    </row>
    <row r="528" spans="1:23" s="347" customFormat="1" ht="25.5">
      <c r="A528" s="313" t="s">
        <v>1031</v>
      </c>
      <c r="B528" s="313" t="s">
        <v>1196</v>
      </c>
      <c r="C528" s="313" t="s">
        <v>869</v>
      </c>
      <c r="D528" s="313" t="s">
        <v>468</v>
      </c>
      <c r="E528" s="342">
        <v>44505</v>
      </c>
      <c r="F528" s="310">
        <v>44694</v>
      </c>
      <c r="G528" s="350">
        <v>44694</v>
      </c>
      <c r="H528" s="308"/>
      <c r="I528" s="352">
        <v>1148524</v>
      </c>
      <c r="J528" s="355"/>
      <c r="K528" s="356" t="s">
        <v>210</v>
      </c>
      <c r="L528" s="358">
        <v>100</v>
      </c>
      <c r="M528" s="394" t="s">
        <v>22</v>
      </c>
      <c r="N528" s="359">
        <v>138</v>
      </c>
      <c r="O528" s="359" t="s">
        <v>22</v>
      </c>
      <c r="P528" s="359" t="s">
        <v>22</v>
      </c>
      <c r="Q528" s="359" t="s">
        <v>22</v>
      </c>
      <c r="R528" s="359" t="s">
        <v>22</v>
      </c>
      <c r="S528" s="359" t="s">
        <v>22</v>
      </c>
      <c r="T528" s="359" t="s">
        <v>22</v>
      </c>
      <c r="U528" s="359" t="s">
        <v>22</v>
      </c>
      <c r="V528" s="394" t="s">
        <v>141</v>
      </c>
      <c r="W528" s="462"/>
    </row>
    <row r="529" spans="1:23" s="347" customFormat="1" ht="25.5">
      <c r="A529" s="313" t="s">
        <v>469</v>
      </c>
      <c r="B529" s="313" t="s">
        <v>470</v>
      </c>
      <c r="C529" s="313" t="s">
        <v>174</v>
      </c>
      <c r="D529" s="313" t="s">
        <v>381</v>
      </c>
      <c r="E529" s="342">
        <v>44466</v>
      </c>
      <c r="F529" s="319">
        <v>44732</v>
      </c>
      <c r="G529" s="350">
        <v>44732</v>
      </c>
      <c r="H529" s="308"/>
      <c r="I529" s="352">
        <v>2381361</v>
      </c>
      <c r="J529" s="355"/>
      <c r="K529" s="356" t="s">
        <v>210</v>
      </c>
      <c r="L529" s="358">
        <v>100</v>
      </c>
      <c r="M529" s="394" t="s">
        <v>22</v>
      </c>
      <c r="N529" s="359">
        <v>138</v>
      </c>
      <c r="O529" s="359" t="s">
        <v>22</v>
      </c>
      <c r="P529" s="359" t="s">
        <v>22</v>
      </c>
      <c r="Q529" s="359" t="s">
        <v>22</v>
      </c>
      <c r="R529" s="359" t="s">
        <v>22</v>
      </c>
      <c r="S529" s="359" t="s">
        <v>22</v>
      </c>
      <c r="T529" s="359" t="s">
        <v>22</v>
      </c>
      <c r="U529" s="359" t="s">
        <v>22</v>
      </c>
      <c r="V529" s="394" t="s">
        <v>141</v>
      </c>
      <c r="W529" s="313"/>
    </row>
    <row r="530" spans="1:23" s="347" customFormat="1" ht="25.5">
      <c r="A530" s="313" t="s">
        <v>669</v>
      </c>
      <c r="B530" s="313" t="s">
        <v>1197</v>
      </c>
      <c r="C530" s="313" t="s">
        <v>26</v>
      </c>
      <c r="D530" s="313" t="s">
        <v>1198</v>
      </c>
      <c r="E530" s="342">
        <v>44572</v>
      </c>
      <c r="F530" s="319">
        <v>44923</v>
      </c>
      <c r="G530" s="349">
        <v>44923</v>
      </c>
      <c r="H530" s="308"/>
      <c r="I530" s="352">
        <v>4794016</v>
      </c>
      <c r="J530" s="355"/>
      <c r="K530" s="356" t="s">
        <v>210</v>
      </c>
      <c r="L530" s="312">
        <v>100</v>
      </c>
      <c r="M530" s="394" t="s">
        <v>22</v>
      </c>
      <c r="N530" s="359">
        <v>138</v>
      </c>
      <c r="O530" s="359" t="s">
        <v>22</v>
      </c>
      <c r="P530" s="359" t="s">
        <v>22</v>
      </c>
      <c r="Q530" s="359" t="s">
        <v>22</v>
      </c>
      <c r="R530" s="359" t="s">
        <v>22</v>
      </c>
      <c r="S530" s="359" t="s">
        <v>22</v>
      </c>
      <c r="T530" s="359" t="s">
        <v>22</v>
      </c>
      <c r="U530" s="359" t="s">
        <v>22</v>
      </c>
      <c r="V530" s="394" t="s">
        <v>141</v>
      </c>
      <c r="W530" s="313"/>
    </row>
    <row r="531" spans="1:23" s="347" customFormat="1" ht="51">
      <c r="A531" s="313" t="s">
        <v>1627</v>
      </c>
      <c r="B531" s="313" t="s">
        <v>489</v>
      </c>
      <c r="C531" s="313" t="s">
        <v>485</v>
      </c>
      <c r="D531" s="313" t="s">
        <v>490</v>
      </c>
      <c r="E531" s="319">
        <v>44637</v>
      </c>
      <c r="F531" s="310">
        <v>44866</v>
      </c>
      <c r="G531" s="350">
        <v>44866</v>
      </c>
      <c r="H531" s="308"/>
      <c r="I531" s="352">
        <v>658784</v>
      </c>
      <c r="J531" s="355"/>
      <c r="K531" s="356" t="s">
        <v>210</v>
      </c>
      <c r="L531" s="358">
        <v>100</v>
      </c>
      <c r="M531" s="394" t="s">
        <v>22</v>
      </c>
      <c r="N531" s="394">
        <v>138</v>
      </c>
      <c r="O531" s="394" t="s">
        <v>22</v>
      </c>
      <c r="P531" s="394" t="s">
        <v>22</v>
      </c>
      <c r="Q531" s="394" t="s">
        <v>22</v>
      </c>
      <c r="R531" s="394" t="s">
        <v>22</v>
      </c>
      <c r="S531" s="394" t="s">
        <v>22</v>
      </c>
      <c r="T531" s="394" t="s">
        <v>22</v>
      </c>
      <c r="U531" s="394" t="s">
        <v>22</v>
      </c>
      <c r="V531" s="394" t="s">
        <v>141</v>
      </c>
      <c r="W531" s="396"/>
    </row>
    <row r="532" spans="1:23" s="347" customFormat="1" ht="38.25">
      <c r="A532" s="313" t="s">
        <v>833</v>
      </c>
      <c r="B532" s="313" t="s">
        <v>487</v>
      </c>
      <c r="C532" s="313" t="s">
        <v>486</v>
      </c>
      <c r="D532" s="313" t="s">
        <v>488</v>
      </c>
      <c r="E532" s="342">
        <v>44601</v>
      </c>
      <c r="F532" s="310">
        <v>45104</v>
      </c>
      <c r="G532" s="350">
        <v>45104</v>
      </c>
      <c r="H532" s="308"/>
      <c r="I532" s="352">
        <v>811168</v>
      </c>
      <c r="J532" s="355"/>
      <c r="K532" s="356" t="s">
        <v>210</v>
      </c>
      <c r="L532" s="358">
        <v>100</v>
      </c>
      <c r="M532" s="394" t="s">
        <v>22</v>
      </c>
      <c r="N532" s="394">
        <v>138</v>
      </c>
      <c r="O532" s="394" t="s">
        <v>22</v>
      </c>
      <c r="P532" s="394" t="s">
        <v>22</v>
      </c>
      <c r="Q532" s="394" t="s">
        <v>22</v>
      </c>
      <c r="R532" s="394" t="s">
        <v>22</v>
      </c>
      <c r="S532" s="394" t="s">
        <v>22</v>
      </c>
      <c r="T532" s="394" t="s">
        <v>22</v>
      </c>
      <c r="U532" s="394" t="s">
        <v>22</v>
      </c>
      <c r="V532" s="394" t="s">
        <v>141</v>
      </c>
      <c r="W532" s="313"/>
    </row>
    <row r="533" spans="1:23" s="347" customFormat="1" ht="38.25">
      <c r="A533" s="313" t="s">
        <v>501</v>
      </c>
      <c r="B533" s="313" t="s">
        <v>491</v>
      </c>
      <c r="C533" s="313" t="s">
        <v>245</v>
      </c>
      <c r="D533" s="313" t="s">
        <v>492</v>
      </c>
      <c r="E533" s="342">
        <v>44570</v>
      </c>
      <c r="F533" s="310">
        <v>44698</v>
      </c>
      <c r="G533" s="350">
        <v>44698</v>
      </c>
      <c r="H533" s="308"/>
      <c r="I533" s="352">
        <v>3243212</v>
      </c>
      <c r="J533" s="355"/>
      <c r="K533" s="356" t="s">
        <v>210</v>
      </c>
      <c r="L533" s="358">
        <v>100</v>
      </c>
      <c r="M533" s="394">
        <v>345</v>
      </c>
      <c r="N533" s="394" t="s">
        <v>22</v>
      </c>
      <c r="O533" s="394" t="s">
        <v>22</v>
      </c>
      <c r="P533" s="394" t="s">
        <v>22</v>
      </c>
      <c r="Q533" s="394" t="s">
        <v>22</v>
      </c>
      <c r="R533" s="394" t="s">
        <v>22</v>
      </c>
      <c r="S533" s="394" t="s">
        <v>22</v>
      </c>
      <c r="T533" s="394" t="s">
        <v>22</v>
      </c>
      <c r="U533" s="394" t="s">
        <v>22</v>
      </c>
      <c r="V533" s="394" t="s">
        <v>141</v>
      </c>
      <c r="W533" s="313"/>
    </row>
    <row r="534" spans="1:23" s="347" customFormat="1" ht="25.5">
      <c r="A534" s="313" t="s">
        <v>502</v>
      </c>
      <c r="B534" s="313" t="s">
        <v>493</v>
      </c>
      <c r="C534" s="313" t="s">
        <v>170</v>
      </c>
      <c r="D534" s="313" t="s">
        <v>494</v>
      </c>
      <c r="E534" s="342">
        <v>44859</v>
      </c>
      <c r="F534" s="310">
        <v>44915</v>
      </c>
      <c r="G534" s="350">
        <v>44915</v>
      </c>
      <c r="H534" s="308"/>
      <c r="I534" s="352">
        <v>248277</v>
      </c>
      <c r="J534" s="355"/>
      <c r="K534" s="356" t="s">
        <v>210</v>
      </c>
      <c r="L534" s="368">
        <v>100</v>
      </c>
      <c r="M534" s="394">
        <v>138</v>
      </c>
      <c r="N534" s="394" t="s">
        <v>22</v>
      </c>
      <c r="O534" s="394" t="s">
        <v>22</v>
      </c>
      <c r="P534" s="394" t="s">
        <v>22</v>
      </c>
      <c r="Q534" s="394" t="s">
        <v>22</v>
      </c>
      <c r="R534" s="394" t="s">
        <v>22</v>
      </c>
      <c r="S534" s="394" t="s">
        <v>22</v>
      </c>
      <c r="T534" s="394" t="s">
        <v>22</v>
      </c>
      <c r="U534" s="394" t="s">
        <v>22</v>
      </c>
      <c r="V534" s="394" t="s">
        <v>141</v>
      </c>
      <c r="W534" s="312"/>
    </row>
    <row r="535" spans="1:23" s="347" customFormat="1" ht="25.5">
      <c r="A535" s="313" t="s">
        <v>670</v>
      </c>
      <c r="B535" s="313" t="s">
        <v>479</v>
      </c>
      <c r="C535" s="313" t="s">
        <v>443</v>
      </c>
      <c r="D535" s="342" t="s">
        <v>480</v>
      </c>
      <c r="E535" s="310">
        <v>44564</v>
      </c>
      <c r="F535" s="319">
        <v>45276</v>
      </c>
      <c r="G535" s="350"/>
      <c r="H535" s="468"/>
      <c r="I535" s="352">
        <v>3838169</v>
      </c>
      <c r="J535" s="355"/>
      <c r="K535" s="356" t="s">
        <v>210</v>
      </c>
      <c r="L535" s="462">
        <v>99</v>
      </c>
      <c r="M535" s="394">
        <v>345</v>
      </c>
      <c r="N535" s="359" t="s">
        <v>22</v>
      </c>
      <c r="O535" s="359" t="s">
        <v>22</v>
      </c>
      <c r="P535" s="359" t="s">
        <v>22</v>
      </c>
      <c r="Q535" s="359" t="s">
        <v>22</v>
      </c>
      <c r="R535" s="359" t="s">
        <v>22</v>
      </c>
      <c r="S535" s="359" t="s">
        <v>22</v>
      </c>
      <c r="T535" s="359" t="s">
        <v>22</v>
      </c>
      <c r="U535" s="359" t="s">
        <v>22</v>
      </c>
      <c r="V535" s="394" t="s">
        <v>141</v>
      </c>
      <c r="W535" s="309"/>
    </row>
    <row r="536" spans="1:23" s="347" customFormat="1" ht="25.5">
      <c r="A536" s="313" t="s">
        <v>499</v>
      </c>
      <c r="B536" s="308" t="s">
        <v>2233</v>
      </c>
      <c r="C536" s="313" t="s">
        <v>102</v>
      </c>
      <c r="D536" s="342" t="s">
        <v>500</v>
      </c>
      <c r="E536" s="310">
        <v>44452</v>
      </c>
      <c r="F536" s="319">
        <v>45107</v>
      </c>
      <c r="G536" s="350">
        <v>45107</v>
      </c>
      <c r="H536" s="468"/>
      <c r="I536" s="352">
        <v>2988557</v>
      </c>
      <c r="J536" s="355"/>
      <c r="K536" s="356" t="s">
        <v>210</v>
      </c>
      <c r="L536" s="357">
        <v>100</v>
      </c>
      <c r="M536" s="394">
        <v>345</v>
      </c>
      <c r="N536" s="359" t="s">
        <v>22</v>
      </c>
      <c r="O536" s="359" t="s">
        <v>22</v>
      </c>
      <c r="P536" s="359" t="s">
        <v>22</v>
      </c>
      <c r="Q536" s="359" t="s">
        <v>22</v>
      </c>
      <c r="R536" s="359" t="s">
        <v>22</v>
      </c>
      <c r="S536" s="359" t="s">
        <v>22</v>
      </c>
      <c r="T536" s="359" t="s">
        <v>22</v>
      </c>
      <c r="U536" s="359" t="s">
        <v>22</v>
      </c>
      <c r="V536" s="394" t="s">
        <v>141</v>
      </c>
      <c r="W536" s="309"/>
    </row>
    <row r="537" spans="1:23" s="347" customFormat="1" ht="38.25">
      <c r="A537" s="313" t="s">
        <v>2078</v>
      </c>
      <c r="B537" s="313" t="s">
        <v>1199</v>
      </c>
      <c r="C537" s="313" t="s">
        <v>145</v>
      </c>
      <c r="D537" s="342" t="s">
        <v>512</v>
      </c>
      <c r="E537" s="319">
        <v>44680</v>
      </c>
      <c r="F537" s="310">
        <v>45443</v>
      </c>
      <c r="G537" s="350"/>
      <c r="H537" s="468"/>
      <c r="I537" s="352">
        <v>6227656</v>
      </c>
      <c r="J537" s="355"/>
      <c r="K537" s="356" t="s">
        <v>210</v>
      </c>
      <c r="L537" s="358">
        <v>70</v>
      </c>
      <c r="M537" s="359" t="s">
        <v>22</v>
      </c>
      <c r="N537" s="359">
        <v>138</v>
      </c>
      <c r="O537" s="359" t="s">
        <v>22</v>
      </c>
      <c r="P537" s="359" t="s">
        <v>22</v>
      </c>
      <c r="Q537" s="359" t="s">
        <v>22</v>
      </c>
      <c r="R537" s="359" t="s">
        <v>22</v>
      </c>
      <c r="S537" s="359" t="s">
        <v>22</v>
      </c>
      <c r="T537" s="359" t="s">
        <v>22</v>
      </c>
      <c r="U537" s="359" t="s">
        <v>22</v>
      </c>
      <c r="V537" s="359" t="s">
        <v>141</v>
      </c>
      <c r="W537" s="309"/>
    </row>
    <row r="538" spans="1:23" s="347" customFormat="1" ht="25.5">
      <c r="A538" s="313" t="s">
        <v>564</v>
      </c>
      <c r="B538" s="313" t="s">
        <v>1552</v>
      </c>
      <c r="C538" s="313" t="s">
        <v>513</v>
      </c>
      <c r="D538" s="342" t="s">
        <v>1553</v>
      </c>
      <c r="E538" s="319">
        <v>44757</v>
      </c>
      <c r="F538" s="460">
        <v>44986</v>
      </c>
      <c r="G538" s="379">
        <v>44986</v>
      </c>
      <c r="H538" s="468"/>
      <c r="I538" s="352">
        <v>5882174</v>
      </c>
      <c r="J538" s="355"/>
      <c r="K538" s="356" t="s">
        <v>210</v>
      </c>
      <c r="L538" s="462">
        <v>100</v>
      </c>
      <c r="M538" s="359" t="s">
        <v>22</v>
      </c>
      <c r="N538" s="359">
        <v>138</v>
      </c>
      <c r="O538" s="359" t="s">
        <v>22</v>
      </c>
      <c r="P538" s="359" t="s">
        <v>22</v>
      </c>
      <c r="Q538" s="359" t="s">
        <v>22</v>
      </c>
      <c r="R538" s="359" t="s">
        <v>22</v>
      </c>
      <c r="S538" s="359" t="s">
        <v>22</v>
      </c>
      <c r="T538" s="359" t="s">
        <v>22</v>
      </c>
      <c r="U538" s="359" t="s">
        <v>22</v>
      </c>
      <c r="V538" s="359" t="s">
        <v>141</v>
      </c>
      <c r="W538" s="309"/>
    </row>
    <row r="539" spans="1:23" s="347" customFormat="1" ht="38.25">
      <c r="A539" s="313" t="s">
        <v>834</v>
      </c>
      <c r="B539" s="313" t="s">
        <v>510</v>
      </c>
      <c r="C539" s="313" t="s">
        <v>32</v>
      </c>
      <c r="D539" s="342" t="s">
        <v>514</v>
      </c>
      <c r="E539" s="319">
        <v>45004</v>
      </c>
      <c r="F539" s="310">
        <v>45077</v>
      </c>
      <c r="G539" s="350">
        <v>45077</v>
      </c>
      <c r="H539" s="468"/>
      <c r="I539" s="353">
        <v>694686</v>
      </c>
      <c r="J539" s="355"/>
      <c r="K539" s="356" t="s">
        <v>210</v>
      </c>
      <c r="L539" s="357">
        <v>100</v>
      </c>
      <c r="M539" s="394">
        <v>138</v>
      </c>
      <c r="N539" s="359" t="s">
        <v>22</v>
      </c>
      <c r="O539" s="359" t="s">
        <v>22</v>
      </c>
      <c r="P539" s="359" t="s">
        <v>22</v>
      </c>
      <c r="Q539" s="359" t="s">
        <v>22</v>
      </c>
      <c r="R539" s="359" t="s">
        <v>22</v>
      </c>
      <c r="S539" s="359" t="s">
        <v>22</v>
      </c>
      <c r="T539" s="359" t="s">
        <v>22</v>
      </c>
      <c r="U539" s="359" t="s">
        <v>22</v>
      </c>
      <c r="V539" s="359" t="s">
        <v>141</v>
      </c>
      <c r="W539" s="396"/>
    </row>
    <row r="540" spans="1:23" s="347" customFormat="1" ht="38.25">
      <c r="A540" s="313" t="s">
        <v>565</v>
      </c>
      <c r="B540" s="313" t="s">
        <v>515</v>
      </c>
      <c r="C540" s="313" t="s">
        <v>211</v>
      </c>
      <c r="D540" s="342" t="s">
        <v>1233</v>
      </c>
      <c r="E540" s="326">
        <v>44550</v>
      </c>
      <c r="F540" s="310">
        <v>44705</v>
      </c>
      <c r="G540" s="350">
        <v>44705</v>
      </c>
      <c r="H540" s="468"/>
      <c r="I540" s="352">
        <v>2141814</v>
      </c>
      <c r="J540" s="355"/>
      <c r="K540" s="356" t="s">
        <v>210</v>
      </c>
      <c r="L540" s="358">
        <v>100</v>
      </c>
      <c r="M540" s="394">
        <v>138</v>
      </c>
      <c r="N540" s="359" t="s">
        <v>22</v>
      </c>
      <c r="O540" s="359" t="s">
        <v>22</v>
      </c>
      <c r="P540" s="359" t="s">
        <v>22</v>
      </c>
      <c r="Q540" s="359" t="s">
        <v>22</v>
      </c>
      <c r="R540" s="359" t="s">
        <v>22</v>
      </c>
      <c r="S540" s="359" t="s">
        <v>22</v>
      </c>
      <c r="T540" s="359" t="s">
        <v>22</v>
      </c>
      <c r="U540" s="359" t="s">
        <v>22</v>
      </c>
      <c r="V540" s="359" t="s">
        <v>141</v>
      </c>
      <c r="W540" s="309"/>
    </row>
    <row r="541" spans="1:23" s="347" customFormat="1" ht="38.25">
      <c r="A541" s="313" t="s">
        <v>511</v>
      </c>
      <c r="B541" s="313" t="s">
        <v>552</v>
      </c>
      <c r="C541" s="313" t="s">
        <v>516</v>
      </c>
      <c r="D541" s="342" t="s">
        <v>553</v>
      </c>
      <c r="E541" s="326">
        <v>44595</v>
      </c>
      <c r="F541" s="319">
        <v>44923</v>
      </c>
      <c r="G541" s="349">
        <v>44923</v>
      </c>
      <c r="H541" s="468"/>
      <c r="I541" s="352">
        <v>6731530</v>
      </c>
      <c r="J541" s="355"/>
      <c r="K541" s="356" t="s">
        <v>210</v>
      </c>
      <c r="L541" s="312">
        <v>100</v>
      </c>
      <c r="M541" s="359" t="s">
        <v>22</v>
      </c>
      <c r="N541" s="359">
        <v>138</v>
      </c>
      <c r="O541" s="359" t="s">
        <v>22</v>
      </c>
      <c r="P541" s="359" t="s">
        <v>22</v>
      </c>
      <c r="Q541" s="359" t="s">
        <v>22</v>
      </c>
      <c r="R541" s="359" t="s">
        <v>22</v>
      </c>
      <c r="S541" s="359" t="s">
        <v>22</v>
      </c>
      <c r="T541" s="359" t="s">
        <v>22</v>
      </c>
      <c r="U541" s="359" t="s">
        <v>22</v>
      </c>
      <c r="V541" s="359" t="s">
        <v>141</v>
      </c>
      <c r="W541" s="309"/>
    </row>
    <row r="542" spans="1:23" s="347" customFormat="1" ht="25.5">
      <c r="A542" s="313" t="s">
        <v>566</v>
      </c>
      <c r="B542" s="313" t="s">
        <v>517</v>
      </c>
      <c r="C542" s="313" t="s">
        <v>518</v>
      </c>
      <c r="D542" s="342" t="s">
        <v>519</v>
      </c>
      <c r="E542" s="319">
        <v>44651</v>
      </c>
      <c r="F542" s="310">
        <v>44732</v>
      </c>
      <c r="G542" s="350">
        <v>44732</v>
      </c>
      <c r="H542" s="468"/>
      <c r="I542" s="352">
        <v>867512</v>
      </c>
      <c r="J542" s="355"/>
      <c r="K542" s="356" t="s">
        <v>210</v>
      </c>
      <c r="L542" s="358">
        <v>100</v>
      </c>
      <c r="M542" s="394">
        <v>138</v>
      </c>
      <c r="N542" s="359" t="s">
        <v>22</v>
      </c>
      <c r="O542" s="359" t="s">
        <v>22</v>
      </c>
      <c r="P542" s="359" t="s">
        <v>22</v>
      </c>
      <c r="Q542" s="359" t="s">
        <v>22</v>
      </c>
      <c r="R542" s="359" t="s">
        <v>22</v>
      </c>
      <c r="S542" s="359" t="s">
        <v>22</v>
      </c>
      <c r="T542" s="359" t="s">
        <v>22</v>
      </c>
      <c r="U542" s="359" t="s">
        <v>22</v>
      </c>
      <c r="V542" s="359" t="s">
        <v>141</v>
      </c>
      <c r="W542" s="309"/>
    </row>
    <row r="543" spans="1:23" s="347" customFormat="1" ht="38.25">
      <c r="A543" s="313" t="s">
        <v>567</v>
      </c>
      <c r="B543" s="313" t="s">
        <v>521</v>
      </c>
      <c r="C543" s="313" t="s">
        <v>522</v>
      </c>
      <c r="D543" s="313" t="s">
        <v>523</v>
      </c>
      <c r="E543" s="342">
        <v>44623</v>
      </c>
      <c r="F543" s="342">
        <v>44912</v>
      </c>
      <c r="G543" s="350">
        <v>44912</v>
      </c>
      <c r="H543" s="468"/>
      <c r="I543" s="352">
        <v>5992225</v>
      </c>
      <c r="J543" s="355"/>
      <c r="K543" s="356" t="s">
        <v>210</v>
      </c>
      <c r="L543" s="368">
        <v>100</v>
      </c>
      <c r="M543" s="359" t="s">
        <v>22</v>
      </c>
      <c r="N543" s="359">
        <v>138</v>
      </c>
      <c r="O543" s="359" t="s">
        <v>22</v>
      </c>
      <c r="P543" s="359" t="s">
        <v>22</v>
      </c>
      <c r="Q543" s="359" t="s">
        <v>22</v>
      </c>
      <c r="R543" s="359" t="s">
        <v>22</v>
      </c>
      <c r="S543" s="359" t="s">
        <v>22</v>
      </c>
      <c r="T543" s="359" t="s">
        <v>22</v>
      </c>
      <c r="U543" s="359" t="s">
        <v>22</v>
      </c>
      <c r="V543" s="359" t="s">
        <v>141</v>
      </c>
      <c r="W543" s="309"/>
    </row>
    <row r="544" spans="1:23" s="347" customFormat="1" ht="51">
      <c r="A544" s="313" t="s">
        <v>568</v>
      </c>
      <c r="B544" s="313" t="s">
        <v>524</v>
      </c>
      <c r="C544" s="313" t="s">
        <v>525</v>
      </c>
      <c r="D544" s="313" t="s">
        <v>554</v>
      </c>
      <c r="E544" s="342">
        <v>44562</v>
      </c>
      <c r="F544" s="342">
        <v>44693</v>
      </c>
      <c r="G544" s="350">
        <v>44693</v>
      </c>
      <c r="H544" s="468"/>
      <c r="I544" s="352">
        <v>2105080</v>
      </c>
      <c r="J544" s="355"/>
      <c r="K544" s="356" t="s">
        <v>210</v>
      </c>
      <c r="L544" s="358">
        <v>100</v>
      </c>
      <c r="M544" s="394">
        <v>138</v>
      </c>
      <c r="N544" s="359" t="s">
        <v>22</v>
      </c>
      <c r="O544" s="359" t="s">
        <v>22</v>
      </c>
      <c r="P544" s="359" t="s">
        <v>22</v>
      </c>
      <c r="Q544" s="359" t="s">
        <v>22</v>
      </c>
      <c r="R544" s="359" t="s">
        <v>22</v>
      </c>
      <c r="S544" s="359" t="s">
        <v>22</v>
      </c>
      <c r="T544" s="359" t="s">
        <v>22</v>
      </c>
      <c r="U544" s="359" t="s">
        <v>22</v>
      </c>
      <c r="V544" s="359" t="s">
        <v>141</v>
      </c>
      <c r="W544" s="309"/>
    </row>
    <row r="545" spans="1:23" s="347" customFormat="1" ht="25.5">
      <c r="A545" s="313" t="s">
        <v>569</v>
      </c>
      <c r="B545" s="313" t="s">
        <v>526</v>
      </c>
      <c r="C545" s="313" t="s">
        <v>356</v>
      </c>
      <c r="D545" s="342" t="s">
        <v>527</v>
      </c>
      <c r="E545" s="310">
        <v>44899</v>
      </c>
      <c r="F545" s="310">
        <v>44917</v>
      </c>
      <c r="G545" s="310">
        <v>44917</v>
      </c>
      <c r="H545" s="468"/>
      <c r="I545" s="353">
        <v>458141</v>
      </c>
      <c r="J545" s="355"/>
      <c r="K545" s="356" t="s">
        <v>210</v>
      </c>
      <c r="L545" s="312">
        <v>100</v>
      </c>
      <c r="M545" s="394">
        <v>345</v>
      </c>
      <c r="N545" s="359" t="s">
        <v>22</v>
      </c>
      <c r="O545" s="359" t="s">
        <v>22</v>
      </c>
      <c r="P545" s="359" t="s">
        <v>22</v>
      </c>
      <c r="Q545" s="359" t="s">
        <v>22</v>
      </c>
      <c r="R545" s="359" t="s">
        <v>22</v>
      </c>
      <c r="S545" s="359" t="s">
        <v>22</v>
      </c>
      <c r="T545" s="359" t="s">
        <v>22</v>
      </c>
      <c r="U545" s="359" t="s">
        <v>22</v>
      </c>
      <c r="V545" s="359" t="s">
        <v>141</v>
      </c>
      <c r="W545" s="309"/>
    </row>
    <row r="546" spans="1:23" s="347" customFormat="1" ht="38.25">
      <c r="A546" s="313" t="s">
        <v>537</v>
      </c>
      <c r="B546" s="313" t="s">
        <v>538</v>
      </c>
      <c r="C546" s="313" t="s">
        <v>32</v>
      </c>
      <c r="D546" s="342" t="s">
        <v>539</v>
      </c>
      <c r="E546" s="319">
        <v>44736</v>
      </c>
      <c r="F546" s="310">
        <v>44926</v>
      </c>
      <c r="G546" s="350">
        <v>44926</v>
      </c>
      <c r="H546" s="468"/>
      <c r="I546" s="352">
        <v>5218758</v>
      </c>
      <c r="J546" s="355"/>
      <c r="K546" s="356" t="s">
        <v>210</v>
      </c>
      <c r="L546" s="312">
        <v>100</v>
      </c>
      <c r="M546" s="394">
        <v>138</v>
      </c>
      <c r="N546" s="359" t="s">
        <v>22</v>
      </c>
      <c r="O546" s="359" t="s">
        <v>22</v>
      </c>
      <c r="P546" s="359" t="s">
        <v>22</v>
      </c>
      <c r="Q546" s="359" t="s">
        <v>22</v>
      </c>
      <c r="R546" s="359" t="s">
        <v>22</v>
      </c>
      <c r="S546" s="359" t="s">
        <v>22</v>
      </c>
      <c r="T546" s="359" t="s">
        <v>22</v>
      </c>
      <c r="U546" s="359" t="s">
        <v>22</v>
      </c>
      <c r="V546" s="359" t="s">
        <v>141</v>
      </c>
      <c r="W546" s="309"/>
    </row>
    <row r="547" spans="1:23" s="347" customFormat="1" ht="38.25">
      <c r="A547" s="313" t="s">
        <v>556</v>
      </c>
      <c r="B547" s="313" t="s">
        <v>1234</v>
      </c>
      <c r="C547" s="313" t="s">
        <v>541</v>
      </c>
      <c r="D547" s="342" t="s">
        <v>540</v>
      </c>
      <c r="E547" s="310">
        <v>44602</v>
      </c>
      <c r="F547" s="310">
        <v>44741</v>
      </c>
      <c r="G547" s="350">
        <v>44741</v>
      </c>
      <c r="H547" s="468"/>
      <c r="I547" s="352">
        <v>4929534</v>
      </c>
      <c r="J547" s="355"/>
      <c r="K547" s="356" t="s">
        <v>210</v>
      </c>
      <c r="L547" s="358">
        <v>100</v>
      </c>
      <c r="M547" s="394" t="s">
        <v>22</v>
      </c>
      <c r="N547" s="359">
        <v>138</v>
      </c>
      <c r="O547" s="359" t="s">
        <v>22</v>
      </c>
      <c r="P547" s="359" t="s">
        <v>22</v>
      </c>
      <c r="Q547" s="359" t="s">
        <v>22</v>
      </c>
      <c r="R547" s="359" t="s">
        <v>22</v>
      </c>
      <c r="S547" s="359" t="s">
        <v>22</v>
      </c>
      <c r="T547" s="359" t="s">
        <v>22</v>
      </c>
      <c r="U547" s="359" t="s">
        <v>22</v>
      </c>
      <c r="V547" s="359" t="s">
        <v>141</v>
      </c>
      <c r="W547" s="309"/>
    </row>
    <row r="548" spans="1:23" s="347" customFormat="1" ht="25.5">
      <c r="A548" s="313" t="s">
        <v>542</v>
      </c>
      <c r="B548" s="313" t="s">
        <v>543</v>
      </c>
      <c r="C548" s="313" t="s">
        <v>26</v>
      </c>
      <c r="D548" s="342" t="s">
        <v>544</v>
      </c>
      <c r="E548" s="310">
        <v>44571</v>
      </c>
      <c r="F548" s="310">
        <v>44713</v>
      </c>
      <c r="G548" s="350">
        <v>44713</v>
      </c>
      <c r="H548" s="468"/>
      <c r="I548" s="352">
        <v>2862907</v>
      </c>
      <c r="J548" s="355"/>
      <c r="K548" s="356" t="s">
        <v>210</v>
      </c>
      <c r="L548" s="358">
        <v>100</v>
      </c>
      <c r="M548" s="394">
        <v>138</v>
      </c>
      <c r="N548" s="359" t="s">
        <v>22</v>
      </c>
      <c r="O548" s="359" t="s">
        <v>22</v>
      </c>
      <c r="P548" s="359" t="s">
        <v>22</v>
      </c>
      <c r="Q548" s="359" t="s">
        <v>22</v>
      </c>
      <c r="R548" s="359" t="s">
        <v>22</v>
      </c>
      <c r="S548" s="359" t="s">
        <v>22</v>
      </c>
      <c r="T548" s="359" t="s">
        <v>22</v>
      </c>
      <c r="U548" s="359" t="s">
        <v>22</v>
      </c>
      <c r="V548" s="359" t="s">
        <v>141</v>
      </c>
      <c r="W548" s="309"/>
    </row>
    <row r="549" spans="1:23" s="347" customFormat="1" ht="25.5">
      <c r="A549" s="313" t="s">
        <v>1046</v>
      </c>
      <c r="B549" s="313" t="s">
        <v>545</v>
      </c>
      <c r="C549" s="313" t="s">
        <v>115</v>
      </c>
      <c r="D549" s="342" t="s">
        <v>546</v>
      </c>
      <c r="E549" s="326">
        <v>44565</v>
      </c>
      <c r="F549" s="310">
        <v>44712</v>
      </c>
      <c r="G549" s="350">
        <v>44712</v>
      </c>
      <c r="H549" s="468"/>
      <c r="I549" s="352">
        <v>4018618</v>
      </c>
      <c r="J549" s="355"/>
      <c r="K549" s="356" t="s">
        <v>210</v>
      </c>
      <c r="L549" s="358">
        <v>100</v>
      </c>
      <c r="M549" s="394" t="s">
        <v>22</v>
      </c>
      <c r="N549" s="359">
        <v>138</v>
      </c>
      <c r="O549" s="359" t="s">
        <v>22</v>
      </c>
      <c r="P549" s="359" t="s">
        <v>22</v>
      </c>
      <c r="Q549" s="359" t="s">
        <v>22</v>
      </c>
      <c r="R549" s="359" t="s">
        <v>22</v>
      </c>
      <c r="S549" s="359" t="s">
        <v>22</v>
      </c>
      <c r="T549" s="359" t="s">
        <v>22</v>
      </c>
      <c r="U549" s="359" t="s">
        <v>22</v>
      </c>
      <c r="V549" s="359" t="s">
        <v>141</v>
      </c>
      <c r="W549" s="468"/>
    </row>
    <row r="550" spans="1:23" s="347" customFormat="1" ht="25.5">
      <c r="A550" s="313" t="s">
        <v>547</v>
      </c>
      <c r="B550" s="313" t="s">
        <v>557</v>
      </c>
      <c r="C550" s="313" t="s">
        <v>548</v>
      </c>
      <c r="D550" s="313" t="s">
        <v>558</v>
      </c>
      <c r="E550" s="310">
        <v>44575</v>
      </c>
      <c r="F550" s="410">
        <v>44713</v>
      </c>
      <c r="G550" s="379">
        <v>44713</v>
      </c>
      <c r="H550" s="468"/>
      <c r="I550" s="352">
        <v>2170661</v>
      </c>
      <c r="J550" s="355"/>
      <c r="K550" s="356" t="s">
        <v>210</v>
      </c>
      <c r="L550" s="462">
        <v>100</v>
      </c>
      <c r="M550" s="394" t="s">
        <v>22</v>
      </c>
      <c r="N550" s="359">
        <v>138</v>
      </c>
      <c r="O550" s="359" t="s">
        <v>22</v>
      </c>
      <c r="P550" s="359" t="s">
        <v>22</v>
      </c>
      <c r="Q550" s="359" t="s">
        <v>22</v>
      </c>
      <c r="R550" s="359" t="s">
        <v>22</v>
      </c>
      <c r="S550" s="359" t="s">
        <v>22</v>
      </c>
      <c r="T550" s="359" t="s">
        <v>22</v>
      </c>
      <c r="U550" s="359" t="s">
        <v>22</v>
      </c>
      <c r="V550" s="359" t="s">
        <v>141</v>
      </c>
      <c r="W550" s="309"/>
    </row>
    <row r="551" spans="1:23" s="347" customFormat="1" ht="38.25">
      <c r="A551" s="313" t="s">
        <v>570</v>
      </c>
      <c r="B551" s="308" t="s">
        <v>2234</v>
      </c>
      <c r="C551" s="313" t="s">
        <v>549</v>
      </c>
      <c r="D551" s="342" t="s">
        <v>550</v>
      </c>
      <c r="E551" s="319">
        <v>44787</v>
      </c>
      <c r="F551" s="310">
        <v>45077</v>
      </c>
      <c r="G551" s="350">
        <v>45077</v>
      </c>
      <c r="H551" s="468"/>
      <c r="I551" s="352">
        <v>7986575</v>
      </c>
      <c r="J551" s="355"/>
      <c r="K551" s="356" t="s">
        <v>210</v>
      </c>
      <c r="L551" s="357">
        <v>100</v>
      </c>
      <c r="M551" s="394" t="s">
        <v>22</v>
      </c>
      <c r="N551" s="359">
        <v>345</v>
      </c>
      <c r="O551" s="359" t="s">
        <v>22</v>
      </c>
      <c r="P551" s="359" t="s">
        <v>22</v>
      </c>
      <c r="Q551" s="359" t="s">
        <v>22</v>
      </c>
      <c r="R551" s="359" t="s">
        <v>22</v>
      </c>
      <c r="S551" s="359" t="s">
        <v>22</v>
      </c>
      <c r="T551" s="359" t="s">
        <v>22</v>
      </c>
      <c r="U551" s="359" t="s">
        <v>22</v>
      </c>
      <c r="V551" s="359" t="s">
        <v>141</v>
      </c>
      <c r="W551" s="309"/>
    </row>
    <row r="552" spans="1:23" s="347" customFormat="1" ht="38.25">
      <c r="A552" s="313" t="s">
        <v>551</v>
      </c>
      <c r="B552" s="313" t="s">
        <v>559</v>
      </c>
      <c r="C552" s="313" t="s">
        <v>78</v>
      </c>
      <c r="D552" s="313" t="s">
        <v>560</v>
      </c>
      <c r="E552" s="310">
        <v>44604</v>
      </c>
      <c r="F552" s="310">
        <v>44742</v>
      </c>
      <c r="G552" s="350">
        <v>44742</v>
      </c>
      <c r="H552" s="468"/>
      <c r="I552" s="352">
        <v>2582476</v>
      </c>
      <c r="J552" s="355"/>
      <c r="K552" s="356" t="s">
        <v>210</v>
      </c>
      <c r="L552" s="358">
        <v>100</v>
      </c>
      <c r="M552" s="394" t="s">
        <v>22</v>
      </c>
      <c r="N552" s="359">
        <v>138</v>
      </c>
      <c r="O552" s="359" t="s">
        <v>22</v>
      </c>
      <c r="P552" s="359" t="s">
        <v>22</v>
      </c>
      <c r="Q552" s="359" t="s">
        <v>22</v>
      </c>
      <c r="R552" s="359" t="s">
        <v>22</v>
      </c>
      <c r="S552" s="359" t="s">
        <v>22</v>
      </c>
      <c r="T552" s="359" t="s">
        <v>22</v>
      </c>
      <c r="U552" s="359" t="s">
        <v>22</v>
      </c>
      <c r="V552" s="359" t="s">
        <v>141</v>
      </c>
      <c r="W552" s="309"/>
    </row>
    <row r="553" spans="1:23" s="347" customFormat="1" ht="38.25">
      <c r="A553" s="313" t="s">
        <v>612</v>
      </c>
      <c r="B553" s="313" t="s">
        <v>613</v>
      </c>
      <c r="C553" s="313" t="s">
        <v>26</v>
      </c>
      <c r="D553" s="313" t="s">
        <v>614</v>
      </c>
      <c r="E553" s="319">
        <v>44656</v>
      </c>
      <c r="F553" s="319">
        <v>44896</v>
      </c>
      <c r="G553" s="350">
        <v>44896</v>
      </c>
      <c r="H553" s="468"/>
      <c r="I553" s="352">
        <v>6444164</v>
      </c>
      <c r="J553" s="355"/>
      <c r="K553" s="356" t="s">
        <v>210</v>
      </c>
      <c r="L553" s="358">
        <v>100</v>
      </c>
      <c r="M553" s="394">
        <v>138</v>
      </c>
      <c r="N553" s="359" t="s">
        <v>22</v>
      </c>
      <c r="O553" s="359" t="s">
        <v>22</v>
      </c>
      <c r="P553" s="359" t="s">
        <v>22</v>
      </c>
      <c r="Q553" s="359" t="s">
        <v>22</v>
      </c>
      <c r="R553" s="359" t="s">
        <v>22</v>
      </c>
      <c r="S553" s="359" t="s">
        <v>22</v>
      </c>
      <c r="T553" s="359" t="s">
        <v>22</v>
      </c>
      <c r="U553" s="359" t="s">
        <v>22</v>
      </c>
      <c r="V553" s="359" t="s">
        <v>141</v>
      </c>
      <c r="W553" s="309"/>
    </row>
    <row r="554" spans="1:23" s="347" customFormat="1" ht="51">
      <c r="A554" s="313" t="s">
        <v>1047</v>
      </c>
      <c r="B554" s="313" t="s">
        <v>635</v>
      </c>
      <c r="C554" s="313" t="s">
        <v>80</v>
      </c>
      <c r="D554" s="313" t="s">
        <v>615</v>
      </c>
      <c r="E554" s="319">
        <v>44620</v>
      </c>
      <c r="F554" s="310">
        <v>44747</v>
      </c>
      <c r="G554" s="350">
        <v>44747</v>
      </c>
      <c r="H554" s="468"/>
      <c r="I554" s="352">
        <v>5072146</v>
      </c>
      <c r="J554" s="355"/>
      <c r="K554" s="356" t="s">
        <v>210</v>
      </c>
      <c r="L554" s="358">
        <v>100</v>
      </c>
      <c r="M554" s="394" t="s">
        <v>22</v>
      </c>
      <c r="N554" s="359">
        <v>138</v>
      </c>
      <c r="O554" s="359" t="s">
        <v>22</v>
      </c>
      <c r="P554" s="359" t="s">
        <v>22</v>
      </c>
      <c r="Q554" s="359" t="s">
        <v>22</v>
      </c>
      <c r="R554" s="359" t="s">
        <v>22</v>
      </c>
      <c r="S554" s="359" t="s">
        <v>22</v>
      </c>
      <c r="T554" s="359" t="s">
        <v>22</v>
      </c>
      <c r="U554" s="359" t="s">
        <v>22</v>
      </c>
      <c r="V554" s="359" t="s">
        <v>141</v>
      </c>
      <c r="W554" s="314"/>
    </row>
    <row r="555" spans="1:23" s="347" customFormat="1" ht="25.5">
      <c r="A555" s="313" t="s">
        <v>631</v>
      </c>
      <c r="B555" s="313" t="s">
        <v>617</v>
      </c>
      <c r="C555" s="313" t="s">
        <v>606</v>
      </c>
      <c r="D555" s="313" t="s">
        <v>618</v>
      </c>
      <c r="E555" s="310">
        <v>44599</v>
      </c>
      <c r="F555" s="319">
        <v>44922</v>
      </c>
      <c r="G555" s="349">
        <v>44922</v>
      </c>
      <c r="H555" s="468"/>
      <c r="I555" s="352">
        <v>1983299</v>
      </c>
      <c r="J555" s="355"/>
      <c r="K555" s="356" t="s">
        <v>210</v>
      </c>
      <c r="L555" s="312">
        <v>100</v>
      </c>
      <c r="M555" s="394">
        <v>69</v>
      </c>
      <c r="N555" s="359" t="s">
        <v>22</v>
      </c>
      <c r="O555" s="359" t="s">
        <v>22</v>
      </c>
      <c r="P555" s="359" t="s">
        <v>22</v>
      </c>
      <c r="Q555" s="359" t="s">
        <v>22</v>
      </c>
      <c r="R555" s="359" t="s">
        <v>22</v>
      </c>
      <c r="S555" s="359" t="s">
        <v>22</v>
      </c>
      <c r="T555" s="359" t="s">
        <v>22</v>
      </c>
      <c r="U555" s="359" t="s">
        <v>22</v>
      </c>
      <c r="V555" s="359" t="s">
        <v>141</v>
      </c>
      <c r="W555" s="309"/>
    </row>
    <row r="556" spans="1:23" s="347" customFormat="1" ht="25.5">
      <c r="A556" s="313" t="s">
        <v>632</v>
      </c>
      <c r="B556" s="313" t="s">
        <v>619</v>
      </c>
      <c r="C556" s="313" t="s">
        <v>230</v>
      </c>
      <c r="D556" s="313" t="s">
        <v>1200</v>
      </c>
      <c r="E556" s="310">
        <v>44547</v>
      </c>
      <c r="F556" s="310">
        <v>44852</v>
      </c>
      <c r="G556" s="350">
        <v>44852</v>
      </c>
      <c r="H556" s="468"/>
      <c r="I556" s="352">
        <v>9495167</v>
      </c>
      <c r="J556" s="355"/>
      <c r="K556" s="356" t="s">
        <v>210</v>
      </c>
      <c r="L556" s="358">
        <v>100</v>
      </c>
      <c r="M556" s="394" t="s">
        <v>22</v>
      </c>
      <c r="N556" s="359">
        <v>345</v>
      </c>
      <c r="O556" s="359" t="s">
        <v>22</v>
      </c>
      <c r="P556" s="359" t="s">
        <v>22</v>
      </c>
      <c r="Q556" s="359" t="s">
        <v>22</v>
      </c>
      <c r="R556" s="359" t="s">
        <v>22</v>
      </c>
      <c r="S556" s="359" t="s">
        <v>22</v>
      </c>
      <c r="T556" s="359" t="s">
        <v>22</v>
      </c>
      <c r="U556" s="359" t="s">
        <v>22</v>
      </c>
      <c r="V556" s="359" t="s">
        <v>141</v>
      </c>
      <c r="W556" s="309"/>
    </row>
    <row r="557" spans="1:23" s="347" customFormat="1" ht="38.25">
      <c r="A557" s="313" t="s">
        <v>633</v>
      </c>
      <c r="B557" s="313" t="s">
        <v>620</v>
      </c>
      <c r="C557" s="313" t="s">
        <v>621</v>
      </c>
      <c r="D557" s="313" t="s">
        <v>622</v>
      </c>
      <c r="E557" s="310">
        <v>44558</v>
      </c>
      <c r="F557" s="310">
        <v>44720</v>
      </c>
      <c r="G557" s="350">
        <v>44720</v>
      </c>
      <c r="H557" s="468"/>
      <c r="I557" s="352">
        <v>9503939</v>
      </c>
      <c r="J557" s="355"/>
      <c r="K557" s="356" t="s">
        <v>210</v>
      </c>
      <c r="L557" s="358">
        <v>100</v>
      </c>
      <c r="M557" s="394" t="s">
        <v>22</v>
      </c>
      <c r="N557" s="359">
        <v>345</v>
      </c>
      <c r="O557" s="359" t="s">
        <v>22</v>
      </c>
      <c r="P557" s="359" t="s">
        <v>22</v>
      </c>
      <c r="Q557" s="359" t="s">
        <v>22</v>
      </c>
      <c r="R557" s="359" t="s">
        <v>22</v>
      </c>
      <c r="S557" s="359" t="s">
        <v>22</v>
      </c>
      <c r="T557" s="359" t="s">
        <v>22</v>
      </c>
      <c r="U557" s="359" t="s">
        <v>22</v>
      </c>
      <c r="V557" s="359" t="s">
        <v>141</v>
      </c>
      <c r="W557" s="309"/>
    </row>
    <row r="558" spans="1:23" s="347" customFormat="1" ht="25.5">
      <c r="A558" s="313" t="s">
        <v>626</v>
      </c>
      <c r="B558" s="313" t="s">
        <v>1201</v>
      </c>
      <c r="C558" s="313" t="s">
        <v>26</v>
      </c>
      <c r="D558" s="313" t="s">
        <v>623</v>
      </c>
      <c r="E558" s="319">
        <v>44849</v>
      </c>
      <c r="F558" s="310">
        <v>44924</v>
      </c>
      <c r="G558" s="310">
        <v>44924</v>
      </c>
      <c r="H558" s="468"/>
      <c r="I558" s="352">
        <v>326944</v>
      </c>
      <c r="J558" s="355"/>
      <c r="K558" s="356" t="s">
        <v>210</v>
      </c>
      <c r="L558" s="312">
        <v>100</v>
      </c>
      <c r="M558" s="394">
        <v>138</v>
      </c>
      <c r="N558" s="359" t="s">
        <v>22</v>
      </c>
      <c r="O558" s="359" t="s">
        <v>22</v>
      </c>
      <c r="P558" s="359" t="s">
        <v>22</v>
      </c>
      <c r="Q558" s="359" t="s">
        <v>22</v>
      </c>
      <c r="R558" s="359" t="s">
        <v>22</v>
      </c>
      <c r="S558" s="359" t="s">
        <v>22</v>
      </c>
      <c r="T558" s="359" t="s">
        <v>22</v>
      </c>
      <c r="U558" s="359" t="s">
        <v>22</v>
      </c>
      <c r="V558" s="359" t="s">
        <v>141</v>
      </c>
      <c r="W558" s="309"/>
    </row>
    <row r="559" spans="1:23" s="347" customFormat="1" ht="25.5">
      <c r="A559" s="313" t="s">
        <v>627</v>
      </c>
      <c r="B559" s="308" t="s">
        <v>2235</v>
      </c>
      <c r="C559" s="313" t="s">
        <v>624</v>
      </c>
      <c r="D559" s="313" t="s">
        <v>625</v>
      </c>
      <c r="E559" s="310">
        <v>45662</v>
      </c>
      <c r="F559" s="310">
        <v>45764</v>
      </c>
      <c r="G559" s="350"/>
      <c r="H559" s="468"/>
      <c r="I559" s="352"/>
      <c r="J559" s="355"/>
      <c r="K559" s="356" t="s">
        <v>210</v>
      </c>
      <c r="L559" s="358">
        <v>0</v>
      </c>
      <c r="M559" s="394">
        <v>138</v>
      </c>
      <c r="N559" s="359" t="s">
        <v>22</v>
      </c>
      <c r="O559" s="359" t="s">
        <v>22</v>
      </c>
      <c r="P559" s="359" t="s">
        <v>22</v>
      </c>
      <c r="Q559" s="359" t="s">
        <v>22</v>
      </c>
      <c r="R559" s="359" t="s">
        <v>22</v>
      </c>
      <c r="S559" s="359" t="s">
        <v>22</v>
      </c>
      <c r="T559" s="359" t="s">
        <v>22</v>
      </c>
      <c r="U559" s="359" t="s">
        <v>22</v>
      </c>
      <c r="V559" s="359" t="s">
        <v>141</v>
      </c>
      <c r="W559" s="309"/>
    </row>
    <row r="560" spans="1:23" s="347" customFormat="1" ht="38.25">
      <c r="A560" s="313" t="s">
        <v>641</v>
      </c>
      <c r="B560" s="313" t="s">
        <v>662</v>
      </c>
      <c r="C560" s="313" t="s">
        <v>82</v>
      </c>
      <c r="D560" s="313" t="s">
        <v>663</v>
      </c>
      <c r="E560" s="310">
        <v>44580</v>
      </c>
      <c r="F560" s="310">
        <v>44753</v>
      </c>
      <c r="G560" s="350">
        <v>44753</v>
      </c>
      <c r="H560" s="468"/>
      <c r="I560" s="352">
        <v>4940165</v>
      </c>
      <c r="J560" s="355"/>
      <c r="K560" s="356" t="s">
        <v>210</v>
      </c>
      <c r="L560" s="358">
        <v>100</v>
      </c>
      <c r="M560" s="394">
        <v>138</v>
      </c>
      <c r="N560" s="359" t="s">
        <v>22</v>
      </c>
      <c r="O560" s="359" t="s">
        <v>22</v>
      </c>
      <c r="P560" s="359" t="s">
        <v>22</v>
      </c>
      <c r="Q560" s="359" t="s">
        <v>22</v>
      </c>
      <c r="R560" s="359" t="s">
        <v>22</v>
      </c>
      <c r="S560" s="359" t="s">
        <v>22</v>
      </c>
      <c r="T560" s="359" t="s">
        <v>22</v>
      </c>
      <c r="U560" s="359" t="s">
        <v>22</v>
      </c>
      <c r="V560" s="359" t="s">
        <v>141</v>
      </c>
      <c r="W560" s="309"/>
    </row>
    <row r="561" spans="1:23" s="347" customFormat="1" ht="38.25">
      <c r="A561" s="313" t="s">
        <v>668</v>
      </c>
      <c r="B561" s="313" t="s">
        <v>664</v>
      </c>
      <c r="C561" s="313" t="s">
        <v>665</v>
      </c>
      <c r="D561" s="313" t="s">
        <v>330</v>
      </c>
      <c r="E561" s="310">
        <v>44588</v>
      </c>
      <c r="F561" s="310">
        <v>44914</v>
      </c>
      <c r="G561" s="350">
        <v>44914</v>
      </c>
      <c r="H561" s="468"/>
      <c r="I561" s="352">
        <v>4557630</v>
      </c>
      <c r="J561" s="355"/>
      <c r="K561" s="356" t="s">
        <v>210</v>
      </c>
      <c r="L561" s="368">
        <v>100</v>
      </c>
      <c r="M561" s="394" t="s">
        <v>22</v>
      </c>
      <c r="N561" s="359">
        <v>138</v>
      </c>
      <c r="O561" s="359" t="s">
        <v>22</v>
      </c>
      <c r="P561" s="359" t="s">
        <v>22</v>
      </c>
      <c r="Q561" s="359" t="s">
        <v>22</v>
      </c>
      <c r="R561" s="359" t="s">
        <v>22</v>
      </c>
      <c r="S561" s="359" t="s">
        <v>22</v>
      </c>
      <c r="T561" s="359" t="s">
        <v>22</v>
      </c>
      <c r="U561" s="359" t="s">
        <v>22</v>
      </c>
      <c r="V561" s="359" t="s">
        <v>141</v>
      </c>
      <c r="W561" s="314"/>
    </row>
    <row r="562" spans="1:4094" s="409" customFormat="1" ht="25.5">
      <c r="A562" s="313" t="s">
        <v>642</v>
      </c>
      <c r="B562" s="313" t="s">
        <v>1202</v>
      </c>
      <c r="C562" s="313" t="s">
        <v>26</v>
      </c>
      <c r="D562" s="313" t="s">
        <v>1203</v>
      </c>
      <c r="E562" s="310">
        <v>44566</v>
      </c>
      <c r="F562" s="310">
        <v>44742</v>
      </c>
      <c r="G562" s="350">
        <v>44742</v>
      </c>
      <c r="H562" s="468"/>
      <c r="I562" s="352">
        <v>4968473</v>
      </c>
      <c r="J562" s="355"/>
      <c r="K562" s="356"/>
      <c r="L562" s="358">
        <v>100</v>
      </c>
      <c r="M562" s="394">
        <v>138</v>
      </c>
      <c r="N562" s="359" t="s">
        <v>22</v>
      </c>
      <c r="O562" s="359" t="s">
        <v>22</v>
      </c>
      <c r="P562" s="359" t="s">
        <v>22</v>
      </c>
      <c r="Q562" s="359" t="s">
        <v>22</v>
      </c>
      <c r="R562" s="359" t="s">
        <v>22</v>
      </c>
      <c r="S562" s="359" t="s">
        <v>22</v>
      </c>
      <c r="T562" s="359" t="s">
        <v>22</v>
      </c>
      <c r="U562" s="359" t="s">
        <v>22</v>
      </c>
      <c r="V562" s="359" t="s">
        <v>141</v>
      </c>
      <c r="W562" s="309"/>
      <c r="X562" s="347"/>
      <c r="Y562" s="347"/>
      <c r="Z562" s="347"/>
      <c r="AA562" s="347"/>
      <c r="AB562" s="347"/>
      <c r="AC562" s="347"/>
      <c r="AD562" s="347"/>
      <c r="AE562" s="347"/>
      <c r="AF562" s="347"/>
      <c r="AG562" s="347"/>
      <c r="AH562" s="347"/>
      <c r="AI562" s="347"/>
      <c r="AJ562" s="347"/>
      <c r="AK562" s="347"/>
      <c r="AL562" s="347"/>
      <c r="AM562" s="347"/>
      <c r="AN562" s="347"/>
      <c r="AO562" s="347"/>
      <c r="AP562" s="347"/>
      <c r="AQ562" s="347"/>
      <c r="AR562" s="347"/>
      <c r="AS562" s="347"/>
      <c r="AT562" s="347"/>
      <c r="AU562" s="347"/>
      <c r="AV562" s="347"/>
      <c r="AW562" s="347"/>
      <c r="AX562" s="347"/>
      <c r="AY562" s="347"/>
      <c r="AZ562" s="347"/>
      <c r="BA562" s="347"/>
      <c r="BB562" s="347"/>
      <c r="BC562" s="347"/>
      <c r="BD562" s="347"/>
      <c r="BE562" s="347"/>
      <c r="BF562" s="347"/>
      <c r="BG562" s="347"/>
      <c r="BH562" s="347"/>
      <c r="BI562" s="347"/>
      <c r="BJ562" s="347"/>
      <c r="BK562" s="347"/>
      <c r="BL562" s="347"/>
      <c r="BM562" s="347"/>
      <c r="BN562" s="347"/>
      <c r="BO562" s="347"/>
      <c r="BP562" s="347"/>
      <c r="BQ562" s="347"/>
      <c r="BR562" s="347"/>
      <c r="BS562" s="347"/>
      <c r="BT562" s="347"/>
      <c r="BU562" s="347"/>
      <c r="BV562" s="347"/>
      <c r="BW562" s="347"/>
      <c r="BX562" s="347"/>
      <c r="BY562" s="347"/>
      <c r="BZ562" s="347"/>
      <c r="CA562" s="347"/>
      <c r="CB562" s="347"/>
      <c r="CC562" s="347"/>
      <c r="CD562" s="347"/>
      <c r="CE562" s="347"/>
      <c r="CF562" s="347"/>
      <c r="CG562" s="347"/>
      <c r="CH562" s="347"/>
      <c r="CI562" s="347"/>
      <c r="CJ562" s="347"/>
      <c r="CK562" s="347"/>
      <c r="CL562" s="347"/>
      <c r="CM562" s="347"/>
      <c r="CN562" s="347"/>
      <c r="CO562" s="347"/>
      <c r="CP562" s="347"/>
      <c r="CQ562" s="347"/>
      <c r="CR562" s="347"/>
      <c r="CS562" s="347"/>
      <c r="CT562" s="347"/>
      <c r="CU562" s="347"/>
      <c r="CV562" s="347"/>
      <c r="CW562" s="347"/>
      <c r="CX562" s="347"/>
      <c r="CY562" s="347"/>
      <c r="CZ562" s="347"/>
      <c r="DA562" s="347"/>
      <c r="DB562" s="347"/>
      <c r="DC562" s="347"/>
      <c r="DD562" s="347"/>
      <c r="DE562" s="347"/>
      <c r="DF562" s="347"/>
      <c r="DG562" s="347"/>
      <c r="DH562" s="347"/>
      <c r="DI562" s="347"/>
      <c r="DJ562" s="347"/>
      <c r="DK562" s="347"/>
      <c r="DL562" s="347"/>
      <c r="DM562" s="347"/>
      <c r="DN562" s="347"/>
      <c r="DO562" s="347"/>
      <c r="DP562" s="347"/>
      <c r="DQ562" s="347"/>
      <c r="DR562" s="347"/>
      <c r="DS562" s="347"/>
      <c r="DT562" s="347"/>
      <c r="DU562" s="347"/>
      <c r="DV562" s="347"/>
      <c r="DW562" s="347"/>
      <c r="DX562" s="347"/>
      <c r="DY562" s="347"/>
      <c r="DZ562" s="347"/>
      <c r="EA562" s="347"/>
      <c r="EB562" s="347"/>
      <c r="EC562" s="347"/>
      <c r="ED562" s="347"/>
      <c r="EE562" s="347"/>
      <c r="EF562" s="347"/>
      <c r="EG562" s="347"/>
      <c r="EH562" s="347"/>
      <c r="EI562" s="347"/>
      <c r="EJ562" s="347"/>
      <c r="EK562" s="347"/>
      <c r="EL562" s="347"/>
      <c r="EM562" s="347"/>
      <c r="EN562" s="347"/>
      <c r="EO562" s="347"/>
      <c r="EP562" s="347"/>
      <c r="EQ562" s="347"/>
      <c r="ER562" s="347"/>
      <c r="ES562" s="347"/>
      <c r="ET562" s="347"/>
      <c r="EU562" s="347"/>
      <c r="EV562" s="347"/>
      <c r="EW562" s="347"/>
      <c r="EX562" s="347"/>
      <c r="EY562" s="347"/>
      <c r="EZ562" s="347"/>
      <c r="FA562" s="347"/>
      <c r="FB562" s="347"/>
      <c r="FC562" s="347"/>
      <c r="FD562" s="347"/>
      <c r="FE562" s="347"/>
      <c r="FF562" s="347"/>
      <c r="FG562" s="347"/>
      <c r="FH562" s="347"/>
      <c r="FI562" s="347"/>
      <c r="FJ562" s="347"/>
      <c r="FK562" s="347"/>
      <c r="FL562" s="347"/>
      <c r="FM562" s="347"/>
      <c r="FN562" s="347"/>
      <c r="FO562" s="347"/>
      <c r="FP562" s="347"/>
      <c r="FQ562" s="347"/>
      <c r="FR562" s="347"/>
      <c r="FS562" s="347"/>
      <c r="FT562" s="347"/>
      <c r="FU562" s="347"/>
      <c r="FV562" s="347"/>
      <c r="FW562" s="347"/>
      <c r="FX562" s="347"/>
      <c r="FY562" s="347"/>
      <c r="FZ562" s="347"/>
      <c r="GA562" s="347"/>
      <c r="GB562" s="347"/>
      <c r="GC562" s="347"/>
      <c r="GD562" s="347"/>
      <c r="GE562" s="347"/>
      <c r="GF562" s="347"/>
      <c r="GG562" s="347"/>
      <c r="GH562" s="347"/>
      <c r="GI562" s="347"/>
      <c r="GJ562" s="347"/>
      <c r="GK562" s="347"/>
      <c r="GL562" s="347"/>
      <c r="GM562" s="347"/>
      <c r="GN562" s="347"/>
      <c r="GO562" s="347"/>
      <c r="GP562" s="347"/>
      <c r="GQ562" s="347"/>
      <c r="GR562" s="347"/>
      <c r="GS562" s="347"/>
      <c r="GT562" s="347"/>
      <c r="GU562" s="347"/>
      <c r="GV562" s="347"/>
      <c r="GW562" s="347"/>
      <c r="GX562" s="347"/>
      <c r="GY562" s="347"/>
      <c r="GZ562" s="347"/>
      <c r="HA562" s="347"/>
      <c r="HB562" s="347"/>
      <c r="HC562" s="347"/>
      <c r="HD562" s="347"/>
      <c r="HE562" s="347"/>
      <c r="HF562" s="347"/>
      <c r="HG562" s="347"/>
      <c r="HH562" s="347"/>
      <c r="HI562" s="347"/>
      <c r="HJ562" s="347"/>
      <c r="HK562" s="347"/>
      <c r="HL562" s="347"/>
      <c r="HM562" s="347"/>
      <c r="HN562" s="347"/>
      <c r="HO562" s="347"/>
      <c r="HP562" s="347"/>
      <c r="HQ562" s="347"/>
      <c r="HR562" s="347"/>
      <c r="HS562" s="347"/>
      <c r="HT562" s="347"/>
      <c r="HU562" s="347"/>
      <c r="HV562" s="347"/>
      <c r="HW562" s="347"/>
      <c r="HX562" s="347"/>
      <c r="HY562" s="347"/>
      <c r="HZ562" s="347"/>
      <c r="IA562" s="347"/>
      <c r="IB562" s="347"/>
      <c r="IC562" s="347"/>
      <c r="ID562" s="347"/>
      <c r="IE562" s="347"/>
      <c r="IF562" s="347"/>
      <c r="IG562" s="347"/>
      <c r="IH562" s="347"/>
      <c r="II562" s="347"/>
      <c r="IJ562" s="347"/>
      <c r="IK562" s="347"/>
      <c r="IL562" s="347"/>
      <c r="IM562" s="347"/>
      <c r="IN562" s="347"/>
      <c r="IO562" s="347"/>
      <c r="IP562" s="347"/>
      <c r="IQ562" s="347"/>
      <c r="IR562" s="347"/>
      <c r="IS562" s="347"/>
      <c r="IT562" s="347"/>
      <c r="IU562" s="347"/>
      <c r="IV562" s="347"/>
      <c r="IW562" s="347"/>
      <c r="IX562" s="347"/>
      <c r="IY562" s="347"/>
      <c r="IZ562" s="347"/>
      <c r="JA562" s="347"/>
      <c r="JB562" s="347"/>
      <c r="JC562" s="347"/>
      <c r="JD562" s="347"/>
      <c r="JE562" s="347"/>
      <c r="JF562" s="347"/>
      <c r="JG562" s="347"/>
      <c r="JH562" s="347"/>
      <c r="JI562" s="347"/>
      <c r="JJ562" s="347"/>
      <c r="JK562" s="347"/>
      <c r="JL562" s="347"/>
      <c r="JM562" s="347"/>
      <c r="JN562" s="347"/>
      <c r="JO562" s="347"/>
      <c r="JP562" s="347"/>
      <c r="JQ562" s="347"/>
      <c r="JR562" s="347"/>
      <c r="JS562" s="347"/>
      <c r="JT562" s="347"/>
      <c r="JU562" s="347"/>
      <c r="JV562" s="347"/>
      <c r="JW562" s="347"/>
      <c r="JX562" s="347"/>
      <c r="JY562" s="347"/>
      <c r="JZ562" s="347"/>
      <c r="KA562" s="347"/>
      <c r="KB562" s="347"/>
      <c r="KC562" s="347"/>
      <c r="KD562" s="347"/>
      <c r="KE562" s="347"/>
      <c r="KF562" s="347"/>
      <c r="KG562" s="347"/>
      <c r="KH562" s="347"/>
      <c r="KI562" s="347"/>
      <c r="KJ562" s="347"/>
      <c r="KK562" s="347"/>
      <c r="KL562" s="347"/>
      <c r="KM562" s="347"/>
      <c r="KN562" s="347"/>
      <c r="KO562" s="347"/>
      <c r="KP562" s="347"/>
      <c r="KQ562" s="347"/>
      <c r="KR562" s="347"/>
      <c r="KS562" s="347"/>
      <c r="KT562" s="347"/>
      <c r="KU562" s="347"/>
      <c r="KV562" s="347"/>
      <c r="KW562" s="347"/>
      <c r="KX562" s="347"/>
      <c r="KY562" s="347"/>
      <c r="KZ562" s="347"/>
      <c r="LA562" s="347"/>
      <c r="LB562" s="347"/>
      <c r="LC562" s="347"/>
      <c r="LD562" s="347"/>
      <c r="LE562" s="347"/>
      <c r="LF562" s="347"/>
      <c r="LG562" s="347"/>
      <c r="LH562" s="347"/>
      <c r="LI562" s="347"/>
      <c r="LJ562" s="347"/>
      <c r="LK562" s="347"/>
      <c r="LL562" s="347"/>
      <c r="LM562" s="347"/>
      <c r="LN562" s="347"/>
      <c r="LO562" s="347"/>
      <c r="LP562" s="347"/>
      <c r="LQ562" s="347"/>
      <c r="LR562" s="347"/>
      <c r="LS562" s="347"/>
      <c r="LT562" s="347"/>
      <c r="LU562" s="347"/>
      <c r="LV562" s="347"/>
      <c r="LW562" s="347"/>
      <c r="LX562" s="347"/>
      <c r="LY562" s="347"/>
      <c r="LZ562" s="347"/>
      <c r="MA562" s="347"/>
      <c r="MB562" s="347"/>
      <c r="MC562" s="347"/>
      <c r="MD562" s="347"/>
      <c r="ME562" s="347"/>
      <c r="MF562" s="347"/>
      <c r="MG562" s="347"/>
      <c r="MH562" s="347"/>
      <c r="MI562" s="347"/>
      <c r="MJ562" s="347"/>
      <c r="MK562" s="347"/>
      <c r="ML562" s="347"/>
      <c r="MM562" s="347"/>
      <c r="MN562" s="347"/>
      <c r="MO562" s="347"/>
      <c r="MP562" s="347"/>
      <c r="MQ562" s="347"/>
      <c r="MR562" s="347"/>
      <c r="MS562" s="347"/>
      <c r="MT562" s="347"/>
      <c r="MU562" s="347"/>
      <c r="MV562" s="347"/>
      <c r="MW562" s="347"/>
      <c r="MX562" s="347"/>
      <c r="MY562" s="347"/>
      <c r="MZ562" s="347"/>
      <c r="NA562" s="347"/>
      <c r="NB562" s="347"/>
      <c r="NC562" s="347"/>
      <c r="ND562" s="347"/>
      <c r="NE562" s="347"/>
      <c r="NF562" s="347"/>
      <c r="NG562" s="347"/>
      <c r="NH562" s="347"/>
      <c r="NI562" s="347"/>
      <c r="NJ562" s="347"/>
      <c r="NK562" s="347"/>
      <c r="NL562" s="347"/>
      <c r="NM562" s="347"/>
      <c r="NN562" s="347"/>
      <c r="NO562" s="347"/>
      <c r="NP562" s="347"/>
      <c r="NQ562" s="347"/>
      <c r="NR562" s="347"/>
      <c r="NS562" s="347"/>
      <c r="NT562" s="347"/>
      <c r="NU562" s="347"/>
      <c r="NV562" s="347"/>
      <c r="NW562" s="347"/>
      <c r="NX562" s="347"/>
      <c r="NY562" s="347"/>
      <c r="NZ562" s="347"/>
      <c r="OA562" s="347"/>
      <c r="OB562" s="347"/>
      <c r="OC562" s="347"/>
      <c r="OD562" s="347"/>
      <c r="OE562" s="347"/>
      <c r="OF562" s="347"/>
      <c r="OG562" s="347"/>
      <c r="OH562" s="347"/>
      <c r="OI562" s="347"/>
      <c r="OJ562" s="347"/>
      <c r="OK562" s="347"/>
      <c r="OL562" s="347"/>
      <c r="OM562" s="347"/>
      <c r="ON562" s="347"/>
      <c r="OO562" s="347"/>
      <c r="OP562" s="347"/>
      <c r="OQ562" s="347"/>
      <c r="OR562" s="347"/>
      <c r="OS562" s="347"/>
      <c r="OT562" s="347"/>
      <c r="OU562" s="347"/>
      <c r="OV562" s="347"/>
      <c r="OW562" s="347"/>
      <c r="OX562" s="347"/>
      <c r="OY562" s="347"/>
      <c r="OZ562" s="347"/>
      <c r="PA562" s="347"/>
      <c r="PB562" s="347"/>
      <c r="PC562" s="347"/>
      <c r="PD562" s="347"/>
      <c r="PE562" s="347"/>
      <c r="PF562" s="347"/>
      <c r="PG562" s="347"/>
      <c r="PH562" s="347"/>
      <c r="PI562" s="347"/>
      <c r="PJ562" s="347"/>
      <c r="PK562" s="347"/>
      <c r="PL562" s="347"/>
      <c r="PM562" s="347"/>
      <c r="PN562" s="347"/>
      <c r="PO562" s="347"/>
      <c r="PP562" s="347"/>
      <c r="PQ562" s="347"/>
      <c r="PR562" s="347"/>
      <c r="PS562" s="347"/>
      <c r="PT562" s="347"/>
      <c r="PU562" s="347"/>
      <c r="PV562" s="347"/>
      <c r="PW562" s="347"/>
      <c r="PX562" s="347"/>
      <c r="PY562" s="347"/>
      <c r="PZ562" s="347"/>
      <c r="QA562" s="347"/>
      <c r="QB562" s="347"/>
      <c r="QC562" s="347"/>
      <c r="QD562" s="347"/>
      <c r="QE562" s="347"/>
      <c r="QF562" s="347"/>
      <c r="QG562" s="347"/>
      <c r="QH562" s="347"/>
      <c r="QI562" s="347"/>
      <c r="QJ562" s="347"/>
      <c r="QK562" s="347"/>
      <c r="QL562" s="347"/>
      <c r="QM562" s="347"/>
      <c r="QN562" s="347"/>
      <c r="QO562" s="347"/>
      <c r="QP562" s="347"/>
      <c r="QQ562" s="347"/>
      <c r="QR562" s="347"/>
      <c r="QS562" s="347"/>
      <c r="QT562" s="347"/>
      <c r="QU562" s="347"/>
      <c r="QV562" s="347"/>
      <c r="QW562" s="347"/>
      <c r="QX562" s="347"/>
      <c r="QY562" s="347"/>
      <c r="QZ562" s="347"/>
      <c r="RA562" s="347"/>
      <c r="RB562" s="347"/>
      <c r="RC562" s="347"/>
      <c r="RD562" s="347"/>
      <c r="RE562" s="347"/>
      <c r="RF562" s="347"/>
      <c r="RG562" s="347"/>
      <c r="RH562" s="347"/>
      <c r="RI562" s="347"/>
      <c r="RJ562" s="347"/>
      <c r="RK562" s="347"/>
      <c r="RL562" s="347"/>
      <c r="RM562" s="347"/>
      <c r="RN562" s="347"/>
      <c r="RO562" s="347"/>
      <c r="RP562" s="347"/>
      <c r="RQ562" s="347"/>
      <c r="RR562" s="347"/>
      <c r="RS562" s="347"/>
      <c r="RT562" s="347"/>
      <c r="RU562" s="347"/>
      <c r="RV562" s="347"/>
      <c r="RW562" s="347"/>
      <c r="RX562" s="347"/>
      <c r="RY562" s="347"/>
      <c r="RZ562" s="347"/>
      <c r="SA562" s="347"/>
      <c r="SB562" s="347"/>
      <c r="SC562" s="347"/>
      <c r="SD562" s="347"/>
      <c r="SE562" s="347"/>
      <c r="SF562" s="347"/>
      <c r="SG562" s="347"/>
      <c r="SH562" s="347"/>
      <c r="SI562" s="347"/>
      <c r="SJ562" s="347"/>
      <c r="SK562" s="347"/>
      <c r="SL562" s="347"/>
      <c r="SM562" s="347"/>
      <c r="SN562" s="347"/>
      <c r="SO562" s="347"/>
      <c r="SP562" s="347"/>
      <c r="SQ562" s="347"/>
      <c r="SR562" s="347"/>
      <c r="SS562" s="347"/>
      <c r="ST562" s="347"/>
      <c r="SU562" s="347"/>
      <c r="SV562" s="347"/>
      <c r="SW562" s="347"/>
      <c r="SX562" s="347"/>
      <c r="SY562" s="347"/>
      <c r="SZ562" s="347"/>
      <c r="TA562" s="347"/>
      <c r="TB562" s="347"/>
      <c r="TC562" s="347"/>
      <c r="TD562" s="347"/>
      <c r="TE562" s="347"/>
      <c r="TF562" s="347"/>
      <c r="TG562" s="347"/>
      <c r="TH562" s="347"/>
      <c r="TI562" s="347"/>
      <c r="TJ562" s="347"/>
      <c r="TK562" s="347"/>
      <c r="TL562" s="347"/>
      <c r="TM562" s="347"/>
      <c r="TN562" s="347"/>
      <c r="TO562" s="347"/>
      <c r="TP562" s="347"/>
      <c r="TQ562" s="347"/>
      <c r="TR562" s="347"/>
      <c r="TS562" s="347"/>
      <c r="TT562" s="347"/>
      <c r="TU562" s="347"/>
      <c r="TV562" s="347"/>
      <c r="TW562" s="347"/>
      <c r="TX562" s="347"/>
      <c r="TY562" s="347"/>
      <c r="TZ562" s="347"/>
      <c r="UA562" s="347"/>
      <c r="UB562" s="347"/>
      <c r="UC562" s="347"/>
      <c r="UD562" s="347"/>
      <c r="UE562" s="347"/>
      <c r="UF562" s="347"/>
      <c r="UG562" s="347"/>
      <c r="UH562" s="347"/>
      <c r="UI562" s="347"/>
      <c r="UJ562" s="347"/>
      <c r="UK562" s="347"/>
      <c r="UL562" s="347"/>
      <c r="UM562" s="347"/>
      <c r="UN562" s="347"/>
      <c r="UO562" s="347"/>
      <c r="UP562" s="347"/>
      <c r="UQ562" s="347"/>
      <c r="UR562" s="347"/>
      <c r="US562" s="347"/>
      <c r="UT562" s="347"/>
      <c r="UU562" s="347"/>
      <c r="UV562" s="347"/>
      <c r="UW562" s="347"/>
      <c r="UX562" s="347"/>
      <c r="UY562" s="347"/>
      <c r="UZ562" s="347"/>
      <c r="VA562" s="347"/>
      <c r="VB562" s="347"/>
      <c r="VC562" s="347"/>
      <c r="VD562" s="347"/>
      <c r="VE562" s="347"/>
      <c r="VF562" s="347"/>
      <c r="VG562" s="347"/>
      <c r="VH562" s="347"/>
      <c r="VI562" s="347"/>
      <c r="VJ562" s="347"/>
      <c r="VK562" s="347"/>
      <c r="VL562" s="347"/>
      <c r="VM562" s="347"/>
      <c r="VN562" s="347"/>
      <c r="VO562" s="347"/>
      <c r="VP562" s="347"/>
      <c r="VQ562" s="347"/>
      <c r="VR562" s="347"/>
      <c r="VS562" s="347"/>
      <c r="VT562" s="347"/>
      <c r="VU562" s="347"/>
      <c r="VV562" s="347"/>
      <c r="VW562" s="347"/>
      <c r="VX562" s="347"/>
      <c r="VY562" s="347"/>
      <c r="VZ562" s="347"/>
      <c r="WA562" s="347"/>
      <c r="WB562" s="347"/>
      <c r="WC562" s="347"/>
      <c r="WD562" s="347"/>
      <c r="WE562" s="347"/>
      <c r="WF562" s="347"/>
      <c r="WG562" s="347"/>
      <c r="WH562" s="347"/>
      <c r="WI562" s="347"/>
      <c r="WJ562" s="347"/>
      <c r="WK562" s="347"/>
      <c r="WL562" s="347"/>
      <c r="WM562" s="347"/>
      <c r="WN562" s="347"/>
      <c r="WO562" s="347"/>
      <c r="WP562" s="347"/>
      <c r="WQ562" s="347"/>
      <c r="WR562" s="347"/>
      <c r="WS562" s="347"/>
      <c r="WT562" s="347"/>
      <c r="WU562" s="347"/>
      <c r="WV562" s="347"/>
      <c r="WW562" s="347"/>
      <c r="WX562" s="347"/>
      <c r="WY562" s="347"/>
      <c r="WZ562" s="347"/>
      <c r="XA562" s="347"/>
      <c r="XB562" s="347"/>
      <c r="XC562" s="347"/>
      <c r="XD562" s="347"/>
      <c r="XE562" s="347"/>
      <c r="XF562" s="347"/>
      <c r="XG562" s="347"/>
      <c r="XH562" s="347"/>
      <c r="XI562" s="347"/>
      <c r="XJ562" s="347"/>
      <c r="XK562" s="347"/>
      <c r="XL562" s="347"/>
      <c r="XM562" s="347"/>
      <c r="XN562" s="347"/>
      <c r="XO562" s="347"/>
      <c r="XP562" s="347"/>
      <c r="XQ562" s="347"/>
      <c r="XR562" s="347"/>
      <c r="XS562" s="347"/>
      <c r="XT562" s="347"/>
      <c r="XU562" s="347"/>
      <c r="XV562" s="347"/>
      <c r="XW562" s="347"/>
      <c r="XX562" s="347"/>
      <c r="XY562" s="347"/>
      <c r="XZ562" s="347"/>
      <c r="YA562" s="347"/>
      <c r="YB562" s="347"/>
      <c r="YC562" s="347"/>
      <c r="YD562" s="347"/>
      <c r="YE562" s="347"/>
      <c r="YF562" s="347"/>
      <c r="YG562" s="347"/>
      <c r="YH562" s="347"/>
      <c r="YI562" s="347"/>
      <c r="YJ562" s="347"/>
      <c r="YK562" s="347"/>
      <c r="YL562" s="347"/>
      <c r="YM562" s="347"/>
      <c r="YN562" s="347"/>
      <c r="YO562" s="347"/>
      <c r="YP562" s="347"/>
      <c r="YQ562" s="347"/>
      <c r="YR562" s="347"/>
      <c r="YS562" s="347"/>
      <c r="YT562" s="347"/>
      <c r="YU562" s="347"/>
      <c r="YV562" s="347"/>
      <c r="YW562" s="347"/>
      <c r="YX562" s="347"/>
      <c r="YY562" s="347"/>
      <c r="YZ562" s="347"/>
      <c r="ZA562" s="347"/>
      <c r="ZB562" s="347"/>
      <c r="ZC562" s="347"/>
      <c r="ZD562" s="347"/>
      <c r="ZE562" s="347"/>
      <c r="ZF562" s="347"/>
      <c r="ZG562" s="347"/>
      <c r="ZH562" s="347"/>
      <c r="ZI562" s="347"/>
      <c r="ZJ562" s="347"/>
      <c r="ZK562" s="347"/>
      <c r="ZL562" s="347"/>
      <c r="ZM562" s="347"/>
      <c r="ZN562" s="347"/>
      <c r="ZO562" s="347"/>
      <c r="ZP562" s="347"/>
      <c r="ZQ562" s="347"/>
      <c r="ZR562" s="347"/>
      <c r="ZS562" s="347"/>
      <c r="ZT562" s="347"/>
      <c r="ZU562" s="347"/>
      <c r="ZV562" s="347"/>
      <c r="ZW562" s="347"/>
      <c r="ZX562" s="347"/>
      <c r="ZY562" s="347"/>
      <c r="ZZ562" s="347"/>
      <c r="AAA562" s="347"/>
      <c r="AAB562" s="347"/>
      <c r="AAC562" s="347"/>
      <c r="AAD562" s="347"/>
      <c r="AAE562" s="347"/>
      <c r="AAF562" s="347"/>
      <c r="AAG562" s="347"/>
      <c r="AAH562" s="347"/>
      <c r="AAI562" s="347"/>
      <c r="AAJ562" s="347"/>
      <c r="AAK562" s="347"/>
      <c r="AAL562" s="347"/>
      <c r="AAM562" s="347"/>
      <c r="AAN562" s="347"/>
      <c r="AAO562" s="347"/>
      <c r="AAP562" s="347"/>
      <c r="AAQ562" s="347"/>
      <c r="AAR562" s="347"/>
      <c r="AAS562" s="347"/>
      <c r="AAT562" s="347"/>
      <c r="AAU562" s="347"/>
      <c r="AAV562" s="347"/>
      <c r="AAW562" s="347"/>
      <c r="AAX562" s="347"/>
      <c r="AAY562" s="347"/>
      <c r="AAZ562" s="347"/>
      <c r="ABA562" s="347"/>
      <c r="ABB562" s="347"/>
      <c r="ABC562" s="347"/>
      <c r="ABD562" s="347"/>
      <c r="ABE562" s="347"/>
      <c r="ABF562" s="347"/>
      <c r="ABG562" s="347"/>
      <c r="ABH562" s="347"/>
      <c r="ABI562" s="347"/>
      <c r="ABJ562" s="347"/>
      <c r="ABK562" s="347"/>
      <c r="ABL562" s="347"/>
      <c r="ABM562" s="347"/>
      <c r="ABN562" s="347"/>
      <c r="ABO562" s="347"/>
      <c r="ABP562" s="347"/>
      <c r="ABQ562" s="347"/>
      <c r="ABR562" s="347"/>
      <c r="ABS562" s="347"/>
      <c r="ABT562" s="347"/>
      <c r="ABU562" s="347"/>
      <c r="ABV562" s="347"/>
      <c r="ABW562" s="347"/>
      <c r="ABX562" s="347"/>
      <c r="ABY562" s="347"/>
      <c r="ABZ562" s="347"/>
      <c r="ACA562" s="347"/>
      <c r="ACB562" s="347"/>
      <c r="ACC562" s="347"/>
      <c r="ACD562" s="347"/>
      <c r="ACE562" s="347"/>
      <c r="ACF562" s="347"/>
      <c r="ACG562" s="347"/>
      <c r="ACH562" s="347"/>
      <c r="ACI562" s="347"/>
      <c r="ACJ562" s="347"/>
      <c r="ACK562" s="347"/>
      <c r="ACL562" s="347"/>
      <c r="ACM562" s="347"/>
      <c r="ACN562" s="347"/>
      <c r="ACO562" s="347"/>
      <c r="ACP562" s="347"/>
      <c r="ACQ562" s="347"/>
      <c r="ACR562" s="347"/>
      <c r="ACS562" s="347"/>
      <c r="ACT562" s="347"/>
      <c r="ACU562" s="347"/>
      <c r="ACV562" s="347"/>
      <c r="ACW562" s="347"/>
      <c r="ACX562" s="347"/>
      <c r="ACY562" s="347"/>
      <c r="ACZ562" s="347"/>
      <c r="ADA562" s="347"/>
      <c r="ADB562" s="347"/>
      <c r="ADC562" s="347"/>
      <c r="ADD562" s="347"/>
      <c r="ADE562" s="347"/>
      <c r="ADF562" s="347"/>
      <c r="ADG562" s="347"/>
      <c r="ADH562" s="347"/>
      <c r="ADI562" s="347"/>
      <c r="ADJ562" s="347"/>
      <c r="ADK562" s="347"/>
      <c r="ADL562" s="347"/>
      <c r="ADM562" s="347"/>
      <c r="ADN562" s="347"/>
      <c r="ADO562" s="347"/>
      <c r="ADP562" s="347"/>
      <c r="ADQ562" s="347"/>
      <c r="ADR562" s="347"/>
      <c r="ADS562" s="347"/>
      <c r="ADT562" s="347"/>
      <c r="ADU562" s="347"/>
      <c r="ADV562" s="347"/>
      <c r="ADW562" s="347"/>
      <c r="ADX562" s="347"/>
      <c r="ADY562" s="347"/>
      <c r="ADZ562" s="347"/>
      <c r="AEA562" s="347"/>
      <c r="AEB562" s="347"/>
      <c r="AEC562" s="347"/>
      <c r="AED562" s="347"/>
      <c r="AEE562" s="347"/>
      <c r="AEF562" s="347"/>
      <c r="AEG562" s="347"/>
      <c r="AEH562" s="347"/>
      <c r="AEI562" s="347"/>
      <c r="AEJ562" s="347"/>
      <c r="AEK562" s="347"/>
      <c r="AEL562" s="347"/>
      <c r="AEM562" s="347"/>
      <c r="AEN562" s="347"/>
      <c r="AEO562" s="347"/>
      <c r="AEP562" s="347"/>
      <c r="AEQ562" s="347"/>
      <c r="AER562" s="347"/>
      <c r="AES562" s="347"/>
      <c r="AET562" s="347"/>
      <c r="AEU562" s="347"/>
      <c r="AEV562" s="347"/>
      <c r="AEW562" s="347"/>
      <c r="AEX562" s="347"/>
      <c r="AEY562" s="347"/>
      <c r="AEZ562" s="347"/>
      <c r="AFA562" s="347"/>
      <c r="AFB562" s="347"/>
      <c r="AFC562" s="347"/>
      <c r="AFD562" s="347"/>
      <c r="AFE562" s="347"/>
      <c r="AFF562" s="347"/>
      <c r="AFG562" s="347"/>
      <c r="AFH562" s="347"/>
      <c r="AFI562" s="347"/>
      <c r="AFJ562" s="347"/>
      <c r="AFK562" s="347"/>
      <c r="AFL562" s="347"/>
      <c r="AFM562" s="347"/>
      <c r="AFN562" s="347"/>
      <c r="AFO562" s="347"/>
      <c r="AFP562" s="347"/>
      <c r="AFQ562" s="347"/>
      <c r="AFR562" s="347"/>
      <c r="AFS562" s="347"/>
      <c r="AFT562" s="347"/>
      <c r="AFU562" s="347"/>
      <c r="AFV562" s="347"/>
      <c r="AFW562" s="347"/>
      <c r="AFX562" s="347"/>
      <c r="AFY562" s="347"/>
      <c r="AFZ562" s="347"/>
      <c r="AGA562" s="347"/>
      <c r="AGB562" s="347"/>
      <c r="AGC562" s="347"/>
      <c r="AGD562" s="347"/>
      <c r="AGE562" s="347"/>
      <c r="AGF562" s="347"/>
      <c r="AGG562" s="347"/>
      <c r="AGH562" s="347"/>
      <c r="AGI562" s="347"/>
      <c r="AGJ562" s="347"/>
      <c r="AGK562" s="347"/>
      <c r="AGL562" s="347"/>
      <c r="AGM562" s="347"/>
      <c r="AGN562" s="347"/>
      <c r="AGO562" s="347"/>
      <c r="AGP562" s="347"/>
      <c r="AGQ562" s="347"/>
      <c r="AGR562" s="347"/>
      <c r="AGS562" s="347"/>
      <c r="AGT562" s="347"/>
      <c r="AGU562" s="347"/>
      <c r="AGV562" s="347"/>
      <c r="AGW562" s="347"/>
      <c r="AGX562" s="347"/>
      <c r="AGY562" s="347"/>
      <c r="AGZ562" s="347"/>
      <c r="AHA562" s="347"/>
      <c r="AHB562" s="347"/>
      <c r="AHC562" s="347"/>
      <c r="AHD562" s="347"/>
      <c r="AHE562" s="347"/>
      <c r="AHF562" s="347"/>
      <c r="AHG562" s="347"/>
      <c r="AHH562" s="347"/>
      <c r="AHI562" s="347"/>
      <c r="AHJ562" s="347"/>
      <c r="AHK562" s="347"/>
      <c r="AHL562" s="347"/>
      <c r="AHM562" s="347"/>
      <c r="AHN562" s="347"/>
      <c r="AHO562" s="347"/>
      <c r="AHP562" s="347"/>
      <c r="AHQ562" s="347"/>
      <c r="AHR562" s="347"/>
      <c r="AHS562" s="347"/>
      <c r="AHT562" s="347"/>
      <c r="AHU562" s="347"/>
      <c r="AHV562" s="347"/>
      <c r="AHW562" s="347"/>
      <c r="AHX562" s="347"/>
      <c r="AHY562" s="347"/>
      <c r="AHZ562" s="347"/>
      <c r="AIA562" s="347"/>
      <c r="AIB562" s="347"/>
      <c r="AIC562" s="347"/>
      <c r="AID562" s="347"/>
      <c r="AIE562" s="347"/>
      <c r="AIF562" s="347"/>
      <c r="AIG562" s="347"/>
      <c r="AIH562" s="347"/>
      <c r="AII562" s="347"/>
      <c r="AIJ562" s="347"/>
      <c r="AIK562" s="347"/>
      <c r="AIL562" s="347"/>
      <c r="AIM562" s="347"/>
      <c r="AIN562" s="347"/>
      <c r="AIO562" s="347"/>
      <c r="AIP562" s="347"/>
      <c r="AIQ562" s="347"/>
      <c r="AIR562" s="347"/>
      <c r="AIS562" s="347"/>
      <c r="AIT562" s="347"/>
      <c r="AIU562" s="347"/>
      <c r="AIV562" s="347"/>
      <c r="AIW562" s="347"/>
      <c r="AIX562" s="347"/>
      <c r="AIY562" s="347"/>
      <c r="AIZ562" s="347"/>
      <c r="AJA562" s="347"/>
      <c r="AJB562" s="347"/>
      <c r="AJC562" s="347"/>
      <c r="AJD562" s="347"/>
      <c r="AJE562" s="347"/>
      <c r="AJF562" s="347"/>
      <c r="AJG562" s="347"/>
      <c r="AJH562" s="347"/>
      <c r="AJI562" s="347"/>
      <c r="AJJ562" s="347"/>
      <c r="AJK562" s="347"/>
      <c r="AJL562" s="347"/>
      <c r="AJM562" s="347"/>
      <c r="AJN562" s="347"/>
      <c r="AJO562" s="347"/>
      <c r="AJP562" s="347"/>
      <c r="AJQ562" s="347"/>
      <c r="AJR562" s="347"/>
      <c r="AJS562" s="347"/>
      <c r="AJT562" s="347"/>
      <c r="AJU562" s="347"/>
      <c r="AJV562" s="347"/>
      <c r="AJW562" s="347"/>
      <c r="AJX562" s="347"/>
      <c r="AJY562" s="347"/>
      <c r="AJZ562" s="347"/>
      <c r="AKA562" s="347"/>
      <c r="AKB562" s="347"/>
      <c r="AKC562" s="347"/>
      <c r="AKD562" s="347"/>
      <c r="AKE562" s="347"/>
      <c r="AKF562" s="347"/>
      <c r="AKG562" s="347"/>
      <c r="AKH562" s="347"/>
      <c r="AKI562" s="347"/>
      <c r="AKJ562" s="347"/>
      <c r="AKK562" s="347"/>
      <c r="AKL562" s="347"/>
      <c r="AKM562" s="347"/>
      <c r="AKN562" s="347"/>
      <c r="AKO562" s="347"/>
      <c r="AKP562" s="347"/>
      <c r="AKQ562" s="347"/>
      <c r="AKR562" s="347"/>
      <c r="AKS562" s="347"/>
      <c r="AKT562" s="347"/>
      <c r="AKU562" s="347"/>
      <c r="AKV562" s="347"/>
      <c r="AKW562" s="347"/>
      <c r="AKX562" s="347"/>
      <c r="AKY562" s="347"/>
      <c r="AKZ562" s="347"/>
      <c r="ALA562" s="347"/>
      <c r="ALB562" s="347"/>
      <c r="ALC562" s="347"/>
      <c r="ALD562" s="347"/>
      <c r="ALE562" s="347"/>
      <c r="ALF562" s="347"/>
      <c r="ALG562" s="347"/>
      <c r="ALH562" s="347"/>
      <c r="ALI562" s="347"/>
      <c r="ALJ562" s="347"/>
      <c r="ALK562" s="347"/>
      <c r="ALL562" s="347"/>
      <c r="ALM562" s="347"/>
      <c r="ALN562" s="347"/>
      <c r="ALO562" s="347"/>
      <c r="ALP562" s="347"/>
      <c r="ALQ562" s="347"/>
      <c r="ALR562" s="347"/>
      <c r="ALS562" s="347"/>
      <c r="ALT562" s="347"/>
      <c r="ALU562" s="347"/>
      <c r="ALV562" s="347"/>
      <c r="ALW562" s="347"/>
      <c r="ALX562" s="347"/>
      <c r="ALY562" s="347"/>
      <c r="ALZ562" s="347"/>
      <c r="AMA562" s="347"/>
      <c r="AMB562" s="347"/>
      <c r="AMC562" s="347"/>
      <c r="AMD562" s="347"/>
      <c r="AME562" s="347"/>
      <c r="AMF562" s="347"/>
      <c r="AMG562" s="347"/>
      <c r="AMH562" s="347"/>
      <c r="AMI562" s="347"/>
      <c r="AMJ562" s="347"/>
      <c r="AMK562" s="347"/>
      <c r="AML562" s="347"/>
      <c r="AMM562" s="347"/>
      <c r="AMN562" s="347"/>
      <c r="AMO562" s="347"/>
      <c r="AMP562" s="347"/>
      <c r="AMQ562" s="347"/>
      <c r="AMR562" s="347"/>
      <c r="AMS562" s="347"/>
      <c r="AMT562" s="347"/>
      <c r="AMU562" s="347"/>
      <c r="AMV562" s="347"/>
      <c r="AMW562" s="347"/>
      <c r="AMX562" s="347"/>
      <c r="AMY562" s="347"/>
      <c r="AMZ562" s="347"/>
      <c r="ANA562" s="347"/>
      <c r="ANB562" s="347"/>
      <c r="ANC562" s="347"/>
      <c r="AND562" s="347"/>
      <c r="ANE562" s="347"/>
      <c r="ANF562" s="347"/>
      <c r="ANG562" s="347"/>
      <c r="ANH562" s="347"/>
      <c r="ANI562" s="347"/>
      <c r="ANJ562" s="347"/>
      <c r="ANK562" s="347"/>
      <c r="ANL562" s="347"/>
      <c r="ANM562" s="347"/>
      <c r="ANN562" s="347"/>
      <c r="ANO562" s="347"/>
      <c r="ANP562" s="347"/>
      <c r="ANQ562" s="347"/>
      <c r="ANR562" s="347"/>
      <c r="ANS562" s="347"/>
      <c r="ANT562" s="347"/>
      <c r="ANU562" s="347"/>
      <c r="ANV562" s="347"/>
      <c r="ANW562" s="347"/>
      <c r="ANX562" s="347"/>
      <c r="ANY562" s="347"/>
      <c r="ANZ562" s="347"/>
      <c r="AOA562" s="347"/>
      <c r="AOB562" s="347"/>
      <c r="AOC562" s="347"/>
      <c r="AOD562" s="347"/>
      <c r="AOE562" s="347"/>
      <c r="AOF562" s="347"/>
      <c r="AOG562" s="347"/>
      <c r="AOH562" s="347"/>
      <c r="AOI562" s="347"/>
      <c r="AOJ562" s="347"/>
      <c r="AOK562" s="347"/>
      <c r="AOL562" s="347"/>
      <c r="AOM562" s="347"/>
      <c r="AON562" s="347"/>
      <c r="AOO562" s="347"/>
      <c r="AOP562" s="347"/>
      <c r="AOQ562" s="347"/>
      <c r="AOR562" s="347"/>
      <c r="AOS562" s="347"/>
      <c r="AOT562" s="347"/>
      <c r="AOU562" s="347"/>
      <c r="AOV562" s="347"/>
      <c r="AOW562" s="347"/>
      <c r="AOX562" s="347"/>
      <c r="AOY562" s="347"/>
      <c r="AOZ562" s="347"/>
      <c r="APA562" s="347"/>
      <c r="APB562" s="347"/>
      <c r="APC562" s="347"/>
      <c r="APD562" s="347"/>
      <c r="APE562" s="347"/>
      <c r="APF562" s="347"/>
      <c r="APG562" s="347"/>
      <c r="APH562" s="347"/>
      <c r="API562" s="347"/>
      <c r="APJ562" s="347"/>
      <c r="APK562" s="347"/>
      <c r="APL562" s="347"/>
      <c r="APM562" s="347"/>
      <c r="APN562" s="347"/>
      <c r="APO562" s="347"/>
      <c r="APP562" s="347"/>
      <c r="APQ562" s="347"/>
      <c r="APR562" s="347"/>
      <c r="APS562" s="347"/>
      <c r="APT562" s="347"/>
      <c r="APU562" s="347"/>
      <c r="APV562" s="347"/>
      <c r="APW562" s="347"/>
      <c r="APX562" s="347"/>
      <c r="APY562" s="347"/>
      <c r="APZ562" s="347"/>
      <c r="AQA562" s="347"/>
      <c r="AQB562" s="347"/>
      <c r="AQC562" s="347"/>
      <c r="AQD562" s="347"/>
      <c r="AQE562" s="347"/>
      <c r="AQF562" s="347"/>
      <c r="AQG562" s="347"/>
      <c r="AQH562" s="347"/>
      <c r="AQI562" s="347"/>
      <c r="AQJ562" s="347"/>
      <c r="AQK562" s="347"/>
      <c r="AQL562" s="347"/>
      <c r="AQM562" s="347"/>
      <c r="AQN562" s="347"/>
      <c r="AQO562" s="347"/>
      <c r="AQP562" s="347"/>
      <c r="AQQ562" s="347"/>
      <c r="AQR562" s="347"/>
      <c r="AQS562" s="347"/>
      <c r="AQT562" s="347"/>
      <c r="AQU562" s="347"/>
      <c r="AQV562" s="347"/>
      <c r="AQW562" s="347"/>
      <c r="AQX562" s="347"/>
      <c r="AQY562" s="347"/>
      <c r="AQZ562" s="347"/>
      <c r="ARA562" s="347"/>
      <c r="ARB562" s="347"/>
      <c r="ARC562" s="347"/>
      <c r="ARD562" s="347"/>
      <c r="ARE562" s="347"/>
      <c r="ARF562" s="347"/>
      <c r="ARG562" s="347"/>
      <c r="ARH562" s="347"/>
      <c r="ARI562" s="347"/>
      <c r="ARJ562" s="347"/>
      <c r="ARK562" s="347"/>
      <c r="ARL562" s="347"/>
      <c r="ARM562" s="347"/>
      <c r="ARN562" s="347"/>
      <c r="ARO562" s="347"/>
      <c r="ARP562" s="347"/>
      <c r="ARQ562" s="347"/>
      <c r="ARR562" s="347"/>
      <c r="ARS562" s="347"/>
      <c r="ART562" s="347"/>
      <c r="ARU562" s="347"/>
      <c r="ARV562" s="347"/>
      <c r="ARW562" s="347"/>
      <c r="ARX562" s="347"/>
      <c r="ARY562" s="347"/>
      <c r="ARZ562" s="347"/>
      <c r="ASA562" s="347"/>
      <c r="ASB562" s="347"/>
      <c r="ASC562" s="347"/>
      <c r="ASD562" s="347"/>
      <c r="ASE562" s="347"/>
      <c r="ASF562" s="347"/>
      <c r="ASG562" s="347"/>
      <c r="ASH562" s="347"/>
      <c r="ASI562" s="347"/>
      <c r="ASJ562" s="347"/>
      <c r="ASK562" s="347"/>
      <c r="ASL562" s="347"/>
      <c r="ASM562" s="347"/>
      <c r="ASN562" s="347"/>
      <c r="ASO562" s="347"/>
      <c r="ASP562" s="347"/>
      <c r="ASQ562" s="347"/>
      <c r="ASR562" s="347"/>
      <c r="ASS562" s="347"/>
      <c r="AST562" s="347"/>
      <c r="ASU562" s="347"/>
      <c r="ASV562" s="347"/>
      <c r="ASW562" s="347"/>
      <c r="ASX562" s="347"/>
      <c r="ASY562" s="347"/>
      <c r="ASZ562" s="347"/>
      <c r="ATA562" s="347"/>
      <c r="ATB562" s="347"/>
      <c r="ATC562" s="347"/>
      <c r="ATD562" s="347"/>
      <c r="ATE562" s="347"/>
      <c r="ATF562" s="347"/>
      <c r="ATG562" s="347"/>
      <c r="ATH562" s="347"/>
      <c r="ATI562" s="347"/>
      <c r="ATJ562" s="347"/>
      <c r="ATK562" s="347"/>
      <c r="ATL562" s="347"/>
      <c r="ATM562" s="347"/>
      <c r="ATN562" s="347"/>
      <c r="ATO562" s="347"/>
      <c r="ATP562" s="347"/>
      <c r="ATQ562" s="347"/>
      <c r="ATR562" s="347"/>
      <c r="ATS562" s="347"/>
      <c r="ATT562" s="347"/>
      <c r="ATU562" s="347"/>
      <c r="ATV562" s="347"/>
      <c r="ATW562" s="347"/>
      <c r="ATX562" s="347"/>
      <c r="ATY562" s="347"/>
      <c r="ATZ562" s="347"/>
      <c r="AUA562" s="347"/>
      <c r="AUB562" s="347"/>
      <c r="AUC562" s="347"/>
      <c r="AUD562" s="347"/>
      <c r="AUE562" s="347"/>
      <c r="AUF562" s="347"/>
      <c r="AUG562" s="347"/>
      <c r="AUH562" s="347"/>
      <c r="AUI562" s="347"/>
      <c r="AUJ562" s="347"/>
      <c r="AUK562" s="347"/>
      <c r="AUL562" s="347"/>
      <c r="AUM562" s="347"/>
      <c r="AUN562" s="347"/>
      <c r="AUO562" s="347"/>
      <c r="AUP562" s="347"/>
      <c r="AUQ562" s="347"/>
      <c r="AUR562" s="347"/>
      <c r="AUS562" s="347"/>
      <c r="AUT562" s="347"/>
      <c r="AUU562" s="347"/>
      <c r="AUV562" s="347"/>
      <c r="AUW562" s="347"/>
      <c r="AUX562" s="347"/>
      <c r="AUY562" s="347"/>
      <c r="AUZ562" s="347"/>
      <c r="AVA562" s="347"/>
      <c r="AVB562" s="347"/>
      <c r="AVC562" s="347"/>
      <c r="AVD562" s="347"/>
      <c r="AVE562" s="347"/>
      <c r="AVF562" s="347"/>
      <c r="AVG562" s="347"/>
      <c r="AVH562" s="347"/>
      <c r="AVI562" s="347"/>
      <c r="AVJ562" s="347"/>
      <c r="AVK562" s="347"/>
      <c r="AVL562" s="347"/>
      <c r="AVM562" s="347"/>
      <c r="AVN562" s="347"/>
      <c r="AVO562" s="347"/>
      <c r="AVP562" s="347"/>
      <c r="AVQ562" s="347"/>
      <c r="AVR562" s="347"/>
      <c r="AVS562" s="347"/>
      <c r="AVT562" s="347"/>
      <c r="AVU562" s="347"/>
      <c r="AVV562" s="347"/>
      <c r="AVW562" s="347"/>
      <c r="AVX562" s="347"/>
      <c r="AVY562" s="347"/>
      <c r="AVZ562" s="347"/>
      <c r="AWA562" s="347"/>
      <c r="AWB562" s="347"/>
      <c r="AWC562" s="347"/>
      <c r="AWD562" s="347"/>
      <c r="AWE562" s="347"/>
      <c r="AWF562" s="347"/>
      <c r="AWG562" s="347"/>
      <c r="AWH562" s="347"/>
      <c r="AWI562" s="347"/>
      <c r="AWJ562" s="347"/>
      <c r="AWK562" s="347"/>
      <c r="AWL562" s="347"/>
      <c r="AWM562" s="347"/>
      <c r="AWN562" s="347"/>
      <c r="AWO562" s="347"/>
      <c r="AWP562" s="347"/>
      <c r="AWQ562" s="347"/>
      <c r="AWR562" s="347"/>
      <c r="AWS562" s="347"/>
      <c r="AWT562" s="347"/>
      <c r="AWU562" s="347"/>
      <c r="AWV562" s="347"/>
      <c r="AWW562" s="347"/>
      <c r="AWX562" s="347"/>
      <c r="AWY562" s="347"/>
      <c r="AWZ562" s="347"/>
      <c r="AXA562" s="347"/>
      <c r="AXB562" s="347"/>
      <c r="AXC562" s="347"/>
      <c r="AXD562" s="347"/>
      <c r="AXE562" s="347"/>
      <c r="AXF562" s="347"/>
      <c r="AXG562" s="347"/>
      <c r="AXH562" s="347"/>
      <c r="AXI562" s="347"/>
      <c r="AXJ562" s="347"/>
      <c r="AXK562" s="347"/>
      <c r="AXL562" s="347"/>
      <c r="AXM562" s="347"/>
      <c r="AXN562" s="347"/>
      <c r="AXO562" s="347"/>
      <c r="AXP562" s="347"/>
      <c r="AXQ562" s="347"/>
      <c r="AXR562" s="347"/>
      <c r="AXS562" s="347"/>
      <c r="AXT562" s="347"/>
      <c r="AXU562" s="347"/>
      <c r="AXV562" s="347"/>
      <c r="AXW562" s="347"/>
      <c r="AXX562" s="347"/>
      <c r="AXY562" s="347"/>
      <c r="AXZ562" s="347"/>
      <c r="AYA562" s="347"/>
      <c r="AYB562" s="347"/>
      <c r="AYC562" s="347"/>
      <c r="AYD562" s="347"/>
      <c r="AYE562" s="347"/>
      <c r="AYF562" s="347"/>
      <c r="AYG562" s="347"/>
      <c r="AYH562" s="347"/>
      <c r="AYI562" s="347"/>
      <c r="AYJ562" s="347"/>
      <c r="AYK562" s="347"/>
      <c r="AYL562" s="347"/>
      <c r="AYM562" s="347"/>
      <c r="AYN562" s="347"/>
      <c r="AYO562" s="347"/>
      <c r="AYP562" s="347"/>
      <c r="AYQ562" s="347"/>
      <c r="AYR562" s="347"/>
      <c r="AYS562" s="347"/>
      <c r="AYT562" s="347"/>
      <c r="AYU562" s="347"/>
      <c r="AYV562" s="347"/>
      <c r="AYW562" s="347"/>
      <c r="AYX562" s="347"/>
      <c r="AYY562" s="347"/>
      <c r="AYZ562" s="347"/>
      <c r="AZA562" s="347"/>
      <c r="AZB562" s="347"/>
      <c r="AZC562" s="347"/>
      <c r="AZD562" s="347"/>
      <c r="AZE562" s="347"/>
      <c r="AZF562" s="347"/>
      <c r="AZG562" s="347"/>
      <c r="AZH562" s="347"/>
      <c r="AZI562" s="347"/>
      <c r="AZJ562" s="347"/>
      <c r="AZK562" s="347"/>
      <c r="AZL562" s="347"/>
      <c r="AZM562" s="347"/>
      <c r="AZN562" s="347"/>
      <c r="AZO562" s="347"/>
      <c r="AZP562" s="347"/>
      <c r="AZQ562" s="347"/>
      <c r="AZR562" s="347"/>
      <c r="AZS562" s="347"/>
      <c r="AZT562" s="347"/>
      <c r="AZU562" s="347"/>
      <c r="AZV562" s="347"/>
      <c r="AZW562" s="347"/>
      <c r="AZX562" s="347"/>
      <c r="AZY562" s="347"/>
      <c r="AZZ562" s="347"/>
      <c r="BAA562" s="347"/>
      <c r="BAB562" s="347"/>
      <c r="BAC562" s="347"/>
      <c r="BAD562" s="347"/>
      <c r="BAE562" s="347"/>
      <c r="BAF562" s="347"/>
      <c r="BAG562" s="347"/>
      <c r="BAH562" s="347"/>
      <c r="BAI562" s="347"/>
      <c r="BAJ562" s="347"/>
      <c r="BAK562" s="347"/>
      <c r="BAL562" s="347"/>
      <c r="BAM562" s="347"/>
      <c r="BAN562" s="347"/>
      <c r="BAO562" s="347"/>
      <c r="BAP562" s="347"/>
      <c r="BAQ562" s="347"/>
      <c r="BAR562" s="347"/>
      <c r="BAS562" s="347"/>
      <c r="BAT562" s="347"/>
      <c r="BAU562" s="347"/>
      <c r="BAV562" s="347"/>
      <c r="BAW562" s="347"/>
      <c r="BAX562" s="347"/>
      <c r="BAY562" s="347"/>
      <c r="BAZ562" s="347"/>
      <c r="BBA562" s="347"/>
      <c r="BBB562" s="347"/>
      <c r="BBC562" s="347"/>
      <c r="BBD562" s="347"/>
      <c r="BBE562" s="347"/>
      <c r="BBF562" s="347"/>
      <c r="BBG562" s="347"/>
      <c r="BBH562" s="347"/>
      <c r="BBI562" s="347"/>
      <c r="BBJ562" s="347"/>
      <c r="BBK562" s="347"/>
      <c r="BBL562" s="347"/>
      <c r="BBM562" s="347"/>
      <c r="BBN562" s="347"/>
      <c r="BBO562" s="347"/>
      <c r="BBP562" s="347"/>
      <c r="BBQ562" s="347"/>
      <c r="BBR562" s="347"/>
      <c r="BBS562" s="347"/>
      <c r="BBT562" s="347"/>
      <c r="BBU562" s="347"/>
      <c r="BBV562" s="347"/>
      <c r="BBW562" s="347"/>
      <c r="BBX562" s="347"/>
      <c r="BBY562" s="347"/>
      <c r="BBZ562" s="347"/>
      <c r="BCA562" s="347"/>
      <c r="BCB562" s="347"/>
      <c r="BCC562" s="347"/>
      <c r="BCD562" s="347"/>
      <c r="BCE562" s="347"/>
      <c r="BCF562" s="347"/>
      <c r="BCG562" s="347"/>
      <c r="BCH562" s="347"/>
      <c r="BCI562" s="347"/>
      <c r="BCJ562" s="347"/>
      <c r="BCK562" s="347"/>
      <c r="BCL562" s="347"/>
      <c r="BCM562" s="347"/>
      <c r="BCN562" s="347"/>
      <c r="BCO562" s="347"/>
      <c r="BCP562" s="347"/>
      <c r="BCQ562" s="347"/>
      <c r="BCR562" s="347"/>
      <c r="BCS562" s="347"/>
      <c r="BCT562" s="347"/>
      <c r="BCU562" s="347"/>
      <c r="BCV562" s="347"/>
      <c r="BCW562" s="347"/>
      <c r="BCX562" s="347"/>
      <c r="BCY562" s="347"/>
      <c r="BCZ562" s="347"/>
      <c r="BDA562" s="347"/>
      <c r="BDB562" s="347"/>
      <c r="BDC562" s="347"/>
      <c r="BDD562" s="347"/>
      <c r="BDE562" s="347"/>
      <c r="BDF562" s="347"/>
      <c r="BDG562" s="347"/>
      <c r="BDH562" s="347"/>
      <c r="BDI562" s="347"/>
      <c r="BDJ562" s="347"/>
      <c r="BDK562" s="347"/>
      <c r="BDL562" s="347"/>
      <c r="BDM562" s="347"/>
      <c r="BDN562" s="347"/>
      <c r="BDO562" s="347"/>
      <c r="BDP562" s="347"/>
      <c r="BDQ562" s="347"/>
      <c r="BDR562" s="347"/>
      <c r="BDS562" s="347"/>
      <c r="BDT562" s="347"/>
      <c r="BDU562" s="347"/>
      <c r="BDV562" s="347"/>
      <c r="BDW562" s="347"/>
      <c r="BDX562" s="347"/>
      <c r="BDY562" s="347"/>
      <c r="BDZ562" s="347"/>
      <c r="BEA562" s="347"/>
      <c r="BEB562" s="347"/>
      <c r="BEC562" s="347"/>
      <c r="BED562" s="347"/>
      <c r="BEE562" s="347"/>
      <c r="BEF562" s="347"/>
      <c r="BEG562" s="347"/>
      <c r="BEH562" s="347"/>
      <c r="BEI562" s="347"/>
      <c r="BEJ562" s="347"/>
      <c r="BEK562" s="347"/>
      <c r="BEL562" s="347"/>
      <c r="BEM562" s="347"/>
      <c r="BEN562" s="347"/>
      <c r="BEO562" s="347"/>
      <c r="BEP562" s="347"/>
      <c r="BEQ562" s="347"/>
      <c r="BER562" s="347"/>
      <c r="BES562" s="347"/>
      <c r="BET562" s="347"/>
      <c r="BEU562" s="347"/>
      <c r="BEV562" s="347"/>
      <c r="BEW562" s="347"/>
      <c r="BEX562" s="347"/>
      <c r="BEY562" s="347"/>
      <c r="BEZ562" s="347"/>
      <c r="BFA562" s="347"/>
      <c r="BFB562" s="347"/>
      <c r="BFC562" s="347"/>
      <c r="BFD562" s="347"/>
      <c r="BFE562" s="347"/>
      <c r="BFF562" s="347"/>
      <c r="BFG562" s="347"/>
      <c r="BFH562" s="347"/>
      <c r="BFI562" s="347"/>
      <c r="BFJ562" s="347"/>
      <c r="BFK562" s="347"/>
      <c r="BFL562" s="347"/>
      <c r="BFM562" s="347"/>
      <c r="BFN562" s="347"/>
      <c r="BFO562" s="347"/>
      <c r="BFP562" s="347"/>
      <c r="BFQ562" s="347"/>
      <c r="BFR562" s="347"/>
      <c r="BFS562" s="347"/>
      <c r="BFT562" s="347"/>
      <c r="BFU562" s="347"/>
      <c r="BFV562" s="347"/>
      <c r="BFW562" s="347"/>
      <c r="BFX562" s="347"/>
      <c r="BFY562" s="347"/>
      <c r="BFZ562" s="347"/>
      <c r="BGA562" s="347"/>
      <c r="BGB562" s="347"/>
      <c r="BGC562" s="347"/>
      <c r="BGD562" s="347"/>
      <c r="BGE562" s="347"/>
      <c r="BGF562" s="347"/>
      <c r="BGG562" s="347"/>
      <c r="BGH562" s="347"/>
      <c r="BGI562" s="347"/>
      <c r="BGJ562" s="347"/>
      <c r="BGK562" s="347"/>
      <c r="BGL562" s="347"/>
      <c r="BGM562" s="347"/>
      <c r="BGN562" s="347"/>
      <c r="BGO562" s="347"/>
      <c r="BGP562" s="347"/>
      <c r="BGQ562" s="347"/>
      <c r="BGR562" s="347"/>
      <c r="BGS562" s="347"/>
      <c r="BGT562" s="347"/>
      <c r="BGU562" s="347"/>
      <c r="BGV562" s="347"/>
      <c r="BGW562" s="347"/>
      <c r="BGX562" s="347"/>
      <c r="BGY562" s="347"/>
      <c r="BGZ562" s="347"/>
      <c r="BHA562" s="347"/>
      <c r="BHB562" s="347"/>
      <c r="BHC562" s="347"/>
      <c r="BHD562" s="347"/>
      <c r="BHE562" s="347"/>
      <c r="BHF562" s="347"/>
      <c r="BHG562" s="347"/>
      <c r="BHH562" s="347"/>
      <c r="BHI562" s="347"/>
      <c r="BHJ562" s="347"/>
      <c r="BHK562" s="347"/>
      <c r="BHL562" s="347"/>
      <c r="BHM562" s="347"/>
      <c r="BHN562" s="347"/>
      <c r="BHO562" s="347"/>
      <c r="BHP562" s="347"/>
      <c r="BHQ562" s="347"/>
      <c r="BHR562" s="347"/>
      <c r="BHS562" s="347"/>
      <c r="BHT562" s="347"/>
      <c r="BHU562" s="347"/>
      <c r="BHV562" s="347"/>
      <c r="BHW562" s="347"/>
      <c r="BHX562" s="347"/>
      <c r="BHY562" s="347"/>
      <c r="BHZ562" s="347"/>
      <c r="BIA562" s="347"/>
      <c r="BIB562" s="347"/>
      <c r="BIC562" s="347"/>
      <c r="BID562" s="347"/>
      <c r="BIE562" s="347"/>
      <c r="BIF562" s="347"/>
      <c r="BIG562" s="347"/>
      <c r="BIH562" s="347"/>
      <c r="BII562" s="347"/>
      <c r="BIJ562" s="347"/>
      <c r="BIK562" s="347"/>
      <c r="BIL562" s="347"/>
      <c r="BIM562" s="347"/>
      <c r="BIN562" s="347"/>
      <c r="BIO562" s="347"/>
      <c r="BIP562" s="347"/>
      <c r="BIQ562" s="347"/>
      <c r="BIR562" s="347"/>
      <c r="BIS562" s="347"/>
      <c r="BIT562" s="347"/>
      <c r="BIU562" s="347"/>
      <c r="BIV562" s="347"/>
      <c r="BIW562" s="347"/>
      <c r="BIX562" s="347"/>
      <c r="BIY562" s="347"/>
      <c r="BIZ562" s="347"/>
      <c r="BJA562" s="347"/>
      <c r="BJB562" s="347"/>
      <c r="BJC562" s="347"/>
      <c r="BJD562" s="347"/>
      <c r="BJE562" s="347"/>
      <c r="BJF562" s="347"/>
      <c r="BJG562" s="347"/>
      <c r="BJH562" s="347"/>
      <c r="BJI562" s="347"/>
      <c r="BJJ562" s="347"/>
      <c r="BJK562" s="347"/>
      <c r="BJL562" s="347"/>
      <c r="BJM562" s="347"/>
      <c r="BJN562" s="347"/>
      <c r="BJO562" s="347"/>
      <c r="BJP562" s="347"/>
      <c r="BJQ562" s="347"/>
      <c r="BJR562" s="347"/>
      <c r="BJS562" s="347"/>
      <c r="BJT562" s="347"/>
      <c r="BJU562" s="347"/>
      <c r="BJV562" s="347"/>
      <c r="BJW562" s="347"/>
      <c r="BJX562" s="347"/>
      <c r="BJY562" s="347"/>
      <c r="BJZ562" s="347"/>
      <c r="BKA562" s="347"/>
      <c r="BKB562" s="347"/>
      <c r="BKC562" s="347"/>
      <c r="BKD562" s="347"/>
      <c r="BKE562" s="347"/>
      <c r="BKF562" s="347"/>
      <c r="BKG562" s="347"/>
      <c r="BKH562" s="347"/>
      <c r="BKI562" s="347"/>
      <c r="BKJ562" s="347"/>
      <c r="BKK562" s="347"/>
      <c r="BKL562" s="347"/>
      <c r="BKM562" s="347"/>
      <c r="BKN562" s="347"/>
      <c r="BKO562" s="347"/>
      <c r="BKP562" s="347"/>
      <c r="BKQ562" s="347"/>
      <c r="BKR562" s="347"/>
      <c r="BKS562" s="347"/>
      <c r="BKT562" s="347"/>
      <c r="BKU562" s="347"/>
      <c r="BKV562" s="347"/>
      <c r="BKW562" s="347"/>
      <c r="BKX562" s="347"/>
      <c r="BKY562" s="347"/>
      <c r="BKZ562" s="347"/>
      <c r="BLA562" s="347"/>
      <c r="BLB562" s="347"/>
      <c r="BLC562" s="347"/>
      <c r="BLD562" s="347"/>
      <c r="BLE562" s="347"/>
      <c r="BLF562" s="347"/>
      <c r="BLG562" s="347"/>
      <c r="BLH562" s="347"/>
      <c r="BLI562" s="347"/>
      <c r="BLJ562" s="347"/>
      <c r="BLK562" s="347"/>
      <c r="BLL562" s="347"/>
      <c r="BLM562" s="347"/>
      <c r="BLN562" s="347"/>
      <c r="BLO562" s="347"/>
      <c r="BLP562" s="347"/>
      <c r="BLQ562" s="347"/>
      <c r="BLR562" s="347"/>
      <c r="BLS562" s="347"/>
      <c r="BLT562" s="347"/>
      <c r="BLU562" s="347"/>
      <c r="BLV562" s="347"/>
      <c r="BLW562" s="347"/>
      <c r="BLX562" s="347"/>
      <c r="BLY562" s="347"/>
      <c r="BLZ562" s="347"/>
      <c r="BMA562" s="347"/>
      <c r="BMB562" s="347"/>
      <c r="BMC562" s="347"/>
      <c r="BMD562" s="347"/>
      <c r="BME562" s="347"/>
      <c r="BMF562" s="347"/>
      <c r="BMG562" s="347"/>
      <c r="BMH562" s="347"/>
      <c r="BMI562" s="347"/>
      <c r="BMJ562" s="347"/>
      <c r="BMK562" s="347"/>
      <c r="BML562" s="347"/>
      <c r="BMM562" s="347"/>
      <c r="BMN562" s="347"/>
      <c r="BMO562" s="347"/>
      <c r="BMP562" s="347"/>
      <c r="BMQ562" s="347"/>
      <c r="BMR562" s="347"/>
      <c r="BMS562" s="347"/>
      <c r="BMT562" s="347"/>
      <c r="BMU562" s="347"/>
      <c r="BMV562" s="347"/>
      <c r="BMW562" s="347"/>
      <c r="BMX562" s="347"/>
      <c r="BMY562" s="347"/>
      <c r="BMZ562" s="347"/>
      <c r="BNA562" s="347"/>
      <c r="BNB562" s="347"/>
      <c r="BNC562" s="347"/>
      <c r="BND562" s="347"/>
      <c r="BNE562" s="347"/>
      <c r="BNF562" s="347"/>
      <c r="BNG562" s="347"/>
      <c r="BNH562" s="347"/>
      <c r="BNI562" s="347"/>
      <c r="BNJ562" s="347"/>
      <c r="BNK562" s="347"/>
      <c r="BNL562" s="347"/>
      <c r="BNM562" s="347"/>
      <c r="BNN562" s="347"/>
      <c r="BNO562" s="347"/>
      <c r="BNP562" s="347"/>
      <c r="BNQ562" s="347"/>
      <c r="BNR562" s="347"/>
      <c r="BNS562" s="347"/>
      <c r="BNT562" s="347"/>
      <c r="BNU562" s="347"/>
      <c r="BNV562" s="347"/>
      <c r="BNW562" s="347"/>
      <c r="BNX562" s="347"/>
      <c r="BNY562" s="347"/>
      <c r="BNZ562" s="347"/>
      <c r="BOA562" s="347"/>
      <c r="BOB562" s="347"/>
      <c r="BOC562" s="347"/>
      <c r="BOD562" s="347"/>
      <c r="BOE562" s="347"/>
      <c r="BOF562" s="347"/>
      <c r="BOG562" s="347"/>
      <c r="BOH562" s="347"/>
      <c r="BOI562" s="347"/>
      <c r="BOJ562" s="347"/>
      <c r="BOK562" s="347"/>
      <c r="BOL562" s="347"/>
      <c r="BOM562" s="347"/>
      <c r="BON562" s="347"/>
      <c r="BOO562" s="347"/>
      <c r="BOP562" s="347"/>
      <c r="BOQ562" s="347"/>
      <c r="BOR562" s="347"/>
      <c r="BOS562" s="347"/>
      <c r="BOT562" s="347"/>
      <c r="BOU562" s="347"/>
      <c r="BOV562" s="347"/>
      <c r="BOW562" s="347"/>
      <c r="BOX562" s="347"/>
      <c r="BOY562" s="347"/>
      <c r="BOZ562" s="347"/>
      <c r="BPA562" s="347"/>
      <c r="BPB562" s="347"/>
      <c r="BPC562" s="347"/>
      <c r="BPD562" s="347"/>
      <c r="BPE562" s="347"/>
      <c r="BPF562" s="347"/>
      <c r="BPG562" s="347"/>
      <c r="BPH562" s="347"/>
      <c r="BPI562" s="347"/>
      <c r="BPJ562" s="347"/>
      <c r="BPK562" s="347"/>
      <c r="BPL562" s="347"/>
      <c r="BPM562" s="347"/>
      <c r="BPN562" s="347"/>
      <c r="BPO562" s="347"/>
      <c r="BPP562" s="347"/>
      <c r="BPQ562" s="347"/>
      <c r="BPR562" s="347"/>
      <c r="BPS562" s="347"/>
      <c r="BPT562" s="347"/>
      <c r="BPU562" s="347"/>
      <c r="BPV562" s="347"/>
      <c r="BPW562" s="347"/>
      <c r="BPX562" s="347"/>
      <c r="BPY562" s="347"/>
      <c r="BPZ562" s="347"/>
      <c r="BQA562" s="347"/>
      <c r="BQB562" s="347"/>
      <c r="BQC562" s="347"/>
      <c r="BQD562" s="347"/>
      <c r="BQE562" s="347"/>
      <c r="BQF562" s="347"/>
      <c r="BQG562" s="347"/>
      <c r="BQH562" s="347"/>
      <c r="BQI562" s="347"/>
      <c r="BQJ562" s="347"/>
      <c r="BQK562" s="347"/>
      <c r="BQL562" s="347"/>
      <c r="BQM562" s="347"/>
      <c r="BQN562" s="347"/>
      <c r="BQO562" s="347"/>
      <c r="BQP562" s="347"/>
      <c r="BQQ562" s="347"/>
      <c r="BQR562" s="347"/>
      <c r="BQS562" s="347"/>
      <c r="BQT562" s="347"/>
      <c r="BQU562" s="347"/>
      <c r="BQV562" s="347"/>
      <c r="BQW562" s="347"/>
      <c r="BQX562" s="347"/>
      <c r="BQY562" s="347"/>
      <c r="BQZ562" s="347"/>
      <c r="BRA562" s="347"/>
      <c r="BRB562" s="347"/>
      <c r="BRC562" s="347"/>
      <c r="BRD562" s="347"/>
      <c r="BRE562" s="347"/>
      <c r="BRF562" s="347"/>
      <c r="BRG562" s="347"/>
      <c r="BRH562" s="347"/>
      <c r="BRI562" s="347"/>
      <c r="BRJ562" s="347"/>
      <c r="BRK562" s="347"/>
      <c r="BRL562" s="347"/>
      <c r="BRM562" s="347"/>
      <c r="BRN562" s="347"/>
      <c r="BRO562" s="347"/>
      <c r="BRP562" s="347"/>
      <c r="BRQ562" s="347"/>
      <c r="BRR562" s="347"/>
      <c r="BRS562" s="347"/>
      <c r="BRT562" s="347"/>
      <c r="BRU562" s="347"/>
      <c r="BRV562" s="347"/>
      <c r="BRW562" s="347"/>
      <c r="BRX562" s="347"/>
      <c r="BRY562" s="347"/>
      <c r="BRZ562" s="347"/>
      <c r="BSA562" s="347"/>
      <c r="BSB562" s="347"/>
      <c r="BSC562" s="347"/>
      <c r="BSD562" s="347"/>
      <c r="BSE562" s="347"/>
      <c r="BSF562" s="347"/>
      <c r="BSG562" s="347"/>
      <c r="BSH562" s="347"/>
      <c r="BSI562" s="347"/>
      <c r="BSJ562" s="347"/>
      <c r="BSK562" s="347"/>
      <c r="BSL562" s="347"/>
      <c r="BSM562" s="347"/>
      <c r="BSN562" s="347"/>
      <c r="BSO562" s="347"/>
      <c r="BSP562" s="347"/>
      <c r="BSQ562" s="347"/>
      <c r="BSR562" s="347"/>
      <c r="BSS562" s="347"/>
      <c r="BST562" s="347"/>
      <c r="BSU562" s="347"/>
      <c r="BSV562" s="347"/>
      <c r="BSW562" s="347"/>
      <c r="BSX562" s="347"/>
      <c r="BSY562" s="347"/>
      <c r="BSZ562" s="347"/>
      <c r="BTA562" s="347"/>
      <c r="BTB562" s="347"/>
      <c r="BTC562" s="347"/>
      <c r="BTD562" s="347"/>
      <c r="BTE562" s="347"/>
      <c r="BTF562" s="347"/>
      <c r="BTG562" s="347"/>
      <c r="BTH562" s="347"/>
      <c r="BTI562" s="347"/>
      <c r="BTJ562" s="347"/>
      <c r="BTK562" s="347"/>
      <c r="BTL562" s="347"/>
      <c r="BTM562" s="347"/>
      <c r="BTN562" s="347"/>
      <c r="BTO562" s="347"/>
      <c r="BTP562" s="347"/>
      <c r="BTQ562" s="347"/>
      <c r="BTR562" s="347"/>
      <c r="BTS562" s="347"/>
      <c r="BTT562" s="347"/>
      <c r="BTU562" s="347"/>
      <c r="BTV562" s="347"/>
      <c r="BTW562" s="347"/>
      <c r="BTX562" s="347"/>
      <c r="BTY562" s="347"/>
      <c r="BTZ562" s="347"/>
      <c r="BUA562" s="347"/>
      <c r="BUB562" s="347"/>
      <c r="BUC562" s="347"/>
      <c r="BUD562" s="347"/>
      <c r="BUE562" s="347"/>
      <c r="BUF562" s="347"/>
      <c r="BUG562" s="347"/>
      <c r="BUH562" s="347"/>
      <c r="BUI562" s="347"/>
      <c r="BUJ562" s="347"/>
      <c r="BUK562" s="347"/>
      <c r="BUL562" s="347"/>
      <c r="BUM562" s="347"/>
      <c r="BUN562" s="347"/>
      <c r="BUO562" s="347"/>
      <c r="BUP562" s="347"/>
      <c r="BUQ562" s="347"/>
      <c r="BUR562" s="347"/>
      <c r="BUS562" s="347"/>
      <c r="BUT562" s="347"/>
      <c r="BUU562" s="347"/>
      <c r="BUV562" s="347"/>
      <c r="BUW562" s="347"/>
      <c r="BUX562" s="347"/>
      <c r="BUY562" s="347"/>
      <c r="BUZ562" s="347"/>
      <c r="BVA562" s="347"/>
      <c r="BVB562" s="347"/>
      <c r="BVC562" s="347"/>
      <c r="BVD562" s="347"/>
      <c r="BVE562" s="347"/>
      <c r="BVF562" s="347"/>
      <c r="BVG562" s="347"/>
      <c r="BVH562" s="347"/>
      <c r="BVI562" s="347"/>
      <c r="BVJ562" s="347"/>
      <c r="BVK562" s="347"/>
      <c r="BVL562" s="347"/>
      <c r="BVM562" s="347"/>
      <c r="BVN562" s="347"/>
      <c r="BVO562" s="347"/>
      <c r="BVP562" s="347"/>
      <c r="BVQ562" s="347"/>
      <c r="BVR562" s="347"/>
      <c r="BVS562" s="347"/>
      <c r="BVT562" s="347"/>
      <c r="BVU562" s="347"/>
      <c r="BVV562" s="347"/>
      <c r="BVW562" s="347"/>
      <c r="BVX562" s="347"/>
      <c r="BVY562" s="347"/>
      <c r="BVZ562" s="347"/>
      <c r="BWA562" s="347"/>
      <c r="BWB562" s="347"/>
      <c r="BWC562" s="347"/>
      <c r="BWD562" s="347"/>
      <c r="BWE562" s="347"/>
      <c r="BWF562" s="347"/>
      <c r="BWG562" s="347"/>
      <c r="BWH562" s="347"/>
      <c r="BWI562" s="347"/>
      <c r="BWJ562" s="347"/>
      <c r="BWK562" s="347"/>
      <c r="BWL562" s="347"/>
      <c r="BWM562" s="347"/>
      <c r="BWN562" s="347"/>
      <c r="BWO562" s="347"/>
      <c r="BWP562" s="347"/>
      <c r="BWQ562" s="347"/>
      <c r="BWR562" s="347"/>
      <c r="BWS562" s="347"/>
      <c r="BWT562" s="347"/>
      <c r="BWU562" s="347"/>
      <c r="BWV562" s="347"/>
      <c r="BWW562" s="347"/>
      <c r="BWX562" s="347"/>
      <c r="BWY562" s="347"/>
      <c r="BWZ562" s="347"/>
      <c r="BXA562" s="347"/>
      <c r="BXB562" s="347"/>
      <c r="BXC562" s="347"/>
      <c r="BXD562" s="347"/>
      <c r="BXE562" s="347"/>
      <c r="BXF562" s="347"/>
      <c r="BXG562" s="347"/>
      <c r="BXH562" s="347"/>
      <c r="BXI562" s="347"/>
      <c r="BXJ562" s="347"/>
      <c r="BXK562" s="347"/>
      <c r="BXL562" s="347"/>
      <c r="BXM562" s="347"/>
      <c r="BXN562" s="347"/>
      <c r="BXO562" s="347"/>
      <c r="BXP562" s="347"/>
      <c r="BXQ562" s="347"/>
      <c r="BXR562" s="347"/>
      <c r="BXS562" s="347"/>
      <c r="BXT562" s="347"/>
      <c r="BXU562" s="347"/>
      <c r="BXV562" s="347"/>
      <c r="BXW562" s="347"/>
      <c r="BXX562" s="347"/>
      <c r="BXY562" s="347"/>
      <c r="BXZ562" s="347"/>
      <c r="BYA562" s="347"/>
      <c r="BYB562" s="347"/>
      <c r="BYC562" s="347"/>
      <c r="BYD562" s="347"/>
      <c r="BYE562" s="347"/>
      <c r="BYF562" s="347"/>
      <c r="BYG562" s="347"/>
      <c r="BYH562" s="347"/>
      <c r="BYI562" s="347"/>
      <c r="BYJ562" s="347"/>
      <c r="BYK562" s="347"/>
      <c r="BYL562" s="347"/>
      <c r="BYM562" s="347"/>
      <c r="BYN562" s="347"/>
      <c r="BYO562" s="347"/>
      <c r="BYP562" s="347"/>
      <c r="BYQ562" s="347"/>
      <c r="BYR562" s="347"/>
      <c r="BYS562" s="347"/>
      <c r="BYT562" s="347"/>
      <c r="BYU562" s="347"/>
      <c r="BYV562" s="347"/>
      <c r="BYW562" s="347"/>
      <c r="BYX562" s="347"/>
      <c r="BYY562" s="347"/>
      <c r="BYZ562" s="347"/>
      <c r="BZA562" s="347"/>
      <c r="BZB562" s="347"/>
      <c r="BZC562" s="347"/>
      <c r="BZD562" s="347"/>
      <c r="BZE562" s="347"/>
      <c r="BZF562" s="347"/>
      <c r="BZG562" s="347"/>
      <c r="BZH562" s="347"/>
      <c r="BZI562" s="347"/>
      <c r="BZJ562" s="347"/>
      <c r="BZK562" s="347"/>
      <c r="BZL562" s="347"/>
      <c r="BZM562" s="347"/>
      <c r="BZN562" s="347"/>
      <c r="BZO562" s="347"/>
      <c r="BZP562" s="347"/>
      <c r="BZQ562" s="347"/>
      <c r="BZR562" s="347"/>
      <c r="BZS562" s="347"/>
      <c r="BZT562" s="347"/>
      <c r="BZU562" s="347"/>
      <c r="BZV562" s="347"/>
      <c r="BZW562" s="347"/>
      <c r="BZX562" s="347"/>
      <c r="BZY562" s="347"/>
      <c r="BZZ562" s="347"/>
      <c r="CAA562" s="347"/>
      <c r="CAB562" s="347"/>
      <c r="CAC562" s="347"/>
      <c r="CAD562" s="347"/>
      <c r="CAE562" s="347"/>
      <c r="CAF562" s="347"/>
      <c r="CAG562" s="347"/>
      <c r="CAH562" s="347"/>
      <c r="CAI562" s="347"/>
      <c r="CAJ562" s="347"/>
      <c r="CAK562" s="347"/>
      <c r="CAL562" s="347"/>
      <c r="CAM562" s="347"/>
      <c r="CAN562" s="347"/>
      <c r="CAO562" s="347"/>
      <c r="CAP562" s="347"/>
      <c r="CAQ562" s="347"/>
      <c r="CAR562" s="347"/>
      <c r="CAS562" s="347"/>
      <c r="CAT562" s="347"/>
      <c r="CAU562" s="347"/>
      <c r="CAV562" s="347"/>
      <c r="CAW562" s="347"/>
      <c r="CAX562" s="347"/>
      <c r="CAY562" s="347"/>
      <c r="CAZ562" s="347"/>
      <c r="CBA562" s="347"/>
      <c r="CBB562" s="347"/>
      <c r="CBC562" s="347"/>
      <c r="CBD562" s="347"/>
      <c r="CBE562" s="347"/>
      <c r="CBF562" s="347"/>
      <c r="CBG562" s="347"/>
      <c r="CBH562" s="347"/>
      <c r="CBI562" s="347"/>
      <c r="CBJ562" s="347"/>
      <c r="CBK562" s="347"/>
      <c r="CBL562" s="347"/>
      <c r="CBM562" s="347"/>
      <c r="CBN562" s="347"/>
      <c r="CBO562" s="347"/>
      <c r="CBP562" s="347"/>
      <c r="CBQ562" s="347"/>
      <c r="CBR562" s="347"/>
      <c r="CBS562" s="347"/>
      <c r="CBT562" s="347"/>
      <c r="CBU562" s="347"/>
      <c r="CBV562" s="347"/>
      <c r="CBW562" s="347"/>
      <c r="CBX562" s="347"/>
      <c r="CBY562" s="347"/>
      <c r="CBZ562" s="347"/>
      <c r="CCA562" s="347"/>
      <c r="CCB562" s="347"/>
      <c r="CCC562" s="347"/>
      <c r="CCD562" s="347"/>
      <c r="CCE562" s="347"/>
      <c r="CCF562" s="347"/>
      <c r="CCG562" s="347"/>
      <c r="CCH562" s="347"/>
      <c r="CCI562" s="347"/>
      <c r="CCJ562" s="347"/>
      <c r="CCK562" s="347"/>
      <c r="CCL562" s="347"/>
      <c r="CCM562" s="347"/>
      <c r="CCN562" s="347"/>
      <c r="CCO562" s="347"/>
      <c r="CCP562" s="347"/>
      <c r="CCQ562" s="347"/>
      <c r="CCR562" s="347"/>
      <c r="CCS562" s="347"/>
      <c r="CCT562" s="347"/>
      <c r="CCU562" s="347"/>
      <c r="CCV562" s="347"/>
      <c r="CCW562" s="347"/>
      <c r="CCX562" s="347"/>
      <c r="CCY562" s="347"/>
      <c r="CCZ562" s="347"/>
      <c r="CDA562" s="347"/>
      <c r="CDB562" s="347"/>
      <c r="CDC562" s="347"/>
      <c r="CDD562" s="347"/>
      <c r="CDE562" s="347"/>
      <c r="CDF562" s="347"/>
      <c r="CDG562" s="347"/>
      <c r="CDH562" s="347"/>
      <c r="CDI562" s="347"/>
      <c r="CDJ562" s="347"/>
      <c r="CDK562" s="347"/>
      <c r="CDL562" s="347"/>
      <c r="CDM562" s="347"/>
      <c r="CDN562" s="347"/>
      <c r="CDO562" s="347"/>
      <c r="CDP562" s="347"/>
      <c r="CDQ562" s="347"/>
      <c r="CDR562" s="347"/>
      <c r="CDS562" s="347"/>
      <c r="CDT562" s="347"/>
      <c r="CDU562" s="347"/>
      <c r="CDV562" s="347"/>
      <c r="CDW562" s="347"/>
      <c r="CDX562" s="347"/>
      <c r="CDY562" s="347"/>
      <c r="CDZ562" s="347"/>
      <c r="CEA562" s="347"/>
      <c r="CEB562" s="347"/>
      <c r="CEC562" s="347"/>
      <c r="CED562" s="347"/>
      <c r="CEE562" s="347"/>
      <c r="CEF562" s="347"/>
      <c r="CEG562" s="347"/>
      <c r="CEH562" s="347"/>
      <c r="CEI562" s="347"/>
      <c r="CEJ562" s="347"/>
      <c r="CEK562" s="347"/>
      <c r="CEL562" s="347"/>
      <c r="CEM562" s="347"/>
      <c r="CEN562" s="347"/>
      <c r="CEO562" s="347"/>
      <c r="CEP562" s="347"/>
      <c r="CEQ562" s="347"/>
      <c r="CER562" s="347"/>
      <c r="CES562" s="347"/>
      <c r="CET562" s="347"/>
      <c r="CEU562" s="347"/>
      <c r="CEV562" s="347"/>
      <c r="CEW562" s="347"/>
      <c r="CEX562" s="347"/>
      <c r="CEY562" s="347"/>
      <c r="CEZ562" s="347"/>
      <c r="CFA562" s="347"/>
      <c r="CFB562" s="347"/>
      <c r="CFC562" s="347"/>
      <c r="CFD562" s="347"/>
      <c r="CFE562" s="347"/>
      <c r="CFF562" s="347"/>
      <c r="CFG562" s="347"/>
      <c r="CFH562" s="347"/>
      <c r="CFI562" s="347"/>
      <c r="CFJ562" s="347"/>
      <c r="CFK562" s="347"/>
      <c r="CFL562" s="347"/>
      <c r="CFM562" s="347"/>
      <c r="CFN562" s="347"/>
      <c r="CFO562" s="347"/>
      <c r="CFP562" s="347"/>
      <c r="CFQ562" s="347"/>
      <c r="CFR562" s="347"/>
      <c r="CFS562" s="347"/>
      <c r="CFT562" s="347"/>
      <c r="CFU562" s="347"/>
      <c r="CFV562" s="347"/>
      <c r="CFW562" s="347"/>
      <c r="CFX562" s="347"/>
      <c r="CFY562" s="347"/>
      <c r="CFZ562" s="347"/>
      <c r="CGA562" s="347"/>
      <c r="CGB562" s="347"/>
      <c r="CGC562" s="347"/>
      <c r="CGD562" s="347"/>
      <c r="CGE562" s="347"/>
      <c r="CGF562" s="347"/>
      <c r="CGG562" s="347"/>
      <c r="CGH562" s="347"/>
      <c r="CGI562" s="347"/>
      <c r="CGJ562" s="347"/>
      <c r="CGK562" s="347"/>
      <c r="CGL562" s="347"/>
      <c r="CGM562" s="347"/>
      <c r="CGN562" s="347"/>
      <c r="CGO562" s="347"/>
      <c r="CGP562" s="347"/>
      <c r="CGQ562" s="347"/>
      <c r="CGR562" s="347"/>
      <c r="CGS562" s="347"/>
      <c r="CGT562" s="347"/>
      <c r="CGU562" s="347"/>
      <c r="CGV562" s="347"/>
      <c r="CGW562" s="347"/>
      <c r="CGX562" s="347"/>
      <c r="CGY562" s="347"/>
      <c r="CGZ562" s="347"/>
      <c r="CHA562" s="347"/>
      <c r="CHB562" s="347"/>
      <c r="CHC562" s="347"/>
      <c r="CHD562" s="347"/>
      <c r="CHE562" s="347"/>
      <c r="CHF562" s="347"/>
      <c r="CHG562" s="347"/>
      <c r="CHH562" s="347"/>
      <c r="CHI562" s="347"/>
      <c r="CHJ562" s="347"/>
      <c r="CHK562" s="347"/>
      <c r="CHL562" s="347"/>
      <c r="CHM562" s="347"/>
      <c r="CHN562" s="347"/>
      <c r="CHO562" s="347"/>
      <c r="CHP562" s="347"/>
      <c r="CHQ562" s="347"/>
      <c r="CHR562" s="347"/>
      <c r="CHS562" s="347"/>
      <c r="CHT562" s="347"/>
      <c r="CHU562" s="347"/>
      <c r="CHV562" s="347"/>
      <c r="CHW562" s="347"/>
      <c r="CHX562" s="347"/>
      <c r="CHY562" s="347"/>
      <c r="CHZ562" s="347"/>
      <c r="CIA562" s="347"/>
      <c r="CIB562" s="347"/>
      <c r="CIC562" s="347"/>
      <c r="CID562" s="347"/>
      <c r="CIE562" s="347"/>
      <c r="CIF562" s="347"/>
      <c r="CIG562" s="347"/>
      <c r="CIH562" s="347"/>
      <c r="CII562" s="347"/>
      <c r="CIJ562" s="347"/>
      <c r="CIK562" s="347"/>
      <c r="CIL562" s="347"/>
      <c r="CIM562" s="347"/>
      <c r="CIN562" s="347"/>
      <c r="CIO562" s="347"/>
      <c r="CIP562" s="347"/>
      <c r="CIQ562" s="347"/>
      <c r="CIR562" s="347"/>
      <c r="CIS562" s="347"/>
      <c r="CIT562" s="347"/>
      <c r="CIU562" s="347"/>
      <c r="CIV562" s="347"/>
      <c r="CIW562" s="347"/>
      <c r="CIX562" s="347"/>
      <c r="CIY562" s="347"/>
      <c r="CIZ562" s="347"/>
      <c r="CJA562" s="347"/>
      <c r="CJB562" s="347"/>
      <c r="CJC562" s="347"/>
      <c r="CJD562" s="347"/>
      <c r="CJE562" s="347"/>
      <c r="CJF562" s="347"/>
      <c r="CJG562" s="347"/>
      <c r="CJH562" s="347"/>
      <c r="CJI562" s="347"/>
      <c r="CJJ562" s="347"/>
      <c r="CJK562" s="347"/>
      <c r="CJL562" s="347"/>
      <c r="CJM562" s="347"/>
      <c r="CJN562" s="347"/>
      <c r="CJO562" s="347"/>
      <c r="CJP562" s="347"/>
      <c r="CJQ562" s="347"/>
      <c r="CJR562" s="347"/>
      <c r="CJS562" s="347"/>
      <c r="CJT562" s="347"/>
      <c r="CJU562" s="347"/>
      <c r="CJV562" s="347"/>
      <c r="CJW562" s="347"/>
      <c r="CJX562" s="347"/>
      <c r="CJY562" s="347"/>
      <c r="CJZ562" s="347"/>
      <c r="CKA562" s="347"/>
      <c r="CKB562" s="347"/>
      <c r="CKC562" s="347"/>
      <c r="CKD562" s="347"/>
      <c r="CKE562" s="347"/>
      <c r="CKF562" s="347"/>
      <c r="CKG562" s="347"/>
      <c r="CKH562" s="347"/>
      <c r="CKI562" s="347"/>
      <c r="CKJ562" s="347"/>
      <c r="CKK562" s="347"/>
      <c r="CKL562" s="347"/>
      <c r="CKM562" s="347"/>
      <c r="CKN562" s="347"/>
      <c r="CKO562" s="347"/>
      <c r="CKP562" s="347"/>
      <c r="CKQ562" s="347"/>
      <c r="CKR562" s="347"/>
      <c r="CKS562" s="347"/>
      <c r="CKT562" s="347"/>
      <c r="CKU562" s="347"/>
      <c r="CKV562" s="347"/>
      <c r="CKW562" s="347"/>
      <c r="CKX562" s="347"/>
      <c r="CKY562" s="347"/>
      <c r="CKZ562" s="347"/>
      <c r="CLA562" s="347"/>
      <c r="CLB562" s="347"/>
      <c r="CLC562" s="347"/>
      <c r="CLD562" s="347"/>
      <c r="CLE562" s="347"/>
      <c r="CLF562" s="347"/>
      <c r="CLG562" s="347"/>
      <c r="CLH562" s="347"/>
      <c r="CLI562" s="347"/>
      <c r="CLJ562" s="347"/>
      <c r="CLK562" s="347"/>
      <c r="CLL562" s="347"/>
      <c r="CLM562" s="347"/>
      <c r="CLN562" s="347"/>
      <c r="CLO562" s="347"/>
      <c r="CLP562" s="347"/>
      <c r="CLQ562" s="347"/>
      <c r="CLR562" s="347"/>
      <c r="CLS562" s="347"/>
      <c r="CLT562" s="347"/>
      <c r="CLU562" s="347"/>
      <c r="CLV562" s="347"/>
      <c r="CLW562" s="347"/>
      <c r="CLX562" s="347"/>
      <c r="CLY562" s="347"/>
      <c r="CLZ562" s="347"/>
      <c r="CMA562" s="347"/>
      <c r="CMB562" s="347"/>
      <c r="CMC562" s="347"/>
      <c r="CMD562" s="347"/>
      <c r="CME562" s="347"/>
      <c r="CMF562" s="347"/>
      <c r="CMG562" s="347"/>
      <c r="CMH562" s="347"/>
      <c r="CMI562" s="347"/>
      <c r="CMJ562" s="347"/>
      <c r="CMK562" s="347"/>
      <c r="CML562" s="347"/>
      <c r="CMM562" s="347"/>
      <c r="CMN562" s="347"/>
      <c r="CMO562" s="347"/>
      <c r="CMP562" s="347"/>
      <c r="CMQ562" s="347"/>
      <c r="CMR562" s="347"/>
      <c r="CMS562" s="347"/>
      <c r="CMT562" s="347"/>
      <c r="CMU562" s="347"/>
      <c r="CMV562" s="347"/>
      <c r="CMW562" s="347"/>
      <c r="CMX562" s="347"/>
      <c r="CMY562" s="347"/>
      <c r="CMZ562" s="347"/>
      <c r="CNA562" s="347"/>
      <c r="CNB562" s="347"/>
      <c r="CNC562" s="347"/>
      <c r="CND562" s="347"/>
      <c r="CNE562" s="347"/>
      <c r="CNF562" s="347"/>
      <c r="CNG562" s="347"/>
      <c r="CNH562" s="347"/>
      <c r="CNI562" s="347"/>
      <c r="CNJ562" s="347"/>
      <c r="CNK562" s="347"/>
      <c r="CNL562" s="347"/>
      <c r="CNM562" s="347"/>
      <c r="CNN562" s="347"/>
      <c r="CNO562" s="347"/>
      <c r="CNP562" s="347"/>
      <c r="CNQ562" s="347"/>
      <c r="CNR562" s="347"/>
      <c r="CNS562" s="347"/>
      <c r="CNT562" s="347"/>
      <c r="CNU562" s="347"/>
      <c r="CNV562" s="347"/>
      <c r="CNW562" s="347"/>
      <c r="CNX562" s="347"/>
      <c r="CNY562" s="347"/>
      <c r="CNZ562" s="347"/>
      <c r="COA562" s="347"/>
      <c r="COB562" s="347"/>
      <c r="COC562" s="347"/>
      <c r="COD562" s="347"/>
      <c r="COE562" s="347"/>
      <c r="COF562" s="347"/>
      <c r="COG562" s="347"/>
      <c r="COH562" s="347"/>
      <c r="COI562" s="347"/>
      <c r="COJ562" s="347"/>
      <c r="COK562" s="347"/>
      <c r="COL562" s="347"/>
      <c r="COM562" s="347"/>
      <c r="CON562" s="347"/>
      <c r="COO562" s="347"/>
      <c r="COP562" s="347"/>
      <c r="COQ562" s="347"/>
      <c r="COR562" s="347"/>
      <c r="COS562" s="347"/>
      <c r="COT562" s="347"/>
      <c r="COU562" s="347"/>
      <c r="COV562" s="347"/>
      <c r="COW562" s="347"/>
      <c r="COX562" s="347"/>
      <c r="COY562" s="347"/>
      <c r="COZ562" s="347"/>
      <c r="CPA562" s="347"/>
      <c r="CPB562" s="347"/>
      <c r="CPC562" s="347"/>
      <c r="CPD562" s="347"/>
      <c r="CPE562" s="347"/>
      <c r="CPF562" s="347"/>
      <c r="CPG562" s="347"/>
      <c r="CPH562" s="347"/>
      <c r="CPI562" s="347"/>
      <c r="CPJ562" s="347"/>
      <c r="CPK562" s="347"/>
      <c r="CPL562" s="347"/>
      <c r="CPM562" s="347"/>
      <c r="CPN562" s="347"/>
      <c r="CPO562" s="347"/>
      <c r="CPP562" s="347"/>
      <c r="CPQ562" s="347"/>
      <c r="CPR562" s="347"/>
      <c r="CPS562" s="347"/>
      <c r="CPT562" s="347"/>
      <c r="CPU562" s="347"/>
      <c r="CPV562" s="347"/>
      <c r="CPW562" s="347"/>
      <c r="CPX562" s="347"/>
      <c r="CPY562" s="347"/>
      <c r="CPZ562" s="347"/>
      <c r="CQA562" s="347"/>
      <c r="CQB562" s="347"/>
      <c r="CQC562" s="347"/>
      <c r="CQD562" s="347"/>
      <c r="CQE562" s="347"/>
      <c r="CQF562" s="347"/>
      <c r="CQG562" s="347"/>
      <c r="CQH562" s="347"/>
      <c r="CQI562" s="347"/>
      <c r="CQJ562" s="347"/>
      <c r="CQK562" s="347"/>
      <c r="CQL562" s="347"/>
      <c r="CQM562" s="347"/>
      <c r="CQN562" s="347"/>
      <c r="CQO562" s="347"/>
      <c r="CQP562" s="347"/>
      <c r="CQQ562" s="347"/>
      <c r="CQR562" s="347"/>
      <c r="CQS562" s="347"/>
      <c r="CQT562" s="347"/>
      <c r="CQU562" s="347"/>
      <c r="CQV562" s="347"/>
      <c r="CQW562" s="347"/>
      <c r="CQX562" s="347"/>
      <c r="CQY562" s="347"/>
      <c r="CQZ562" s="347"/>
      <c r="CRA562" s="347"/>
      <c r="CRB562" s="347"/>
      <c r="CRC562" s="347"/>
      <c r="CRD562" s="347"/>
      <c r="CRE562" s="347"/>
      <c r="CRF562" s="347"/>
      <c r="CRG562" s="347"/>
      <c r="CRH562" s="347"/>
      <c r="CRI562" s="347"/>
      <c r="CRJ562" s="347"/>
      <c r="CRK562" s="347"/>
      <c r="CRL562" s="347"/>
      <c r="CRM562" s="347"/>
      <c r="CRN562" s="347"/>
      <c r="CRO562" s="347"/>
      <c r="CRP562" s="347"/>
      <c r="CRQ562" s="347"/>
      <c r="CRR562" s="347"/>
      <c r="CRS562" s="347"/>
      <c r="CRT562" s="347"/>
      <c r="CRU562" s="347"/>
      <c r="CRV562" s="347"/>
      <c r="CRW562" s="347"/>
      <c r="CRX562" s="347"/>
      <c r="CRY562" s="347"/>
      <c r="CRZ562" s="347"/>
      <c r="CSA562" s="347"/>
      <c r="CSB562" s="347"/>
      <c r="CSC562" s="347"/>
      <c r="CSD562" s="347"/>
      <c r="CSE562" s="347"/>
      <c r="CSF562" s="347"/>
      <c r="CSG562" s="347"/>
      <c r="CSH562" s="347"/>
      <c r="CSI562" s="347"/>
      <c r="CSJ562" s="347"/>
      <c r="CSK562" s="347"/>
      <c r="CSL562" s="347"/>
      <c r="CSM562" s="347"/>
      <c r="CSN562" s="347"/>
      <c r="CSO562" s="347"/>
      <c r="CSP562" s="347"/>
      <c r="CSQ562" s="347"/>
      <c r="CSR562" s="347"/>
      <c r="CSS562" s="347"/>
      <c r="CST562" s="347"/>
      <c r="CSU562" s="347"/>
      <c r="CSV562" s="347"/>
      <c r="CSW562" s="347"/>
      <c r="CSX562" s="347"/>
      <c r="CSY562" s="347"/>
      <c r="CSZ562" s="347"/>
      <c r="CTA562" s="347"/>
      <c r="CTB562" s="347"/>
      <c r="CTC562" s="347"/>
      <c r="CTD562" s="347"/>
      <c r="CTE562" s="347"/>
      <c r="CTF562" s="347"/>
      <c r="CTG562" s="347"/>
      <c r="CTH562" s="347"/>
      <c r="CTI562" s="347"/>
      <c r="CTJ562" s="347"/>
      <c r="CTK562" s="347"/>
      <c r="CTL562" s="347"/>
      <c r="CTM562" s="347"/>
      <c r="CTN562" s="347"/>
      <c r="CTO562" s="347"/>
      <c r="CTP562" s="347"/>
      <c r="CTQ562" s="347"/>
      <c r="CTR562" s="347"/>
      <c r="CTS562" s="347"/>
      <c r="CTT562" s="347"/>
      <c r="CTU562" s="347"/>
      <c r="CTV562" s="347"/>
      <c r="CTW562" s="347"/>
      <c r="CTX562" s="347"/>
      <c r="CTY562" s="347"/>
      <c r="CTZ562" s="347"/>
      <c r="CUA562" s="347"/>
      <c r="CUB562" s="347"/>
      <c r="CUC562" s="347"/>
      <c r="CUD562" s="347"/>
      <c r="CUE562" s="347"/>
      <c r="CUF562" s="347"/>
      <c r="CUG562" s="347"/>
      <c r="CUH562" s="347"/>
      <c r="CUI562" s="347"/>
      <c r="CUJ562" s="347"/>
      <c r="CUK562" s="347"/>
      <c r="CUL562" s="347"/>
      <c r="CUM562" s="347"/>
      <c r="CUN562" s="347"/>
      <c r="CUO562" s="347"/>
      <c r="CUP562" s="347"/>
      <c r="CUQ562" s="347"/>
      <c r="CUR562" s="347"/>
      <c r="CUS562" s="347"/>
      <c r="CUT562" s="347"/>
      <c r="CUU562" s="347"/>
      <c r="CUV562" s="347"/>
      <c r="CUW562" s="347"/>
      <c r="CUX562" s="347"/>
      <c r="CUY562" s="347"/>
      <c r="CUZ562" s="347"/>
      <c r="CVA562" s="347"/>
      <c r="CVB562" s="347"/>
      <c r="CVC562" s="347"/>
      <c r="CVD562" s="347"/>
      <c r="CVE562" s="347"/>
      <c r="CVF562" s="347"/>
      <c r="CVG562" s="347"/>
      <c r="CVH562" s="347"/>
      <c r="CVI562" s="347"/>
      <c r="CVJ562" s="347"/>
      <c r="CVK562" s="347"/>
      <c r="CVL562" s="347"/>
      <c r="CVM562" s="347"/>
      <c r="CVN562" s="347"/>
      <c r="CVO562" s="347"/>
      <c r="CVP562" s="347"/>
      <c r="CVQ562" s="347"/>
      <c r="CVR562" s="347"/>
      <c r="CVS562" s="347"/>
      <c r="CVT562" s="347"/>
      <c r="CVU562" s="347"/>
      <c r="CVV562" s="347"/>
      <c r="CVW562" s="347"/>
      <c r="CVX562" s="347"/>
      <c r="CVY562" s="347"/>
      <c r="CVZ562" s="347"/>
      <c r="CWA562" s="347"/>
      <c r="CWB562" s="347"/>
      <c r="CWC562" s="347"/>
      <c r="CWD562" s="347"/>
      <c r="CWE562" s="347"/>
      <c r="CWF562" s="347"/>
      <c r="CWG562" s="347"/>
      <c r="CWH562" s="347"/>
      <c r="CWI562" s="347"/>
      <c r="CWJ562" s="347"/>
      <c r="CWK562" s="347"/>
      <c r="CWL562" s="347"/>
      <c r="CWM562" s="347"/>
      <c r="CWN562" s="347"/>
      <c r="CWO562" s="347"/>
      <c r="CWP562" s="347"/>
      <c r="CWQ562" s="347"/>
      <c r="CWR562" s="347"/>
      <c r="CWS562" s="347"/>
      <c r="CWT562" s="347"/>
      <c r="CWU562" s="347"/>
      <c r="CWV562" s="347"/>
      <c r="CWW562" s="347"/>
      <c r="CWX562" s="347"/>
      <c r="CWY562" s="347"/>
      <c r="CWZ562" s="347"/>
      <c r="CXA562" s="347"/>
      <c r="CXB562" s="347"/>
      <c r="CXC562" s="347"/>
      <c r="CXD562" s="347"/>
      <c r="CXE562" s="347"/>
      <c r="CXF562" s="347"/>
      <c r="CXG562" s="347"/>
      <c r="CXH562" s="347"/>
      <c r="CXI562" s="347"/>
      <c r="CXJ562" s="347"/>
      <c r="CXK562" s="347"/>
      <c r="CXL562" s="347"/>
      <c r="CXM562" s="347"/>
      <c r="CXN562" s="347"/>
      <c r="CXO562" s="347"/>
      <c r="CXP562" s="347"/>
      <c r="CXQ562" s="347"/>
      <c r="CXR562" s="347"/>
      <c r="CXS562" s="347"/>
      <c r="CXT562" s="347"/>
      <c r="CXU562" s="347"/>
      <c r="CXV562" s="347"/>
      <c r="CXW562" s="347"/>
      <c r="CXX562" s="347"/>
      <c r="CXY562" s="347"/>
      <c r="CXZ562" s="347"/>
      <c r="CYA562" s="347"/>
      <c r="CYB562" s="347"/>
      <c r="CYC562" s="347"/>
      <c r="CYD562" s="347"/>
      <c r="CYE562" s="347"/>
      <c r="CYF562" s="347"/>
      <c r="CYG562" s="347"/>
      <c r="CYH562" s="347"/>
      <c r="CYI562" s="347"/>
      <c r="CYJ562" s="347"/>
      <c r="CYK562" s="347"/>
      <c r="CYL562" s="347"/>
      <c r="CYM562" s="347"/>
      <c r="CYN562" s="347"/>
      <c r="CYO562" s="347"/>
      <c r="CYP562" s="347"/>
      <c r="CYQ562" s="347"/>
      <c r="CYR562" s="347"/>
      <c r="CYS562" s="347"/>
      <c r="CYT562" s="347"/>
      <c r="CYU562" s="347"/>
      <c r="CYV562" s="347"/>
      <c r="CYW562" s="347"/>
      <c r="CYX562" s="347"/>
      <c r="CYY562" s="347"/>
      <c r="CYZ562" s="347"/>
      <c r="CZA562" s="347"/>
      <c r="CZB562" s="347"/>
      <c r="CZC562" s="347"/>
      <c r="CZD562" s="347"/>
      <c r="CZE562" s="347"/>
      <c r="CZF562" s="347"/>
      <c r="CZG562" s="347"/>
      <c r="CZH562" s="347"/>
      <c r="CZI562" s="347"/>
      <c r="CZJ562" s="347"/>
      <c r="CZK562" s="347"/>
      <c r="CZL562" s="347"/>
      <c r="CZM562" s="347"/>
      <c r="CZN562" s="347"/>
      <c r="CZO562" s="347"/>
      <c r="CZP562" s="347"/>
      <c r="CZQ562" s="347"/>
      <c r="CZR562" s="347"/>
      <c r="CZS562" s="347"/>
      <c r="CZT562" s="347"/>
      <c r="CZU562" s="347"/>
      <c r="CZV562" s="347"/>
      <c r="CZW562" s="347"/>
      <c r="CZX562" s="347"/>
      <c r="CZY562" s="347"/>
      <c r="CZZ562" s="347"/>
      <c r="DAA562" s="347"/>
      <c r="DAB562" s="347"/>
      <c r="DAC562" s="347"/>
      <c r="DAD562" s="347"/>
      <c r="DAE562" s="347"/>
      <c r="DAF562" s="347"/>
      <c r="DAG562" s="347"/>
      <c r="DAH562" s="347"/>
      <c r="DAI562" s="347"/>
      <c r="DAJ562" s="347"/>
      <c r="DAK562" s="347"/>
      <c r="DAL562" s="347"/>
      <c r="DAM562" s="347"/>
      <c r="DAN562" s="347"/>
      <c r="DAO562" s="347"/>
      <c r="DAP562" s="347"/>
      <c r="DAQ562" s="347"/>
      <c r="DAR562" s="347"/>
      <c r="DAS562" s="347"/>
      <c r="DAT562" s="347"/>
      <c r="DAU562" s="347"/>
      <c r="DAV562" s="347"/>
      <c r="DAW562" s="347"/>
      <c r="DAX562" s="347"/>
      <c r="DAY562" s="347"/>
      <c r="DAZ562" s="347"/>
      <c r="DBA562" s="347"/>
      <c r="DBB562" s="347"/>
      <c r="DBC562" s="347"/>
      <c r="DBD562" s="347"/>
      <c r="DBE562" s="347"/>
      <c r="DBF562" s="347"/>
      <c r="DBG562" s="347"/>
      <c r="DBH562" s="347"/>
      <c r="DBI562" s="347"/>
      <c r="DBJ562" s="347"/>
      <c r="DBK562" s="347"/>
      <c r="DBL562" s="347"/>
      <c r="DBM562" s="347"/>
      <c r="DBN562" s="347"/>
      <c r="DBO562" s="347"/>
      <c r="DBP562" s="347"/>
      <c r="DBQ562" s="347"/>
      <c r="DBR562" s="347"/>
      <c r="DBS562" s="347"/>
      <c r="DBT562" s="347"/>
      <c r="DBU562" s="347"/>
      <c r="DBV562" s="347"/>
      <c r="DBW562" s="347"/>
      <c r="DBX562" s="347"/>
      <c r="DBY562" s="347"/>
      <c r="DBZ562" s="347"/>
      <c r="DCA562" s="347"/>
      <c r="DCB562" s="347"/>
      <c r="DCC562" s="347"/>
      <c r="DCD562" s="347"/>
      <c r="DCE562" s="347"/>
      <c r="DCF562" s="347"/>
      <c r="DCG562" s="347"/>
      <c r="DCH562" s="347"/>
      <c r="DCI562" s="347"/>
      <c r="DCJ562" s="347"/>
      <c r="DCK562" s="347"/>
      <c r="DCL562" s="347"/>
      <c r="DCM562" s="347"/>
      <c r="DCN562" s="347"/>
      <c r="DCO562" s="347"/>
      <c r="DCP562" s="347"/>
      <c r="DCQ562" s="347"/>
      <c r="DCR562" s="347"/>
      <c r="DCS562" s="347"/>
      <c r="DCT562" s="347"/>
      <c r="DCU562" s="347"/>
      <c r="DCV562" s="347"/>
      <c r="DCW562" s="347"/>
      <c r="DCX562" s="347"/>
      <c r="DCY562" s="347"/>
      <c r="DCZ562" s="347"/>
      <c r="DDA562" s="347"/>
      <c r="DDB562" s="347"/>
      <c r="DDC562" s="347"/>
      <c r="DDD562" s="347"/>
      <c r="DDE562" s="347"/>
      <c r="DDF562" s="347"/>
      <c r="DDG562" s="347"/>
      <c r="DDH562" s="347"/>
      <c r="DDI562" s="347"/>
      <c r="DDJ562" s="347"/>
      <c r="DDK562" s="347"/>
      <c r="DDL562" s="347"/>
      <c r="DDM562" s="347"/>
      <c r="DDN562" s="347"/>
      <c r="DDO562" s="347"/>
      <c r="DDP562" s="347"/>
      <c r="DDQ562" s="347"/>
      <c r="DDR562" s="347"/>
      <c r="DDS562" s="347"/>
      <c r="DDT562" s="347"/>
      <c r="DDU562" s="347"/>
      <c r="DDV562" s="347"/>
      <c r="DDW562" s="347"/>
      <c r="DDX562" s="347"/>
      <c r="DDY562" s="347"/>
      <c r="DDZ562" s="347"/>
      <c r="DEA562" s="347"/>
      <c r="DEB562" s="347"/>
      <c r="DEC562" s="347"/>
      <c r="DED562" s="347"/>
      <c r="DEE562" s="347"/>
      <c r="DEF562" s="347"/>
      <c r="DEG562" s="347"/>
      <c r="DEH562" s="347"/>
      <c r="DEI562" s="347"/>
      <c r="DEJ562" s="347"/>
      <c r="DEK562" s="347"/>
      <c r="DEL562" s="347"/>
      <c r="DEM562" s="347"/>
      <c r="DEN562" s="347"/>
      <c r="DEO562" s="347"/>
      <c r="DEP562" s="347"/>
      <c r="DEQ562" s="347"/>
      <c r="DER562" s="347"/>
      <c r="DES562" s="347"/>
      <c r="DET562" s="347"/>
      <c r="DEU562" s="347"/>
      <c r="DEV562" s="347"/>
      <c r="DEW562" s="347"/>
      <c r="DEX562" s="347"/>
      <c r="DEY562" s="347"/>
      <c r="DEZ562" s="347"/>
      <c r="DFA562" s="347"/>
      <c r="DFB562" s="347"/>
      <c r="DFC562" s="347"/>
      <c r="DFD562" s="347"/>
      <c r="DFE562" s="347"/>
      <c r="DFF562" s="347"/>
      <c r="DFG562" s="347"/>
      <c r="DFH562" s="347"/>
      <c r="DFI562" s="347"/>
      <c r="DFJ562" s="347"/>
      <c r="DFK562" s="347"/>
      <c r="DFL562" s="347"/>
      <c r="DFM562" s="347"/>
      <c r="DFN562" s="347"/>
      <c r="DFO562" s="347"/>
      <c r="DFP562" s="347"/>
      <c r="DFQ562" s="347"/>
      <c r="DFR562" s="347"/>
      <c r="DFS562" s="347"/>
      <c r="DFT562" s="347"/>
      <c r="DFU562" s="347"/>
      <c r="DFV562" s="347"/>
      <c r="DFW562" s="347"/>
      <c r="DFX562" s="347"/>
      <c r="DFY562" s="347"/>
      <c r="DFZ562" s="347"/>
      <c r="DGA562" s="347"/>
      <c r="DGB562" s="347"/>
      <c r="DGC562" s="347"/>
      <c r="DGD562" s="347"/>
      <c r="DGE562" s="347"/>
      <c r="DGF562" s="347"/>
      <c r="DGG562" s="347"/>
      <c r="DGH562" s="347"/>
      <c r="DGI562" s="347"/>
      <c r="DGJ562" s="347"/>
      <c r="DGK562" s="347"/>
      <c r="DGL562" s="347"/>
      <c r="DGM562" s="347"/>
      <c r="DGN562" s="347"/>
      <c r="DGO562" s="347"/>
      <c r="DGP562" s="347"/>
      <c r="DGQ562" s="347"/>
      <c r="DGR562" s="347"/>
      <c r="DGS562" s="347"/>
      <c r="DGT562" s="347"/>
      <c r="DGU562" s="347"/>
      <c r="DGV562" s="347"/>
      <c r="DGW562" s="347"/>
      <c r="DGX562" s="347"/>
      <c r="DGY562" s="347"/>
      <c r="DGZ562" s="347"/>
      <c r="DHA562" s="347"/>
      <c r="DHB562" s="347"/>
      <c r="DHC562" s="347"/>
      <c r="DHD562" s="347"/>
      <c r="DHE562" s="347"/>
      <c r="DHF562" s="347"/>
      <c r="DHG562" s="347"/>
      <c r="DHH562" s="347"/>
      <c r="DHI562" s="347"/>
      <c r="DHJ562" s="347"/>
      <c r="DHK562" s="347"/>
      <c r="DHL562" s="347"/>
      <c r="DHM562" s="347"/>
      <c r="DHN562" s="347"/>
      <c r="DHO562" s="347"/>
      <c r="DHP562" s="347"/>
      <c r="DHQ562" s="347"/>
      <c r="DHR562" s="347"/>
      <c r="DHS562" s="347"/>
      <c r="DHT562" s="347"/>
      <c r="DHU562" s="347"/>
      <c r="DHV562" s="347"/>
      <c r="DHW562" s="347"/>
      <c r="DHX562" s="347"/>
      <c r="DHY562" s="347"/>
      <c r="DHZ562" s="347"/>
      <c r="DIA562" s="347"/>
      <c r="DIB562" s="347"/>
      <c r="DIC562" s="347"/>
      <c r="DID562" s="347"/>
      <c r="DIE562" s="347"/>
      <c r="DIF562" s="347"/>
      <c r="DIG562" s="347"/>
      <c r="DIH562" s="347"/>
      <c r="DII562" s="347"/>
      <c r="DIJ562" s="347"/>
      <c r="DIK562" s="347"/>
      <c r="DIL562" s="347"/>
      <c r="DIM562" s="347"/>
      <c r="DIN562" s="347"/>
      <c r="DIO562" s="347"/>
      <c r="DIP562" s="347"/>
      <c r="DIQ562" s="347"/>
      <c r="DIR562" s="347"/>
      <c r="DIS562" s="347"/>
      <c r="DIT562" s="347"/>
      <c r="DIU562" s="347"/>
      <c r="DIV562" s="347"/>
      <c r="DIW562" s="347"/>
      <c r="DIX562" s="347"/>
      <c r="DIY562" s="347"/>
      <c r="DIZ562" s="347"/>
      <c r="DJA562" s="347"/>
      <c r="DJB562" s="347"/>
      <c r="DJC562" s="347"/>
      <c r="DJD562" s="347"/>
      <c r="DJE562" s="347"/>
      <c r="DJF562" s="347"/>
      <c r="DJG562" s="347"/>
      <c r="DJH562" s="347"/>
      <c r="DJI562" s="347"/>
      <c r="DJJ562" s="347"/>
      <c r="DJK562" s="347"/>
      <c r="DJL562" s="347"/>
      <c r="DJM562" s="347"/>
      <c r="DJN562" s="347"/>
      <c r="DJO562" s="347"/>
      <c r="DJP562" s="347"/>
      <c r="DJQ562" s="347"/>
      <c r="DJR562" s="347"/>
      <c r="DJS562" s="347"/>
      <c r="DJT562" s="347"/>
      <c r="DJU562" s="347"/>
      <c r="DJV562" s="347"/>
      <c r="DJW562" s="347"/>
      <c r="DJX562" s="347"/>
      <c r="DJY562" s="347"/>
      <c r="DJZ562" s="347"/>
      <c r="DKA562" s="347"/>
      <c r="DKB562" s="347"/>
      <c r="DKC562" s="347"/>
      <c r="DKD562" s="347"/>
      <c r="DKE562" s="347"/>
      <c r="DKF562" s="347"/>
      <c r="DKG562" s="347"/>
      <c r="DKH562" s="347"/>
      <c r="DKI562" s="347"/>
      <c r="DKJ562" s="347"/>
      <c r="DKK562" s="347"/>
      <c r="DKL562" s="347"/>
      <c r="DKM562" s="347"/>
      <c r="DKN562" s="347"/>
      <c r="DKO562" s="347"/>
      <c r="DKP562" s="347"/>
      <c r="DKQ562" s="347"/>
      <c r="DKR562" s="347"/>
      <c r="DKS562" s="347"/>
      <c r="DKT562" s="347"/>
      <c r="DKU562" s="347"/>
      <c r="DKV562" s="347"/>
      <c r="DKW562" s="347"/>
      <c r="DKX562" s="347"/>
      <c r="DKY562" s="347"/>
      <c r="DKZ562" s="347"/>
      <c r="DLA562" s="347"/>
      <c r="DLB562" s="347"/>
      <c r="DLC562" s="347"/>
      <c r="DLD562" s="347"/>
      <c r="DLE562" s="347"/>
      <c r="DLF562" s="347"/>
      <c r="DLG562" s="347"/>
      <c r="DLH562" s="347"/>
      <c r="DLI562" s="347"/>
      <c r="DLJ562" s="347"/>
      <c r="DLK562" s="347"/>
      <c r="DLL562" s="347"/>
      <c r="DLM562" s="347"/>
      <c r="DLN562" s="347"/>
      <c r="DLO562" s="347"/>
      <c r="DLP562" s="347"/>
      <c r="DLQ562" s="347"/>
      <c r="DLR562" s="347"/>
      <c r="DLS562" s="347"/>
      <c r="DLT562" s="347"/>
      <c r="DLU562" s="347"/>
      <c r="DLV562" s="347"/>
      <c r="DLW562" s="347"/>
      <c r="DLX562" s="347"/>
      <c r="DLY562" s="347"/>
      <c r="DLZ562" s="347"/>
      <c r="DMA562" s="347"/>
      <c r="DMB562" s="347"/>
      <c r="DMC562" s="347"/>
      <c r="DMD562" s="347"/>
      <c r="DME562" s="347"/>
      <c r="DMF562" s="347"/>
      <c r="DMG562" s="347"/>
      <c r="DMH562" s="347"/>
      <c r="DMI562" s="347"/>
      <c r="DMJ562" s="347"/>
      <c r="DMK562" s="347"/>
      <c r="DML562" s="347"/>
      <c r="DMM562" s="347"/>
      <c r="DMN562" s="347"/>
      <c r="DMO562" s="347"/>
      <c r="DMP562" s="347"/>
      <c r="DMQ562" s="347"/>
      <c r="DMR562" s="347"/>
      <c r="DMS562" s="347"/>
      <c r="DMT562" s="347"/>
      <c r="DMU562" s="347"/>
      <c r="DMV562" s="347"/>
      <c r="DMW562" s="347"/>
      <c r="DMX562" s="347"/>
      <c r="DMY562" s="347"/>
      <c r="DMZ562" s="347"/>
      <c r="DNA562" s="347"/>
      <c r="DNB562" s="347"/>
      <c r="DNC562" s="347"/>
      <c r="DND562" s="347"/>
      <c r="DNE562" s="347"/>
      <c r="DNF562" s="347"/>
      <c r="DNG562" s="347"/>
      <c r="DNH562" s="347"/>
      <c r="DNI562" s="347"/>
      <c r="DNJ562" s="347"/>
      <c r="DNK562" s="347"/>
      <c r="DNL562" s="347"/>
      <c r="DNM562" s="347"/>
      <c r="DNN562" s="347"/>
      <c r="DNO562" s="347"/>
      <c r="DNP562" s="347"/>
      <c r="DNQ562" s="347"/>
      <c r="DNR562" s="347"/>
      <c r="DNS562" s="347"/>
      <c r="DNT562" s="347"/>
      <c r="DNU562" s="347"/>
      <c r="DNV562" s="347"/>
      <c r="DNW562" s="347"/>
      <c r="DNX562" s="347"/>
      <c r="DNY562" s="347"/>
      <c r="DNZ562" s="347"/>
      <c r="DOA562" s="347"/>
      <c r="DOB562" s="347"/>
      <c r="DOC562" s="347"/>
      <c r="DOD562" s="347"/>
      <c r="DOE562" s="347"/>
      <c r="DOF562" s="347"/>
      <c r="DOG562" s="347"/>
      <c r="DOH562" s="347"/>
      <c r="DOI562" s="347"/>
      <c r="DOJ562" s="347"/>
      <c r="DOK562" s="347"/>
      <c r="DOL562" s="347"/>
      <c r="DOM562" s="347"/>
      <c r="DON562" s="347"/>
      <c r="DOO562" s="347"/>
      <c r="DOP562" s="347"/>
      <c r="DOQ562" s="347"/>
      <c r="DOR562" s="347"/>
      <c r="DOS562" s="347"/>
      <c r="DOT562" s="347"/>
      <c r="DOU562" s="347"/>
      <c r="DOV562" s="347"/>
      <c r="DOW562" s="347"/>
      <c r="DOX562" s="347"/>
      <c r="DOY562" s="347"/>
      <c r="DOZ562" s="347"/>
      <c r="DPA562" s="347"/>
      <c r="DPB562" s="347"/>
      <c r="DPC562" s="347"/>
      <c r="DPD562" s="347"/>
      <c r="DPE562" s="347"/>
      <c r="DPF562" s="347"/>
      <c r="DPG562" s="347"/>
      <c r="DPH562" s="347"/>
      <c r="DPI562" s="347"/>
      <c r="DPJ562" s="347"/>
      <c r="DPK562" s="347"/>
      <c r="DPL562" s="347"/>
      <c r="DPM562" s="347"/>
      <c r="DPN562" s="347"/>
      <c r="DPO562" s="347"/>
      <c r="DPP562" s="347"/>
      <c r="DPQ562" s="347"/>
      <c r="DPR562" s="347"/>
      <c r="DPS562" s="347"/>
      <c r="DPT562" s="347"/>
      <c r="DPU562" s="347"/>
      <c r="DPV562" s="347"/>
      <c r="DPW562" s="347"/>
      <c r="DPX562" s="347"/>
      <c r="DPY562" s="347"/>
      <c r="DPZ562" s="347"/>
      <c r="DQA562" s="347"/>
      <c r="DQB562" s="347"/>
      <c r="DQC562" s="347"/>
      <c r="DQD562" s="347"/>
      <c r="DQE562" s="347"/>
      <c r="DQF562" s="347"/>
      <c r="DQG562" s="347"/>
      <c r="DQH562" s="347"/>
      <c r="DQI562" s="347"/>
      <c r="DQJ562" s="347"/>
      <c r="DQK562" s="347"/>
      <c r="DQL562" s="347"/>
      <c r="DQM562" s="347"/>
      <c r="DQN562" s="347"/>
      <c r="DQO562" s="347"/>
      <c r="DQP562" s="347"/>
      <c r="DQQ562" s="347"/>
      <c r="DQR562" s="347"/>
      <c r="DQS562" s="347"/>
      <c r="DQT562" s="347"/>
      <c r="DQU562" s="347"/>
      <c r="DQV562" s="347"/>
      <c r="DQW562" s="347"/>
      <c r="DQX562" s="347"/>
      <c r="DQY562" s="347"/>
      <c r="DQZ562" s="347"/>
      <c r="DRA562" s="347"/>
      <c r="DRB562" s="347"/>
      <c r="DRC562" s="347"/>
      <c r="DRD562" s="347"/>
      <c r="DRE562" s="347"/>
      <c r="DRF562" s="347"/>
      <c r="DRG562" s="347"/>
      <c r="DRH562" s="347"/>
      <c r="DRI562" s="347"/>
      <c r="DRJ562" s="347"/>
      <c r="DRK562" s="347"/>
      <c r="DRL562" s="347"/>
      <c r="DRM562" s="347"/>
      <c r="DRN562" s="347"/>
      <c r="DRO562" s="347"/>
      <c r="DRP562" s="347"/>
      <c r="DRQ562" s="347"/>
      <c r="DRR562" s="347"/>
      <c r="DRS562" s="347"/>
      <c r="DRT562" s="347"/>
      <c r="DRU562" s="347"/>
      <c r="DRV562" s="347"/>
      <c r="DRW562" s="347"/>
      <c r="DRX562" s="347"/>
      <c r="DRY562" s="347"/>
      <c r="DRZ562" s="347"/>
      <c r="DSA562" s="347"/>
      <c r="DSB562" s="347"/>
      <c r="DSC562" s="347"/>
      <c r="DSD562" s="347"/>
      <c r="DSE562" s="347"/>
      <c r="DSF562" s="347"/>
      <c r="DSG562" s="347"/>
      <c r="DSH562" s="347"/>
      <c r="DSI562" s="347"/>
      <c r="DSJ562" s="347"/>
      <c r="DSK562" s="347"/>
      <c r="DSL562" s="347"/>
      <c r="DSM562" s="347"/>
      <c r="DSN562" s="347"/>
      <c r="DSO562" s="347"/>
      <c r="DSP562" s="347"/>
      <c r="DSQ562" s="347"/>
      <c r="DSR562" s="347"/>
      <c r="DSS562" s="347"/>
      <c r="DST562" s="347"/>
      <c r="DSU562" s="347"/>
      <c r="DSV562" s="347"/>
      <c r="DSW562" s="347"/>
      <c r="DSX562" s="347"/>
      <c r="DSY562" s="347"/>
      <c r="DSZ562" s="347"/>
      <c r="DTA562" s="347"/>
      <c r="DTB562" s="347"/>
      <c r="DTC562" s="347"/>
      <c r="DTD562" s="347"/>
      <c r="DTE562" s="347"/>
      <c r="DTF562" s="347"/>
      <c r="DTG562" s="347"/>
      <c r="DTH562" s="347"/>
      <c r="DTI562" s="347"/>
      <c r="DTJ562" s="347"/>
      <c r="DTK562" s="347"/>
      <c r="DTL562" s="347"/>
      <c r="DTM562" s="347"/>
      <c r="DTN562" s="347"/>
      <c r="DTO562" s="347"/>
      <c r="DTP562" s="347"/>
      <c r="DTQ562" s="347"/>
      <c r="DTR562" s="347"/>
      <c r="DTS562" s="347"/>
      <c r="DTT562" s="347"/>
      <c r="DTU562" s="347"/>
      <c r="DTV562" s="347"/>
      <c r="DTW562" s="347"/>
      <c r="DTX562" s="347"/>
      <c r="DTY562" s="347"/>
      <c r="DTZ562" s="347"/>
      <c r="DUA562" s="347"/>
      <c r="DUB562" s="347"/>
      <c r="DUC562" s="347"/>
      <c r="DUD562" s="347"/>
      <c r="DUE562" s="347"/>
      <c r="DUF562" s="347"/>
      <c r="DUG562" s="347"/>
      <c r="DUH562" s="347"/>
      <c r="DUI562" s="347"/>
      <c r="DUJ562" s="347"/>
      <c r="DUK562" s="347"/>
      <c r="DUL562" s="347"/>
      <c r="DUM562" s="347"/>
      <c r="DUN562" s="347"/>
      <c r="DUO562" s="347"/>
      <c r="DUP562" s="347"/>
      <c r="DUQ562" s="347"/>
      <c r="DUR562" s="347"/>
      <c r="DUS562" s="347"/>
      <c r="DUT562" s="347"/>
      <c r="DUU562" s="347"/>
      <c r="DUV562" s="347"/>
      <c r="DUW562" s="347"/>
      <c r="DUX562" s="347"/>
      <c r="DUY562" s="347"/>
      <c r="DUZ562" s="347"/>
      <c r="DVA562" s="347"/>
      <c r="DVB562" s="347"/>
      <c r="DVC562" s="347"/>
      <c r="DVD562" s="347"/>
      <c r="DVE562" s="347"/>
      <c r="DVF562" s="347"/>
      <c r="DVG562" s="347"/>
      <c r="DVH562" s="347"/>
      <c r="DVI562" s="347"/>
      <c r="DVJ562" s="347"/>
      <c r="DVK562" s="347"/>
      <c r="DVL562" s="347"/>
      <c r="DVM562" s="347"/>
      <c r="DVN562" s="347"/>
      <c r="DVO562" s="347"/>
      <c r="DVP562" s="347"/>
      <c r="DVQ562" s="347"/>
      <c r="DVR562" s="347"/>
      <c r="DVS562" s="347"/>
      <c r="DVT562" s="347"/>
      <c r="DVU562" s="347"/>
      <c r="DVV562" s="347"/>
      <c r="DVW562" s="347"/>
      <c r="DVX562" s="347"/>
      <c r="DVY562" s="347"/>
      <c r="DVZ562" s="347"/>
      <c r="DWA562" s="347"/>
      <c r="DWB562" s="347"/>
      <c r="DWC562" s="347"/>
      <c r="DWD562" s="347"/>
      <c r="DWE562" s="347"/>
      <c r="DWF562" s="347"/>
      <c r="DWG562" s="347"/>
      <c r="DWH562" s="347"/>
      <c r="DWI562" s="347"/>
      <c r="DWJ562" s="347"/>
      <c r="DWK562" s="347"/>
      <c r="DWL562" s="347"/>
      <c r="DWM562" s="347"/>
      <c r="DWN562" s="347"/>
      <c r="DWO562" s="347"/>
      <c r="DWP562" s="347"/>
      <c r="DWQ562" s="347"/>
      <c r="DWR562" s="347"/>
      <c r="DWS562" s="347"/>
      <c r="DWT562" s="347"/>
      <c r="DWU562" s="347"/>
      <c r="DWV562" s="347"/>
      <c r="DWW562" s="347"/>
      <c r="DWX562" s="347"/>
      <c r="DWY562" s="347"/>
      <c r="DWZ562" s="347"/>
      <c r="DXA562" s="347"/>
      <c r="DXB562" s="347"/>
      <c r="DXC562" s="347"/>
      <c r="DXD562" s="347"/>
      <c r="DXE562" s="347"/>
      <c r="DXF562" s="347"/>
      <c r="DXG562" s="347"/>
      <c r="DXH562" s="347"/>
      <c r="DXI562" s="347"/>
      <c r="DXJ562" s="347"/>
      <c r="DXK562" s="347"/>
      <c r="DXL562" s="347"/>
      <c r="DXM562" s="347"/>
      <c r="DXN562" s="347"/>
      <c r="DXO562" s="347"/>
      <c r="DXP562" s="347"/>
      <c r="DXQ562" s="347"/>
      <c r="DXR562" s="347"/>
      <c r="DXS562" s="347"/>
      <c r="DXT562" s="347"/>
      <c r="DXU562" s="347"/>
      <c r="DXV562" s="347"/>
      <c r="DXW562" s="347"/>
      <c r="DXX562" s="347"/>
      <c r="DXY562" s="347"/>
      <c r="DXZ562" s="347"/>
      <c r="DYA562" s="347"/>
      <c r="DYB562" s="347"/>
      <c r="DYC562" s="347"/>
      <c r="DYD562" s="347"/>
      <c r="DYE562" s="347"/>
      <c r="DYF562" s="347"/>
      <c r="DYG562" s="347"/>
      <c r="DYH562" s="347"/>
      <c r="DYI562" s="347"/>
      <c r="DYJ562" s="347"/>
      <c r="DYK562" s="347"/>
      <c r="DYL562" s="347"/>
      <c r="DYM562" s="347"/>
      <c r="DYN562" s="347"/>
      <c r="DYO562" s="347"/>
      <c r="DYP562" s="347"/>
      <c r="DYQ562" s="347"/>
      <c r="DYR562" s="347"/>
      <c r="DYS562" s="347"/>
      <c r="DYT562" s="347"/>
      <c r="DYU562" s="347"/>
      <c r="DYV562" s="347"/>
      <c r="DYW562" s="347"/>
      <c r="DYX562" s="347"/>
      <c r="DYY562" s="347"/>
      <c r="DYZ562" s="347"/>
      <c r="DZA562" s="347"/>
      <c r="DZB562" s="347"/>
      <c r="DZC562" s="347"/>
      <c r="DZD562" s="347"/>
      <c r="DZE562" s="347"/>
      <c r="DZF562" s="347"/>
      <c r="DZG562" s="347"/>
      <c r="DZH562" s="347"/>
      <c r="DZI562" s="347"/>
      <c r="DZJ562" s="347"/>
      <c r="DZK562" s="347"/>
      <c r="DZL562" s="347"/>
      <c r="DZM562" s="347"/>
      <c r="DZN562" s="347"/>
      <c r="DZO562" s="347"/>
      <c r="DZP562" s="347"/>
      <c r="DZQ562" s="347"/>
      <c r="DZR562" s="347"/>
      <c r="DZS562" s="347"/>
      <c r="DZT562" s="347"/>
      <c r="DZU562" s="347"/>
      <c r="DZV562" s="347"/>
      <c r="DZW562" s="347"/>
      <c r="DZX562" s="347"/>
      <c r="DZY562" s="347"/>
      <c r="DZZ562" s="347"/>
      <c r="EAA562" s="347"/>
      <c r="EAB562" s="347"/>
      <c r="EAC562" s="347"/>
      <c r="EAD562" s="347"/>
      <c r="EAE562" s="347"/>
      <c r="EAF562" s="347"/>
      <c r="EAG562" s="347"/>
      <c r="EAH562" s="347"/>
      <c r="EAI562" s="347"/>
      <c r="EAJ562" s="347"/>
      <c r="EAK562" s="347"/>
      <c r="EAL562" s="347"/>
      <c r="EAM562" s="347"/>
      <c r="EAN562" s="347"/>
      <c r="EAO562" s="347"/>
      <c r="EAP562" s="347"/>
      <c r="EAQ562" s="347"/>
      <c r="EAR562" s="347"/>
      <c r="EAS562" s="347"/>
      <c r="EAT562" s="347"/>
      <c r="EAU562" s="347"/>
      <c r="EAV562" s="347"/>
      <c r="EAW562" s="347"/>
      <c r="EAX562" s="347"/>
      <c r="EAY562" s="347"/>
      <c r="EAZ562" s="347"/>
      <c r="EBA562" s="347"/>
      <c r="EBB562" s="347"/>
      <c r="EBC562" s="347"/>
      <c r="EBD562" s="347"/>
      <c r="EBE562" s="347"/>
      <c r="EBF562" s="347"/>
      <c r="EBG562" s="347"/>
      <c r="EBH562" s="347"/>
      <c r="EBI562" s="347"/>
      <c r="EBJ562" s="347"/>
      <c r="EBK562" s="347"/>
      <c r="EBL562" s="347"/>
      <c r="EBM562" s="347"/>
      <c r="EBN562" s="347"/>
      <c r="EBO562" s="347"/>
      <c r="EBP562" s="347"/>
      <c r="EBQ562" s="347"/>
      <c r="EBR562" s="347"/>
      <c r="EBS562" s="347"/>
      <c r="EBT562" s="347"/>
      <c r="EBU562" s="347"/>
      <c r="EBV562" s="347"/>
      <c r="EBW562" s="347"/>
      <c r="EBX562" s="347"/>
      <c r="EBY562" s="347"/>
      <c r="EBZ562" s="347"/>
      <c r="ECA562" s="347"/>
      <c r="ECB562" s="347"/>
      <c r="ECC562" s="347"/>
      <c r="ECD562" s="347"/>
      <c r="ECE562" s="347"/>
      <c r="ECF562" s="347"/>
      <c r="ECG562" s="347"/>
      <c r="ECH562" s="347"/>
      <c r="ECI562" s="347"/>
      <c r="ECJ562" s="347"/>
      <c r="ECK562" s="347"/>
      <c r="ECL562" s="347"/>
      <c r="ECM562" s="347"/>
      <c r="ECN562" s="347"/>
      <c r="ECO562" s="347"/>
      <c r="ECP562" s="347"/>
      <c r="ECQ562" s="347"/>
      <c r="ECR562" s="347"/>
      <c r="ECS562" s="347"/>
      <c r="ECT562" s="347"/>
      <c r="ECU562" s="347"/>
      <c r="ECV562" s="347"/>
      <c r="ECW562" s="347"/>
      <c r="ECX562" s="347"/>
      <c r="ECY562" s="347"/>
      <c r="ECZ562" s="347"/>
      <c r="EDA562" s="347"/>
      <c r="EDB562" s="347"/>
      <c r="EDC562" s="347"/>
      <c r="EDD562" s="347"/>
      <c r="EDE562" s="347"/>
      <c r="EDF562" s="347"/>
      <c r="EDG562" s="347"/>
      <c r="EDH562" s="347"/>
      <c r="EDI562" s="347"/>
      <c r="EDJ562" s="347"/>
      <c r="EDK562" s="347"/>
      <c r="EDL562" s="347"/>
      <c r="EDM562" s="347"/>
      <c r="EDN562" s="347"/>
      <c r="EDO562" s="347"/>
      <c r="EDP562" s="347"/>
      <c r="EDQ562" s="347"/>
      <c r="EDR562" s="347"/>
      <c r="EDS562" s="347"/>
      <c r="EDT562" s="347"/>
      <c r="EDU562" s="347"/>
      <c r="EDV562" s="347"/>
      <c r="EDW562" s="347"/>
      <c r="EDX562" s="347"/>
      <c r="EDY562" s="347"/>
      <c r="EDZ562" s="347"/>
      <c r="EEA562" s="347"/>
      <c r="EEB562" s="347"/>
      <c r="EEC562" s="347"/>
      <c r="EED562" s="347"/>
      <c r="EEE562" s="347"/>
      <c r="EEF562" s="347"/>
      <c r="EEG562" s="347"/>
      <c r="EEH562" s="347"/>
      <c r="EEI562" s="347"/>
      <c r="EEJ562" s="347"/>
      <c r="EEK562" s="347"/>
      <c r="EEL562" s="347"/>
      <c r="EEM562" s="347"/>
      <c r="EEN562" s="347"/>
      <c r="EEO562" s="347"/>
      <c r="EEP562" s="347"/>
      <c r="EEQ562" s="347"/>
      <c r="EER562" s="347"/>
      <c r="EES562" s="347"/>
      <c r="EET562" s="347"/>
      <c r="EEU562" s="347"/>
      <c r="EEV562" s="347"/>
      <c r="EEW562" s="347"/>
      <c r="EEX562" s="347"/>
      <c r="EEY562" s="347"/>
      <c r="EEZ562" s="347"/>
      <c r="EFA562" s="347"/>
      <c r="EFB562" s="347"/>
      <c r="EFC562" s="347"/>
      <c r="EFD562" s="347"/>
      <c r="EFE562" s="347"/>
      <c r="EFF562" s="347"/>
      <c r="EFG562" s="347"/>
      <c r="EFH562" s="347"/>
      <c r="EFI562" s="347"/>
      <c r="EFJ562" s="347"/>
      <c r="EFK562" s="347"/>
      <c r="EFL562" s="347"/>
      <c r="EFM562" s="347"/>
      <c r="EFN562" s="347"/>
      <c r="EFO562" s="347"/>
      <c r="EFP562" s="347"/>
      <c r="EFQ562" s="347"/>
      <c r="EFR562" s="347"/>
      <c r="EFS562" s="347"/>
      <c r="EFT562" s="347"/>
      <c r="EFU562" s="347"/>
      <c r="EFV562" s="347"/>
      <c r="EFW562" s="347"/>
      <c r="EFX562" s="347"/>
      <c r="EFY562" s="347"/>
      <c r="EFZ562" s="347"/>
      <c r="EGA562" s="347"/>
      <c r="EGB562" s="347"/>
      <c r="EGC562" s="347"/>
      <c r="EGD562" s="347"/>
      <c r="EGE562" s="347"/>
      <c r="EGF562" s="347"/>
      <c r="EGG562" s="347"/>
      <c r="EGH562" s="347"/>
      <c r="EGI562" s="347"/>
      <c r="EGJ562" s="347"/>
      <c r="EGK562" s="347"/>
      <c r="EGL562" s="347"/>
      <c r="EGM562" s="347"/>
      <c r="EGN562" s="347"/>
      <c r="EGO562" s="347"/>
      <c r="EGP562" s="347"/>
      <c r="EGQ562" s="347"/>
      <c r="EGR562" s="347"/>
      <c r="EGS562" s="347"/>
      <c r="EGT562" s="347"/>
      <c r="EGU562" s="347"/>
      <c r="EGV562" s="347"/>
      <c r="EGW562" s="347"/>
      <c r="EGX562" s="347"/>
      <c r="EGY562" s="347"/>
      <c r="EGZ562" s="347"/>
      <c r="EHA562" s="347"/>
      <c r="EHB562" s="347"/>
      <c r="EHC562" s="347"/>
      <c r="EHD562" s="347"/>
      <c r="EHE562" s="347"/>
      <c r="EHF562" s="347"/>
      <c r="EHG562" s="347"/>
      <c r="EHH562" s="347"/>
      <c r="EHI562" s="347"/>
      <c r="EHJ562" s="347"/>
      <c r="EHK562" s="347"/>
      <c r="EHL562" s="347"/>
      <c r="EHM562" s="347"/>
      <c r="EHN562" s="347"/>
      <c r="EHO562" s="347"/>
      <c r="EHP562" s="347"/>
      <c r="EHQ562" s="347"/>
      <c r="EHR562" s="347"/>
      <c r="EHS562" s="347"/>
      <c r="EHT562" s="347"/>
      <c r="EHU562" s="347"/>
      <c r="EHV562" s="347"/>
      <c r="EHW562" s="347"/>
      <c r="EHX562" s="347"/>
      <c r="EHY562" s="347"/>
      <c r="EHZ562" s="347"/>
      <c r="EIA562" s="347"/>
      <c r="EIB562" s="347"/>
      <c r="EIC562" s="347"/>
      <c r="EID562" s="347"/>
      <c r="EIE562" s="347"/>
      <c r="EIF562" s="347"/>
      <c r="EIG562" s="347"/>
      <c r="EIH562" s="347"/>
      <c r="EII562" s="347"/>
      <c r="EIJ562" s="347"/>
      <c r="EIK562" s="347"/>
      <c r="EIL562" s="347"/>
      <c r="EIM562" s="347"/>
      <c r="EIN562" s="347"/>
      <c r="EIO562" s="347"/>
      <c r="EIP562" s="347"/>
      <c r="EIQ562" s="347"/>
      <c r="EIR562" s="347"/>
      <c r="EIS562" s="347"/>
      <c r="EIT562" s="347"/>
      <c r="EIU562" s="347"/>
      <c r="EIV562" s="347"/>
      <c r="EIW562" s="347"/>
      <c r="EIX562" s="347"/>
      <c r="EIY562" s="347"/>
      <c r="EIZ562" s="347"/>
      <c r="EJA562" s="347"/>
      <c r="EJB562" s="347"/>
      <c r="EJC562" s="347"/>
      <c r="EJD562" s="347"/>
      <c r="EJE562" s="347"/>
      <c r="EJF562" s="347"/>
      <c r="EJG562" s="347"/>
      <c r="EJH562" s="347"/>
      <c r="EJI562" s="347"/>
      <c r="EJJ562" s="347"/>
      <c r="EJK562" s="347"/>
      <c r="EJL562" s="347"/>
      <c r="EJM562" s="347"/>
      <c r="EJN562" s="347"/>
      <c r="EJO562" s="347"/>
      <c r="EJP562" s="347"/>
      <c r="EJQ562" s="347"/>
      <c r="EJR562" s="347"/>
      <c r="EJS562" s="347"/>
      <c r="EJT562" s="347"/>
      <c r="EJU562" s="347"/>
      <c r="EJV562" s="347"/>
      <c r="EJW562" s="347"/>
      <c r="EJX562" s="347"/>
      <c r="EJY562" s="347"/>
      <c r="EJZ562" s="347"/>
      <c r="EKA562" s="347"/>
      <c r="EKB562" s="347"/>
      <c r="EKC562" s="347"/>
      <c r="EKD562" s="347"/>
      <c r="EKE562" s="347"/>
      <c r="EKF562" s="347"/>
      <c r="EKG562" s="347"/>
      <c r="EKH562" s="347"/>
      <c r="EKI562" s="347"/>
      <c r="EKJ562" s="347"/>
      <c r="EKK562" s="347"/>
      <c r="EKL562" s="347"/>
      <c r="EKM562" s="347"/>
      <c r="EKN562" s="347"/>
      <c r="EKO562" s="347"/>
      <c r="EKP562" s="347"/>
      <c r="EKQ562" s="347"/>
      <c r="EKR562" s="347"/>
      <c r="EKS562" s="347"/>
      <c r="EKT562" s="347"/>
      <c r="EKU562" s="347"/>
      <c r="EKV562" s="347"/>
      <c r="EKW562" s="347"/>
      <c r="EKX562" s="347"/>
      <c r="EKY562" s="347"/>
      <c r="EKZ562" s="347"/>
      <c r="ELA562" s="347"/>
      <c r="ELB562" s="347"/>
      <c r="ELC562" s="347"/>
      <c r="ELD562" s="347"/>
      <c r="ELE562" s="347"/>
      <c r="ELF562" s="347"/>
      <c r="ELG562" s="347"/>
      <c r="ELH562" s="347"/>
      <c r="ELI562" s="347"/>
      <c r="ELJ562" s="347"/>
      <c r="ELK562" s="347"/>
      <c r="ELL562" s="347"/>
      <c r="ELM562" s="347"/>
      <c r="ELN562" s="347"/>
      <c r="ELO562" s="347"/>
      <c r="ELP562" s="347"/>
      <c r="ELQ562" s="347"/>
      <c r="ELR562" s="347"/>
      <c r="ELS562" s="347"/>
      <c r="ELT562" s="347"/>
      <c r="ELU562" s="347"/>
      <c r="ELV562" s="347"/>
      <c r="ELW562" s="347"/>
      <c r="ELX562" s="347"/>
      <c r="ELY562" s="347"/>
      <c r="ELZ562" s="347"/>
      <c r="EMA562" s="347"/>
      <c r="EMB562" s="347"/>
      <c r="EMC562" s="347"/>
      <c r="EMD562" s="347"/>
      <c r="EME562" s="347"/>
      <c r="EMF562" s="347"/>
      <c r="EMG562" s="347"/>
      <c r="EMH562" s="347"/>
      <c r="EMI562" s="347"/>
      <c r="EMJ562" s="347"/>
      <c r="EMK562" s="347"/>
      <c r="EML562" s="347"/>
      <c r="EMM562" s="347"/>
      <c r="EMN562" s="347"/>
      <c r="EMO562" s="347"/>
      <c r="EMP562" s="347"/>
      <c r="EMQ562" s="347"/>
      <c r="EMR562" s="347"/>
      <c r="EMS562" s="347"/>
      <c r="EMT562" s="347"/>
      <c r="EMU562" s="347"/>
      <c r="EMV562" s="347"/>
      <c r="EMW562" s="347"/>
      <c r="EMX562" s="347"/>
      <c r="EMY562" s="347"/>
      <c r="EMZ562" s="347"/>
      <c r="ENA562" s="347"/>
      <c r="ENB562" s="347"/>
      <c r="ENC562" s="347"/>
      <c r="END562" s="347"/>
      <c r="ENE562" s="347"/>
      <c r="ENF562" s="347"/>
      <c r="ENG562" s="347"/>
      <c r="ENH562" s="347"/>
      <c r="ENI562" s="347"/>
      <c r="ENJ562" s="347"/>
      <c r="ENK562" s="347"/>
      <c r="ENL562" s="347"/>
      <c r="ENM562" s="347"/>
      <c r="ENN562" s="347"/>
      <c r="ENO562" s="347"/>
      <c r="ENP562" s="347"/>
      <c r="ENQ562" s="347"/>
      <c r="ENR562" s="347"/>
      <c r="ENS562" s="347"/>
      <c r="ENT562" s="347"/>
      <c r="ENU562" s="347"/>
      <c r="ENV562" s="347"/>
      <c r="ENW562" s="347"/>
      <c r="ENX562" s="347"/>
      <c r="ENY562" s="347"/>
      <c r="ENZ562" s="347"/>
      <c r="EOA562" s="347"/>
      <c r="EOB562" s="347"/>
      <c r="EOC562" s="347"/>
      <c r="EOD562" s="347"/>
      <c r="EOE562" s="347"/>
      <c r="EOF562" s="347"/>
      <c r="EOG562" s="347"/>
      <c r="EOH562" s="347"/>
      <c r="EOI562" s="347"/>
      <c r="EOJ562" s="347"/>
      <c r="EOK562" s="347"/>
      <c r="EOL562" s="347"/>
      <c r="EOM562" s="347"/>
      <c r="EON562" s="347"/>
      <c r="EOO562" s="347"/>
      <c r="EOP562" s="347"/>
      <c r="EOQ562" s="347"/>
      <c r="EOR562" s="347"/>
      <c r="EOS562" s="347"/>
      <c r="EOT562" s="347"/>
      <c r="EOU562" s="347"/>
      <c r="EOV562" s="347"/>
      <c r="EOW562" s="347"/>
      <c r="EOX562" s="347"/>
      <c r="EOY562" s="347"/>
      <c r="EOZ562" s="347"/>
      <c r="EPA562" s="347"/>
      <c r="EPB562" s="347"/>
      <c r="EPC562" s="347"/>
      <c r="EPD562" s="347"/>
      <c r="EPE562" s="347"/>
      <c r="EPF562" s="347"/>
      <c r="EPG562" s="347"/>
      <c r="EPH562" s="347"/>
      <c r="EPI562" s="347"/>
      <c r="EPJ562" s="347"/>
      <c r="EPK562" s="347"/>
      <c r="EPL562" s="347"/>
      <c r="EPM562" s="347"/>
      <c r="EPN562" s="347"/>
      <c r="EPO562" s="347"/>
      <c r="EPP562" s="347"/>
      <c r="EPQ562" s="347"/>
      <c r="EPR562" s="347"/>
      <c r="EPS562" s="347"/>
      <c r="EPT562" s="347"/>
      <c r="EPU562" s="347"/>
      <c r="EPV562" s="347"/>
      <c r="EPW562" s="347"/>
      <c r="EPX562" s="347"/>
      <c r="EPY562" s="347"/>
      <c r="EPZ562" s="347"/>
      <c r="EQA562" s="347"/>
      <c r="EQB562" s="347"/>
      <c r="EQC562" s="347"/>
      <c r="EQD562" s="347"/>
      <c r="EQE562" s="347"/>
      <c r="EQF562" s="347"/>
      <c r="EQG562" s="347"/>
      <c r="EQH562" s="347"/>
      <c r="EQI562" s="347"/>
      <c r="EQJ562" s="347"/>
      <c r="EQK562" s="347"/>
      <c r="EQL562" s="347"/>
      <c r="EQM562" s="347"/>
      <c r="EQN562" s="347"/>
      <c r="EQO562" s="347"/>
      <c r="EQP562" s="347"/>
      <c r="EQQ562" s="347"/>
      <c r="EQR562" s="347"/>
      <c r="EQS562" s="347"/>
      <c r="EQT562" s="347"/>
      <c r="EQU562" s="347"/>
      <c r="EQV562" s="347"/>
      <c r="EQW562" s="347"/>
      <c r="EQX562" s="347"/>
      <c r="EQY562" s="347"/>
      <c r="EQZ562" s="347"/>
      <c r="ERA562" s="347"/>
      <c r="ERB562" s="347"/>
      <c r="ERC562" s="347"/>
      <c r="ERD562" s="347"/>
      <c r="ERE562" s="347"/>
      <c r="ERF562" s="347"/>
      <c r="ERG562" s="347"/>
      <c r="ERH562" s="347"/>
      <c r="ERI562" s="347"/>
      <c r="ERJ562" s="347"/>
      <c r="ERK562" s="347"/>
      <c r="ERL562" s="347"/>
      <c r="ERM562" s="347"/>
      <c r="ERN562" s="347"/>
      <c r="ERO562" s="347"/>
      <c r="ERP562" s="347"/>
      <c r="ERQ562" s="347"/>
      <c r="ERR562" s="347"/>
      <c r="ERS562" s="347"/>
      <c r="ERT562" s="347"/>
      <c r="ERU562" s="347"/>
      <c r="ERV562" s="347"/>
      <c r="ERW562" s="347"/>
      <c r="ERX562" s="347"/>
      <c r="ERY562" s="347"/>
      <c r="ERZ562" s="347"/>
      <c r="ESA562" s="347"/>
      <c r="ESB562" s="347"/>
      <c r="ESC562" s="347"/>
      <c r="ESD562" s="347"/>
      <c r="ESE562" s="347"/>
      <c r="ESF562" s="347"/>
      <c r="ESG562" s="347"/>
      <c r="ESH562" s="347"/>
      <c r="ESI562" s="347"/>
      <c r="ESJ562" s="347"/>
      <c r="ESK562" s="347"/>
      <c r="ESL562" s="347"/>
      <c r="ESM562" s="347"/>
      <c r="ESN562" s="347"/>
      <c r="ESO562" s="347"/>
      <c r="ESP562" s="347"/>
      <c r="ESQ562" s="347"/>
      <c r="ESR562" s="347"/>
      <c r="ESS562" s="347"/>
      <c r="EST562" s="347"/>
      <c r="ESU562" s="347"/>
      <c r="ESV562" s="347"/>
      <c r="ESW562" s="347"/>
      <c r="ESX562" s="347"/>
      <c r="ESY562" s="347"/>
      <c r="ESZ562" s="347"/>
      <c r="ETA562" s="347"/>
      <c r="ETB562" s="347"/>
      <c r="ETC562" s="347"/>
      <c r="ETD562" s="347"/>
      <c r="ETE562" s="347"/>
      <c r="ETF562" s="347"/>
      <c r="ETG562" s="347"/>
      <c r="ETH562" s="347"/>
      <c r="ETI562" s="347"/>
      <c r="ETJ562" s="347"/>
      <c r="ETK562" s="347"/>
      <c r="ETL562" s="347"/>
      <c r="ETM562" s="347"/>
      <c r="ETN562" s="347"/>
      <c r="ETO562" s="347"/>
      <c r="ETP562" s="347"/>
      <c r="ETQ562" s="347"/>
      <c r="ETR562" s="347"/>
      <c r="ETS562" s="347"/>
      <c r="ETT562" s="347"/>
      <c r="ETU562" s="347"/>
      <c r="ETV562" s="347"/>
      <c r="ETW562" s="347"/>
      <c r="ETX562" s="347"/>
      <c r="ETY562" s="347"/>
      <c r="ETZ562" s="347"/>
      <c r="EUA562" s="347"/>
      <c r="EUB562" s="347"/>
      <c r="EUC562" s="347"/>
      <c r="EUD562" s="347"/>
      <c r="EUE562" s="347"/>
      <c r="EUF562" s="347"/>
      <c r="EUG562" s="347"/>
      <c r="EUH562" s="347"/>
      <c r="EUI562" s="347"/>
      <c r="EUJ562" s="347"/>
      <c r="EUK562" s="347"/>
      <c r="EUL562" s="347"/>
      <c r="EUM562" s="347"/>
      <c r="EUN562" s="347"/>
      <c r="EUO562" s="347"/>
      <c r="EUP562" s="347"/>
      <c r="EUQ562" s="347"/>
      <c r="EUR562" s="347"/>
      <c r="EUS562" s="347"/>
      <c r="EUT562" s="347"/>
      <c r="EUU562" s="347"/>
      <c r="EUV562" s="347"/>
      <c r="EUW562" s="347"/>
      <c r="EUX562" s="347"/>
      <c r="EUY562" s="347"/>
      <c r="EUZ562" s="347"/>
      <c r="EVA562" s="347"/>
      <c r="EVB562" s="347"/>
      <c r="EVC562" s="347"/>
      <c r="EVD562" s="347"/>
      <c r="EVE562" s="347"/>
      <c r="EVF562" s="347"/>
      <c r="EVG562" s="347"/>
      <c r="EVH562" s="347"/>
      <c r="EVI562" s="347"/>
      <c r="EVJ562" s="347"/>
      <c r="EVK562" s="347"/>
      <c r="EVL562" s="347"/>
      <c r="EVM562" s="347"/>
      <c r="EVN562" s="347"/>
      <c r="EVO562" s="347"/>
      <c r="EVP562" s="347"/>
      <c r="EVQ562" s="347"/>
      <c r="EVR562" s="347"/>
      <c r="EVS562" s="347"/>
      <c r="EVT562" s="347"/>
      <c r="EVU562" s="347"/>
      <c r="EVV562" s="347"/>
      <c r="EVW562" s="347"/>
      <c r="EVX562" s="347"/>
      <c r="EVY562" s="347"/>
      <c r="EVZ562" s="347"/>
      <c r="EWA562" s="347"/>
      <c r="EWB562" s="347"/>
      <c r="EWC562" s="347"/>
      <c r="EWD562" s="347"/>
      <c r="EWE562" s="347"/>
      <c r="EWF562" s="347"/>
      <c r="EWG562" s="347"/>
      <c r="EWH562" s="347"/>
      <c r="EWI562" s="347"/>
      <c r="EWJ562" s="347"/>
      <c r="EWK562" s="347"/>
      <c r="EWL562" s="347"/>
      <c r="EWM562" s="347"/>
      <c r="EWN562" s="347"/>
      <c r="EWO562" s="347"/>
      <c r="EWP562" s="347"/>
      <c r="EWQ562" s="347"/>
      <c r="EWR562" s="347"/>
      <c r="EWS562" s="347"/>
      <c r="EWT562" s="347"/>
      <c r="EWU562" s="347"/>
      <c r="EWV562" s="347"/>
      <c r="EWW562" s="347"/>
      <c r="EWX562" s="347"/>
      <c r="EWY562" s="347"/>
      <c r="EWZ562" s="347"/>
      <c r="EXA562" s="347"/>
      <c r="EXB562" s="347"/>
      <c r="EXC562" s="347"/>
      <c r="EXD562" s="347"/>
      <c r="EXE562" s="347"/>
      <c r="EXF562" s="347"/>
      <c r="EXG562" s="347"/>
      <c r="EXH562" s="347"/>
      <c r="EXI562" s="347"/>
      <c r="EXJ562" s="347"/>
      <c r="EXK562" s="347"/>
      <c r="EXL562" s="347"/>
      <c r="EXM562" s="347"/>
      <c r="EXN562" s="347"/>
      <c r="EXO562" s="347"/>
      <c r="EXP562" s="347"/>
      <c r="EXQ562" s="347"/>
      <c r="EXR562" s="347"/>
      <c r="EXS562" s="347"/>
      <c r="EXT562" s="347"/>
      <c r="EXU562" s="347"/>
      <c r="EXV562" s="347"/>
      <c r="EXW562" s="347"/>
      <c r="EXX562" s="347"/>
      <c r="EXY562" s="347"/>
      <c r="EXZ562" s="347"/>
      <c r="EYA562" s="347"/>
      <c r="EYB562" s="347"/>
      <c r="EYC562" s="347"/>
      <c r="EYD562" s="347"/>
      <c r="EYE562" s="347"/>
      <c r="EYF562" s="347"/>
      <c r="EYG562" s="347"/>
      <c r="EYH562" s="347"/>
      <c r="EYI562" s="347"/>
      <c r="EYJ562" s="347"/>
      <c r="EYK562" s="347"/>
      <c r="EYL562" s="347"/>
      <c r="EYM562" s="347"/>
      <c r="EYN562" s="347"/>
      <c r="EYO562" s="347"/>
      <c r="EYP562" s="347"/>
      <c r="EYQ562" s="347"/>
      <c r="EYR562" s="347"/>
      <c r="EYS562" s="347"/>
      <c r="EYT562" s="347"/>
      <c r="EYU562" s="347"/>
      <c r="EYV562" s="347"/>
      <c r="EYW562" s="347"/>
      <c r="EYX562" s="347"/>
      <c r="EYY562" s="347"/>
      <c r="EYZ562" s="347"/>
      <c r="EZA562" s="347"/>
      <c r="EZB562" s="347"/>
      <c r="EZC562" s="347"/>
      <c r="EZD562" s="347"/>
      <c r="EZE562" s="347"/>
      <c r="EZF562" s="347"/>
      <c r="EZG562" s="347"/>
      <c r="EZH562" s="347"/>
      <c r="EZI562" s="347"/>
      <c r="EZJ562" s="347"/>
      <c r="EZK562" s="347"/>
      <c r="EZL562" s="347"/>
      <c r="EZM562" s="347"/>
      <c r="EZN562" s="347"/>
      <c r="EZO562" s="347"/>
      <c r="EZP562" s="347"/>
      <c r="EZQ562" s="347"/>
      <c r="EZR562" s="347"/>
      <c r="EZS562" s="347"/>
      <c r="EZT562" s="347"/>
      <c r="EZU562" s="347"/>
      <c r="EZV562" s="347"/>
      <c r="EZW562" s="347"/>
      <c r="EZX562" s="347"/>
      <c r="EZY562" s="347"/>
      <c r="EZZ562" s="347"/>
      <c r="FAA562" s="347"/>
      <c r="FAB562" s="347"/>
      <c r="FAC562" s="347"/>
      <c r="FAD562" s="347"/>
      <c r="FAE562" s="347"/>
      <c r="FAF562" s="347"/>
      <c r="FAG562" s="347"/>
      <c r="FAH562" s="347"/>
      <c r="FAI562" s="347"/>
      <c r="FAJ562" s="347"/>
      <c r="FAK562" s="347"/>
      <c r="FAL562" s="347"/>
    </row>
    <row r="563" spans="1:4094" s="409" customFormat="1" ht="25.5">
      <c r="A563" s="313" t="s">
        <v>653</v>
      </c>
      <c r="B563" s="308" t="s">
        <v>2236</v>
      </c>
      <c r="C563" s="313" t="s">
        <v>654</v>
      </c>
      <c r="D563" s="313" t="s">
        <v>655</v>
      </c>
      <c r="E563" s="310">
        <v>44659</v>
      </c>
      <c r="F563" s="410">
        <v>45072</v>
      </c>
      <c r="G563" s="379">
        <v>45072</v>
      </c>
      <c r="H563" s="468"/>
      <c r="I563" s="352">
        <v>6922256</v>
      </c>
      <c r="J563" s="355"/>
      <c r="K563" s="356" t="s">
        <v>210</v>
      </c>
      <c r="L563" s="399">
        <v>100</v>
      </c>
      <c r="M563" s="359">
        <v>69</v>
      </c>
      <c r="N563" s="359">
        <v>138</v>
      </c>
      <c r="O563" s="393" t="s">
        <v>22</v>
      </c>
      <c r="P563" s="366" t="s">
        <v>22</v>
      </c>
      <c r="Q563" s="366" t="s">
        <v>22</v>
      </c>
      <c r="R563" s="366" t="s">
        <v>22</v>
      </c>
      <c r="S563" s="366" t="s">
        <v>22</v>
      </c>
      <c r="T563" s="366" t="s">
        <v>22</v>
      </c>
      <c r="U563" s="366" t="s">
        <v>22</v>
      </c>
      <c r="V563" s="366" t="s">
        <v>141</v>
      </c>
      <c r="W563" s="313"/>
      <c r="X563" s="347"/>
      <c r="Y563" s="347"/>
      <c r="Z563" s="347"/>
      <c r="AA563" s="347"/>
      <c r="AB563" s="347"/>
      <c r="AC563" s="347"/>
      <c r="AD563" s="347"/>
      <c r="AE563" s="347"/>
      <c r="AF563" s="347"/>
      <c r="AG563" s="347"/>
      <c r="AH563" s="347"/>
      <c r="AI563" s="347"/>
      <c r="AJ563" s="347"/>
      <c r="AK563" s="347"/>
      <c r="AL563" s="347"/>
      <c r="AM563" s="347"/>
      <c r="AN563" s="347"/>
      <c r="AO563" s="347"/>
      <c r="AP563" s="347"/>
      <c r="AQ563" s="347"/>
      <c r="AR563" s="347"/>
      <c r="AS563" s="347"/>
      <c r="AT563" s="347"/>
      <c r="AU563" s="347"/>
      <c r="AV563" s="347"/>
      <c r="AW563" s="347"/>
      <c r="AX563" s="347"/>
      <c r="AY563" s="347"/>
      <c r="AZ563" s="347"/>
      <c r="BA563" s="347"/>
      <c r="BB563" s="347"/>
      <c r="BC563" s="347"/>
      <c r="BD563" s="347"/>
      <c r="BE563" s="347"/>
      <c r="BF563" s="347"/>
      <c r="BG563" s="347"/>
      <c r="BH563" s="347"/>
      <c r="BI563" s="347"/>
      <c r="BJ563" s="347"/>
      <c r="BK563" s="347"/>
      <c r="BL563" s="347"/>
      <c r="BM563" s="347"/>
      <c r="BN563" s="347"/>
      <c r="BO563" s="347"/>
      <c r="BP563" s="347"/>
      <c r="BQ563" s="347"/>
      <c r="BR563" s="347"/>
      <c r="BS563" s="347"/>
      <c r="BT563" s="347"/>
      <c r="BU563" s="347"/>
      <c r="BV563" s="347"/>
      <c r="BW563" s="347"/>
      <c r="BX563" s="347"/>
      <c r="BY563" s="347"/>
      <c r="BZ563" s="347"/>
      <c r="CA563" s="347"/>
      <c r="CB563" s="347"/>
      <c r="CC563" s="347"/>
      <c r="CD563" s="347"/>
      <c r="CE563" s="347"/>
      <c r="CF563" s="347"/>
      <c r="CG563" s="347"/>
      <c r="CH563" s="347"/>
      <c r="CI563" s="347"/>
      <c r="CJ563" s="347"/>
      <c r="CK563" s="347"/>
      <c r="CL563" s="347"/>
      <c r="CM563" s="347"/>
      <c r="CN563" s="347"/>
      <c r="CO563" s="347"/>
      <c r="CP563" s="347"/>
      <c r="CQ563" s="347"/>
      <c r="CR563" s="347"/>
      <c r="CS563" s="347"/>
      <c r="CT563" s="347"/>
      <c r="CU563" s="347"/>
      <c r="CV563" s="347"/>
      <c r="CW563" s="347"/>
      <c r="CX563" s="347"/>
      <c r="CY563" s="347"/>
      <c r="CZ563" s="347"/>
      <c r="DA563" s="347"/>
      <c r="DB563" s="347"/>
      <c r="DC563" s="347"/>
      <c r="DD563" s="347"/>
      <c r="DE563" s="347"/>
      <c r="DF563" s="347"/>
      <c r="DG563" s="347"/>
      <c r="DH563" s="347"/>
      <c r="DI563" s="347"/>
      <c r="DJ563" s="347"/>
      <c r="DK563" s="347"/>
      <c r="DL563" s="347"/>
      <c r="DM563" s="347"/>
      <c r="DN563" s="347"/>
      <c r="DO563" s="347"/>
      <c r="DP563" s="347"/>
      <c r="DQ563" s="347"/>
      <c r="DR563" s="347"/>
      <c r="DS563" s="347"/>
      <c r="DT563" s="347"/>
      <c r="DU563" s="347"/>
      <c r="DV563" s="347"/>
      <c r="DW563" s="347"/>
      <c r="DX563" s="347"/>
      <c r="DY563" s="347"/>
      <c r="DZ563" s="347"/>
      <c r="EA563" s="347"/>
      <c r="EB563" s="347"/>
      <c r="EC563" s="347"/>
      <c r="ED563" s="347"/>
      <c r="EE563" s="347"/>
      <c r="EF563" s="347"/>
      <c r="EG563" s="347"/>
      <c r="EH563" s="347"/>
      <c r="EI563" s="347"/>
      <c r="EJ563" s="347"/>
      <c r="EK563" s="347"/>
      <c r="EL563" s="347"/>
      <c r="EM563" s="347"/>
      <c r="EN563" s="347"/>
      <c r="EO563" s="347"/>
      <c r="EP563" s="347"/>
      <c r="EQ563" s="347"/>
      <c r="ER563" s="347"/>
      <c r="ES563" s="347"/>
      <c r="ET563" s="347"/>
      <c r="EU563" s="347"/>
      <c r="EV563" s="347"/>
      <c r="EW563" s="347"/>
      <c r="EX563" s="347"/>
      <c r="EY563" s="347"/>
      <c r="EZ563" s="347"/>
      <c r="FA563" s="347"/>
      <c r="FB563" s="347"/>
      <c r="FC563" s="347"/>
      <c r="FD563" s="347"/>
      <c r="FE563" s="347"/>
      <c r="FF563" s="347"/>
      <c r="FG563" s="347"/>
      <c r="FH563" s="347"/>
      <c r="FI563" s="347"/>
      <c r="FJ563" s="347"/>
      <c r="FK563" s="347"/>
      <c r="FL563" s="347"/>
      <c r="FM563" s="347"/>
      <c r="FN563" s="347"/>
      <c r="FO563" s="347"/>
      <c r="FP563" s="347"/>
      <c r="FQ563" s="347"/>
      <c r="FR563" s="347"/>
      <c r="FS563" s="347"/>
      <c r="FT563" s="347"/>
      <c r="FU563" s="347"/>
      <c r="FV563" s="347"/>
      <c r="FW563" s="347"/>
      <c r="FX563" s="347"/>
      <c r="FY563" s="347"/>
      <c r="FZ563" s="347"/>
      <c r="GA563" s="347"/>
      <c r="GB563" s="347"/>
      <c r="GC563" s="347"/>
      <c r="GD563" s="347"/>
      <c r="GE563" s="347"/>
      <c r="GF563" s="347"/>
      <c r="GG563" s="347"/>
      <c r="GH563" s="347"/>
      <c r="GI563" s="347"/>
      <c r="GJ563" s="347"/>
      <c r="GK563" s="347"/>
      <c r="GL563" s="347"/>
      <c r="GM563" s="347"/>
      <c r="GN563" s="347"/>
      <c r="GO563" s="347"/>
      <c r="GP563" s="347"/>
      <c r="GQ563" s="347"/>
      <c r="GR563" s="347"/>
      <c r="GS563" s="347"/>
      <c r="GT563" s="347"/>
      <c r="GU563" s="347"/>
      <c r="GV563" s="347"/>
      <c r="GW563" s="347"/>
      <c r="GX563" s="347"/>
      <c r="GY563" s="347"/>
      <c r="GZ563" s="347"/>
      <c r="HA563" s="347"/>
      <c r="HB563" s="347"/>
      <c r="HC563" s="347"/>
      <c r="HD563" s="347"/>
      <c r="HE563" s="347"/>
      <c r="HF563" s="347"/>
      <c r="HG563" s="347"/>
      <c r="HH563" s="347"/>
      <c r="HI563" s="347"/>
      <c r="HJ563" s="347"/>
      <c r="HK563" s="347"/>
      <c r="HL563" s="347"/>
      <c r="HM563" s="347"/>
      <c r="HN563" s="347"/>
      <c r="HO563" s="347"/>
      <c r="HP563" s="347"/>
      <c r="HQ563" s="347"/>
      <c r="HR563" s="347"/>
      <c r="HS563" s="347"/>
      <c r="HT563" s="347"/>
      <c r="HU563" s="347"/>
      <c r="HV563" s="347"/>
      <c r="HW563" s="347"/>
      <c r="HX563" s="347"/>
      <c r="HY563" s="347"/>
      <c r="HZ563" s="347"/>
      <c r="IA563" s="347"/>
      <c r="IB563" s="347"/>
      <c r="IC563" s="347"/>
      <c r="ID563" s="347"/>
      <c r="IE563" s="347"/>
      <c r="IF563" s="347"/>
      <c r="IG563" s="347"/>
      <c r="IH563" s="347"/>
      <c r="II563" s="347"/>
      <c r="IJ563" s="347"/>
      <c r="IK563" s="347"/>
      <c r="IL563" s="347"/>
      <c r="IM563" s="347"/>
      <c r="IN563" s="347"/>
      <c r="IO563" s="347"/>
      <c r="IP563" s="347"/>
      <c r="IQ563" s="347"/>
      <c r="IR563" s="347"/>
      <c r="IS563" s="347"/>
      <c r="IT563" s="347"/>
      <c r="IU563" s="347"/>
      <c r="IV563" s="347"/>
      <c r="IW563" s="347"/>
      <c r="IX563" s="347"/>
      <c r="IY563" s="347"/>
      <c r="IZ563" s="347"/>
      <c r="JA563" s="347"/>
      <c r="JB563" s="347"/>
      <c r="JC563" s="347"/>
      <c r="JD563" s="347"/>
      <c r="JE563" s="347"/>
      <c r="JF563" s="347"/>
      <c r="JG563" s="347"/>
      <c r="JH563" s="347"/>
      <c r="JI563" s="347"/>
      <c r="JJ563" s="347"/>
      <c r="JK563" s="347"/>
      <c r="JL563" s="347"/>
      <c r="JM563" s="347"/>
      <c r="JN563" s="347"/>
      <c r="JO563" s="347"/>
      <c r="JP563" s="347"/>
      <c r="JQ563" s="347"/>
      <c r="JR563" s="347"/>
      <c r="JS563" s="347"/>
      <c r="JT563" s="347"/>
      <c r="JU563" s="347"/>
      <c r="JV563" s="347"/>
      <c r="JW563" s="347"/>
      <c r="JX563" s="347"/>
      <c r="JY563" s="347"/>
      <c r="JZ563" s="347"/>
      <c r="KA563" s="347"/>
      <c r="KB563" s="347"/>
      <c r="KC563" s="347"/>
      <c r="KD563" s="347"/>
      <c r="KE563" s="347"/>
      <c r="KF563" s="347"/>
      <c r="KG563" s="347"/>
      <c r="KH563" s="347"/>
      <c r="KI563" s="347"/>
      <c r="KJ563" s="347"/>
      <c r="KK563" s="347"/>
      <c r="KL563" s="347"/>
      <c r="KM563" s="347"/>
      <c r="KN563" s="347"/>
      <c r="KO563" s="347"/>
      <c r="KP563" s="347"/>
      <c r="KQ563" s="347"/>
      <c r="KR563" s="347"/>
      <c r="KS563" s="347"/>
      <c r="KT563" s="347"/>
      <c r="KU563" s="347"/>
      <c r="KV563" s="347"/>
      <c r="KW563" s="347"/>
      <c r="KX563" s="347"/>
      <c r="KY563" s="347"/>
      <c r="KZ563" s="347"/>
      <c r="LA563" s="347"/>
      <c r="LB563" s="347"/>
      <c r="LC563" s="347"/>
      <c r="LD563" s="347"/>
      <c r="LE563" s="347"/>
      <c r="LF563" s="347"/>
      <c r="LG563" s="347"/>
      <c r="LH563" s="347"/>
      <c r="LI563" s="347"/>
      <c r="LJ563" s="347"/>
      <c r="LK563" s="347"/>
      <c r="LL563" s="347"/>
      <c r="LM563" s="347"/>
      <c r="LN563" s="347"/>
      <c r="LO563" s="347"/>
      <c r="LP563" s="347"/>
      <c r="LQ563" s="347"/>
      <c r="LR563" s="347"/>
      <c r="LS563" s="347"/>
      <c r="LT563" s="347"/>
      <c r="LU563" s="347"/>
      <c r="LV563" s="347"/>
      <c r="LW563" s="347"/>
      <c r="LX563" s="347"/>
      <c r="LY563" s="347"/>
      <c r="LZ563" s="347"/>
      <c r="MA563" s="347"/>
      <c r="MB563" s="347"/>
      <c r="MC563" s="347"/>
      <c r="MD563" s="347"/>
      <c r="ME563" s="347"/>
      <c r="MF563" s="347"/>
      <c r="MG563" s="347"/>
      <c r="MH563" s="347"/>
      <c r="MI563" s="347"/>
      <c r="MJ563" s="347"/>
      <c r="MK563" s="347"/>
      <c r="ML563" s="347"/>
      <c r="MM563" s="347"/>
      <c r="MN563" s="347"/>
      <c r="MO563" s="347"/>
      <c r="MP563" s="347"/>
      <c r="MQ563" s="347"/>
      <c r="MR563" s="347"/>
      <c r="MS563" s="347"/>
      <c r="MT563" s="347"/>
      <c r="MU563" s="347"/>
      <c r="MV563" s="347"/>
      <c r="MW563" s="347"/>
      <c r="MX563" s="347"/>
      <c r="MY563" s="347"/>
      <c r="MZ563" s="347"/>
      <c r="NA563" s="347"/>
      <c r="NB563" s="347"/>
      <c r="NC563" s="347"/>
      <c r="ND563" s="347"/>
      <c r="NE563" s="347"/>
      <c r="NF563" s="347"/>
      <c r="NG563" s="347"/>
      <c r="NH563" s="347"/>
      <c r="NI563" s="347"/>
      <c r="NJ563" s="347"/>
      <c r="NK563" s="347"/>
      <c r="NL563" s="347"/>
      <c r="NM563" s="347"/>
      <c r="NN563" s="347"/>
      <c r="NO563" s="347"/>
      <c r="NP563" s="347"/>
      <c r="NQ563" s="347"/>
      <c r="NR563" s="347"/>
      <c r="NS563" s="347"/>
      <c r="NT563" s="347"/>
      <c r="NU563" s="347"/>
      <c r="NV563" s="347"/>
      <c r="NW563" s="347"/>
      <c r="NX563" s="347"/>
      <c r="NY563" s="347"/>
      <c r="NZ563" s="347"/>
      <c r="OA563" s="347"/>
      <c r="OB563" s="347"/>
      <c r="OC563" s="347"/>
      <c r="OD563" s="347"/>
      <c r="OE563" s="347"/>
      <c r="OF563" s="347"/>
      <c r="OG563" s="347"/>
      <c r="OH563" s="347"/>
      <c r="OI563" s="347"/>
      <c r="OJ563" s="347"/>
      <c r="OK563" s="347"/>
      <c r="OL563" s="347"/>
      <c r="OM563" s="347"/>
      <c r="ON563" s="347"/>
      <c r="OO563" s="347"/>
      <c r="OP563" s="347"/>
      <c r="OQ563" s="347"/>
      <c r="OR563" s="347"/>
      <c r="OS563" s="347"/>
      <c r="OT563" s="347"/>
      <c r="OU563" s="347"/>
      <c r="OV563" s="347"/>
      <c r="OW563" s="347"/>
      <c r="OX563" s="347"/>
      <c r="OY563" s="347"/>
      <c r="OZ563" s="347"/>
      <c r="PA563" s="347"/>
      <c r="PB563" s="347"/>
      <c r="PC563" s="347"/>
      <c r="PD563" s="347"/>
      <c r="PE563" s="347"/>
      <c r="PF563" s="347"/>
      <c r="PG563" s="347"/>
      <c r="PH563" s="347"/>
      <c r="PI563" s="347"/>
      <c r="PJ563" s="347"/>
      <c r="PK563" s="347"/>
      <c r="PL563" s="347"/>
      <c r="PM563" s="347"/>
      <c r="PN563" s="347"/>
      <c r="PO563" s="347"/>
      <c r="PP563" s="347"/>
      <c r="PQ563" s="347"/>
      <c r="PR563" s="347"/>
      <c r="PS563" s="347"/>
      <c r="PT563" s="347"/>
      <c r="PU563" s="347"/>
      <c r="PV563" s="347"/>
      <c r="PW563" s="347"/>
      <c r="PX563" s="347"/>
      <c r="PY563" s="347"/>
      <c r="PZ563" s="347"/>
      <c r="QA563" s="347"/>
      <c r="QB563" s="347"/>
      <c r="QC563" s="347"/>
      <c r="QD563" s="347"/>
      <c r="QE563" s="347"/>
      <c r="QF563" s="347"/>
      <c r="QG563" s="347"/>
      <c r="QH563" s="347"/>
      <c r="QI563" s="347"/>
      <c r="QJ563" s="347"/>
      <c r="QK563" s="347"/>
      <c r="QL563" s="347"/>
      <c r="QM563" s="347"/>
      <c r="QN563" s="347"/>
      <c r="QO563" s="347"/>
      <c r="QP563" s="347"/>
      <c r="QQ563" s="347"/>
      <c r="QR563" s="347"/>
      <c r="QS563" s="347"/>
      <c r="QT563" s="347"/>
      <c r="QU563" s="347"/>
      <c r="QV563" s="347"/>
      <c r="QW563" s="347"/>
      <c r="QX563" s="347"/>
      <c r="QY563" s="347"/>
      <c r="QZ563" s="347"/>
      <c r="RA563" s="347"/>
      <c r="RB563" s="347"/>
      <c r="RC563" s="347"/>
      <c r="RD563" s="347"/>
      <c r="RE563" s="347"/>
      <c r="RF563" s="347"/>
      <c r="RG563" s="347"/>
      <c r="RH563" s="347"/>
      <c r="RI563" s="347"/>
      <c r="RJ563" s="347"/>
      <c r="RK563" s="347"/>
      <c r="RL563" s="347"/>
      <c r="RM563" s="347"/>
      <c r="RN563" s="347"/>
      <c r="RO563" s="347"/>
      <c r="RP563" s="347"/>
      <c r="RQ563" s="347"/>
      <c r="RR563" s="347"/>
      <c r="RS563" s="347"/>
      <c r="RT563" s="347"/>
      <c r="RU563" s="347"/>
      <c r="RV563" s="347"/>
      <c r="RW563" s="347"/>
      <c r="RX563" s="347"/>
      <c r="RY563" s="347"/>
      <c r="RZ563" s="347"/>
      <c r="SA563" s="347"/>
      <c r="SB563" s="347"/>
      <c r="SC563" s="347"/>
      <c r="SD563" s="347"/>
      <c r="SE563" s="347"/>
      <c r="SF563" s="347"/>
      <c r="SG563" s="347"/>
      <c r="SH563" s="347"/>
      <c r="SI563" s="347"/>
      <c r="SJ563" s="347"/>
      <c r="SK563" s="347"/>
      <c r="SL563" s="347"/>
      <c r="SM563" s="347"/>
      <c r="SN563" s="347"/>
      <c r="SO563" s="347"/>
      <c r="SP563" s="347"/>
      <c r="SQ563" s="347"/>
      <c r="SR563" s="347"/>
      <c r="SS563" s="347"/>
      <c r="ST563" s="347"/>
      <c r="SU563" s="347"/>
      <c r="SV563" s="347"/>
      <c r="SW563" s="347"/>
      <c r="SX563" s="347"/>
      <c r="SY563" s="347"/>
      <c r="SZ563" s="347"/>
      <c r="TA563" s="347"/>
      <c r="TB563" s="347"/>
      <c r="TC563" s="347"/>
      <c r="TD563" s="347"/>
      <c r="TE563" s="347"/>
      <c r="TF563" s="347"/>
      <c r="TG563" s="347"/>
      <c r="TH563" s="347"/>
      <c r="TI563" s="347"/>
      <c r="TJ563" s="347"/>
      <c r="TK563" s="347"/>
      <c r="TL563" s="347"/>
      <c r="TM563" s="347"/>
      <c r="TN563" s="347"/>
      <c r="TO563" s="347"/>
      <c r="TP563" s="347"/>
      <c r="TQ563" s="347"/>
      <c r="TR563" s="347"/>
      <c r="TS563" s="347"/>
      <c r="TT563" s="347"/>
      <c r="TU563" s="347"/>
      <c r="TV563" s="347"/>
      <c r="TW563" s="347"/>
      <c r="TX563" s="347"/>
      <c r="TY563" s="347"/>
      <c r="TZ563" s="347"/>
      <c r="UA563" s="347"/>
      <c r="UB563" s="347"/>
      <c r="UC563" s="347"/>
      <c r="UD563" s="347"/>
      <c r="UE563" s="347"/>
      <c r="UF563" s="347"/>
      <c r="UG563" s="347"/>
      <c r="UH563" s="347"/>
      <c r="UI563" s="347"/>
      <c r="UJ563" s="347"/>
      <c r="UK563" s="347"/>
      <c r="UL563" s="347"/>
      <c r="UM563" s="347"/>
      <c r="UN563" s="347"/>
      <c r="UO563" s="347"/>
      <c r="UP563" s="347"/>
      <c r="UQ563" s="347"/>
      <c r="UR563" s="347"/>
      <c r="US563" s="347"/>
      <c r="UT563" s="347"/>
      <c r="UU563" s="347"/>
      <c r="UV563" s="347"/>
      <c r="UW563" s="347"/>
      <c r="UX563" s="347"/>
      <c r="UY563" s="347"/>
      <c r="UZ563" s="347"/>
      <c r="VA563" s="347"/>
      <c r="VB563" s="347"/>
      <c r="VC563" s="347"/>
      <c r="VD563" s="347"/>
      <c r="VE563" s="347"/>
      <c r="VF563" s="347"/>
      <c r="VG563" s="347"/>
      <c r="VH563" s="347"/>
      <c r="VI563" s="347"/>
      <c r="VJ563" s="347"/>
      <c r="VK563" s="347"/>
      <c r="VL563" s="347"/>
      <c r="VM563" s="347"/>
      <c r="VN563" s="347"/>
      <c r="VO563" s="347"/>
      <c r="VP563" s="347"/>
      <c r="VQ563" s="347"/>
      <c r="VR563" s="347"/>
      <c r="VS563" s="347"/>
      <c r="VT563" s="347"/>
      <c r="VU563" s="347"/>
      <c r="VV563" s="347"/>
      <c r="VW563" s="347"/>
      <c r="VX563" s="347"/>
      <c r="VY563" s="347"/>
      <c r="VZ563" s="347"/>
      <c r="WA563" s="347"/>
      <c r="WB563" s="347"/>
      <c r="WC563" s="347"/>
      <c r="WD563" s="347"/>
      <c r="WE563" s="347"/>
      <c r="WF563" s="347"/>
      <c r="WG563" s="347"/>
      <c r="WH563" s="347"/>
      <c r="WI563" s="347"/>
      <c r="WJ563" s="347"/>
      <c r="WK563" s="347"/>
      <c r="WL563" s="347"/>
      <c r="WM563" s="347"/>
      <c r="WN563" s="347"/>
      <c r="WO563" s="347"/>
      <c r="WP563" s="347"/>
      <c r="WQ563" s="347"/>
      <c r="WR563" s="347"/>
      <c r="WS563" s="347"/>
      <c r="WT563" s="347"/>
      <c r="WU563" s="347"/>
      <c r="WV563" s="347"/>
      <c r="WW563" s="347"/>
      <c r="WX563" s="347"/>
      <c r="WY563" s="347"/>
      <c r="WZ563" s="347"/>
      <c r="XA563" s="347"/>
      <c r="XB563" s="347"/>
      <c r="XC563" s="347"/>
      <c r="XD563" s="347"/>
      <c r="XE563" s="347"/>
      <c r="XF563" s="347"/>
      <c r="XG563" s="347"/>
      <c r="XH563" s="347"/>
      <c r="XI563" s="347"/>
      <c r="XJ563" s="347"/>
      <c r="XK563" s="347"/>
      <c r="XL563" s="347"/>
      <c r="XM563" s="347"/>
      <c r="XN563" s="347"/>
      <c r="XO563" s="347"/>
      <c r="XP563" s="347"/>
      <c r="XQ563" s="347"/>
      <c r="XR563" s="347"/>
      <c r="XS563" s="347"/>
      <c r="XT563" s="347"/>
      <c r="XU563" s="347"/>
      <c r="XV563" s="347"/>
      <c r="XW563" s="347"/>
      <c r="XX563" s="347"/>
      <c r="XY563" s="347"/>
      <c r="XZ563" s="347"/>
      <c r="YA563" s="347"/>
      <c r="YB563" s="347"/>
      <c r="YC563" s="347"/>
      <c r="YD563" s="347"/>
      <c r="YE563" s="347"/>
      <c r="YF563" s="347"/>
      <c r="YG563" s="347"/>
      <c r="YH563" s="347"/>
      <c r="YI563" s="347"/>
      <c r="YJ563" s="347"/>
      <c r="YK563" s="347"/>
      <c r="YL563" s="347"/>
      <c r="YM563" s="347"/>
      <c r="YN563" s="347"/>
      <c r="YO563" s="347"/>
      <c r="YP563" s="347"/>
      <c r="YQ563" s="347"/>
      <c r="YR563" s="347"/>
      <c r="YS563" s="347"/>
      <c r="YT563" s="347"/>
      <c r="YU563" s="347"/>
      <c r="YV563" s="347"/>
      <c r="YW563" s="347"/>
      <c r="YX563" s="347"/>
      <c r="YY563" s="347"/>
      <c r="YZ563" s="347"/>
      <c r="ZA563" s="347"/>
      <c r="ZB563" s="347"/>
      <c r="ZC563" s="347"/>
      <c r="ZD563" s="347"/>
      <c r="ZE563" s="347"/>
      <c r="ZF563" s="347"/>
      <c r="ZG563" s="347"/>
      <c r="ZH563" s="347"/>
      <c r="ZI563" s="347"/>
      <c r="ZJ563" s="347"/>
      <c r="ZK563" s="347"/>
      <c r="ZL563" s="347"/>
      <c r="ZM563" s="347"/>
      <c r="ZN563" s="347"/>
      <c r="ZO563" s="347"/>
      <c r="ZP563" s="347"/>
      <c r="ZQ563" s="347"/>
      <c r="ZR563" s="347"/>
      <c r="ZS563" s="347"/>
      <c r="ZT563" s="347"/>
      <c r="ZU563" s="347"/>
      <c r="ZV563" s="347"/>
      <c r="ZW563" s="347"/>
      <c r="ZX563" s="347"/>
      <c r="ZY563" s="347"/>
      <c r="ZZ563" s="347"/>
      <c r="AAA563" s="347"/>
      <c r="AAB563" s="347"/>
      <c r="AAC563" s="347"/>
      <c r="AAD563" s="347"/>
      <c r="AAE563" s="347"/>
      <c r="AAF563" s="347"/>
      <c r="AAG563" s="347"/>
      <c r="AAH563" s="347"/>
      <c r="AAI563" s="347"/>
      <c r="AAJ563" s="347"/>
      <c r="AAK563" s="347"/>
      <c r="AAL563" s="347"/>
      <c r="AAM563" s="347"/>
      <c r="AAN563" s="347"/>
      <c r="AAO563" s="347"/>
      <c r="AAP563" s="347"/>
      <c r="AAQ563" s="347"/>
      <c r="AAR563" s="347"/>
      <c r="AAS563" s="347"/>
      <c r="AAT563" s="347"/>
      <c r="AAU563" s="347"/>
      <c r="AAV563" s="347"/>
      <c r="AAW563" s="347"/>
      <c r="AAX563" s="347"/>
      <c r="AAY563" s="347"/>
      <c r="AAZ563" s="347"/>
      <c r="ABA563" s="347"/>
      <c r="ABB563" s="347"/>
      <c r="ABC563" s="347"/>
      <c r="ABD563" s="347"/>
      <c r="ABE563" s="347"/>
      <c r="ABF563" s="347"/>
      <c r="ABG563" s="347"/>
      <c r="ABH563" s="347"/>
      <c r="ABI563" s="347"/>
      <c r="ABJ563" s="347"/>
      <c r="ABK563" s="347"/>
      <c r="ABL563" s="347"/>
      <c r="ABM563" s="347"/>
      <c r="ABN563" s="347"/>
      <c r="ABO563" s="347"/>
      <c r="ABP563" s="347"/>
      <c r="ABQ563" s="347"/>
      <c r="ABR563" s="347"/>
      <c r="ABS563" s="347"/>
      <c r="ABT563" s="347"/>
      <c r="ABU563" s="347"/>
      <c r="ABV563" s="347"/>
      <c r="ABW563" s="347"/>
      <c r="ABX563" s="347"/>
      <c r="ABY563" s="347"/>
      <c r="ABZ563" s="347"/>
      <c r="ACA563" s="347"/>
      <c r="ACB563" s="347"/>
      <c r="ACC563" s="347"/>
      <c r="ACD563" s="347"/>
      <c r="ACE563" s="347"/>
      <c r="ACF563" s="347"/>
      <c r="ACG563" s="347"/>
      <c r="ACH563" s="347"/>
      <c r="ACI563" s="347"/>
      <c r="ACJ563" s="347"/>
      <c r="ACK563" s="347"/>
      <c r="ACL563" s="347"/>
      <c r="ACM563" s="347"/>
      <c r="ACN563" s="347"/>
      <c r="ACO563" s="347"/>
      <c r="ACP563" s="347"/>
      <c r="ACQ563" s="347"/>
      <c r="ACR563" s="347"/>
      <c r="ACS563" s="347"/>
      <c r="ACT563" s="347"/>
      <c r="ACU563" s="347"/>
      <c r="ACV563" s="347"/>
      <c r="ACW563" s="347"/>
      <c r="ACX563" s="347"/>
      <c r="ACY563" s="347"/>
      <c r="ACZ563" s="347"/>
      <c r="ADA563" s="347"/>
      <c r="ADB563" s="347"/>
      <c r="ADC563" s="347"/>
      <c r="ADD563" s="347"/>
      <c r="ADE563" s="347"/>
      <c r="ADF563" s="347"/>
      <c r="ADG563" s="347"/>
      <c r="ADH563" s="347"/>
      <c r="ADI563" s="347"/>
      <c r="ADJ563" s="347"/>
      <c r="ADK563" s="347"/>
      <c r="ADL563" s="347"/>
      <c r="ADM563" s="347"/>
      <c r="ADN563" s="347"/>
      <c r="ADO563" s="347"/>
      <c r="ADP563" s="347"/>
      <c r="ADQ563" s="347"/>
      <c r="ADR563" s="347"/>
      <c r="ADS563" s="347"/>
      <c r="ADT563" s="347"/>
      <c r="ADU563" s="347"/>
      <c r="ADV563" s="347"/>
      <c r="ADW563" s="347"/>
      <c r="ADX563" s="347"/>
      <c r="ADY563" s="347"/>
      <c r="ADZ563" s="347"/>
      <c r="AEA563" s="347"/>
      <c r="AEB563" s="347"/>
      <c r="AEC563" s="347"/>
      <c r="AED563" s="347"/>
      <c r="AEE563" s="347"/>
      <c r="AEF563" s="347"/>
      <c r="AEG563" s="347"/>
      <c r="AEH563" s="347"/>
      <c r="AEI563" s="347"/>
      <c r="AEJ563" s="347"/>
      <c r="AEK563" s="347"/>
      <c r="AEL563" s="347"/>
      <c r="AEM563" s="347"/>
      <c r="AEN563" s="347"/>
      <c r="AEO563" s="347"/>
      <c r="AEP563" s="347"/>
      <c r="AEQ563" s="347"/>
      <c r="AER563" s="347"/>
      <c r="AES563" s="347"/>
      <c r="AET563" s="347"/>
      <c r="AEU563" s="347"/>
      <c r="AEV563" s="347"/>
      <c r="AEW563" s="347"/>
      <c r="AEX563" s="347"/>
      <c r="AEY563" s="347"/>
      <c r="AEZ563" s="347"/>
      <c r="AFA563" s="347"/>
      <c r="AFB563" s="347"/>
      <c r="AFC563" s="347"/>
      <c r="AFD563" s="347"/>
      <c r="AFE563" s="347"/>
      <c r="AFF563" s="347"/>
      <c r="AFG563" s="347"/>
      <c r="AFH563" s="347"/>
      <c r="AFI563" s="347"/>
      <c r="AFJ563" s="347"/>
      <c r="AFK563" s="347"/>
      <c r="AFL563" s="347"/>
      <c r="AFM563" s="347"/>
      <c r="AFN563" s="347"/>
      <c r="AFO563" s="347"/>
      <c r="AFP563" s="347"/>
      <c r="AFQ563" s="347"/>
      <c r="AFR563" s="347"/>
      <c r="AFS563" s="347"/>
      <c r="AFT563" s="347"/>
      <c r="AFU563" s="347"/>
      <c r="AFV563" s="347"/>
      <c r="AFW563" s="347"/>
      <c r="AFX563" s="347"/>
      <c r="AFY563" s="347"/>
      <c r="AFZ563" s="347"/>
      <c r="AGA563" s="347"/>
      <c r="AGB563" s="347"/>
      <c r="AGC563" s="347"/>
      <c r="AGD563" s="347"/>
      <c r="AGE563" s="347"/>
      <c r="AGF563" s="347"/>
      <c r="AGG563" s="347"/>
      <c r="AGH563" s="347"/>
      <c r="AGI563" s="347"/>
      <c r="AGJ563" s="347"/>
      <c r="AGK563" s="347"/>
      <c r="AGL563" s="347"/>
      <c r="AGM563" s="347"/>
      <c r="AGN563" s="347"/>
      <c r="AGO563" s="347"/>
      <c r="AGP563" s="347"/>
      <c r="AGQ563" s="347"/>
      <c r="AGR563" s="347"/>
      <c r="AGS563" s="347"/>
      <c r="AGT563" s="347"/>
      <c r="AGU563" s="347"/>
      <c r="AGV563" s="347"/>
      <c r="AGW563" s="347"/>
      <c r="AGX563" s="347"/>
      <c r="AGY563" s="347"/>
      <c r="AGZ563" s="347"/>
      <c r="AHA563" s="347"/>
      <c r="AHB563" s="347"/>
      <c r="AHC563" s="347"/>
      <c r="AHD563" s="347"/>
      <c r="AHE563" s="347"/>
      <c r="AHF563" s="347"/>
      <c r="AHG563" s="347"/>
      <c r="AHH563" s="347"/>
      <c r="AHI563" s="347"/>
      <c r="AHJ563" s="347"/>
      <c r="AHK563" s="347"/>
      <c r="AHL563" s="347"/>
      <c r="AHM563" s="347"/>
      <c r="AHN563" s="347"/>
      <c r="AHO563" s="347"/>
      <c r="AHP563" s="347"/>
      <c r="AHQ563" s="347"/>
      <c r="AHR563" s="347"/>
      <c r="AHS563" s="347"/>
      <c r="AHT563" s="347"/>
      <c r="AHU563" s="347"/>
      <c r="AHV563" s="347"/>
      <c r="AHW563" s="347"/>
      <c r="AHX563" s="347"/>
      <c r="AHY563" s="347"/>
      <c r="AHZ563" s="347"/>
      <c r="AIA563" s="347"/>
      <c r="AIB563" s="347"/>
      <c r="AIC563" s="347"/>
      <c r="AID563" s="347"/>
      <c r="AIE563" s="347"/>
      <c r="AIF563" s="347"/>
      <c r="AIG563" s="347"/>
      <c r="AIH563" s="347"/>
      <c r="AII563" s="347"/>
      <c r="AIJ563" s="347"/>
      <c r="AIK563" s="347"/>
      <c r="AIL563" s="347"/>
      <c r="AIM563" s="347"/>
      <c r="AIN563" s="347"/>
      <c r="AIO563" s="347"/>
      <c r="AIP563" s="347"/>
      <c r="AIQ563" s="347"/>
      <c r="AIR563" s="347"/>
      <c r="AIS563" s="347"/>
      <c r="AIT563" s="347"/>
      <c r="AIU563" s="347"/>
      <c r="AIV563" s="347"/>
      <c r="AIW563" s="347"/>
      <c r="AIX563" s="347"/>
      <c r="AIY563" s="347"/>
      <c r="AIZ563" s="347"/>
      <c r="AJA563" s="347"/>
      <c r="AJB563" s="347"/>
      <c r="AJC563" s="347"/>
      <c r="AJD563" s="347"/>
      <c r="AJE563" s="347"/>
      <c r="AJF563" s="347"/>
      <c r="AJG563" s="347"/>
      <c r="AJH563" s="347"/>
      <c r="AJI563" s="347"/>
      <c r="AJJ563" s="347"/>
      <c r="AJK563" s="347"/>
      <c r="AJL563" s="347"/>
      <c r="AJM563" s="347"/>
      <c r="AJN563" s="347"/>
      <c r="AJO563" s="347"/>
      <c r="AJP563" s="347"/>
      <c r="AJQ563" s="347"/>
      <c r="AJR563" s="347"/>
      <c r="AJS563" s="347"/>
      <c r="AJT563" s="347"/>
      <c r="AJU563" s="347"/>
      <c r="AJV563" s="347"/>
      <c r="AJW563" s="347"/>
      <c r="AJX563" s="347"/>
      <c r="AJY563" s="347"/>
      <c r="AJZ563" s="347"/>
      <c r="AKA563" s="347"/>
      <c r="AKB563" s="347"/>
      <c r="AKC563" s="347"/>
      <c r="AKD563" s="347"/>
      <c r="AKE563" s="347"/>
      <c r="AKF563" s="347"/>
      <c r="AKG563" s="347"/>
      <c r="AKH563" s="347"/>
      <c r="AKI563" s="347"/>
      <c r="AKJ563" s="347"/>
      <c r="AKK563" s="347"/>
      <c r="AKL563" s="347"/>
      <c r="AKM563" s="347"/>
      <c r="AKN563" s="347"/>
      <c r="AKO563" s="347"/>
      <c r="AKP563" s="347"/>
      <c r="AKQ563" s="347"/>
      <c r="AKR563" s="347"/>
      <c r="AKS563" s="347"/>
      <c r="AKT563" s="347"/>
      <c r="AKU563" s="347"/>
      <c r="AKV563" s="347"/>
      <c r="AKW563" s="347"/>
      <c r="AKX563" s="347"/>
      <c r="AKY563" s="347"/>
      <c r="AKZ563" s="347"/>
      <c r="ALA563" s="347"/>
      <c r="ALB563" s="347"/>
      <c r="ALC563" s="347"/>
      <c r="ALD563" s="347"/>
      <c r="ALE563" s="347"/>
      <c r="ALF563" s="347"/>
      <c r="ALG563" s="347"/>
      <c r="ALH563" s="347"/>
      <c r="ALI563" s="347"/>
      <c r="ALJ563" s="347"/>
      <c r="ALK563" s="347"/>
      <c r="ALL563" s="347"/>
      <c r="ALM563" s="347"/>
      <c r="ALN563" s="347"/>
      <c r="ALO563" s="347"/>
      <c r="ALP563" s="347"/>
      <c r="ALQ563" s="347"/>
      <c r="ALR563" s="347"/>
      <c r="ALS563" s="347"/>
      <c r="ALT563" s="347"/>
      <c r="ALU563" s="347"/>
      <c r="ALV563" s="347"/>
      <c r="ALW563" s="347"/>
      <c r="ALX563" s="347"/>
      <c r="ALY563" s="347"/>
      <c r="ALZ563" s="347"/>
      <c r="AMA563" s="347"/>
      <c r="AMB563" s="347"/>
      <c r="AMC563" s="347"/>
      <c r="AMD563" s="347"/>
      <c r="AME563" s="347"/>
      <c r="AMF563" s="347"/>
      <c r="AMG563" s="347"/>
      <c r="AMH563" s="347"/>
      <c r="AMI563" s="347"/>
      <c r="AMJ563" s="347"/>
      <c r="AMK563" s="347"/>
      <c r="AML563" s="347"/>
      <c r="AMM563" s="347"/>
      <c r="AMN563" s="347"/>
      <c r="AMO563" s="347"/>
      <c r="AMP563" s="347"/>
      <c r="AMQ563" s="347"/>
      <c r="AMR563" s="347"/>
      <c r="AMS563" s="347"/>
      <c r="AMT563" s="347"/>
      <c r="AMU563" s="347"/>
      <c r="AMV563" s="347"/>
      <c r="AMW563" s="347"/>
      <c r="AMX563" s="347"/>
      <c r="AMY563" s="347"/>
      <c r="AMZ563" s="347"/>
      <c r="ANA563" s="347"/>
      <c r="ANB563" s="347"/>
      <c r="ANC563" s="347"/>
      <c r="AND563" s="347"/>
      <c r="ANE563" s="347"/>
      <c r="ANF563" s="347"/>
      <c r="ANG563" s="347"/>
      <c r="ANH563" s="347"/>
      <c r="ANI563" s="347"/>
      <c r="ANJ563" s="347"/>
      <c r="ANK563" s="347"/>
      <c r="ANL563" s="347"/>
      <c r="ANM563" s="347"/>
      <c r="ANN563" s="347"/>
      <c r="ANO563" s="347"/>
      <c r="ANP563" s="347"/>
      <c r="ANQ563" s="347"/>
      <c r="ANR563" s="347"/>
      <c r="ANS563" s="347"/>
      <c r="ANT563" s="347"/>
      <c r="ANU563" s="347"/>
      <c r="ANV563" s="347"/>
      <c r="ANW563" s="347"/>
      <c r="ANX563" s="347"/>
      <c r="ANY563" s="347"/>
      <c r="ANZ563" s="347"/>
      <c r="AOA563" s="347"/>
      <c r="AOB563" s="347"/>
      <c r="AOC563" s="347"/>
      <c r="AOD563" s="347"/>
      <c r="AOE563" s="347"/>
      <c r="AOF563" s="347"/>
      <c r="AOG563" s="347"/>
      <c r="AOH563" s="347"/>
      <c r="AOI563" s="347"/>
      <c r="AOJ563" s="347"/>
      <c r="AOK563" s="347"/>
      <c r="AOL563" s="347"/>
      <c r="AOM563" s="347"/>
      <c r="AON563" s="347"/>
      <c r="AOO563" s="347"/>
      <c r="AOP563" s="347"/>
      <c r="AOQ563" s="347"/>
      <c r="AOR563" s="347"/>
      <c r="AOS563" s="347"/>
      <c r="AOT563" s="347"/>
      <c r="AOU563" s="347"/>
      <c r="AOV563" s="347"/>
      <c r="AOW563" s="347"/>
      <c r="AOX563" s="347"/>
      <c r="AOY563" s="347"/>
      <c r="AOZ563" s="347"/>
      <c r="APA563" s="347"/>
      <c r="APB563" s="347"/>
      <c r="APC563" s="347"/>
      <c r="APD563" s="347"/>
      <c r="APE563" s="347"/>
      <c r="APF563" s="347"/>
      <c r="APG563" s="347"/>
      <c r="APH563" s="347"/>
      <c r="API563" s="347"/>
      <c r="APJ563" s="347"/>
      <c r="APK563" s="347"/>
      <c r="APL563" s="347"/>
      <c r="APM563" s="347"/>
      <c r="APN563" s="347"/>
      <c r="APO563" s="347"/>
      <c r="APP563" s="347"/>
      <c r="APQ563" s="347"/>
      <c r="APR563" s="347"/>
      <c r="APS563" s="347"/>
      <c r="APT563" s="347"/>
      <c r="APU563" s="347"/>
      <c r="APV563" s="347"/>
      <c r="APW563" s="347"/>
      <c r="APX563" s="347"/>
      <c r="APY563" s="347"/>
      <c r="APZ563" s="347"/>
      <c r="AQA563" s="347"/>
      <c r="AQB563" s="347"/>
      <c r="AQC563" s="347"/>
      <c r="AQD563" s="347"/>
      <c r="AQE563" s="347"/>
      <c r="AQF563" s="347"/>
      <c r="AQG563" s="347"/>
      <c r="AQH563" s="347"/>
      <c r="AQI563" s="347"/>
      <c r="AQJ563" s="347"/>
      <c r="AQK563" s="347"/>
      <c r="AQL563" s="347"/>
      <c r="AQM563" s="347"/>
      <c r="AQN563" s="347"/>
      <c r="AQO563" s="347"/>
      <c r="AQP563" s="347"/>
      <c r="AQQ563" s="347"/>
      <c r="AQR563" s="347"/>
      <c r="AQS563" s="347"/>
      <c r="AQT563" s="347"/>
      <c r="AQU563" s="347"/>
      <c r="AQV563" s="347"/>
      <c r="AQW563" s="347"/>
      <c r="AQX563" s="347"/>
      <c r="AQY563" s="347"/>
      <c r="AQZ563" s="347"/>
      <c r="ARA563" s="347"/>
      <c r="ARB563" s="347"/>
      <c r="ARC563" s="347"/>
      <c r="ARD563" s="347"/>
      <c r="ARE563" s="347"/>
      <c r="ARF563" s="347"/>
      <c r="ARG563" s="347"/>
      <c r="ARH563" s="347"/>
      <c r="ARI563" s="347"/>
      <c r="ARJ563" s="347"/>
      <c r="ARK563" s="347"/>
      <c r="ARL563" s="347"/>
      <c r="ARM563" s="347"/>
      <c r="ARN563" s="347"/>
      <c r="ARO563" s="347"/>
      <c r="ARP563" s="347"/>
      <c r="ARQ563" s="347"/>
      <c r="ARR563" s="347"/>
      <c r="ARS563" s="347"/>
      <c r="ART563" s="347"/>
      <c r="ARU563" s="347"/>
      <c r="ARV563" s="347"/>
      <c r="ARW563" s="347"/>
      <c r="ARX563" s="347"/>
      <c r="ARY563" s="347"/>
      <c r="ARZ563" s="347"/>
      <c r="ASA563" s="347"/>
      <c r="ASB563" s="347"/>
      <c r="ASC563" s="347"/>
      <c r="ASD563" s="347"/>
      <c r="ASE563" s="347"/>
      <c r="ASF563" s="347"/>
      <c r="ASG563" s="347"/>
      <c r="ASH563" s="347"/>
      <c r="ASI563" s="347"/>
      <c r="ASJ563" s="347"/>
      <c r="ASK563" s="347"/>
      <c r="ASL563" s="347"/>
      <c r="ASM563" s="347"/>
      <c r="ASN563" s="347"/>
      <c r="ASO563" s="347"/>
      <c r="ASP563" s="347"/>
      <c r="ASQ563" s="347"/>
      <c r="ASR563" s="347"/>
      <c r="ASS563" s="347"/>
      <c r="AST563" s="347"/>
      <c r="ASU563" s="347"/>
      <c r="ASV563" s="347"/>
      <c r="ASW563" s="347"/>
      <c r="ASX563" s="347"/>
      <c r="ASY563" s="347"/>
      <c r="ASZ563" s="347"/>
      <c r="ATA563" s="347"/>
      <c r="ATB563" s="347"/>
      <c r="ATC563" s="347"/>
      <c r="ATD563" s="347"/>
      <c r="ATE563" s="347"/>
      <c r="ATF563" s="347"/>
      <c r="ATG563" s="347"/>
      <c r="ATH563" s="347"/>
      <c r="ATI563" s="347"/>
      <c r="ATJ563" s="347"/>
      <c r="ATK563" s="347"/>
      <c r="ATL563" s="347"/>
      <c r="ATM563" s="347"/>
      <c r="ATN563" s="347"/>
      <c r="ATO563" s="347"/>
      <c r="ATP563" s="347"/>
      <c r="ATQ563" s="347"/>
      <c r="ATR563" s="347"/>
      <c r="ATS563" s="347"/>
      <c r="ATT563" s="347"/>
      <c r="ATU563" s="347"/>
      <c r="ATV563" s="347"/>
      <c r="ATW563" s="347"/>
      <c r="ATX563" s="347"/>
      <c r="ATY563" s="347"/>
      <c r="ATZ563" s="347"/>
      <c r="AUA563" s="347"/>
      <c r="AUB563" s="347"/>
      <c r="AUC563" s="347"/>
      <c r="AUD563" s="347"/>
      <c r="AUE563" s="347"/>
      <c r="AUF563" s="347"/>
      <c r="AUG563" s="347"/>
      <c r="AUH563" s="347"/>
      <c r="AUI563" s="347"/>
      <c r="AUJ563" s="347"/>
      <c r="AUK563" s="347"/>
      <c r="AUL563" s="347"/>
      <c r="AUM563" s="347"/>
      <c r="AUN563" s="347"/>
      <c r="AUO563" s="347"/>
      <c r="AUP563" s="347"/>
      <c r="AUQ563" s="347"/>
      <c r="AUR563" s="347"/>
      <c r="AUS563" s="347"/>
      <c r="AUT563" s="347"/>
      <c r="AUU563" s="347"/>
      <c r="AUV563" s="347"/>
      <c r="AUW563" s="347"/>
      <c r="AUX563" s="347"/>
      <c r="AUY563" s="347"/>
      <c r="AUZ563" s="347"/>
      <c r="AVA563" s="347"/>
      <c r="AVB563" s="347"/>
      <c r="AVC563" s="347"/>
      <c r="AVD563" s="347"/>
      <c r="AVE563" s="347"/>
      <c r="AVF563" s="347"/>
      <c r="AVG563" s="347"/>
      <c r="AVH563" s="347"/>
      <c r="AVI563" s="347"/>
      <c r="AVJ563" s="347"/>
      <c r="AVK563" s="347"/>
      <c r="AVL563" s="347"/>
      <c r="AVM563" s="347"/>
      <c r="AVN563" s="347"/>
      <c r="AVO563" s="347"/>
      <c r="AVP563" s="347"/>
      <c r="AVQ563" s="347"/>
      <c r="AVR563" s="347"/>
      <c r="AVS563" s="347"/>
      <c r="AVT563" s="347"/>
      <c r="AVU563" s="347"/>
      <c r="AVV563" s="347"/>
      <c r="AVW563" s="347"/>
      <c r="AVX563" s="347"/>
      <c r="AVY563" s="347"/>
      <c r="AVZ563" s="347"/>
      <c r="AWA563" s="347"/>
      <c r="AWB563" s="347"/>
      <c r="AWC563" s="347"/>
      <c r="AWD563" s="347"/>
      <c r="AWE563" s="347"/>
      <c r="AWF563" s="347"/>
      <c r="AWG563" s="347"/>
      <c r="AWH563" s="347"/>
      <c r="AWI563" s="347"/>
      <c r="AWJ563" s="347"/>
      <c r="AWK563" s="347"/>
      <c r="AWL563" s="347"/>
      <c r="AWM563" s="347"/>
      <c r="AWN563" s="347"/>
      <c r="AWO563" s="347"/>
      <c r="AWP563" s="347"/>
      <c r="AWQ563" s="347"/>
      <c r="AWR563" s="347"/>
      <c r="AWS563" s="347"/>
      <c r="AWT563" s="347"/>
      <c r="AWU563" s="347"/>
      <c r="AWV563" s="347"/>
      <c r="AWW563" s="347"/>
      <c r="AWX563" s="347"/>
      <c r="AWY563" s="347"/>
      <c r="AWZ563" s="347"/>
      <c r="AXA563" s="347"/>
      <c r="AXB563" s="347"/>
      <c r="AXC563" s="347"/>
      <c r="AXD563" s="347"/>
      <c r="AXE563" s="347"/>
      <c r="AXF563" s="347"/>
      <c r="AXG563" s="347"/>
      <c r="AXH563" s="347"/>
      <c r="AXI563" s="347"/>
      <c r="AXJ563" s="347"/>
      <c r="AXK563" s="347"/>
      <c r="AXL563" s="347"/>
      <c r="AXM563" s="347"/>
      <c r="AXN563" s="347"/>
      <c r="AXO563" s="347"/>
      <c r="AXP563" s="347"/>
      <c r="AXQ563" s="347"/>
      <c r="AXR563" s="347"/>
      <c r="AXS563" s="347"/>
      <c r="AXT563" s="347"/>
      <c r="AXU563" s="347"/>
      <c r="AXV563" s="347"/>
      <c r="AXW563" s="347"/>
      <c r="AXX563" s="347"/>
      <c r="AXY563" s="347"/>
      <c r="AXZ563" s="347"/>
      <c r="AYA563" s="347"/>
      <c r="AYB563" s="347"/>
      <c r="AYC563" s="347"/>
      <c r="AYD563" s="347"/>
      <c r="AYE563" s="347"/>
      <c r="AYF563" s="347"/>
      <c r="AYG563" s="347"/>
      <c r="AYH563" s="347"/>
      <c r="AYI563" s="347"/>
      <c r="AYJ563" s="347"/>
      <c r="AYK563" s="347"/>
      <c r="AYL563" s="347"/>
      <c r="AYM563" s="347"/>
      <c r="AYN563" s="347"/>
      <c r="AYO563" s="347"/>
      <c r="AYP563" s="347"/>
      <c r="AYQ563" s="347"/>
      <c r="AYR563" s="347"/>
      <c r="AYS563" s="347"/>
      <c r="AYT563" s="347"/>
      <c r="AYU563" s="347"/>
      <c r="AYV563" s="347"/>
      <c r="AYW563" s="347"/>
      <c r="AYX563" s="347"/>
      <c r="AYY563" s="347"/>
      <c r="AYZ563" s="347"/>
      <c r="AZA563" s="347"/>
      <c r="AZB563" s="347"/>
      <c r="AZC563" s="347"/>
      <c r="AZD563" s="347"/>
      <c r="AZE563" s="347"/>
      <c r="AZF563" s="347"/>
      <c r="AZG563" s="347"/>
      <c r="AZH563" s="347"/>
      <c r="AZI563" s="347"/>
      <c r="AZJ563" s="347"/>
      <c r="AZK563" s="347"/>
      <c r="AZL563" s="347"/>
      <c r="AZM563" s="347"/>
      <c r="AZN563" s="347"/>
      <c r="AZO563" s="347"/>
      <c r="AZP563" s="347"/>
      <c r="AZQ563" s="347"/>
      <c r="AZR563" s="347"/>
      <c r="AZS563" s="347"/>
      <c r="AZT563" s="347"/>
      <c r="AZU563" s="347"/>
      <c r="AZV563" s="347"/>
      <c r="AZW563" s="347"/>
      <c r="AZX563" s="347"/>
      <c r="AZY563" s="347"/>
      <c r="AZZ563" s="347"/>
      <c r="BAA563" s="347"/>
      <c r="BAB563" s="347"/>
      <c r="BAC563" s="347"/>
      <c r="BAD563" s="347"/>
      <c r="BAE563" s="347"/>
      <c r="BAF563" s="347"/>
      <c r="BAG563" s="347"/>
      <c r="BAH563" s="347"/>
      <c r="BAI563" s="347"/>
      <c r="BAJ563" s="347"/>
      <c r="BAK563" s="347"/>
      <c r="BAL563" s="347"/>
      <c r="BAM563" s="347"/>
      <c r="BAN563" s="347"/>
      <c r="BAO563" s="347"/>
      <c r="BAP563" s="347"/>
      <c r="BAQ563" s="347"/>
      <c r="BAR563" s="347"/>
      <c r="BAS563" s="347"/>
      <c r="BAT563" s="347"/>
      <c r="BAU563" s="347"/>
      <c r="BAV563" s="347"/>
      <c r="BAW563" s="347"/>
      <c r="BAX563" s="347"/>
      <c r="BAY563" s="347"/>
      <c r="BAZ563" s="347"/>
      <c r="BBA563" s="347"/>
      <c r="BBB563" s="347"/>
      <c r="BBC563" s="347"/>
      <c r="BBD563" s="347"/>
      <c r="BBE563" s="347"/>
      <c r="BBF563" s="347"/>
      <c r="BBG563" s="347"/>
      <c r="BBH563" s="347"/>
      <c r="BBI563" s="347"/>
      <c r="BBJ563" s="347"/>
      <c r="BBK563" s="347"/>
      <c r="BBL563" s="347"/>
      <c r="BBM563" s="347"/>
      <c r="BBN563" s="347"/>
      <c r="BBO563" s="347"/>
      <c r="BBP563" s="347"/>
      <c r="BBQ563" s="347"/>
      <c r="BBR563" s="347"/>
      <c r="BBS563" s="347"/>
      <c r="BBT563" s="347"/>
      <c r="BBU563" s="347"/>
      <c r="BBV563" s="347"/>
      <c r="BBW563" s="347"/>
      <c r="BBX563" s="347"/>
      <c r="BBY563" s="347"/>
      <c r="BBZ563" s="347"/>
      <c r="BCA563" s="347"/>
      <c r="BCB563" s="347"/>
      <c r="BCC563" s="347"/>
      <c r="BCD563" s="347"/>
      <c r="BCE563" s="347"/>
      <c r="BCF563" s="347"/>
      <c r="BCG563" s="347"/>
      <c r="BCH563" s="347"/>
      <c r="BCI563" s="347"/>
      <c r="BCJ563" s="347"/>
      <c r="BCK563" s="347"/>
      <c r="BCL563" s="347"/>
      <c r="BCM563" s="347"/>
      <c r="BCN563" s="347"/>
      <c r="BCO563" s="347"/>
      <c r="BCP563" s="347"/>
      <c r="BCQ563" s="347"/>
      <c r="BCR563" s="347"/>
      <c r="BCS563" s="347"/>
      <c r="BCT563" s="347"/>
      <c r="BCU563" s="347"/>
      <c r="BCV563" s="347"/>
      <c r="BCW563" s="347"/>
      <c r="BCX563" s="347"/>
      <c r="BCY563" s="347"/>
      <c r="BCZ563" s="347"/>
      <c r="BDA563" s="347"/>
      <c r="BDB563" s="347"/>
      <c r="BDC563" s="347"/>
      <c r="BDD563" s="347"/>
      <c r="BDE563" s="347"/>
      <c r="BDF563" s="347"/>
      <c r="BDG563" s="347"/>
      <c r="BDH563" s="347"/>
      <c r="BDI563" s="347"/>
      <c r="BDJ563" s="347"/>
      <c r="BDK563" s="347"/>
      <c r="BDL563" s="347"/>
      <c r="BDM563" s="347"/>
      <c r="BDN563" s="347"/>
      <c r="BDO563" s="347"/>
      <c r="BDP563" s="347"/>
      <c r="BDQ563" s="347"/>
      <c r="BDR563" s="347"/>
      <c r="BDS563" s="347"/>
      <c r="BDT563" s="347"/>
      <c r="BDU563" s="347"/>
      <c r="BDV563" s="347"/>
      <c r="BDW563" s="347"/>
      <c r="BDX563" s="347"/>
      <c r="BDY563" s="347"/>
      <c r="BDZ563" s="347"/>
      <c r="BEA563" s="347"/>
      <c r="BEB563" s="347"/>
      <c r="BEC563" s="347"/>
      <c r="BED563" s="347"/>
      <c r="BEE563" s="347"/>
      <c r="BEF563" s="347"/>
      <c r="BEG563" s="347"/>
      <c r="BEH563" s="347"/>
      <c r="BEI563" s="347"/>
      <c r="BEJ563" s="347"/>
      <c r="BEK563" s="347"/>
      <c r="BEL563" s="347"/>
      <c r="BEM563" s="347"/>
      <c r="BEN563" s="347"/>
      <c r="BEO563" s="347"/>
      <c r="BEP563" s="347"/>
      <c r="BEQ563" s="347"/>
      <c r="BER563" s="347"/>
      <c r="BES563" s="347"/>
      <c r="BET563" s="347"/>
      <c r="BEU563" s="347"/>
      <c r="BEV563" s="347"/>
      <c r="BEW563" s="347"/>
      <c r="BEX563" s="347"/>
      <c r="BEY563" s="347"/>
      <c r="BEZ563" s="347"/>
      <c r="BFA563" s="347"/>
      <c r="BFB563" s="347"/>
      <c r="BFC563" s="347"/>
      <c r="BFD563" s="347"/>
      <c r="BFE563" s="347"/>
      <c r="BFF563" s="347"/>
      <c r="BFG563" s="347"/>
      <c r="BFH563" s="347"/>
      <c r="BFI563" s="347"/>
      <c r="BFJ563" s="347"/>
      <c r="BFK563" s="347"/>
      <c r="BFL563" s="347"/>
      <c r="BFM563" s="347"/>
      <c r="BFN563" s="347"/>
      <c r="BFO563" s="347"/>
      <c r="BFP563" s="347"/>
      <c r="BFQ563" s="347"/>
      <c r="BFR563" s="347"/>
      <c r="BFS563" s="347"/>
      <c r="BFT563" s="347"/>
      <c r="BFU563" s="347"/>
      <c r="BFV563" s="347"/>
      <c r="BFW563" s="347"/>
      <c r="BFX563" s="347"/>
      <c r="BFY563" s="347"/>
      <c r="BFZ563" s="347"/>
      <c r="BGA563" s="347"/>
      <c r="BGB563" s="347"/>
      <c r="BGC563" s="347"/>
      <c r="BGD563" s="347"/>
      <c r="BGE563" s="347"/>
      <c r="BGF563" s="347"/>
      <c r="BGG563" s="347"/>
      <c r="BGH563" s="347"/>
      <c r="BGI563" s="347"/>
      <c r="BGJ563" s="347"/>
      <c r="BGK563" s="347"/>
      <c r="BGL563" s="347"/>
      <c r="BGM563" s="347"/>
      <c r="BGN563" s="347"/>
      <c r="BGO563" s="347"/>
      <c r="BGP563" s="347"/>
      <c r="BGQ563" s="347"/>
      <c r="BGR563" s="347"/>
      <c r="BGS563" s="347"/>
      <c r="BGT563" s="347"/>
      <c r="BGU563" s="347"/>
      <c r="BGV563" s="347"/>
      <c r="BGW563" s="347"/>
      <c r="BGX563" s="347"/>
      <c r="BGY563" s="347"/>
      <c r="BGZ563" s="347"/>
      <c r="BHA563" s="347"/>
      <c r="BHB563" s="347"/>
      <c r="BHC563" s="347"/>
      <c r="BHD563" s="347"/>
      <c r="BHE563" s="347"/>
      <c r="BHF563" s="347"/>
      <c r="BHG563" s="347"/>
      <c r="BHH563" s="347"/>
      <c r="BHI563" s="347"/>
      <c r="BHJ563" s="347"/>
      <c r="BHK563" s="347"/>
      <c r="BHL563" s="347"/>
      <c r="BHM563" s="347"/>
      <c r="BHN563" s="347"/>
      <c r="BHO563" s="347"/>
      <c r="BHP563" s="347"/>
      <c r="BHQ563" s="347"/>
      <c r="BHR563" s="347"/>
      <c r="BHS563" s="347"/>
      <c r="BHT563" s="347"/>
      <c r="BHU563" s="347"/>
      <c r="BHV563" s="347"/>
      <c r="BHW563" s="347"/>
      <c r="BHX563" s="347"/>
      <c r="BHY563" s="347"/>
      <c r="BHZ563" s="347"/>
      <c r="BIA563" s="347"/>
      <c r="BIB563" s="347"/>
      <c r="BIC563" s="347"/>
      <c r="BID563" s="347"/>
      <c r="BIE563" s="347"/>
      <c r="BIF563" s="347"/>
      <c r="BIG563" s="347"/>
      <c r="BIH563" s="347"/>
      <c r="BII563" s="347"/>
      <c r="BIJ563" s="347"/>
      <c r="BIK563" s="347"/>
      <c r="BIL563" s="347"/>
      <c r="BIM563" s="347"/>
      <c r="BIN563" s="347"/>
      <c r="BIO563" s="347"/>
      <c r="BIP563" s="347"/>
      <c r="BIQ563" s="347"/>
      <c r="BIR563" s="347"/>
      <c r="BIS563" s="347"/>
      <c r="BIT563" s="347"/>
      <c r="BIU563" s="347"/>
      <c r="BIV563" s="347"/>
      <c r="BIW563" s="347"/>
      <c r="BIX563" s="347"/>
      <c r="BIY563" s="347"/>
      <c r="BIZ563" s="347"/>
      <c r="BJA563" s="347"/>
      <c r="BJB563" s="347"/>
      <c r="BJC563" s="347"/>
      <c r="BJD563" s="347"/>
      <c r="BJE563" s="347"/>
      <c r="BJF563" s="347"/>
      <c r="BJG563" s="347"/>
      <c r="BJH563" s="347"/>
      <c r="BJI563" s="347"/>
      <c r="BJJ563" s="347"/>
      <c r="BJK563" s="347"/>
      <c r="BJL563" s="347"/>
      <c r="BJM563" s="347"/>
      <c r="BJN563" s="347"/>
      <c r="BJO563" s="347"/>
      <c r="BJP563" s="347"/>
      <c r="BJQ563" s="347"/>
      <c r="BJR563" s="347"/>
      <c r="BJS563" s="347"/>
      <c r="BJT563" s="347"/>
      <c r="BJU563" s="347"/>
      <c r="BJV563" s="347"/>
      <c r="BJW563" s="347"/>
      <c r="BJX563" s="347"/>
      <c r="BJY563" s="347"/>
      <c r="BJZ563" s="347"/>
      <c r="BKA563" s="347"/>
      <c r="BKB563" s="347"/>
      <c r="BKC563" s="347"/>
      <c r="BKD563" s="347"/>
      <c r="BKE563" s="347"/>
      <c r="BKF563" s="347"/>
      <c r="BKG563" s="347"/>
      <c r="BKH563" s="347"/>
      <c r="BKI563" s="347"/>
      <c r="BKJ563" s="347"/>
      <c r="BKK563" s="347"/>
      <c r="BKL563" s="347"/>
      <c r="BKM563" s="347"/>
      <c r="BKN563" s="347"/>
      <c r="BKO563" s="347"/>
      <c r="BKP563" s="347"/>
      <c r="BKQ563" s="347"/>
      <c r="BKR563" s="347"/>
      <c r="BKS563" s="347"/>
      <c r="BKT563" s="347"/>
      <c r="BKU563" s="347"/>
      <c r="BKV563" s="347"/>
      <c r="BKW563" s="347"/>
      <c r="BKX563" s="347"/>
      <c r="BKY563" s="347"/>
      <c r="BKZ563" s="347"/>
      <c r="BLA563" s="347"/>
      <c r="BLB563" s="347"/>
      <c r="BLC563" s="347"/>
      <c r="BLD563" s="347"/>
      <c r="BLE563" s="347"/>
      <c r="BLF563" s="347"/>
      <c r="BLG563" s="347"/>
      <c r="BLH563" s="347"/>
      <c r="BLI563" s="347"/>
      <c r="BLJ563" s="347"/>
      <c r="BLK563" s="347"/>
      <c r="BLL563" s="347"/>
      <c r="BLM563" s="347"/>
      <c r="BLN563" s="347"/>
      <c r="BLO563" s="347"/>
      <c r="BLP563" s="347"/>
      <c r="BLQ563" s="347"/>
      <c r="BLR563" s="347"/>
      <c r="BLS563" s="347"/>
      <c r="BLT563" s="347"/>
      <c r="BLU563" s="347"/>
      <c r="BLV563" s="347"/>
      <c r="BLW563" s="347"/>
      <c r="BLX563" s="347"/>
      <c r="BLY563" s="347"/>
      <c r="BLZ563" s="347"/>
      <c r="BMA563" s="347"/>
      <c r="BMB563" s="347"/>
      <c r="BMC563" s="347"/>
      <c r="BMD563" s="347"/>
      <c r="BME563" s="347"/>
      <c r="BMF563" s="347"/>
      <c r="BMG563" s="347"/>
      <c r="BMH563" s="347"/>
      <c r="BMI563" s="347"/>
      <c r="BMJ563" s="347"/>
      <c r="BMK563" s="347"/>
      <c r="BML563" s="347"/>
      <c r="BMM563" s="347"/>
      <c r="BMN563" s="347"/>
      <c r="BMO563" s="347"/>
      <c r="BMP563" s="347"/>
      <c r="BMQ563" s="347"/>
      <c r="BMR563" s="347"/>
      <c r="BMS563" s="347"/>
      <c r="BMT563" s="347"/>
      <c r="BMU563" s="347"/>
      <c r="BMV563" s="347"/>
      <c r="BMW563" s="347"/>
      <c r="BMX563" s="347"/>
      <c r="BMY563" s="347"/>
      <c r="BMZ563" s="347"/>
      <c r="BNA563" s="347"/>
      <c r="BNB563" s="347"/>
      <c r="BNC563" s="347"/>
      <c r="BND563" s="347"/>
      <c r="BNE563" s="347"/>
      <c r="BNF563" s="347"/>
      <c r="BNG563" s="347"/>
      <c r="BNH563" s="347"/>
      <c r="BNI563" s="347"/>
      <c r="BNJ563" s="347"/>
      <c r="BNK563" s="347"/>
      <c r="BNL563" s="347"/>
      <c r="BNM563" s="347"/>
      <c r="BNN563" s="347"/>
      <c r="BNO563" s="347"/>
      <c r="BNP563" s="347"/>
      <c r="BNQ563" s="347"/>
      <c r="BNR563" s="347"/>
      <c r="BNS563" s="347"/>
      <c r="BNT563" s="347"/>
      <c r="BNU563" s="347"/>
      <c r="BNV563" s="347"/>
      <c r="BNW563" s="347"/>
      <c r="BNX563" s="347"/>
      <c r="BNY563" s="347"/>
      <c r="BNZ563" s="347"/>
      <c r="BOA563" s="347"/>
      <c r="BOB563" s="347"/>
      <c r="BOC563" s="347"/>
      <c r="BOD563" s="347"/>
      <c r="BOE563" s="347"/>
      <c r="BOF563" s="347"/>
      <c r="BOG563" s="347"/>
      <c r="BOH563" s="347"/>
      <c r="BOI563" s="347"/>
      <c r="BOJ563" s="347"/>
      <c r="BOK563" s="347"/>
      <c r="BOL563" s="347"/>
      <c r="BOM563" s="347"/>
      <c r="BON563" s="347"/>
      <c r="BOO563" s="347"/>
      <c r="BOP563" s="347"/>
      <c r="BOQ563" s="347"/>
      <c r="BOR563" s="347"/>
      <c r="BOS563" s="347"/>
      <c r="BOT563" s="347"/>
      <c r="BOU563" s="347"/>
      <c r="BOV563" s="347"/>
      <c r="BOW563" s="347"/>
      <c r="BOX563" s="347"/>
      <c r="BOY563" s="347"/>
      <c r="BOZ563" s="347"/>
      <c r="BPA563" s="347"/>
      <c r="BPB563" s="347"/>
      <c r="BPC563" s="347"/>
      <c r="BPD563" s="347"/>
      <c r="BPE563" s="347"/>
      <c r="BPF563" s="347"/>
      <c r="BPG563" s="347"/>
      <c r="BPH563" s="347"/>
      <c r="BPI563" s="347"/>
      <c r="BPJ563" s="347"/>
      <c r="BPK563" s="347"/>
      <c r="BPL563" s="347"/>
      <c r="BPM563" s="347"/>
      <c r="BPN563" s="347"/>
      <c r="BPO563" s="347"/>
      <c r="BPP563" s="347"/>
      <c r="BPQ563" s="347"/>
      <c r="BPR563" s="347"/>
      <c r="BPS563" s="347"/>
      <c r="BPT563" s="347"/>
      <c r="BPU563" s="347"/>
      <c r="BPV563" s="347"/>
      <c r="BPW563" s="347"/>
      <c r="BPX563" s="347"/>
      <c r="BPY563" s="347"/>
      <c r="BPZ563" s="347"/>
      <c r="BQA563" s="347"/>
      <c r="BQB563" s="347"/>
      <c r="BQC563" s="347"/>
      <c r="BQD563" s="347"/>
      <c r="BQE563" s="347"/>
      <c r="BQF563" s="347"/>
      <c r="BQG563" s="347"/>
      <c r="BQH563" s="347"/>
      <c r="BQI563" s="347"/>
      <c r="BQJ563" s="347"/>
      <c r="BQK563" s="347"/>
      <c r="BQL563" s="347"/>
      <c r="BQM563" s="347"/>
      <c r="BQN563" s="347"/>
      <c r="BQO563" s="347"/>
      <c r="BQP563" s="347"/>
      <c r="BQQ563" s="347"/>
      <c r="BQR563" s="347"/>
      <c r="BQS563" s="347"/>
      <c r="BQT563" s="347"/>
      <c r="BQU563" s="347"/>
      <c r="BQV563" s="347"/>
      <c r="BQW563" s="347"/>
      <c r="BQX563" s="347"/>
      <c r="BQY563" s="347"/>
      <c r="BQZ563" s="347"/>
      <c r="BRA563" s="347"/>
      <c r="BRB563" s="347"/>
      <c r="BRC563" s="347"/>
      <c r="BRD563" s="347"/>
      <c r="BRE563" s="347"/>
      <c r="BRF563" s="347"/>
      <c r="BRG563" s="347"/>
      <c r="BRH563" s="347"/>
      <c r="BRI563" s="347"/>
      <c r="BRJ563" s="347"/>
      <c r="BRK563" s="347"/>
      <c r="BRL563" s="347"/>
      <c r="BRM563" s="347"/>
      <c r="BRN563" s="347"/>
      <c r="BRO563" s="347"/>
      <c r="BRP563" s="347"/>
      <c r="BRQ563" s="347"/>
      <c r="BRR563" s="347"/>
      <c r="BRS563" s="347"/>
      <c r="BRT563" s="347"/>
      <c r="BRU563" s="347"/>
      <c r="BRV563" s="347"/>
      <c r="BRW563" s="347"/>
      <c r="BRX563" s="347"/>
      <c r="BRY563" s="347"/>
      <c r="BRZ563" s="347"/>
      <c r="BSA563" s="347"/>
      <c r="BSB563" s="347"/>
      <c r="BSC563" s="347"/>
      <c r="BSD563" s="347"/>
      <c r="BSE563" s="347"/>
      <c r="BSF563" s="347"/>
      <c r="BSG563" s="347"/>
      <c r="BSH563" s="347"/>
      <c r="BSI563" s="347"/>
      <c r="BSJ563" s="347"/>
      <c r="BSK563" s="347"/>
      <c r="BSL563" s="347"/>
      <c r="BSM563" s="347"/>
      <c r="BSN563" s="347"/>
      <c r="BSO563" s="347"/>
      <c r="BSP563" s="347"/>
      <c r="BSQ563" s="347"/>
      <c r="BSR563" s="347"/>
      <c r="BSS563" s="347"/>
      <c r="BST563" s="347"/>
      <c r="BSU563" s="347"/>
      <c r="BSV563" s="347"/>
      <c r="BSW563" s="347"/>
      <c r="BSX563" s="347"/>
      <c r="BSY563" s="347"/>
      <c r="BSZ563" s="347"/>
      <c r="BTA563" s="347"/>
      <c r="BTB563" s="347"/>
      <c r="BTC563" s="347"/>
      <c r="BTD563" s="347"/>
      <c r="BTE563" s="347"/>
      <c r="BTF563" s="347"/>
      <c r="BTG563" s="347"/>
      <c r="BTH563" s="347"/>
      <c r="BTI563" s="347"/>
      <c r="BTJ563" s="347"/>
      <c r="BTK563" s="347"/>
      <c r="BTL563" s="347"/>
      <c r="BTM563" s="347"/>
      <c r="BTN563" s="347"/>
      <c r="BTO563" s="347"/>
      <c r="BTP563" s="347"/>
      <c r="BTQ563" s="347"/>
      <c r="BTR563" s="347"/>
      <c r="BTS563" s="347"/>
      <c r="BTT563" s="347"/>
      <c r="BTU563" s="347"/>
      <c r="BTV563" s="347"/>
      <c r="BTW563" s="347"/>
      <c r="BTX563" s="347"/>
      <c r="BTY563" s="347"/>
      <c r="BTZ563" s="347"/>
      <c r="BUA563" s="347"/>
      <c r="BUB563" s="347"/>
      <c r="BUC563" s="347"/>
      <c r="BUD563" s="347"/>
      <c r="BUE563" s="347"/>
      <c r="BUF563" s="347"/>
      <c r="BUG563" s="347"/>
      <c r="BUH563" s="347"/>
      <c r="BUI563" s="347"/>
      <c r="BUJ563" s="347"/>
      <c r="BUK563" s="347"/>
      <c r="BUL563" s="347"/>
      <c r="BUM563" s="347"/>
      <c r="BUN563" s="347"/>
      <c r="BUO563" s="347"/>
      <c r="BUP563" s="347"/>
      <c r="BUQ563" s="347"/>
      <c r="BUR563" s="347"/>
      <c r="BUS563" s="347"/>
      <c r="BUT563" s="347"/>
      <c r="BUU563" s="347"/>
      <c r="BUV563" s="347"/>
      <c r="BUW563" s="347"/>
      <c r="BUX563" s="347"/>
      <c r="BUY563" s="347"/>
      <c r="BUZ563" s="347"/>
      <c r="BVA563" s="347"/>
      <c r="BVB563" s="347"/>
      <c r="BVC563" s="347"/>
      <c r="BVD563" s="347"/>
      <c r="BVE563" s="347"/>
      <c r="BVF563" s="347"/>
      <c r="BVG563" s="347"/>
      <c r="BVH563" s="347"/>
      <c r="BVI563" s="347"/>
      <c r="BVJ563" s="347"/>
      <c r="BVK563" s="347"/>
      <c r="BVL563" s="347"/>
      <c r="BVM563" s="347"/>
      <c r="BVN563" s="347"/>
      <c r="BVO563" s="347"/>
      <c r="BVP563" s="347"/>
      <c r="BVQ563" s="347"/>
      <c r="BVR563" s="347"/>
      <c r="BVS563" s="347"/>
      <c r="BVT563" s="347"/>
      <c r="BVU563" s="347"/>
      <c r="BVV563" s="347"/>
      <c r="BVW563" s="347"/>
      <c r="BVX563" s="347"/>
      <c r="BVY563" s="347"/>
      <c r="BVZ563" s="347"/>
      <c r="BWA563" s="347"/>
      <c r="BWB563" s="347"/>
      <c r="BWC563" s="347"/>
      <c r="BWD563" s="347"/>
      <c r="BWE563" s="347"/>
      <c r="BWF563" s="347"/>
      <c r="BWG563" s="347"/>
      <c r="BWH563" s="347"/>
      <c r="BWI563" s="347"/>
      <c r="BWJ563" s="347"/>
      <c r="BWK563" s="347"/>
      <c r="BWL563" s="347"/>
      <c r="BWM563" s="347"/>
      <c r="BWN563" s="347"/>
      <c r="BWO563" s="347"/>
      <c r="BWP563" s="347"/>
      <c r="BWQ563" s="347"/>
      <c r="BWR563" s="347"/>
      <c r="BWS563" s="347"/>
      <c r="BWT563" s="347"/>
      <c r="BWU563" s="347"/>
      <c r="BWV563" s="347"/>
      <c r="BWW563" s="347"/>
      <c r="BWX563" s="347"/>
      <c r="BWY563" s="347"/>
      <c r="BWZ563" s="347"/>
      <c r="BXA563" s="347"/>
      <c r="BXB563" s="347"/>
      <c r="BXC563" s="347"/>
      <c r="BXD563" s="347"/>
      <c r="BXE563" s="347"/>
      <c r="BXF563" s="347"/>
      <c r="BXG563" s="347"/>
      <c r="BXH563" s="347"/>
      <c r="BXI563" s="347"/>
      <c r="BXJ563" s="347"/>
      <c r="BXK563" s="347"/>
      <c r="BXL563" s="347"/>
      <c r="BXM563" s="347"/>
      <c r="BXN563" s="347"/>
      <c r="BXO563" s="347"/>
      <c r="BXP563" s="347"/>
      <c r="BXQ563" s="347"/>
      <c r="BXR563" s="347"/>
      <c r="BXS563" s="347"/>
      <c r="BXT563" s="347"/>
      <c r="BXU563" s="347"/>
      <c r="BXV563" s="347"/>
      <c r="BXW563" s="347"/>
      <c r="BXX563" s="347"/>
      <c r="BXY563" s="347"/>
      <c r="BXZ563" s="347"/>
      <c r="BYA563" s="347"/>
      <c r="BYB563" s="347"/>
      <c r="BYC563" s="347"/>
      <c r="BYD563" s="347"/>
      <c r="BYE563" s="347"/>
      <c r="BYF563" s="347"/>
      <c r="BYG563" s="347"/>
      <c r="BYH563" s="347"/>
      <c r="BYI563" s="347"/>
      <c r="BYJ563" s="347"/>
      <c r="BYK563" s="347"/>
      <c r="BYL563" s="347"/>
      <c r="BYM563" s="347"/>
      <c r="BYN563" s="347"/>
      <c r="BYO563" s="347"/>
      <c r="BYP563" s="347"/>
      <c r="BYQ563" s="347"/>
      <c r="BYR563" s="347"/>
      <c r="BYS563" s="347"/>
      <c r="BYT563" s="347"/>
      <c r="BYU563" s="347"/>
      <c r="BYV563" s="347"/>
      <c r="BYW563" s="347"/>
      <c r="BYX563" s="347"/>
      <c r="BYY563" s="347"/>
      <c r="BYZ563" s="347"/>
      <c r="BZA563" s="347"/>
      <c r="BZB563" s="347"/>
      <c r="BZC563" s="347"/>
      <c r="BZD563" s="347"/>
      <c r="BZE563" s="347"/>
      <c r="BZF563" s="347"/>
      <c r="BZG563" s="347"/>
      <c r="BZH563" s="347"/>
      <c r="BZI563" s="347"/>
      <c r="BZJ563" s="347"/>
      <c r="BZK563" s="347"/>
      <c r="BZL563" s="347"/>
      <c r="BZM563" s="347"/>
      <c r="BZN563" s="347"/>
      <c r="BZO563" s="347"/>
      <c r="BZP563" s="347"/>
      <c r="BZQ563" s="347"/>
      <c r="BZR563" s="347"/>
      <c r="BZS563" s="347"/>
      <c r="BZT563" s="347"/>
      <c r="BZU563" s="347"/>
      <c r="BZV563" s="347"/>
      <c r="BZW563" s="347"/>
      <c r="BZX563" s="347"/>
      <c r="BZY563" s="347"/>
      <c r="BZZ563" s="347"/>
      <c r="CAA563" s="347"/>
      <c r="CAB563" s="347"/>
      <c r="CAC563" s="347"/>
      <c r="CAD563" s="347"/>
      <c r="CAE563" s="347"/>
      <c r="CAF563" s="347"/>
      <c r="CAG563" s="347"/>
      <c r="CAH563" s="347"/>
      <c r="CAI563" s="347"/>
      <c r="CAJ563" s="347"/>
      <c r="CAK563" s="347"/>
      <c r="CAL563" s="347"/>
      <c r="CAM563" s="347"/>
      <c r="CAN563" s="347"/>
      <c r="CAO563" s="347"/>
      <c r="CAP563" s="347"/>
      <c r="CAQ563" s="347"/>
      <c r="CAR563" s="347"/>
      <c r="CAS563" s="347"/>
      <c r="CAT563" s="347"/>
      <c r="CAU563" s="347"/>
      <c r="CAV563" s="347"/>
      <c r="CAW563" s="347"/>
      <c r="CAX563" s="347"/>
      <c r="CAY563" s="347"/>
      <c r="CAZ563" s="347"/>
      <c r="CBA563" s="347"/>
      <c r="CBB563" s="347"/>
      <c r="CBC563" s="347"/>
      <c r="CBD563" s="347"/>
      <c r="CBE563" s="347"/>
      <c r="CBF563" s="347"/>
      <c r="CBG563" s="347"/>
      <c r="CBH563" s="347"/>
      <c r="CBI563" s="347"/>
      <c r="CBJ563" s="347"/>
      <c r="CBK563" s="347"/>
      <c r="CBL563" s="347"/>
      <c r="CBM563" s="347"/>
      <c r="CBN563" s="347"/>
      <c r="CBO563" s="347"/>
      <c r="CBP563" s="347"/>
      <c r="CBQ563" s="347"/>
      <c r="CBR563" s="347"/>
      <c r="CBS563" s="347"/>
      <c r="CBT563" s="347"/>
      <c r="CBU563" s="347"/>
      <c r="CBV563" s="347"/>
      <c r="CBW563" s="347"/>
      <c r="CBX563" s="347"/>
      <c r="CBY563" s="347"/>
      <c r="CBZ563" s="347"/>
      <c r="CCA563" s="347"/>
      <c r="CCB563" s="347"/>
      <c r="CCC563" s="347"/>
      <c r="CCD563" s="347"/>
      <c r="CCE563" s="347"/>
      <c r="CCF563" s="347"/>
      <c r="CCG563" s="347"/>
      <c r="CCH563" s="347"/>
      <c r="CCI563" s="347"/>
      <c r="CCJ563" s="347"/>
      <c r="CCK563" s="347"/>
      <c r="CCL563" s="347"/>
      <c r="CCM563" s="347"/>
      <c r="CCN563" s="347"/>
      <c r="CCO563" s="347"/>
      <c r="CCP563" s="347"/>
      <c r="CCQ563" s="347"/>
      <c r="CCR563" s="347"/>
      <c r="CCS563" s="347"/>
      <c r="CCT563" s="347"/>
      <c r="CCU563" s="347"/>
      <c r="CCV563" s="347"/>
      <c r="CCW563" s="347"/>
      <c r="CCX563" s="347"/>
      <c r="CCY563" s="347"/>
      <c r="CCZ563" s="347"/>
      <c r="CDA563" s="347"/>
      <c r="CDB563" s="347"/>
      <c r="CDC563" s="347"/>
      <c r="CDD563" s="347"/>
      <c r="CDE563" s="347"/>
      <c r="CDF563" s="347"/>
      <c r="CDG563" s="347"/>
      <c r="CDH563" s="347"/>
      <c r="CDI563" s="347"/>
      <c r="CDJ563" s="347"/>
      <c r="CDK563" s="347"/>
      <c r="CDL563" s="347"/>
      <c r="CDM563" s="347"/>
      <c r="CDN563" s="347"/>
      <c r="CDO563" s="347"/>
      <c r="CDP563" s="347"/>
      <c r="CDQ563" s="347"/>
      <c r="CDR563" s="347"/>
      <c r="CDS563" s="347"/>
      <c r="CDT563" s="347"/>
      <c r="CDU563" s="347"/>
      <c r="CDV563" s="347"/>
      <c r="CDW563" s="347"/>
      <c r="CDX563" s="347"/>
      <c r="CDY563" s="347"/>
      <c r="CDZ563" s="347"/>
      <c r="CEA563" s="347"/>
      <c r="CEB563" s="347"/>
      <c r="CEC563" s="347"/>
      <c r="CED563" s="347"/>
      <c r="CEE563" s="347"/>
      <c r="CEF563" s="347"/>
      <c r="CEG563" s="347"/>
      <c r="CEH563" s="347"/>
      <c r="CEI563" s="347"/>
      <c r="CEJ563" s="347"/>
      <c r="CEK563" s="347"/>
      <c r="CEL563" s="347"/>
      <c r="CEM563" s="347"/>
      <c r="CEN563" s="347"/>
      <c r="CEO563" s="347"/>
      <c r="CEP563" s="347"/>
      <c r="CEQ563" s="347"/>
      <c r="CER563" s="347"/>
      <c r="CES563" s="347"/>
      <c r="CET563" s="347"/>
      <c r="CEU563" s="347"/>
      <c r="CEV563" s="347"/>
      <c r="CEW563" s="347"/>
      <c r="CEX563" s="347"/>
      <c r="CEY563" s="347"/>
      <c r="CEZ563" s="347"/>
      <c r="CFA563" s="347"/>
      <c r="CFB563" s="347"/>
      <c r="CFC563" s="347"/>
      <c r="CFD563" s="347"/>
      <c r="CFE563" s="347"/>
      <c r="CFF563" s="347"/>
      <c r="CFG563" s="347"/>
      <c r="CFH563" s="347"/>
      <c r="CFI563" s="347"/>
      <c r="CFJ563" s="347"/>
      <c r="CFK563" s="347"/>
      <c r="CFL563" s="347"/>
      <c r="CFM563" s="347"/>
      <c r="CFN563" s="347"/>
      <c r="CFO563" s="347"/>
      <c r="CFP563" s="347"/>
      <c r="CFQ563" s="347"/>
      <c r="CFR563" s="347"/>
      <c r="CFS563" s="347"/>
      <c r="CFT563" s="347"/>
      <c r="CFU563" s="347"/>
      <c r="CFV563" s="347"/>
      <c r="CFW563" s="347"/>
      <c r="CFX563" s="347"/>
      <c r="CFY563" s="347"/>
      <c r="CFZ563" s="347"/>
      <c r="CGA563" s="347"/>
      <c r="CGB563" s="347"/>
      <c r="CGC563" s="347"/>
      <c r="CGD563" s="347"/>
      <c r="CGE563" s="347"/>
      <c r="CGF563" s="347"/>
      <c r="CGG563" s="347"/>
      <c r="CGH563" s="347"/>
      <c r="CGI563" s="347"/>
      <c r="CGJ563" s="347"/>
      <c r="CGK563" s="347"/>
      <c r="CGL563" s="347"/>
      <c r="CGM563" s="347"/>
      <c r="CGN563" s="347"/>
      <c r="CGO563" s="347"/>
      <c r="CGP563" s="347"/>
      <c r="CGQ563" s="347"/>
      <c r="CGR563" s="347"/>
      <c r="CGS563" s="347"/>
      <c r="CGT563" s="347"/>
      <c r="CGU563" s="347"/>
      <c r="CGV563" s="347"/>
      <c r="CGW563" s="347"/>
      <c r="CGX563" s="347"/>
      <c r="CGY563" s="347"/>
      <c r="CGZ563" s="347"/>
      <c r="CHA563" s="347"/>
      <c r="CHB563" s="347"/>
      <c r="CHC563" s="347"/>
      <c r="CHD563" s="347"/>
      <c r="CHE563" s="347"/>
      <c r="CHF563" s="347"/>
      <c r="CHG563" s="347"/>
      <c r="CHH563" s="347"/>
      <c r="CHI563" s="347"/>
      <c r="CHJ563" s="347"/>
      <c r="CHK563" s="347"/>
      <c r="CHL563" s="347"/>
      <c r="CHM563" s="347"/>
      <c r="CHN563" s="347"/>
      <c r="CHO563" s="347"/>
      <c r="CHP563" s="347"/>
      <c r="CHQ563" s="347"/>
      <c r="CHR563" s="347"/>
      <c r="CHS563" s="347"/>
      <c r="CHT563" s="347"/>
      <c r="CHU563" s="347"/>
      <c r="CHV563" s="347"/>
      <c r="CHW563" s="347"/>
      <c r="CHX563" s="347"/>
      <c r="CHY563" s="347"/>
      <c r="CHZ563" s="347"/>
      <c r="CIA563" s="347"/>
      <c r="CIB563" s="347"/>
      <c r="CIC563" s="347"/>
      <c r="CID563" s="347"/>
      <c r="CIE563" s="347"/>
      <c r="CIF563" s="347"/>
      <c r="CIG563" s="347"/>
      <c r="CIH563" s="347"/>
      <c r="CII563" s="347"/>
      <c r="CIJ563" s="347"/>
      <c r="CIK563" s="347"/>
      <c r="CIL563" s="347"/>
      <c r="CIM563" s="347"/>
      <c r="CIN563" s="347"/>
      <c r="CIO563" s="347"/>
      <c r="CIP563" s="347"/>
      <c r="CIQ563" s="347"/>
      <c r="CIR563" s="347"/>
      <c r="CIS563" s="347"/>
      <c r="CIT563" s="347"/>
      <c r="CIU563" s="347"/>
      <c r="CIV563" s="347"/>
      <c r="CIW563" s="347"/>
      <c r="CIX563" s="347"/>
      <c r="CIY563" s="347"/>
      <c r="CIZ563" s="347"/>
      <c r="CJA563" s="347"/>
      <c r="CJB563" s="347"/>
      <c r="CJC563" s="347"/>
      <c r="CJD563" s="347"/>
      <c r="CJE563" s="347"/>
      <c r="CJF563" s="347"/>
      <c r="CJG563" s="347"/>
      <c r="CJH563" s="347"/>
      <c r="CJI563" s="347"/>
      <c r="CJJ563" s="347"/>
      <c r="CJK563" s="347"/>
      <c r="CJL563" s="347"/>
      <c r="CJM563" s="347"/>
      <c r="CJN563" s="347"/>
      <c r="CJO563" s="347"/>
      <c r="CJP563" s="347"/>
      <c r="CJQ563" s="347"/>
      <c r="CJR563" s="347"/>
      <c r="CJS563" s="347"/>
      <c r="CJT563" s="347"/>
      <c r="CJU563" s="347"/>
      <c r="CJV563" s="347"/>
      <c r="CJW563" s="347"/>
      <c r="CJX563" s="347"/>
      <c r="CJY563" s="347"/>
      <c r="CJZ563" s="347"/>
      <c r="CKA563" s="347"/>
      <c r="CKB563" s="347"/>
      <c r="CKC563" s="347"/>
      <c r="CKD563" s="347"/>
      <c r="CKE563" s="347"/>
      <c r="CKF563" s="347"/>
      <c r="CKG563" s="347"/>
      <c r="CKH563" s="347"/>
      <c r="CKI563" s="347"/>
      <c r="CKJ563" s="347"/>
      <c r="CKK563" s="347"/>
      <c r="CKL563" s="347"/>
      <c r="CKM563" s="347"/>
      <c r="CKN563" s="347"/>
      <c r="CKO563" s="347"/>
      <c r="CKP563" s="347"/>
      <c r="CKQ563" s="347"/>
      <c r="CKR563" s="347"/>
      <c r="CKS563" s="347"/>
      <c r="CKT563" s="347"/>
      <c r="CKU563" s="347"/>
      <c r="CKV563" s="347"/>
      <c r="CKW563" s="347"/>
      <c r="CKX563" s="347"/>
      <c r="CKY563" s="347"/>
      <c r="CKZ563" s="347"/>
      <c r="CLA563" s="347"/>
      <c r="CLB563" s="347"/>
      <c r="CLC563" s="347"/>
      <c r="CLD563" s="347"/>
      <c r="CLE563" s="347"/>
      <c r="CLF563" s="347"/>
      <c r="CLG563" s="347"/>
      <c r="CLH563" s="347"/>
      <c r="CLI563" s="347"/>
      <c r="CLJ563" s="347"/>
      <c r="CLK563" s="347"/>
      <c r="CLL563" s="347"/>
      <c r="CLM563" s="347"/>
      <c r="CLN563" s="347"/>
      <c r="CLO563" s="347"/>
      <c r="CLP563" s="347"/>
      <c r="CLQ563" s="347"/>
      <c r="CLR563" s="347"/>
      <c r="CLS563" s="347"/>
      <c r="CLT563" s="347"/>
      <c r="CLU563" s="347"/>
      <c r="CLV563" s="347"/>
      <c r="CLW563" s="347"/>
      <c r="CLX563" s="347"/>
      <c r="CLY563" s="347"/>
      <c r="CLZ563" s="347"/>
      <c r="CMA563" s="347"/>
      <c r="CMB563" s="347"/>
      <c r="CMC563" s="347"/>
      <c r="CMD563" s="347"/>
      <c r="CME563" s="347"/>
      <c r="CMF563" s="347"/>
      <c r="CMG563" s="347"/>
      <c r="CMH563" s="347"/>
      <c r="CMI563" s="347"/>
      <c r="CMJ563" s="347"/>
      <c r="CMK563" s="347"/>
      <c r="CML563" s="347"/>
      <c r="CMM563" s="347"/>
      <c r="CMN563" s="347"/>
      <c r="CMO563" s="347"/>
      <c r="CMP563" s="347"/>
      <c r="CMQ563" s="347"/>
      <c r="CMR563" s="347"/>
      <c r="CMS563" s="347"/>
      <c r="CMT563" s="347"/>
      <c r="CMU563" s="347"/>
      <c r="CMV563" s="347"/>
      <c r="CMW563" s="347"/>
      <c r="CMX563" s="347"/>
      <c r="CMY563" s="347"/>
      <c r="CMZ563" s="347"/>
      <c r="CNA563" s="347"/>
      <c r="CNB563" s="347"/>
      <c r="CNC563" s="347"/>
      <c r="CND563" s="347"/>
      <c r="CNE563" s="347"/>
      <c r="CNF563" s="347"/>
      <c r="CNG563" s="347"/>
      <c r="CNH563" s="347"/>
      <c r="CNI563" s="347"/>
      <c r="CNJ563" s="347"/>
      <c r="CNK563" s="347"/>
      <c r="CNL563" s="347"/>
      <c r="CNM563" s="347"/>
      <c r="CNN563" s="347"/>
      <c r="CNO563" s="347"/>
      <c r="CNP563" s="347"/>
      <c r="CNQ563" s="347"/>
      <c r="CNR563" s="347"/>
      <c r="CNS563" s="347"/>
      <c r="CNT563" s="347"/>
      <c r="CNU563" s="347"/>
      <c r="CNV563" s="347"/>
      <c r="CNW563" s="347"/>
      <c r="CNX563" s="347"/>
      <c r="CNY563" s="347"/>
      <c r="CNZ563" s="347"/>
      <c r="COA563" s="347"/>
      <c r="COB563" s="347"/>
      <c r="COC563" s="347"/>
      <c r="COD563" s="347"/>
      <c r="COE563" s="347"/>
      <c r="COF563" s="347"/>
      <c r="COG563" s="347"/>
      <c r="COH563" s="347"/>
      <c r="COI563" s="347"/>
      <c r="COJ563" s="347"/>
      <c r="COK563" s="347"/>
      <c r="COL563" s="347"/>
      <c r="COM563" s="347"/>
      <c r="CON563" s="347"/>
      <c r="COO563" s="347"/>
      <c r="COP563" s="347"/>
      <c r="COQ563" s="347"/>
      <c r="COR563" s="347"/>
      <c r="COS563" s="347"/>
      <c r="COT563" s="347"/>
      <c r="COU563" s="347"/>
      <c r="COV563" s="347"/>
      <c r="COW563" s="347"/>
      <c r="COX563" s="347"/>
      <c r="COY563" s="347"/>
      <c r="COZ563" s="347"/>
      <c r="CPA563" s="347"/>
      <c r="CPB563" s="347"/>
      <c r="CPC563" s="347"/>
      <c r="CPD563" s="347"/>
      <c r="CPE563" s="347"/>
      <c r="CPF563" s="347"/>
      <c r="CPG563" s="347"/>
      <c r="CPH563" s="347"/>
      <c r="CPI563" s="347"/>
      <c r="CPJ563" s="347"/>
      <c r="CPK563" s="347"/>
      <c r="CPL563" s="347"/>
      <c r="CPM563" s="347"/>
      <c r="CPN563" s="347"/>
      <c r="CPO563" s="347"/>
      <c r="CPP563" s="347"/>
      <c r="CPQ563" s="347"/>
      <c r="CPR563" s="347"/>
      <c r="CPS563" s="347"/>
      <c r="CPT563" s="347"/>
      <c r="CPU563" s="347"/>
      <c r="CPV563" s="347"/>
      <c r="CPW563" s="347"/>
      <c r="CPX563" s="347"/>
      <c r="CPY563" s="347"/>
      <c r="CPZ563" s="347"/>
      <c r="CQA563" s="347"/>
      <c r="CQB563" s="347"/>
      <c r="CQC563" s="347"/>
      <c r="CQD563" s="347"/>
      <c r="CQE563" s="347"/>
      <c r="CQF563" s="347"/>
      <c r="CQG563" s="347"/>
      <c r="CQH563" s="347"/>
      <c r="CQI563" s="347"/>
      <c r="CQJ563" s="347"/>
      <c r="CQK563" s="347"/>
      <c r="CQL563" s="347"/>
      <c r="CQM563" s="347"/>
      <c r="CQN563" s="347"/>
      <c r="CQO563" s="347"/>
      <c r="CQP563" s="347"/>
      <c r="CQQ563" s="347"/>
      <c r="CQR563" s="347"/>
      <c r="CQS563" s="347"/>
      <c r="CQT563" s="347"/>
      <c r="CQU563" s="347"/>
      <c r="CQV563" s="347"/>
      <c r="CQW563" s="347"/>
      <c r="CQX563" s="347"/>
      <c r="CQY563" s="347"/>
      <c r="CQZ563" s="347"/>
      <c r="CRA563" s="347"/>
      <c r="CRB563" s="347"/>
      <c r="CRC563" s="347"/>
      <c r="CRD563" s="347"/>
      <c r="CRE563" s="347"/>
      <c r="CRF563" s="347"/>
      <c r="CRG563" s="347"/>
      <c r="CRH563" s="347"/>
      <c r="CRI563" s="347"/>
      <c r="CRJ563" s="347"/>
      <c r="CRK563" s="347"/>
      <c r="CRL563" s="347"/>
      <c r="CRM563" s="347"/>
      <c r="CRN563" s="347"/>
      <c r="CRO563" s="347"/>
      <c r="CRP563" s="347"/>
      <c r="CRQ563" s="347"/>
      <c r="CRR563" s="347"/>
      <c r="CRS563" s="347"/>
      <c r="CRT563" s="347"/>
      <c r="CRU563" s="347"/>
      <c r="CRV563" s="347"/>
      <c r="CRW563" s="347"/>
      <c r="CRX563" s="347"/>
      <c r="CRY563" s="347"/>
      <c r="CRZ563" s="347"/>
      <c r="CSA563" s="347"/>
      <c r="CSB563" s="347"/>
      <c r="CSC563" s="347"/>
      <c r="CSD563" s="347"/>
      <c r="CSE563" s="347"/>
      <c r="CSF563" s="347"/>
      <c r="CSG563" s="347"/>
      <c r="CSH563" s="347"/>
      <c r="CSI563" s="347"/>
      <c r="CSJ563" s="347"/>
      <c r="CSK563" s="347"/>
      <c r="CSL563" s="347"/>
      <c r="CSM563" s="347"/>
      <c r="CSN563" s="347"/>
      <c r="CSO563" s="347"/>
      <c r="CSP563" s="347"/>
      <c r="CSQ563" s="347"/>
      <c r="CSR563" s="347"/>
      <c r="CSS563" s="347"/>
      <c r="CST563" s="347"/>
      <c r="CSU563" s="347"/>
      <c r="CSV563" s="347"/>
      <c r="CSW563" s="347"/>
      <c r="CSX563" s="347"/>
      <c r="CSY563" s="347"/>
      <c r="CSZ563" s="347"/>
      <c r="CTA563" s="347"/>
      <c r="CTB563" s="347"/>
      <c r="CTC563" s="347"/>
      <c r="CTD563" s="347"/>
      <c r="CTE563" s="347"/>
      <c r="CTF563" s="347"/>
      <c r="CTG563" s="347"/>
      <c r="CTH563" s="347"/>
      <c r="CTI563" s="347"/>
      <c r="CTJ563" s="347"/>
      <c r="CTK563" s="347"/>
      <c r="CTL563" s="347"/>
      <c r="CTM563" s="347"/>
      <c r="CTN563" s="347"/>
      <c r="CTO563" s="347"/>
      <c r="CTP563" s="347"/>
      <c r="CTQ563" s="347"/>
      <c r="CTR563" s="347"/>
      <c r="CTS563" s="347"/>
      <c r="CTT563" s="347"/>
      <c r="CTU563" s="347"/>
      <c r="CTV563" s="347"/>
      <c r="CTW563" s="347"/>
      <c r="CTX563" s="347"/>
      <c r="CTY563" s="347"/>
      <c r="CTZ563" s="347"/>
      <c r="CUA563" s="347"/>
      <c r="CUB563" s="347"/>
      <c r="CUC563" s="347"/>
      <c r="CUD563" s="347"/>
      <c r="CUE563" s="347"/>
      <c r="CUF563" s="347"/>
      <c r="CUG563" s="347"/>
      <c r="CUH563" s="347"/>
      <c r="CUI563" s="347"/>
      <c r="CUJ563" s="347"/>
      <c r="CUK563" s="347"/>
      <c r="CUL563" s="347"/>
      <c r="CUM563" s="347"/>
      <c r="CUN563" s="347"/>
      <c r="CUO563" s="347"/>
      <c r="CUP563" s="347"/>
      <c r="CUQ563" s="347"/>
      <c r="CUR563" s="347"/>
      <c r="CUS563" s="347"/>
      <c r="CUT563" s="347"/>
      <c r="CUU563" s="347"/>
      <c r="CUV563" s="347"/>
      <c r="CUW563" s="347"/>
      <c r="CUX563" s="347"/>
      <c r="CUY563" s="347"/>
      <c r="CUZ563" s="347"/>
      <c r="CVA563" s="347"/>
      <c r="CVB563" s="347"/>
      <c r="CVC563" s="347"/>
      <c r="CVD563" s="347"/>
      <c r="CVE563" s="347"/>
      <c r="CVF563" s="347"/>
      <c r="CVG563" s="347"/>
      <c r="CVH563" s="347"/>
      <c r="CVI563" s="347"/>
      <c r="CVJ563" s="347"/>
      <c r="CVK563" s="347"/>
      <c r="CVL563" s="347"/>
      <c r="CVM563" s="347"/>
      <c r="CVN563" s="347"/>
      <c r="CVO563" s="347"/>
      <c r="CVP563" s="347"/>
      <c r="CVQ563" s="347"/>
      <c r="CVR563" s="347"/>
      <c r="CVS563" s="347"/>
      <c r="CVT563" s="347"/>
      <c r="CVU563" s="347"/>
      <c r="CVV563" s="347"/>
      <c r="CVW563" s="347"/>
      <c r="CVX563" s="347"/>
      <c r="CVY563" s="347"/>
      <c r="CVZ563" s="347"/>
      <c r="CWA563" s="347"/>
      <c r="CWB563" s="347"/>
      <c r="CWC563" s="347"/>
      <c r="CWD563" s="347"/>
      <c r="CWE563" s="347"/>
      <c r="CWF563" s="347"/>
      <c r="CWG563" s="347"/>
      <c r="CWH563" s="347"/>
      <c r="CWI563" s="347"/>
      <c r="CWJ563" s="347"/>
      <c r="CWK563" s="347"/>
      <c r="CWL563" s="347"/>
      <c r="CWM563" s="347"/>
      <c r="CWN563" s="347"/>
      <c r="CWO563" s="347"/>
      <c r="CWP563" s="347"/>
      <c r="CWQ563" s="347"/>
      <c r="CWR563" s="347"/>
      <c r="CWS563" s="347"/>
      <c r="CWT563" s="347"/>
      <c r="CWU563" s="347"/>
      <c r="CWV563" s="347"/>
      <c r="CWW563" s="347"/>
      <c r="CWX563" s="347"/>
      <c r="CWY563" s="347"/>
      <c r="CWZ563" s="347"/>
      <c r="CXA563" s="347"/>
      <c r="CXB563" s="347"/>
      <c r="CXC563" s="347"/>
      <c r="CXD563" s="347"/>
      <c r="CXE563" s="347"/>
      <c r="CXF563" s="347"/>
      <c r="CXG563" s="347"/>
      <c r="CXH563" s="347"/>
      <c r="CXI563" s="347"/>
      <c r="CXJ563" s="347"/>
      <c r="CXK563" s="347"/>
      <c r="CXL563" s="347"/>
      <c r="CXM563" s="347"/>
      <c r="CXN563" s="347"/>
      <c r="CXO563" s="347"/>
      <c r="CXP563" s="347"/>
      <c r="CXQ563" s="347"/>
      <c r="CXR563" s="347"/>
      <c r="CXS563" s="347"/>
      <c r="CXT563" s="347"/>
      <c r="CXU563" s="347"/>
      <c r="CXV563" s="347"/>
      <c r="CXW563" s="347"/>
      <c r="CXX563" s="347"/>
      <c r="CXY563" s="347"/>
      <c r="CXZ563" s="347"/>
      <c r="CYA563" s="347"/>
      <c r="CYB563" s="347"/>
      <c r="CYC563" s="347"/>
      <c r="CYD563" s="347"/>
      <c r="CYE563" s="347"/>
      <c r="CYF563" s="347"/>
      <c r="CYG563" s="347"/>
      <c r="CYH563" s="347"/>
      <c r="CYI563" s="347"/>
      <c r="CYJ563" s="347"/>
      <c r="CYK563" s="347"/>
      <c r="CYL563" s="347"/>
      <c r="CYM563" s="347"/>
      <c r="CYN563" s="347"/>
      <c r="CYO563" s="347"/>
      <c r="CYP563" s="347"/>
      <c r="CYQ563" s="347"/>
      <c r="CYR563" s="347"/>
      <c r="CYS563" s="347"/>
      <c r="CYT563" s="347"/>
      <c r="CYU563" s="347"/>
      <c r="CYV563" s="347"/>
      <c r="CYW563" s="347"/>
      <c r="CYX563" s="347"/>
      <c r="CYY563" s="347"/>
      <c r="CYZ563" s="347"/>
      <c r="CZA563" s="347"/>
      <c r="CZB563" s="347"/>
      <c r="CZC563" s="347"/>
      <c r="CZD563" s="347"/>
      <c r="CZE563" s="347"/>
      <c r="CZF563" s="347"/>
      <c r="CZG563" s="347"/>
      <c r="CZH563" s="347"/>
      <c r="CZI563" s="347"/>
      <c r="CZJ563" s="347"/>
      <c r="CZK563" s="347"/>
      <c r="CZL563" s="347"/>
      <c r="CZM563" s="347"/>
      <c r="CZN563" s="347"/>
      <c r="CZO563" s="347"/>
      <c r="CZP563" s="347"/>
      <c r="CZQ563" s="347"/>
      <c r="CZR563" s="347"/>
      <c r="CZS563" s="347"/>
      <c r="CZT563" s="347"/>
      <c r="CZU563" s="347"/>
      <c r="CZV563" s="347"/>
      <c r="CZW563" s="347"/>
      <c r="CZX563" s="347"/>
      <c r="CZY563" s="347"/>
      <c r="CZZ563" s="347"/>
      <c r="DAA563" s="347"/>
      <c r="DAB563" s="347"/>
      <c r="DAC563" s="347"/>
      <c r="DAD563" s="347"/>
      <c r="DAE563" s="347"/>
      <c r="DAF563" s="347"/>
      <c r="DAG563" s="347"/>
      <c r="DAH563" s="347"/>
      <c r="DAI563" s="347"/>
      <c r="DAJ563" s="347"/>
      <c r="DAK563" s="347"/>
      <c r="DAL563" s="347"/>
      <c r="DAM563" s="347"/>
      <c r="DAN563" s="347"/>
      <c r="DAO563" s="347"/>
      <c r="DAP563" s="347"/>
      <c r="DAQ563" s="347"/>
      <c r="DAR563" s="347"/>
      <c r="DAS563" s="347"/>
      <c r="DAT563" s="347"/>
      <c r="DAU563" s="347"/>
      <c r="DAV563" s="347"/>
      <c r="DAW563" s="347"/>
      <c r="DAX563" s="347"/>
      <c r="DAY563" s="347"/>
      <c r="DAZ563" s="347"/>
      <c r="DBA563" s="347"/>
      <c r="DBB563" s="347"/>
      <c r="DBC563" s="347"/>
      <c r="DBD563" s="347"/>
      <c r="DBE563" s="347"/>
      <c r="DBF563" s="347"/>
      <c r="DBG563" s="347"/>
      <c r="DBH563" s="347"/>
      <c r="DBI563" s="347"/>
      <c r="DBJ563" s="347"/>
      <c r="DBK563" s="347"/>
      <c r="DBL563" s="347"/>
      <c r="DBM563" s="347"/>
      <c r="DBN563" s="347"/>
      <c r="DBO563" s="347"/>
      <c r="DBP563" s="347"/>
      <c r="DBQ563" s="347"/>
      <c r="DBR563" s="347"/>
      <c r="DBS563" s="347"/>
      <c r="DBT563" s="347"/>
      <c r="DBU563" s="347"/>
      <c r="DBV563" s="347"/>
      <c r="DBW563" s="347"/>
      <c r="DBX563" s="347"/>
      <c r="DBY563" s="347"/>
      <c r="DBZ563" s="347"/>
      <c r="DCA563" s="347"/>
      <c r="DCB563" s="347"/>
      <c r="DCC563" s="347"/>
      <c r="DCD563" s="347"/>
      <c r="DCE563" s="347"/>
      <c r="DCF563" s="347"/>
      <c r="DCG563" s="347"/>
      <c r="DCH563" s="347"/>
      <c r="DCI563" s="347"/>
      <c r="DCJ563" s="347"/>
      <c r="DCK563" s="347"/>
      <c r="DCL563" s="347"/>
      <c r="DCM563" s="347"/>
      <c r="DCN563" s="347"/>
      <c r="DCO563" s="347"/>
      <c r="DCP563" s="347"/>
      <c r="DCQ563" s="347"/>
      <c r="DCR563" s="347"/>
      <c r="DCS563" s="347"/>
      <c r="DCT563" s="347"/>
      <c r="DCU563" s="347"/>
      <c r="DCV563" s="347"/>
      <c r="DCW563" s="347"/>
      <c r="DCX563" s="347"/>
      <c r="DCY563" s="347"/>
      <c r="DCZ563" s="347"/>
      <c r="DDA563" s="347"/>
      <c r="DDB563" s="347"/>
      <c r="DDC563" s="347"/>
      <c r="DDD563" s="347"/>
      <c r="DDE563" s="347"/>
      <c r="DDF563" s="347"/>
      <c r="DDG563" s="347"/>
      <c r="DDH563" s="347"/>
      <c r="DDI563" s="347"/>
      <c r="DDJ563" s="347"/>
      <c r="DDK563" s="347"/>
      <c r="DDL563" s="347"/>
      <c r="DDM563" s="347"/>
      <c r="DDN563" s="347"/>
      <c r="DDO563" s="347"/>
      <c r="DDP563" s="347"/>
      <c r="DDQ563" s="347"/>
      <c r="DDR563" s="347"/>
      <c r="DDS563" s="347"/>
      <c r="DDT563" s="347"/>
      <c r="DDU563" s="347"/>
      <c r="DDV563" s="347"/>
      <c r="DDW563" s="347"/>
      <c r="DDX563" s="347"/>
      <c r="DDY563" s="347"/>
      <c r="DDZ563" s="347"/>
      <c r="DEA563" s="347"/>
      <c r="DEB563" s="347"/>
      <c r="DEC563" s="347"/>
      <c r="DED563" s="347"/>
      <c r="DEE563" s="347"/>
      <c r="DEF563" s="347"/>
      <c r="DEG563" s="347"/>
      <c r="DEH563" s="347"/>
      <c r="DEI563" s="347"/>
      <c r="DEJ563" s="347"/>
      <c r="DEK563" s="347"/>
      <c r="DEL563" s="347"/>
      <c r="DEM563" s="347"/>
      <c r="DEN563" s="347"/>
      <c r="DEO563" s="347"/>
      <c r="DEP563" s="347"/>
      <c r="DEQ563" s="347"/>
      <c r="DER563" s="347"/>
      <c r="DES563" s="347"/>
      <c r="DET563" s="347"/>
      <c r="DEU563" s="347"/>
      <c r="DEV563" s="347"/>
      <c r="DEW563" s="347"/>
      <c r="DEX563" s="347"/>
      <c r="DEY563" s="347"/>
      <c r="DEZ563" s="347"/>
      <c r="DFA563" s="347"/>
      <c r="DFB563" s="347"/>
      <c r="DFC563" s="347"/>
      <c r="DFD563" s="347"/>
      <c r="DFE563" s="347"/>
      <c r="DFF563" s="347"/>
      <c r="DFG563" s="347"/>
      <c r="DFH563" s="347"/>
      <c r="DFI563" s="347"/>
      <c r="DFJ563" s="347"/>
      <c r="DFK563" s="347"/>
      <c r="DFL563" s="347"/>
      <c r="DFM563" s="347"/>
      <c r="DFN563" s="347"/>
      <c r="DFO563" s="347"/>
      <c r="DFP563" s="347"/>
      <c r="DFQ563" s="347"/>
      <c r="DFR563" s="347"/>
      <c r="DFS563" s="347"/>
      <c r="DFT563" s="347"/>
      <c r="DFU563" s="347"/>
      <c r="DFV563" s="347"/>
      <c r="DFW563" s="347"/>
      <c r="DFX563" s="347"/>
      <c r="DFY563" s="347"/>
      <c r="DFZ563" s="347"/>
      <c r="DGA563" s="347"/>
      <c r="DGB563" s="347"/>
      <c r="DGC563" s="347"/>
      <c r="DGD563" s="347"/>
      <c r="DGE563" s="347"/>
      <c r="DGF563" s="347"/>
      <c r="DGG563" s="347"/>
      <c r="DGH563" s="347"/>
      <c r="DGI563" s="347"/>
      <c r="DGJ563" s="347"/>
      <c r="DGK563" s="347"/>
      <c r="DGL563" s="347"/>
      <c r="DGM563" s="347"/>
      <c r="DGN563" s="347"/>
      <c r="DGO563" s="347"/>
      <c r="DGP563" s="347"/>
      <c r="DGQ563" s="347"/>
      <c r="DGR563" s="347"/>
      <c r="DGS563" s="347"/>
      <c r="DGT563" s="347"/>
      <c r="DGU563" s="347"/>
      <c r="DGV563" s="347"/>
      <c r="DGW563" s="347"/>
      <c r="DGX563" s="347"/>
      <c r="DGY563" s="347"/>
      <c r="DGZ563" s="347"/>
      <c r="DHA563" s="347"/>
      <c r="DHB563" s="347"/>
      <c r="DHC563" s="347"/>
      <c r="DHD563" s="347"/>
      <c r="DHE563" s="347"/>
      <c r="DHF563" s="347"/>
      <c r="DHG563" s="347"/>
      <c r="DHH563" s="347"/>
      <c r="DHI563" s="347"/>
      <c r="DHJ563" s="347"/>
      <c r="DHK563" s="347"/>
      <c r="DHL563" s="347"/>
      <c r="DHM563" s="347"/>
      <c r="DHN563" s="347"/>
      <c r="DHO563" s="347"/>
      <c r="DHP563" s="347"/>
      <c r="DHQ563" s="347"/>
      <c r="DHR563" s="347"/>
      <c r="DHS563" s="347"/>
      <c r="DHT563" s="347"/>
      <c r="DHU563" s="347"/>
      <c r="DHV563" s="347"/>
      <c r="DHW563" s="347"/>
      <c r="DHX563" s="347"/>
      <c r="DHY563" s="347"/>
      <c r="DHZ563" s="347"/>
      <c r="DIA563" s="347"/>
      <c r="DIB563" s="347"/>
      <c r="DIC563" s="347"/>
      <c r="DID563" s="347"/>
      <c r="DIE563" s="347"/>
      <c r="DIF563" s="347"/>
      <c r="DIG563" s="347"/>
      <c r="DIH563" s="347"/>
      <c r="DII563" s="347"/>
      <c r="DIJ563" s="347"/>
      <c r="DIK563" s="347"/>
      <c r="DIL563" s="347"/>
      <c r="DIM563" s="347"/>
      <c r="DIN563" s="347"/>
      <c r="DIO563" s="347"/>
      <c r="DIP563" s="347"/>
      <c r="DIQ563" s="347"/>
      <c r="DIR563" s="347"/>
      <c r="DIS563" s="347"/>
      <c r="DIT563" s="347"/>
      <c r="DIU563" s="347"/>
      <c r="DIV563" s="347"/>
      <c r="DIW563" s="347"/>
      <c r="DIX563" s="347"/>
      <c r="DIY563" s="347"/>
      <c r="DIZ563" s="347"/>
      <c r="DJA563" s="347"/>
      <c r="DJB563" s="347"/>
      <c r="DJC563" s="347"/>
      <c r="DJD563" s="347"/>
      <c r="DJE563" s="347"/>
      <c r="DJF563" s="347"/>
      <c r="DJG563" s="347"/>
      <c r="DJH563" s="347"/>
      <c r="DJI563" s="347"/>
      <c r="DJJ563" s="347"/>
      <c r="DJK563" s="347"/>
      <c r="DJL563" s="347"/>
      <c r="DJM563" s="347"/>
      <c r="DJN563" s="347"/>
      <c r="DJO563" s="347"/>
      <c r="DJP563" s="347"/>
      <c r="DJQ563" s="347"/>
      <c r="DJR563" s="347"/>
      <c r="DJS563" s="347"/>
      <c r="DJT563" s="347"/>
      <c r="DJU563" s="347"/>
      <c r="DJV563" s="347"/>
      <c r="DJW563" s="347"/>
      <c r="DJX563" s="347"/>
      <c r="DJY563" s="347"/>
      <c r="DJZ563" s="347"/>
      <c r="DKA563" s="347"/>
      <c r="DKB563" s="347"/>
      <c r="DKC563" s="347"/>
      <c r="DKD563" s="347"/>
      <c r="DKE563" s="347"/>
      <c r="DKF563" s="347"/>
      <c r="DKG563" s="347"/>
      <c r="DKH563" s="347"/>
      <c r="DKI563" s="347"/>
      <c r="DKJ563" s="347"/>
      <c r="DKK563" s="347"/>
      <c r="DKL563" s="347"/>
      <c r="DKM563" s="347"/>
      <c r="DKN563" s="347"/>
      <c r="DKO563" s="347"/>
      <c r="DKP563" s="347"/>
      <c r="DKQ563" s="347"/>
      <c r="DKR563" s="347"/>
      <c r="DKS563" s="347"/>
      <c r="DKT563" s="347"/>
      <c r="DKU563" s="347"/>
      <c r="DKV563" s="347"/>
      <c r="DKW563" s="347"/>
      <c r="DKX563" s="347"/>
      <c r="DKY563" s="347"/>
      <c r="DKZ563" s="347"/>
      <c r="DLA563" s="347"/>
      <c r="DLB563" s="347"/>
      <c r="DLC563" s="347"/>
      <c r="DLD563" s="347"/>
      <c r="DLE563" s="347"/>
      <c r="DLF563" s="347"/>
      <c r="DLG563" s="347"/>
      <c r="DLH563" s="347"/>
      <c r="DLI563" s="347"/>
      <c r="DLJ563" s="347"/>
      <c r="DLK563" s="347"/>
      <c r="DLL563" s="347"/>
      <c r="DLM563" s="347"/>
      <c r="DLN563" s="347"/>
      <c r="DLO563" s="347"/>
      <c r="DLP563" s="347"/>
      <c r="DLQ563" s="347"/>
      <c r="DLR563" s="347"/>
      <c r="DLS563" s="347"/>
      <c r="DLT563" s="347"/>
      <c r="DLU563" s="347"/>
      <c r="DLV563" s="347"/>
      <c r="DLW563" s="347"/>
      <c r="DLX563" s="347"/>
      <c r="DLY563" s="347"/>
      <c r="DLZ563" s="347"/>
      <c r="DMA563" s="347"/>
      <c r="DMB563" s="347"/>
      <c r="DMC563" s="347"/>
      <c r="DMD563" s="347"/>
      <c r="DME563" s="347"/>
      <c r="DMF563" s="347"/>
      <c r="DMG563" s="347"/>
      <c r="DMH563" s="347"/>
      <c r="DMI563" s="347"/>
      <c r="DMJ563" s="347"/>
      <c r="DMK563" s="347"/>
      <c r="DML563" s="347"/>
      <c r="DMM563" s="347"/>
      <c r="DMN563" s="347"/>
      <c r="DMO563" s="347"/>
      <c r="DMP563" s="347"/>
      <c r="DMQ563" s="347"/>
      <c r="DMR563" s="347"/>
      <c r="DMS563" s="347"/>
      <c r="DMT563" s="347"/>
      <c r="DMU563" s="347"/>
      <c r="DMV563" s="347"/>
      <c r="DMW563" s="347"/>
      <c r="DMX563" s="347"/>
      <c r="DMY563" s="347"/>
      <c r="DMZ563" s="347"/>
      <c r="DNA563" s="347"/>
      <c r="DNB563" s="347"/>
      <c r="DNC563" s="347"/>
      <c r="DND563" s="347"/>
      <c r="DNE563" s="347"/>
      <c r="DNF563" s="347"/>
      <c r="DNG563" s="347"/>
      <c r="DNH563" s="347"/>
      <c r="DNI563" s="347"/>
      <c r="DNJ563" s="347"/>
      <c r="DNK563" s="347"/>
      <c r="DNL563" s="347"/>
      <c r="DNM563" s="347"/>
      <c r="DNN563" s="347"/>
      <c r="DNO563" s="347"/>
      <c r="DNP563" s="347"/>
      <c r="DNQ563" s="347"/>
      <c r="DNR563" s="347"/>
      <c r="DNS563" s="347"/>
      <c r="DNT563" s="347"/>
      <c r="DNU563" s="347"/>
      <c r="DNV563" s="347"/>
      <c r="DNW563" s="347"/>
      <c r="DNX563" s="347"/>
      <c r="DNY563" s="347"/>
      <c r="DNZ563" s="347"/>
      <c r="DOA563" s="347"/>
      <c r="DOB563" s="347"/>
      <c r="DOC563" s="347"/>
      <c r="DOD563" s="347"/>
      <c r="DOE563" s="347"/>
      <c r="DOF563" s="347"/>
      <c r="DOG563" s="347"/>
      <c r="DOH563" s="347"/>
      <c r="DOI563" s="347"/>
      <c r="DOJ563" s="347"/>
      <c r="DOK563" s="347"/>
      <c r="DOL563" s="347"/>
      <c r="DOM563" s="347"/>
      <c r="DON563" s="347"/>
      <c r="DOO563" s="347"/>
      <c r="DOP563" s="347"/>
      <c r="DOQ563" s="347"/>
      <c r="DOR563" s="347"/>
      <c r="DOS563" s="347"/>
      <c r="DOT563" s="347"/>
      <c r="DOU563" s="347"/>
      <c r="DOV563" s="347"/>
      <c r="DOW563" s="347"/>
      <c r="DOX563" s="347"/>
      <c r="DOY563" s="347"/>
      <c r="DOZ563" s="347"/>
      <c r="DPA563" s="347"/>
      <c r="DPB563" s="347"/>
      <c r="DPC563" s="347"/>
      <c r="DPD563" s="347"/>
      <c r="DPE563" s="347"/>
      <c r="DPF563" s="347"/>
      <c r="DPG563" s="347"/>
      <c r="DPH563" s="347"/>
      <c r="DPI563" s="347"/>
      <c r="DPJ563" s="347"/>
      <c r="DPK563" s="347"/>
      <c r="DPL563" s="347"/>
      <c r="DPM563" s="347"/>
      <c r="DPN563" s="347"/>
      <c r="DPO563" s="347"/>
      <c r="DPP563" s="347"/>
      <c r="DPQ563" s="347"/>
      <c r="DPR563" s="347"/>
      <c r="DPS563" s="347"/>
      <c r="DPT563" s="347"/>
      <c r="DPU563" s="347"/>
      <c r="DPV563" s="347"/>
      <c r="DPW563" s="347"/>
      <c r="DPX563" s="347"/>
      <c r="DPY563" s="347"/>
      <c r="DPZ563" s="347"/>
      <c r="DQA563" s="347"/>
      <c r="DQB563" s="347"/>
      <c r="DQC563" s="347"/>
      <c r="DQD563" s="347"/>
      <c r="DQE563" s="347"/>
      <c r="DQF563" s="347"/>
      <c r="DQG563" s="347"/>
      <c r="DQH563" s="347"/>
      <c r="DQI563" s="347"/>
      <c r="DQJ563" s="347"/>
      <c r="DQK563" s="347"/>
      <c r="DQL563" s="347"/>
      <c r="DQM563" s="347"/>
      <c r="DQN563" s="347"/>
      <c r="DQO563" s="347"/>
      <c r="DQP563" s="347"/>
      <c r="DQQ563" s="347"/>
      <c r="DQR563" s="347"/>
      <c r="DQS563" s="347"/>
      <c r="DQT563" s="347"/>
      <c r="DQU563" s="347"/>
      <c r="DQV563" s="347"/>
      <c r="DQW563" s="347"/>
      <c r="DQX563" s="347"/>
      <c r="DQY563" s="347"/>
      <c r="DQZ563" s="347"/>
      <c r="DRA563" s="347"/>
      <c r="DRB563" s="347"/>
      <c r="DRC563" s="347"/>
      <c r="DRD563" s="347"/>
      <c r="DRE563" s="347"/>
      <c r="DRF563" s="347"/>
      <c r="DRG563" s="347"/>
      <c r="DRH563" s="347"/>
      <c r="DRI563" s="347"/>
      <c r="DRJ563" s="347"/>
      <c r="DRK563" s="347"/>
      <c r="DRL563" s="347"/>
      <c r="DRM563" s="347"/>
      <c r="DRN563" s="347"/>
      <c r="DRO563" s="347"/>
      <c r="DRP563" s="347"/>
      <c r="DRQ563" s="347"/>
      <c r="DRR563" s="347"/>
      <c r="DRS563" s="347"/>
      <c r="DRT563" s="347"/>
      <c r="DRU563" s="347"/>
      <c r="DRV563" s="347"/>
      <c r="DRW563" s="347"/>
      <c r="DRX563" s="347"/>
      <c r="DRY563" s="347"/>
      <c r="DRZ563" s="347"/>
      <c r="DSA563" s="347"/>
      <c r="DSB563" s="347"/>
      <c r="DSC563" s="347"/>
      <c r="DSD563" s="347"/>
      <c r="DSE563" s="347"/>
      <c r="DSF563" s="347"/>
      <c r="DSG563" s="347"/>
      <c r="DSH563" s="347"/>
      <c r="DSI563" s="347"/>
      <c r="DSJ563" s="347"/>
      <c r="DSK563" s="347"/>
      <c r="DSL563" s="347"/>
      <c r="DSM563" s="347"/>
      <c r="DSN563" s="347"/>
      <c r="DSO563" s="347"/>
      <c r="DSP563" s="347"/>
      <c r="DSQ563" s="347"/>
      <c r="DSR563" s="347"/>
      <c r="DSS563" s="347"/>
      <c r="DST563" s="347"/>
      <c r="DSU563" s="347"/>
      <c r="DSV563" s="347"/>
      <c r="DSW563" s="347"/>
      <c r="DSX563" s="347"/>
      <c r="DSY563" s="347"/>
      <c r="DSZ563" s="347"/>
      <c r="DTA563" s="347"/>
      <c r="DTB563" s="347"/>
      <c r="DTC563" s="347"/>
      <c r="DTD563" s="347"/>
      <c r="DTE563" s="347"/>
      <c r="DTF563" s="347"/>
      <c r="DTG563" s="347"/>
      <c r="DTH563" s="347"/>
      <c r="DTI563" s="347"/>
      <c r="DTJ563" s="347"/>
      <c r="DTK563" s="347"/>
      <c r="DTL563" s="347"/>
      <c r="DTM563" s="347"/>
      <c r="DTN563" s="347"/>
      <c r="DTO563" s="347"/>
      <c r="DTP563" s="347"/>
      <c r="DTQ563" s="347"/>
      <c r="DTR563" s="347"/>
      <c r="DTS563" s="347"/>
      <c r="DTT563" s="347"/>
      <c r="DTU563" s="347"/>
      <c r="DTV563" s="347"/>
      <c r="DTW563" s="347"/>
      <c r="DTX563" s="347"/>
      <c r="DTY563" s="347"/>
      <c r="DTZ563" s="347"/>
      <c r="DUA563" s="347"/>
      <c r="DUB563" s="347"/>
      <c r="DUC563" s="347"/>
      <c r="DUD563" s="347"/>
      <c r="DUE563" s="347"/>
      <c r="DUF563" s="347"/>
      <c r="DUG563" s="347"/>
      <c r="DUH563" s="347"/>
      <c r="DUI563" s="347"/>
      <c r="DUJ563" s="347"/>
      <c r="DUK563" s="347"/>
      <c r="DUL563" s="347"/>
      <c r="DUM563" s="347"/>
      <c r="DUN563" s="347"/>
      <c r="DUO563" s="347"/>
      <c r="DUP563" s="347"/>
      <c r="DUQ563" s="347"/>
      <c r="DUR563" s="347"/>
      <c r="DUS563" s="347"/>
      <c r="DUT563" s="347"/>
      <c r="DUU563" s="347"/>
      <c r="DUV563" s="347"/>
      <c r="DUW563" s="347"/>
      <c r="DUX563" s="347"/>
      <c r="DUY563" s="347"/>
      <c r="DUZ563" s="347"/>
      <c r="DVA563" s="347"/>
      <c r="DVB563" s="347"/>
      <c r="DVC563" s="347"/>
      <c r="DVD563" s="347"/>
      <c r="DVE563" s="347"/>
      <c r="DVF563" s="347"/>
      <c r="DVG563" s="347"/>
      <c r="DVH563" s="347"/>
      <c r="DVI563" s="347"/>
      <c r="DVJ563" s="347"/>
      <c r="DVK563" s="347"/>
      <c r="DVL563" s="347"/>
      <c r="DVM563" s="347"/>
      <c r="DVN563" s="347"/>
      <c r="DVO563" s="347"/>
      <c r="DVP563" s="347"/>
      <c r="DVQ563" s="347"/>
      <c r="DVR563" s="347"/>
      <c r="DVS563" s="347"/>
      <c r="DVT563" s="347"/>
      <c r="DVU563" s="347"/>
      <c r="DVV563" s="347"/>
      <c r="DVW563" s="347"/>
      <c r="DVX563" s="347"/>
      <c r="DVY563" s="347"/>
      <c r="DVZ563" s="347"/>
      <c r="DWA563" s="347"/>
      <c r="DWB563" s="347"/>
      <c r="DWC563" s="347"/>
      <c r="DWD563" s="347"/>
      <c r="DWE563" s="347"/>
      <c r="DWF563" s="347"/>
      <c r="DWG563" s="347"/>
      <c r="DWH563" s="347"/>
      <c r="DWI563" s="347"/>
      <c r="DWJ563" s="347"/>
      <c r="DWK563" s="347"/>
      <c r="DWL563" s="347"/>
      <c r="DWM563" s="347"/>
      <c r="DWN563" s="347"/>
      <c r="DWO563" s="347"/>
      <c r="DWP563" s="347"/>
      <c r="DWQ563" s="347"/>
      <c r="DWR563" s="347"/>
      <c r="DWS563" s="347"/>
      <c r="DWT563" s="347"/>
      <c r="DWU563" s="347"/>
      <c r="DWV563" s="347"/>
      <c r="DWW563" s="347"/>
      <c r="DWX563" s="347"/>
      <c r="DWY563" s="347"/>
      <c r="DWZ563" s="347"/>
      <c r="DXA563" s="347"/>
      <c r="DXB563" s="347"/>
      <c r="DXC563" s="347"/>
      <c r="DXD563" s="347"/>
      <c r="DXE563" s="347"/>
      <c r="DXF563" s="347"/>
      <c r="DXG563" s="347"/>
      <c r="DXH563" s="347"/>
      <c r="DXI563" s="347"/>
      <c r="DXJ563" s="347"/>
      <c r="DXK563" s="347"/>
      <c r="DXL563" s="347"/>
      <c r="DXM563" s="347"/>
      <c r="DXN563" s="347"/>
      <c r="DXO563" s="347"/>
      <c r="DXP563" s="347"/>
      <c r="DXQ563" s="347"/>
      <c r="DXR563" s="347"/>
      <c r="DXS563" s="347"/>
      <c r="DXT563" s="347"/>
      <c r="DXU563" s="347"/>
      <c r="DXV563" s="347"/>
      <c r="DXW563" s="347"/>
      <c r="DXX563" s="347"/>
      <c r="DXY563" s="347"/>
      <c r="DXZ563" s="347"/>
      <c r="DYA563" s="347"/>
      <c r="DYB563" s="347"/>
      <c r="DYC563" s="347"/>
      <c r="DYD563" s="347"/>
      <c r="DYE563" s="347"/>
      <c r="DYF563" s="347"/>
      <c r="DYG563" s="347"/>
      <c r="DYH563" s="347"/>
      <c r="DYI563" s="347"/>
      <c r="DYJ563" s="347"/>
      <c r="DYK563" s="347"/>
      <c r="DYL563" s="347"/>
      <c r="DYM563" s="347"/>
      <c r="DYN563" s="347"/>
      <c r="DYO563" s="347"/>
      <c r="DYP563" s="347"/>
      <c r="DYQ563" s="347"/>
      <c r="DYR563" s="347"/>
      <c r="DYS563" s="347"/>
      <c r="DYT563" s="347"/>
      <c r="DYU563" s="347"/>
      <c r="DYV563" s="347"/>
      <c r="DYW563" s="347"/>
      <c r="DYX563" s="347"/>
      <c r="DYY563" s="347"/>
      <c r="DYZ563" s="347"/>
      <c r="DZA563" s="347"/>
      <c r="DZB563" s="347"/>
      <c r="DZC563" s="347"/>
      <c r="DZD563" s="347"/>
      <c r="DZE563" s="347"/>
      <c r="DZF563" s="347"/>
      <c r="DZG563" s="347"/>
      <c r="DZH563" s="347"/>
      <c r="DZI563" s="347"/>
      <c r="DZJ563" s="347"/>
      <c r="DZK563" s="347"/>
      <c r="DZL563" s="347"/>
      <c r="DZM563" s="347"/>
      <c r="DZN563" s="347"/>
      <c r="DZO563" s="347"/>
      <c r="DZP563" s="347"/>
      <c r="DZQ563" s="347"/>
      <c r="DZR563" s="347"/>
      <c r="DZS563" s="347"/>
      <c r="DZT563" s="347"/>
      <c r="DZU563" s="347"/>
      <c r="DZV563" s="347"/>
      <c r="DZW563" s="347"/>
      <c r="DZX563" s="347"/>
      <c r="DZY563" s="347"/>
      <c r="DZZ563" s="347"/>
      <c r="EAA563" s="347"/>
      <c r="EAB563" s="347"/>
      <c r="EAC563" s="347"/>
      <c r="EAD563" s="347"/>
      <c r="EAE563" s="347"/>
      <c r="EAF563" s="347"/>
      <c r="EAG563" s="347"/>
      <c r="EAH563" s="347"/>
      <c r="EAI563" s="347"/>
      <c r="EAJ563" s="347"/>
      <c r="EAK563" s="347"/>
      <c r="EAL563" s="347"/>
      <c r="EAM563" s="347"/>
      <c r="EAN563" s="347"/>
      <c r="EAO563" s="347"/>
      <c r="EAP563" s="347"/>
      <c r="EAQ563" s="347"/>
      <c r="EAR563" s="347"/>
      <c r="EAS563" s="347"/>
      <c r="EAT563" s="347"/>
      <c r="EAU563" s="347"/>
      <c r="EAV563" s="347"/>
      <c r="EAW563" s="347"/>
      <c r="EAX563" s="347"/>
      <c r="EAY563" s="347"/>
      <c r="EAZ563" s="347"/>
      <c r="EBA563" s="347"/>
      <c r="EBB563" s="347"/>
      <c r="EBC563" s="347"/>
      <c r="EBD563" s="347"/>
      <c r="EBE563" s="347"/>
      <c r="EBF563" s="347"/>
      <c r="EBG563" s="347"/>
      <c r="EBH563" s="347"/>
      <c r="EBI563" s="347"/>
      <c r="EBJ563" s="347"/>
      <c r="EBK563" s="347"/>
      <c r="EBL563" s="347"/>
      <c r="EBM563" s="347"/>
      <c r="EBN563" s="347"/>
      <c r="EBO563" s="347"/>
      <c r="EBP563" s="347"/>
      <c r="EBQ563" s="347"/>
      <c r="EBR563" s="347"/>
      <c r="EBS563" s="347"/>
      <c r="EBT563" s="347"/>
      <c r="EBU563" s="347"/>
      <c r="EBV563" s="347"/>
      <c r="EBW563" s="347"/>
      <c r="EBX563" s="347"/>
      <c r="EBY563" s="347"/>
      <c r="EBZ563" s="347"/>
      <c r="ECA563" s="347"/>
      <c r="ECB563" s="347"/>
      <c r="ECC563" s="347"/>
      <c r="ECD563" s="347"/>
      <c r="ECE563" s="347"/>
      <c r="ECF563" s="347"/>
      <c r="ECG563" s="347"/>
      <c r="ECH563" s="347"/>
      <c r="ECI563" s="347"/>
      <c r="ECJ563" s="347"/>
      <c r="ECK563" s="347"/>
      <c r="ECL563" s="347"/>
      <c r="ECM563" s="347"/>
      <c r="ECN563" s="347"/>
      <c r="ECO563" s="347"/>
      <c r="ECP563" s="347"/>
      <c r="ECQ563" s="347"/>
      <c r="ECR563" s="347"/>
      <c r="ECS563" s="347"/>
      <c r="ECT563" s="347"/>
      <c r="ECU563" s="347"/>
      <c r="ECV563" s="347"/>
      <c r="ECW563" s="347"/>
      <c r="ECX563" s="347"/>
      <c r="ECY563" s="347"/>
      <c r="ECZ563" s="347"/>
      <c r="EDA563" s="347"/>
      <c r="EDB563" s="347"/>
      <c r="EDC563" s="347"/>
      <c r="EDD563" s="347"/>
      <c r="EDE563" s="347"/>
      <c r="EDF563" s="347"/>
      <c r="EDG563" s="347"/>
      <c r="EDH563" s="347"/>
      <c r="EDI563" s="347"/>
      <c r="EDJ563" s="347"/>
      <c r="EDK563" s="347"/>
      <c r="EDL563" s="347"/>
      <c r="EDM563" s="347"/>
      <c r="EDN563" s="347"/>
      <c r="EDO563" s="347"/>
      <c r="EDP563" s="347"/>
      <c r="EDQ563" s="347"/>
      <c r="EDR563" s="347"/>
      <c r="EDS563" s="347"/>
      <c r="EDT563" s="347"/>
      <c r="EDU563" s="347"/>
      <c r="EDV563" s="347"/>
      <c r="EDW563" s="347"/>
      <c r="EDX563" s="347"/>
      <c r="EDY563" s="347"/>
      <c r="EDZ563" s="347"/>
      <c r="EEA563" s="347"/>
      <c r="EEB563" s="347"/>
      <c r="EEC563" s="347"/>
      <c r="EED563" s="347"/>
      <c r="EEE563" s="347"/>
      <c r="EEF563" s="347"/>
      <c r="EEG563" s="347"/>
      <c r="EEH563" s="347"/>
      <c r="EEI563" s="347"/>
      <c r="EEJ563" s="347"/>
      <c r="EEK563" s="347"/>
      <c r="EEL563" s="347"/>
      <c r="EEM563" s="347"/>
      <c r="EEN563" s="347"/>
      <c r="EEO563" s="347"/>
      <c r="EEP563" s="347"/>
      <c r="EEQ563" s="347"/>
      <c r="EER563" s="347"/>
      <c r="EES563" s="347"/>
      <c r="EET563" s="347"/>
      <c r="EEU563" s="347"/>
      <c r="EEV563" s="347"/>
      <c r="EEW563" s="347"/>
      <c r="EEX563" s="347"/>
      <c r="EEY563" s="347"/>
      <c r="EEZ563" s="347"/>
      <c r="EFA563" s="347"/>
      <c r="EFB563" s="347"/>
      <c r="EFC563" s="347"/>
      <c r="EFD563" s="347"/>
      <c r="EFE563" s="347"/>
      <c r="EFF563" s="347"/>
      <c r="EFG563" s="347"/>
      <c r="EFH563" s="347"/>
      <c r="EFI563" s="347"/>
      <c r="EFJ563" s="347"/>
      <c r="EFK563" s="347"/>
      <c r="EFL563" s="347"/>
      <c r="EFM563" s="347"/>
      <c r="EFN563" s="347"/>
      <c r="EFO563" s="347"/>
      <c r="EFP563" s="347"/>
      <c r="EFQ563" s="347"/>
      <c r="EFR563" s="347"/>
      <c r="EFS563" s="347"/>
      <c r="EFT563" s="347"/>
      <c r="EFU563" s="347"/>
      <c r="EFV563" s="347"/>
      <c r="EFW563" s="347"/>
      <c r="EFX563" s="347"/>
      <c r="EFY563" s="347"/>
      <c r="EFZ563" s="347"/>
      <c r="EGA563" s="347"/>
      <c r="EGB563" s="347"/>
      <c r="EGC563" s="347"/>
      <c r="EGD563" s="347"/>
      <c r="EGE563" s="347"/>
      <c r="EGF563" s="347"/>
      <c r="EGG563" s="347"/>
      <c r="EGH563" s="347"/>
      <c r="EGI563" s="347"/>
      <c r="EGJ563" s="347"/>
      <c r="EGK563" s="347"/>
      <c r="EGL563" s="347"/>
      <c r="EGM563" s="347"/>
      <c r="EGN563" s="347"/>
      <c r="EGO563" s="347"/>
      <c r="EGP563" s="347"/>
      <c r="EGQ563" s="347"/>
      <c r="EGR563" s="347"/>
      <c r="EGS563" s="347"/>
      <c r="EGT563" s="347"/>
      <c r="EGU563" s="347"/>
      <c r="EGV563" s="347"/>
      <c r="EGW563" s="347"/>
      <c r="EGX563" s="347"/>
      <c r="EGY563" s="347"/>
      <c r="EGZ563" s="347"/>
      <c r="EHA563" s="347"/>
      <c r="EHB563" s="347"/>
      <c r="EHC563" s="347"/>
      <c r="EHD563" s="347"/>
      <c r="EHE563" s="347"/>
      <c r="EHF563" s="347"/>
      <c r="EHG563" s="347"/>
      <c r="EHH563" s="347"/>
      <c r="EHI563" s="347"/>
      <c r="EHJ563" s="347"/>
      <c r="EHK563" s="347"/>
      <c r="EHL563" s="347"/>
      <c r="EHM563" s="347"/>
      <c r="EHN563" s="347"/>
      <c r="EHO563" s="347"/>
      <c r="EHP563" s="347"/>
      <c r="EHQ563" s="347"/>
      <c r="EHR563" s="347"/>
      <c r="EHS563" s="347"/>
      <c r="EHT563" s="347"/>
      <c r="EHU563" s="347"/>
      <c r="EHV563" s="347"/>
      <c r="EHW563" s="347"/>
      <c r="EHX563" s="347"/>
      <c r="EHY563" s="347"/>
      <c r="EHZ563" s="347"/>
      <c r="EIA563" s="347"/>
      <c r="EIB563" s="347"/>
      <c r="EIC563" s="347"/>
      <c r="EID563" s="347"/>
      <c r="EIE563" s="347"/>
      <c r="EIF563" s="347"/>
      <c r="EIG563" s="347"/>
      <c r="EIH563" s="347"/>
      <c r="EII563" s="347"/>
      <c r="EIJ563" s="347"/>
      <c r="EIK563" s="347"/>
      <c r="EIL563" s="347"/>
      <c r="EIM563" s="347"/>
      <c r="EIN563" s="347"/>
      <c r="EIO563" s="347"/>
      <c r="EIP563" s="347"/>
      <c r="EIQ563" s="347"/>
      <c r="EIR563" s="347"/>
      <c r="EIS563" s="347"/>
      <c r="EIT563" s="347"/>
      <c r="EIU563" s="347"/>
      <c r="EIV563" s="347"/>
      <c r="EIW563" s="347"/>
      <c r="EIX563" s="347"/>
      <c r="EIY563" s="347"/>
      <c r="EIZ563" s="347"/>
      <c r="EJA563" s="347"/>
      <c r="EJB563" s="347"/>
      <c r="EJC563" s="347"/>
      <c r="EJD563" s="347"/>
      <c r="EJE563" s="347"/>
      <c r="EJF563" s="347"/>
      <c r="EJG563" s="347"/>
      <c r="EJH563" s="347"/>
      <c r="EJI563" s="347"/>
      <c r="EJJ563" s="347"/>
      <c r="EJK563" s="347"/>
      <c r="EJL563" s="347"/>
      <c r="EJM563" s="347"/>
      <c r="EJN563" s="347"/>
      <c r="EJO563" s="347"/>
      <c r="EJP563" s="347"/>
      <c r="EJQ563" s="347"/>
      <c r="EJR563" s="347"/>
      <c r="EJS563" s="347"/>
      <c r="EJT563" s="347"/>
      <c r="EJU563" s="347"/>
      <c r="EJV563" s="347"/>
      <c r="EJW563" s="347"/>
      <c r="EJX563" s="347"/>
      <c r="EJY563" s="347"/>
      <c r="EJZ563" s="347"/>
      <c r="EKA563" s="347"/>
      <c r="EKB563" s="347"/>
      <c r="EKC563" s="347"/>
      <c r="EKD563" s="347"/>
      <c r="EKE563" s="347"/>
      <c r="EKF563" s="347"/>
      <c r="EKG563" s="347"/>
      <c r="EKH563" s="347"/>
      <c r="EKI563" s="347"/>
      <c r="EKJ563" s="347"/>
      <c r="EKK563" s="347"/>
      <c r="EKL563" s="347"/>
      <c r="EKM563" s="347"/>
      <c r="EKN563" s="347"/>
      <c r="EKO563" s="347"/>
      <c r="EKP563" s="347"/>
      <c r="EKQ563" s="347"/>
      <c r="EKR563" s="347"/>
      <c r="EKS563" s="347"/>
      <c r="EKT563" s="347"/>
      <c r="EKU563" s="347"/>
      <c r="EKV563" s="347"/>
      <c r="EKW563" s="347"/>
      <c r="EKX563" s="347"/>
      <c r="EKY563" s="347"/>
      <c r="EKZ563" s="347"/>
      <c r="ELA563" s="347"/>
      <c r="ELB563" s="347"/>
      <c r="ELC563" s="347"/>
      <c r="ELD563" s="347"/>
      <c r="ELE563" s="347"/>
      <c r="ELF563" s="347"/>
      <c r="ELG563" s="347"/>
      <c r="ELH563" s="347"/>
      <c r="ELI563" s="347"/>
      <c r="ELJ563" s="347"/>
      <c r="ELK563" s="347"/>
      <c r="ELL563" s="347"/>
      <c r="ELM563" s="347"/>
      <c r="ELN563" s="347"/>
      <c r="ELO563" s="347"/>
      <c r="ELP563" s="347"/>
      <c r="ELQ563" s="347"/>
      <c r="ELR563" s="347"/>
      <c r="ELS563" s="347"/>
      <c r="ELT563" s="347"/>
      <c r="ELU563" s="347"/>
      <c r="ELV563" s="347"/>
      <c r="ELW563" s="347"/>
      <c r="ELX563" s="347"/>
      <c r="ELY563" s="347"/>
      <c r="ELZ563" s="347"/>
      <c r="EMA563" s="347"/>
      <c r="EMB563" s="347"/>
      <c r="EMC563" s="347"/>
      <c r="EMD563" s="347"/>
      <c r="EME563" s="347"/>
      <c r="EMF563" s="347"/>
      <c r="EMG563" s="347"/>
      <c r="EMH563" s="347"/>
      <c r="EMI563" s="347"/>
      <c r="EMJ563" s="347"/>
      <c r="EMK563" s="347"/>
      <c r="EML563" s="347"/>
      <c r="EMM563" s="347"/>
      <c r="EMN563" s="347"/>
      <c r="EMO563" s="347"/>
      <c r="EMP563" s="347"/>
      <c r="EMQ563" s="347"/>
      <c r="EMR563" s="347"/>
      <c r="EMS563" s="347"/>
      <c r="EMT563" s="347"/>
      <c r="EMU563" s="347"/>
      <c r="EMV563" s="347"/>
      <c r="EMW563" s="347"/>
      <c r="EMX563" s="347"/>
      <c r="EMY563" s="347"/>
      <c r="EMZ563" s="347"/>
      <c r="ENA563" s="347"/>
      <c r="ENB563" s="347"/>
      <c r="ENC563" s="347"/>
      <c r="END563" s="347"/>
      <c r="ENE563" s="347"/>
      <c r="ENF563" s="347"/>
      <c r="ENG563" s="347"/>
      <c r="ENH563" s="347"/>
      <c r="ENI563" s="347"/>
      <c r="ENJ563" s="347"/>
      <c r="ENK563" s="347"/>
      <c r="ENL563" s="347"/>
      <c r="ENM563" s="347"/>
      <c r="ENN563" s="347"/>
      <c r="ENO563" s="347"/>
      <c r="ENP563" s="347"/>
      <c r="ENQ563" s="347"/>
      <c r="ENR563" s="347"/>
      <c r="ENS563" s="347"/>
      <c r="ENT563" s="347"/>
      <c r="ENU563" s="347"/>
      <c r="ENV563" s="347"/>
      <c r="ENW563" s="347"/>
      <c r="ENX563" s="347"/>
      <c r="ENY563" s="347"/>
      <c r="ENZ563" s="347"/>
      <c r="EOA563" s="347"/>
      <c r="EOB563" s="347"/>
      <c r="EOC563" s="347"/>
      <c r="EOD563" s="347"/>
      <c r="EOE563" s="347"/>
      <c r="EOF563" s="347"/>
      <c r="EOG563" s="347"/>
      <c r="EOH563" s="347"/>
      <c r="EOI563" s="347"/>
      <c r="EOJ563" s="347"/>
      <c r="EOK563" s="347"/>
      <c r="EOL563" s="347"/>
      <c r="EOM563" s="347"/>
      <c r="EON563" s="347"/>
      <c r="EOO563" s="347"/>
      <c r="EOP563" s="347"/>
      <c r="EOQ563" s="347"/>
      <c r="EOR563" s="347"/>
      <c r="EOS563" s="347"/>
      <c r="EOT563" s="347"/>
      <c r="EOU563" s="347"/>
      <c r="EOV563" s="347"/>
      <c r="EOW563" s="347"/>
      <c r="EOX563" s="347"/>
      <c r="EOY563" s="347"/>
      <c r="EOZ563" s="347"/>
      <c r="EPA563" s="347"/>
      <c r="EPB563" s="347"/>
      <c r="EPC563" s="347"/>
      <c r="EPD563" s="347"/>
      <c r="EPE563" s="347"/>
      <c r="EPF563" s="347"/>
      <c r="EPG563" s="347"/>
      <c r="EPH563" s="347"/>
      <c r="EPI563" s="347"/>
      <c r="EPJ563" s="347"/>
      <c r="EPK563" s="347"/>
      <c r="EPL563" s="347"/>
      <c r="EPM563" s="347"/>
      <c r="EPN563" s="347"/>
      <c r="EPO563" s="347"/>
      <c r="EPP563" s="347"/>
      <c r="EPQ563" s="347"/>
      <c r="EPR563" s="347"/>
      <c r="EPS563" s="347"/>
      <c r="EPT563" s="347"/>
      <c r="EPU563" s="347"/>
      <c r="EPV563" s="347"/>
      <c r="EPW563" s="347"/>
      <c r="EPX563" s="347"/>
      <c r="EPY563" s="347"/>
      <c r="EPZ563" s="347"/>
      <c r="EQA563" s="347"/>
      <c r="EQB563" s="347"/>
      <c r="EQC563" s="347"/>
      <c r="EQD563" s="347"/>
      <c r="EQE563" s="347"/>
      <c r="EQF563" s="347"/>
      <c r="EQG563" s="347"/>
      <c r="EQH563" s="347"/>
      <c r="EQI563" s="347"/>
      <c r="EQJ563" s="347"/>
      <c r="EQK563" s="347"/>
      <c r="EQL563" s="347"/>
      <c r="EQM563" s="347"/>
      <c r="EQN563" s="347"/>
      <c r="EQO563" s="347"/>
      <c r="EQP563" s="347"/>
      <c r="EQQ563" s="347"/>
      <c r="EQR563" s="347"/>
      <c r="EQS563" s="347"/>
      <c r="EQT563" s="347"/>
      <c r="EQU563" s="347"/>
      <c r="EQV563" s="347"/>
      <c r="EQW563" s="347"/>
      <c r="EQX563" s="347"/>
      <c r="EQY563" s="347"/>
      <c r="EQZ563" s="347"/>
      <c r="ERA563" s="347"/>
      <c r="ERB563" s="347"/>
      <c r="ERC563" s="347"/>
      <c r="ERD563" s="347"/>
      <c r="ERE563" s="347"/>
      <c r="ERF563" s="347"/>
      <c r="ERG563" s="347"/>
      <c r="ERH563" s="347"/>
      <c r="ERI563" s="347"/>
      <c r="ERJ563" s="347"/>
      <c r="ERK563" s="347"/>
      <c r="ERL563" s="347"/>
      <c r="ERM563" s="347"/>
      <c r="ERN563" s="347"/>
      <c r="ERO563" s="347"/>
      <c r="ERP563" s="347"/>
      <c r="ERQ563" s="347"/>
      <c r="ERR563" s="347"/>
      <c r="ERS563" s="347"/>
      <c r="ERT563" s="347"/>
      <c r="ERU563" s="347"/>
      <c r="ERV563" s="347"/>
      <c r="ERW563" s="347"/>
      <c r="ERX563" s="347"/>
      <c r="ERY563" s="347"/>
      <c r="ERZ563" s="347"/>
      <c r="ESA563" s="347"/>
      <c r="ESB563" s="347"/>
      <c r="ESC563" s="347"/>
      <c r="ESD563" s="347"/>
      <c r="ESE563" s="347"/>
      <c r="ESF563" s="347"/>
      <c r="ESG563" s="347"/>
      <c r="ESH563" s="347"/>
      <c r="ESI563" s="347"/>
      <c r="ESJ563" s="347"/>
      <c r="ESK563" s="347"/>
      <c r="ESL563" s="347"/>
      <c r="ESM563" s="347"/>
      <c r="ESN563" s="347"/>
      <c r="ESO563" s="347"/>
      <c r="ESP563" s="347"/>
      <c r="ESQ563" s="347"/>
      <c r="ESR563" s="347"/>
      <c r="ESS563" s="347"/>
      <c r="EST563" s="347"/>
      <c r="ESU563" s="347"/>
      <c r="ESV563" s="347"/>
      <c r="ESW563" s="347"/>
      <c r="ESX563" s="347"/>
      <c r="ESY563" s="347"/>
      <c r="ESZ563" s="347"/>
      <c r="ETA563" s="347"/>
      <c r="ETB563" s="347"/>
      <c r="ETC563" s="347"/>
      <c r="ETD563" s="347"/>
      <c r="ETE563" s="347"/>
      <c r="ETF563" s="347"/>
      <c r="ETG563" s="347"/>
      <c r="ETH563" s="347"/>
      <c r="ETI563" s="347"/>
      <c r="ETJ563" s="347"/>
      <c r="ETK563" s="347"/>
      <c r="ETL563" s="347"/>
      <c r="ETM563" s="347"/>
      <c r="ETN563" s="347"/>
      <c r="ETO563" s="347"/>
      <c r="ETP563" s="347"/>
      <c r="ETQ563" s="347"/>
      <c r="ETR563" s="347"/>
      <c r="ETS563" s="347"/>
      <c r="ETT563" s="347"/>
      <c r="ETU563" s="347"/>
      <c r="ETV563" s="347"/>
      <c r="ETW563" s="347"/>
      <c r="ETX563" s="347"/>
      <c r="ETY563" s="347"/>
      <c r="ETZ563" s="347"/>
      <c r="EUA563" s="347"/>
      <c r="EUB563" s="347"/>
      <c r="EUC563" s="347"/>
      <c r="EUD563" s="347"/>
      <c r="EUE563" s="347"/>
      <c r="EUF563" s="347"/>
      <c r="EUG563" s="347"/>
      <c r="EUH563" s="347"/>
      <c r="EUI563" s="347"/>
      <c r="EUJ563" s="347"/>
      <c r="EUK563" s="347"/>
      <c r="EUL563" s="347"/>
      <c r="EUM563" s="347"/>
      <c r="EUN563" s="347"/>
      <c r="EUO563" s="347"/>
      <c r="EUP563" s="347"/>
      <c r="EUQ563" s="347"/>
      <c r="EUR563" s="347"/>
      <c r="EUS563" s="347"/>
      <c r="EUT563" s="347"/>
      <c r="EUU563" s="347"/>
      <c r="EUV563" s="347"/>
      <c r="EUW563" s="347"/>
      <c r="EUX563" s="347"/>
      <c r="EUY563" s="347"/>
      <c r="EUZ563" s="347"/>
      <c r="EVA563" s="347"/>
      <c r="EVB563" s="347"/>
      <c r="EVC563" s="347"/>
      <c r="EVD563" s="347"/>
      <c r="EVE563" s="347"/>
      <c r="EVF563" s="347"/>
      <c r="EVG563" s="347"/>
      <c r="EVH563" s="347"/>
      <c r="EVI563" s="347"/>
      <c r="EVJ563" s="347"/>
      <c r="EVK563" s="347"/>
      <c r="EVL563" s="347"/>
      <c r="EVM563" s="347"/>
      <c r="EVN563" s="347"/>
      <c r="EVO563" s="347"/>
      <c r="EVP563" s="347"/>
      <c r="EVQ563" s="347"/>
      <c r="EVR563" s="347"/>
      <c r="EVS563" s="347"/>
      <c r="EVT563" s="347"/>
      <c r="EVU563" s="347"/>
      <c r="EVV563" s="347"/>
      <c r="EVW563" s="347"/>
      <c r="EVX563" s="347"/>
      <c r="EVY563" s="347"/>
      <c r="EVZ563" s="347"/>
      <c r="EWA563" s="347"/>
      <c r="EWB563" s="347"/>
      <c r="EWC563" s="347"/>
      <c r="EWD563" s="347"/>
      <c r="EWE563" s="347"/>
      <c r="EWF563" s="347"/>
      <c r="EWG563" s="347"/>
      <c r="EWH563" s="347"/>
      <c r="EWI563" s="347"/>
      <c r="EWJ563" s="347"/>
      <c r="EWK563" s="347"/>
      <c r="EWL563" s="347"/>
      <c r="EWM563" s="347"/>
      <c r="EWN563" s="347"/>
      <c r="EWO563" s="347"/>
      <c r="EWP563" s="347"/>
      <c r="EWQ563" s="347"/>
      <c r="EWR563" s="347"/>
      <c r="EWS563" s="347"/>
      <c r="EWT563" s="347"/>
      <c r="EWU563" s="347"/>
      <c r="EWV563" s="347"/>
      <c r="EWW563" s="347"/>
      <c r="EWX563" s="347"/>
      <c r="EWY563" s="347"/>
      <c r="EWZ563" s="347"/>
      <c r="EXA563" s="347"/>
      <c r="EXB563" s="347"/>
      <c r="EXC563" s="347"/>
      <c r="EXD563" s="347"/>
      <c r="EXE563" s="347"/>
      <c r="EXF563" s="347"/>
      <c r="EXG563" s="347"/>
      <c r="EXH563" s="347"/>
      <c r="EXI563" s="347"/>
      <c r="EXJ563" s="347"/>
      <c r="EXK563" s="347"/>
      <c r="EXL563" s="347"/>
      <c r="EXM563" s="347"/>
      <c r="EXN563" s="347"/>
      <c r="EXO563" s="347"/>
      <c r="EXP563" s="347"/>
      <c r="EXQ563" s="347"/>
      <c r="EXR563" s="347"/>
      <c r="EXS563" s="347"/>
      <c r="EXT563" s="347"/>
      <c r="EXU563" s="347"/>
      <c r="EXV563" s="347"/>
      <c r="EXW563" s="347"/>
      <c r="EXX563" s="347"/>
      <c r="EXY563" s="347"/>
      <c r="EXZ563" s="347"/>
      <c r="EYA563" s="347"/>
      <c r="EYB563" s="347"/>
      <c r="EYC563" s="347"/>
      <c r="EYD563" s="347"/>
      <c r="EYE563" s="347"/>
      <c r="EYF563" s="347"/>
      <c r="EYG563" s="347"/>
      <c r="EYH563" s="347"/>
      <c r="EYI563" s="347"/>
      <c r="EYJ563" s="347"/>
      <c r="EYK563" s="347"/>
      <c r="EYL563" s="347"/>
      <c r="EYM563" s="347"/>
      <c r="EYN563" s="347"/>
      <c r="EYO563" s="347"/>
      <c r="EYP563" s="347"/>
      <c r="EYQ563" s="347"/>
      <c r="EYR563" s="347"/>
      <c r="EYS563" s="347"/>
      <c r="EYT563" s="347"/>
      <c r="EYU563" s="347"/>
      <c r="EYV563" s="347"/>
      <c r="EYW563" s="347"/>
      <c r="EYX563" s="347"/>
      <c r="EYY563" s="347"/>
      <c r="EYZ563" s="347"/>
      <c r="EZA563" s="347"/>
      <c r="EZB563" s="347"/>
      <c r="EZC563" s="347"/>
      <c r="EZD563" s="347"/>
      <c r="EZE563" s="347"/>
      <c r="EZF563" s="347"/>
      <c r="EZG563" s="347"/>
      <c r="EZH563" s="347"/>
      <c r="EZI563" s="347"/>
      <c r="EZJ563" s="347"/>
      <c r="EZK563" s="347"/>
      <c r="EZL563" s="347"/>
      <c r="EZM563" s="347"/>
      <c r="EZN563" s="347"/>
      <c r="EZO563" s="347"/>
      <c r="EZP563" s="347"/>
      <c r="EZQ563" s="347"/>
      <c r="EZR563" s="347"/>
      <c r="EZS563" s="347"/>
      <c r="EZT563" s="347"/>
      <c r="EZU563" s="347"/>
      <c r="EZV563" s="347"/>
      <c r="EZW563" s="347"/>
      <c r="EZX563" s="347"/>
      <c r="EZY563" s="347"/>
      <c r="EZZ563" s="347"/>
      <c r="FAA563" s="347"/>
      <c r="FAB563" s="347"/>
      <c r="FAC563" s="347"/>
      <c r="FAD563" s="347"/>
      <c r="FAE563" s="347"/>
      <c r="FAF563" s="347"/>
      <c r="FAG563" s="347"/>
      <c r="FAH563" s="347"/>
      <c r="FAI563" s="347"/>
      <c r="FAJ563" s="347"/>
      <c r="FAK563" s="347"/>
      <c r="FAL563" s="347"/>
    </row>
    <row r="564" spans="1:4094" s="409" customFormat="1" ht="25.5">
      <c r="A564" s="313" t="s">
        <v>660</v>
      </c>
      <c r="B564" s="313" t="s">
        <v>661</v>
      </c>
      <c r="C564" s="313" t="s">
        <v>658</v>
      </c>
      <c r="D564" s="313" t="s">
        <v>659</v>
      </c>
      <c r="E564" s="310">
        <v>45001</v>
      </c>
      <c r="F564" s="310">
        <v>45070</v>
      </c>
      <c r="G564" s="350">
        <v>45070</v>
      </c>
      <c r="H564" s="468"/>
      <c r="I564" s="353">
        <v>1854298</v>
      </c>
      <c r="J564" s="355"/>
      <c r="K564" s="356" t="s">
        <v>210</v>
      </c>
      <c r="L564" s="357">
        <v>100</v>
      </c>
      <c r="M564" s="359">
        <v>138</v>
      </c>
      <c r="N564" s="359" t="s">
        <v>22</v>
      </c>
      <c r="O564" s="393" t="s">
        <v>22</v>
      </c>
      <c r="P564" s="366" t="s">
        <v>22</v>
      </c>
      <c r="Q564" s="366" t="s">
        <v>22</v>
      </c>
      <c r="R564" s="366" t="s">
        <v>22</v>
      </c>
      <c r="S564" s="366" t="s">
        <v>22</v>
      </c>
      <c r="T564" s="366" t="s">
        <v>22</v>
      </c>
      <c r="U564" s="366" t="s">
        <v>22</v>
      </c>
      <c r="V564" s="366" t="s">
        <v>141</v>
      </c>
      <c r="W564" s="332"/>
      <c r="X564" s="347"/>
      <c r="Y564" s="347"/>
      <c r="Z564" s="347"/>
      <c r="AA564" s="347"/>
      <c r="AB564" s="347"/>
      <c r="AC564" s="347"/>
      <c r="AD564" s="347"/>
      <c r="AE564" s="347"/>
      <c r="AF564" s="347"/>
      <c r="AG564" s="347"/>
      <c r="AH564" s="347"/>
      <c r="AI564" s="347"/>
      <c r="AJ564" s="347"/>
      <c r="AK564" s="347"/>
      <c r="AL564" s="347"/>
      <c r="AM564" s="347"/>
      <c r="AN564" s="347"/>
      <c r="AO564" s="347"/>
      <c r="AP564" s="347"/>
      <c r="AQ564" s="347"/>
      <c r="AR564" s="347"/>
      <c r="AS564" s="347"/>
      <c r="AT564" s="347"/>
      <c r="AU564" s="347"/>
      <c r="AV564" s="347"/>
      <c r="AW564" s="347"/>
      <c r="AX564" s="347"/>
      <c r="AY564" s="347"/>
      <c r="AZ564" s="347"/>
      <c r="BA564" s="347"/>
      <c r="BB564" s="347"/>
      <c r="BC564" s="347"/>
      <c r="BD564" s="347"/>
      <c r="BE564" s="347"/>
      <c r="BF564" s="347"/>
      <c r="BG564" s="347"/>
      <c r="BH564" s="347"/>
      <c r="BI564" s="347"/>
      <c r="BJ564" s="347"/>
      <c r="BK564" s="347"/>
      <c r="BL564" s="347"/>
      <c r="BM564" s="347"/>
      <c r="BN564" s="347"/>
      <c r="BO564" s="347"/>
      <c r="BP564" s="347"/>
      <c r="BQ564" s="347"/>
      <c r="BR564" s="347"/>
      <c r="BS564" s="347"/>
      <c r="BT564" s="347"/>
      <c r="BU564" s="347"/>
      <c r="BV564" s="347"/>
      <c r="BW564" s="347"/>
      <c r="BX564" s="347"/>
      <c r="BY564" s="347"/>
      <c r="BZ564" s="347"/>
      <c r="CA564" s="347"/>
      <c r="CB564" s="347"/>
      <c r="CC564" s="347"/>
      <c r="CD564" s="347"/>
      <c r="CE564" s="347"/>
      <c r="CF564" s="347"/>
      <c r="CG564" s="347"/>
      <c r="CH564" s="347"/>
      <c r="CI564" s="347"/>
      <c r="CJ564" s="347"/>
      <c r="CK564" s="347"/>
      <c r="CL564" s="347"/>
      <c r="CM564" s="347"/>
      <c r="CN564" s="347"/>
      <c r="CO564" s="347"/>
      <c r="CP564" s="347"/>
      <c r="CQ564" s="347"/>
      <c r="CR564" s="347"/>
      <c r="CS564" s="347"/>
      <c r="CT564" s="347"/>
      <c r="CU564" s="347"/>
      <c r="CV564" s="347"/>
      <c r="CW564" s="347"/>
      <c r="CX564" s="347"/>
      <c r="CY564" s="347"/>
      <c r="CZ564" s="347"/>
      <c r="DA564" s="347"/>
      <c r="DB564" s="347"/>
      <c r="DC564" s="347"/>
      <c r="DD564" s="347"/>
      <c r="DE564" s="347"/>
      <c r="DF564" s="347"/>
      <c r="DG564" s="347"/>
      <c r="DH564" s="347"/>
      <c r="DI564" s="347"/>
      <c r="DJ564" s="347"/>
      <c r="DK564" s="347"/>
      <c r="DL564" s="347"/>
      <c r="DM564" s="347"/>
      <c r="DN564" s="347"/>
      <c r="DO564" s="347"/>
      <c r="DP564" s="347"/>
      <c r="DQ564" s="347"/>
      <c r="DR564" s="347"/>
      <c r="DS564" s="347"/>
      <c r="DT564" s="347"/>
      <c r="DU564" s="347"/>
      <c r="DV564" s="347"/>
      <c r="DW564" s="347"/>
      <c r="DX564" s="347"/>
      <c r="DY564" s="347"/>
      <c r="DZ564" s="347"/>
      <c r="EA564" s="347"/>
      <c r="EB564" s="347"/>
      <c r="EC564" s="347"/>
      <c r="ED564" s="347"/>
      <c r="EE564" s="347"/>
      <c r="EF564" s="347"/>
      <c r="EG564" s="347"/>
      <c r="EH564" s="347"/>
      <c r="EI564" s="347"/>
      <c r="EJ564" s="347"/>
      <c r="EK564" s="347"/>
      <c r="EL564" s="347"/>
      <c r="EM564" s="347"/>
      <c r="EN564" s="347"/>
      <c r="EO564" s="347"/>
      <c r="EP564" s="347"/>
      <c r="EQ564" s="347"/>
      <c r="ER564" s="347"/>
      <c r="ES564" s="347"/>
      <c r="ET564" s="347"/>
      <c r="EU564" s="347"/>
      <c r="EV564" s="347"/>
      <c r="EW564" s="347"/>
      <c r="EX564" s="347"/>
      <c r="EY564" s="347"/>
      <c r="EZ564" s="347"/>
      <c r="FA564" s="347"/>
      <c r="FB564" s="347"/>
      <c r="FC564" s="347"/>
      <c r="FD564" s="347"/>
      <c r="FE564" s="347"/>
      <c r="FF564" s="347"/>
      <c r="FG564" s="347"/>
      <c r="FH564" s="347"/>
      <c r="FI564" s="347"/>
      <c r="FJ564" s="347"/>
      <c r="FK564" s="347"/>
      <c r="FL564" s="347"/>
      <c r="FM564" s="347"/>
      <c r="FN564" s="347"/>
      <c r="FO564" s="347"/>
      <c r="FP564" s="347"/>
      <c r="FQ564" s="347"/>
      <c r="FR564" s="347"/>
      <c r="FS564" s="347"/>
      <c r="FT564" s="347"/>
      <c r="FU564" s="347"/>
      <c r="FV564" s="347"/>
      <c r="FW564" s="347"/>
      <c r="FX564" s="347"/>
      <c r="FY564" s="347"/>
      <c r="FZ564" s="347"/>
      <c r="GA564" s="347"/>
      <c r="GB564" s="347"/>
      <c r="GC564" s="347"/>
      <c r="GD564" s="347"/>
      <c r="GE564" s="347"/>
      <c r="GF564" s="347"/>
      <c r="GG564" s="347"/>
      <c r="GH564" s="347"/>
      <c r="GI564" s="347"/>
      <c r="GJ564" s="347"/>
      <c r="GK564" s="347"/>
      <c r="GL564" s="347"/>
      <c r="GM564" s="347"/>
      <c r="GN564" s="347"/>
      <c r="GO564" s="347"/>
      <c r="GP564" s="347"/>
      <c r="GQ564" s="347"/>
      <c r="GR564" s="347"/>
      <c r="GS564" s="347"/>
      <c r="GT564" s="347"/>
      <c r="GU564" s="347"/>
      <c r="GV564" s="347"/>
      <c r="GW564" s="347"/>
      <c r="GX564" s="347"/>
      <c r="GY564" s="347"/>
      <c r="GZ564" s="347"/>
      <c r="HA564" s="347"/>
      <c r="HB564" s="347"/>
      <c r="HC564" s="347"/>
      <c r="HD564" s="347"/>
      <c r="HE564" s="347"/>
      <c r="HF564" s="347"/>
      <c r="HG564" s="347"/>
      <c r="HH564" s="347"/>
      <c r="HI564" s="347"/>
      <c r="HJ564" s="347"/>
      <c r="HK564" s="347"/>
      <c r="HL564" s="347"/>
      <c r="HM564" s="347"/>
      <c r="HN564" s="347"/>
      <c r="HO564" s="347"/>
      <c r="HP564" s="347"/>
      <c r="HQ564" s="347"/>
      <c r="HR564" s="347"/>
      <c r="HS564" s="347"/>
      <c r="HT564" s="347"/>
      <c r="HU564" s="347"/>
      <c r="HV564" s="347"/>
      <c r="HW564" s="347"/>
      <c r="HX564" s="347"/>
      <c r="HY564" s="347"/>
      <c r="HZ564" s="347"/>
      <c r="IA564" s="347"/>
      <c r="IB564" s="347"/>
      <c r="IC564" s="347"/>
      <c r="ID564" s="347"/>
      <c r="IE564" s="347"/>
      <c r="IF564" s="347"/>
      <c r="IG564" s="347"/>
      <c r="IH564" s="347"/>
      <c r="II564" s="347"/>
      <c r="IJ564" s="347"/>
      <c r="IK564" s="347"/>
      <c r="IL564" s="347"/>
      <c r="IM564" s="347"/>
      <c r="IN564" s="347"/>
      <c r="IO564" s="347"/>
      <c r="IP564" s="347"/>
      <c r="IQ564" s="347"/>
      <c r="IR564" s="347"/>
      <c r="IS564" s="347"/>
      <c r="IT564" s="347"/>
      <c r="IU564" s="347"/>
      <c r="IV564" s="347"/>
      <c r="IW564" s="347"/>
      <c r="IX564" s="347"/>
      <c r="IY564" s="347"/>
      <c r="IZ564" s="347"/>
      <c r="JA564" s="347"/>
      <c r="JB564" s="347"/>
      <c r="JC564" s="347"/>
      <c r="JD564" s="347"/>
      <c r="JE564" s="347"/>
      <c r="JF564" s="347"/>
      <c r="JG564" s="347"/>
      <c r="JH564" s="347"/>
      <c r="JI564" s="347"/>
      <c r="JJ564" s="347"/>
      <c r="JK564" s="347"/>
      <c r="JL564" s="347"/>
      <c r="JM564" s="347"/>
      <c r="JN564" s="347"/>
      <c r="JO564" s="347"/>
      <c r="JP564" s="347"/>
      <c r="JQ564" s="347"/>
      <c r="JR564" s="347"/>
      <c r="JS564" s="347"/>
      <c r="JT564" s="347"/>
      <c r="JU564" s="347"/>
      <c r="JV564" s="347"/>
      <c r="JW564" s="347"/>
      <c r="JX564" s="347"/>
      <c r="JY564" s="347"/>
      <c r="JZ564" s="347"/>
      <c r="KA564" s="347"/>
      <c r="KB564" s="347"/>
      <c r="KC564" s="347"/>
      <c r="KD564" s="347"/>
      <c r="KE564" s="347"/>
      <c r="KF564" s="347"/>
      <c r="KG564" s="347"/>
      <c r="KH564" s="347"/>
      <c r="KI564" s="347"/>
      <c r="KJ564" s="347"/>
      <c r="KK564" s="347"/>
      <c r="KL564" s="347"/>
      <c r="KM564" s="347"/>
      <c r="KN564" s="347"/>
      <c r="KO564" s="347"/>
      <c r="KP564" s="347"/>
      <c r="KQ564" s="347"/>
      <c r="KR564" s="347"/>
      <c r="KS564" s="347"/>
      <c r="KT564" s="347"/>
      <c r="KU564" s="347"/>
      <c r="KV564" s="347"/>
      <c r="KW564" s="347"/>
      <c r="KX564" s="347"/>
      <c r="KY564" s="347"/>
      <c r="KZ564" s="347"/>
      <c r="LA564" s="347"/>
      <c r="LB564" s="347"/>
      <c r="LC564" s="347"/>
      <c r="LD564" s="347"/>
      <c r="LE564" s="347"/>
      <c r="LF564" s="347"/>
      <c r="LG564" s="347"/>
      <c r="LH564" s="347"/>
      <c r="LI564" s="347"/>
      <c r="LJ564" s="347"/>
      <c r="LK564" s="347"/>
      <c r="LL564" s="347"/>
      <c r="LM564" s="347"/>
      <c r="LN564" s="347"/>
      <c r="LO564" s="347"/>
      <c r="LP564" s="347"/>
      <c r="LQ564" s="347"/>
      <c r="LR564" s="347"/>
      <c r="LS564" s="347"/>
      <c r="LT564" s="347"/>
      <c r="LU564" s="347"/>
      <c r="LV564" s="347"/>
      <c r="LW564" s="347"/>
      <c r="LX564" s="347"/>
      <c r="LY564" s="347"/>
      <c r="LZ564" s="347"/>
      <c r="MA564" s="347"/>
      <c r="MB564" s="347"/>
      <c r="MC564" s="347"/>
      <c r="MD564" s="347"/>
      <c r="ME564" s="347"/>
      <c r="MF564" s="347"/>
      <c r="MG564" s="347"/>
      <c r="MH564" s="347"/>
      <c r="MI564" s="347"/>
      <c r="MJ564" s="347"/>
      <c r="MK564" s="347"/>
      <c r="ML564" s="347"/>
      <c r="MM564" s="347"/>
      <c r="MN564" s="347"/>
      <c r="MO564" s="347"/>
      <c r="MP564" s="347"/>
      <c r="MQ564" s="347"/>
      <c r="MR564" s="347"/>
      <c r="MS564" s="347"/>
      <c r="MT564" s="347"/>
      <c r="MU564" s="347"/>
      <c r="MV564" s="347"/>
      <c r="MW564" s="347"/>
      <c r="MX564" s="347"/>
      <c r="MY564" s="347"/>
      <c r="MZ564" s="347"/>
      <c r="NA564" s="347"/>
      <c r="NB564" s="347"/>
      <c r="NC564" s="347"/>
      <c r="ND564" s="347"/>
      <c r="NE564" s="347"/>
      <c r="NF564" s="347"/>
      <c r="NG564" s="347"/>
      <c r="NH564" s="347"/>
      <c r="NI564" s="347"/>
      <c r="NJ564" s="347"/>
      <c r="NK564" s="347"/>
      <c r="NL564" s="347"/>
      <c r="NM564" s="347"/>
      <c r="NN564" s="347"/>
      <c r="NO564" s="347"/>
      <c r="NP564" s="347"/>
      <c r="NQ564" s="347"/>
      <c r="NR564" s="347"/>
      <c r="NS564" s="347"/>
      <c r="NT564" s="347"/>
      <c r="NU564" s="347"/>
      <c r="NV564" s="347"/>
      <c r="NW564" s="347"/>
      <c r="NX564" s="347"/>
      <c r="NY564" s="347"/>
      <c r="NZ564" s="347"/>
      <c r="OA564" s="347"/>
      <c r="OB564" s="347"/>
      <c r="OC564" s="347"/>
      <c r="OD564" s="347"/>
      <c r="OE564" s="347"/>
      <c r="OF564" s="347"/>
      <c r="OG564" s="347"/>
      <c r="OH564" s="347"/>
      <c r="OI564" s="347"/>
      <c r="OJ564" s="347"/>
      <c r="OK564" s="347"/>
      <c r="OL564" s="347"/>
      <c r="OM564" s="347"/>
      <c r="ON564" s="347"/>
      <c r="OO564" s="347"/>
      <c r="OP564" s="347"/>
      <c r="OQ564" s="347"/>
      <c r="OR564" s="347"/>
      <c r="OS564" s="347"/>
      <c r="OT564" s="347"/>
      <c r="OU564" s="347"/>
      <c r="OV564" s="347"/>
      <c r="OW564" s="347"/>
      <c r="OX564" s="347"/>
      <c r="OY564" s="347"/>
      <c r="OZ564" s="347"/>
      <c r="PA564" s="347"/>
      <c r="PB564" s="347"/>
      <c r="PC564" s="347"/>
      <c r="PD564" s="347"/>
      <c r="PE564" s="347"/>
      <c r="PF564" s="347"/>
      <c r="PG564" s="347"/>
      <c r="PH564" s="347"/>
      <c r="PI564" s="347"/>
      <c r="PJ564" s="347"/>
      <c r="PK564" s="347"/>
      <c r="PL564" s="347"/>
      <c r="PM564" s="347"/>
      <c r="PN564" s="347"/>
      <c r="PO564" s="347"/>
      <c r="PP564" s="347"/>
      <c r="PQ564" s="347"/>
      <c r="PR564" s="347"/>
      <c r="PS564" s="347"/>
      <c r="PT564" s="347"/>
      <c r="PU564" s="347"/>
      <c r="PV564" s="347"/>
      <c r="PW564" s="347"/>
      <c r="PX564" s="347"/>
      <c r="PY564" s="347"/>
      <c r="PZ564" s="347"/>
      <c r="QA564" s="347"/>
      <c r="QB564" s="347"/>
      <c r="QC564" s="347"/>
      <c r="QD564" s="347"/>
      <c r="QE564" s="347"/>
      <c r="QF564" s="347"/>
      <c r="QG564" s="347"/>
      <c r="QH564" s="347"/>
      <c r="QI564" s="347"/>
      <c r="QJ564" s="347"/>
      <c r="QK564" s="347"/>
      <c r="QL564" s="347"/>
      <c r="QM564" s="347"/>
      <c r="QN564" s="347"/>
      <c r="QO564" s="347"/>
      <c r="QP564" s="347"/>
      <c r="QQ564" s="347"/>
      <c r="QR564" s="347"/>
      <c r="QS564" s="347"/>
      <c r="QT564" s="347"/>
      <c r="QU564" s="347"/>
      <c r="QV564" s="347"/>
      <c r="QW564" s="347"/>
      <c r="QX564" s="347"/>
      <c r="QY564" s="347"/>
      <c r="QZ564" s="347"/>
      <c r="RA564" s="347"/>
      <c r="RB564" s="347"/>
      <c r="RC564" s="347"/>
      <c r="RD564" s="347"/>
      <c r="RE564" s="347"/>
      <c r="RF564" s="347"/>
      <c r="RG564" s="347"/>
      <c r="RH564" s="347"/>
      <c r="RI564" s="347"/>
      <c r="RJ564" s="347"/>
      <c r="RK564" s="347"/>
      <c r="RL564" s="347"/>
      <c r="RM564" s="347"/>
      <c r="RN564" s="347"/>
      <c r="RO564" s="347"/>
      <c r="RP564" s="347"/>
      <c r="RQ564" s="347"/>
      <c r="RR564" s="347"/>
      <c r="RS564" s="347"/>
      <c r="RT564" s="347"/>
      <c r="RU564" s="347"/>
      <c r="RV564" s="347"/>
      <c r="RW564" s="347"/>
      <c r="RX564" s="347"/>
      <c r="RY564" s="347"/>
      <c r="RZ564" s="347"/>
      <c r="SA564" s="347"/>
      <c r="SB564" s="347"/>
      <c r="SC564" s="347"/>
      <c r="SD564" s="347"/>
      <c r="SE564" s="347"/>
      <c r="SF564" s="347"/>
      <c r="SG564" s="347"/>
      <c r="SH564" s="347"/>
      <c r="SI564" s="347"/>
      <c r="SJ564" s="347"/>
      <c r="SK564" s="347"/>
      <c r="SL564" s="347"/>
      <c r="SM564" s="347"/>
      <c r="SN564" s="347"/>
      <c r="SO564" s="347"/>
      <c r="SP564" s="347"/>
      <c r="SQ564" s="347"/>
      <c r="SR564" s="347"/>
      <c r="SS564" s="347"/>
      <c r="ST564" s="347"/>
      <c r="SU564" s="347"/>
      <c r="SV564" s="347"/>
      <c r="SW564" s="347"/>
      <c r="SX564" s="347"/>
      <c r="SY564" s="347"/>
      <c r="SZ564" s="347"/>
      <c r="TA564" s="347"/>
      <c r="TB564" s="347"/>
      <c r="TC564" s="347"/>
      <c r="TD564" s="347"/>
      <c r="TE564" s="347"/>
      <c r="TF564" s="347"/>
      <c r="TG564" s="347"/>
      <c r="TH564" s="347"/>
      <c r="TI564" s="347"/>
      <c r="TJ564" s="347"/>
      <c r="TK564" s="347"/>
      <c r="TL564" s="347"/>
      <c r="TM564" s="347"/>
      <c r="TN564" s="347"/>
      <c r="TO564" s="347"/>
      <c r="TP564" s="347"/>
      <c r="TQ564" s="347"/>
      <c r="TR564" s="347"/>
      <c r="TS564" s="347"/>
      <c r="TT564" s="347"/>
      <c r="TU564" s="347"/>
      <c r="TV564" s="347"/>
      <c r="TW564" s="347"/>
      <c r="TX564" s="347"/>
      <c r="TY564" s="347"/>
      <c r="TZ564" s="347"/>
      <c r="UA564" s="347"/>
      <c r="UB564" s="347"/>
      <c r="UC564" s="347"/>
      <c r="UD564" s="347"/>
      <c r="UE564" s="347"/>
      <c r="UF564" s="347"/>
      <c r="UG564" s="347"/>
      <c r="UH564" s="347"/>
      <c r="UI564" s="347"/>
      <c r="UJ564" s="347"/>
      <c r="UK564" s="347"/>
      <c r="UL564" s="347"/>
      <c r="UM564" s="347"/>
      <c r="UN564" s="347"/>
      <c r="UO564" s="347"/>
      <c r="UP564" s="347"/>
      <c r="UQ564" s="347"/>
      <c r="UR564" s="347"/>
      <c r="US564" s="347"/>
      <c r="UT564" s="347"/>
      <c r="UU564" s="347"/>
      <c r="UV564" s="347"/>
      <c r="UW564" s="347"/>
      <c r="UX564" s="347"/>
      <c r="UY564" s="347"/>
      <c r="UZ564" s="347"/>
      <c r="VA564" s="347"/>
      <c r="VB564" s="347"/>
      <c r="VC564" s="347"/>
      <c r="VD564" s="347"/>
      <c r="VE564" s="347"/>
      <c r="VF564" s="347"/>
      <c r="VG564" s="347"/>
      <c r="VH564" s="347"/>
      <c r="VI564" s="347"/>
      <c r="VJ564" s="347"/>
      <c r="VK564" s="347"/>
      <c r="VL564" s="347"/>
      <c r="VM564" s="347"/>
      <c r="VN564" s="347"/>
      <c r="VO564" s="347"/>
      <c r="VP564" s="347"/>
      <c r="VQ564" s="347"/>
      <c r="VR564" s="347"/>
      <c r="VS564" s="347"/>
      <c r="VT564" s="347"/>
      <c r="VU564" s="347"/>
      <c r="VV564" s="347"/>
      <c r="VW564" s="347"/>
      <c r="VX564" s="347"/>
      <c r="VY564" s="347"/>
      <c r="VZ564" s="347"/>
      <c r="WA564" s="347"/>
      <c r="WB564" s="347"/>
      <c r="WC564" s="347"/>
      <c r="WD564" s="347"/>
      <c r="WE564" s="347"/>
      <c r="WF564" s="347"/>
      <c r="WG564" s="347"/>
      <c r="WH564" s="347"/>
      <c r="WI564" s="347"/>
      <c r="WJ564" s="347"/>
      <c r="WK564" s="347"/>
      <c r="WL564" s="347"/>
      <c r="WM564" s="347"/>
      <c r="WN564" s="347"/>
      <c r="WO564" s="347"/>
      <c r="WP564" s="347"/>
      <c r="WQ564" s="347"/>
      <c r="WR564" s="347"/>
      <c r="WS564" s="347"/>
      <c r="WT564" s="347"/>
      <c r="WU564" s="347"/>
      <c r="WV564" s="347"/>
      <c r="WW564" s="347"/>
      <c r="WX564" s="347"/>
      <c r="WY564" s="347"/>
      <c r="WZ564" s="347"/>
      <c r="XA564" s="347"/>
      <c r="XB564" s="347"/>
      <c r="XC564" s="347"/>
      <c r="XD564" s="347"/>
      <c r="XE564" s="347"/>
      <c r="XF564" s="347"/>
      <c r="XG564" s="347"/>
      <c r="XH564" s="347"/>
      <c r="XI564" s="347"/>
      <c r="XJ564" s="347"/>
      <c r="XK564" s="347"/>
      <c r="XL564" s="347"/>
      <c r="XM564" s="347"/>
      <c r="XN564" s="347"/>
      <c r="XO564" s="347"/>
      <c r="XP564" s="347"/>
      <c r="XQ564" s="347"/>
      <c r="XR564" s="347"/>
      <c r="XS564" s="347"/>
      <c r="XT564" s="347"/>
      <c r="XU564" s="347"/>
      <c r="XV564" s="347"/>
      <c r="XW564" s="347"/>
      <c r="XX564" s="347"/>
      <c r="XY564" s="347"/>
      <c r="XZ564" s="347"/>
      <c r="YA564" s="347"/>
      <c r="YB564" s="347"/>
      <c r="YC564" s="347"/>
      <c r="YD564" s="347"/>
      <c r="YE564" s="347"/>
      <c r="YF564" s="347"/>
      <c r="YG564" s="347"/>
      <c r="YH564" s="347"/>
      <c r="YI564" s="347"/>
      <c r="YJ564" s="347"/>
      <c r="YK564" s="347"/>
      <c r="YL564" s="347"/>
      <c r="YM564" s="347"/>
      <c r="YN564" s="347"/>
      <c r="YO564" s="347"/>
      <c r="YP564" s="347"/>
      <c r="YQ564" s="347"/>
      <c r="YR564" s="347"/>
      <c r="YS564" s="347"/>
      <c r="YT564" s="347"/>
      <c r="YU564" s="347"/>
      <c r="YV564" s="347"/>
      <c r="YW564" s="347"/>
      <c r="YX564" s="347"/>
      <c r="YY564" s="347"/>
      <c r="YZ564" s="347"/>
      <c r="ZA564" s="347"/>
      <c r="ZB564" s="347"/>
      <c r="ZC564" s="347"/>
      <c r="ZD564" s="347"/>
      <c r="ZE564" s="347"/>
      <c r="ZF564" s="347"/>
      <c r="ZG564" s="347"/>
      <c r="ZH564" s="347"/>
      <c r="ZI564" s="347"/>
      <c r="ZJ564" s="347"/>
      <c r="ZK564" s="347"/>
      <c r="ZL564" s="347"/>
      <c r="ZM564" s="347"/>
      <c r="ZN564" s="347"/>
      <c r="ZO564" s="347"/>
      <c r="ZP564" s="347"/>
      <c r="ZQ564" s="347"/>
      <c r="ZR564" s="347"/>
      <c r="ZS564" s="347"/>
      <c r="ZT564" s="347"/>
      <c r="ZU564" s="347"/>
      <c r="ZV564" s="347"/>
      <c r="ZW564" s="347"/>
      <c r="ZX564" s="347"/>
      <c r="ZY564" s="347"/>
      <c r="ZZ564" s="347"/>
      <c r="AAA564" s="347"/>
      <c r="AAB564" s="347"/>
      <c r="AAC564" s="347"/>
      <c r="AAD564" s="347"/>
      <c r="AAE564" s="347"/>
      <c r="AAF564" s="347"/>
      <c r="AAG564" s="347"/>
      <c r="AAH564" s="347"/>
      <c r="AAI564" s="347"/>
      <c r="AAJ564" s="347"/>
      <c r="AAK564" s="347"/>
      <c r="AAL564" s="347"/>
      <c r="AAM564" s="347"/>
      <c r="AAN564" s="347"/>
      <c r="AAO564" s="347"/>
      <c r="AAP564" s="347"/>
      <c r="AAQ564" s="347"/>
      <c r="AAR564" s="347"/>
      <c r="AAS564" s="347"/>
      <c r="AAT564" s="347"/>
      <c r="AAU564" s="347"/>
      <c r="AAV564" s="347"/>
      <c r="AAW564" s="347"/>
      <c r="AAX564" s="347"/>
      <c r="AAY564" s="347"/>
      <c r="AAZ564" s="347"/>
      <c r="ABA564" s="347"/>
      <c r="ABB564" s="347"/>
      <c r="ABC564" s="347"/>
      <c r="ABD564" s="347"/>
      <c r="ABE564" s="347"/>
      <c r="ABF564" s="347"/>
      <c r="ABG564" s="347"/>
      <c r="ABH564" s="347"/>
      <c r="ABI564" s="347"/>
      <c r="ABJ564" s="347"/>
      <c r="ABK564" s="347"/>
      <c r="ABL564" s="347"/>
      <c r="ABM564" s="347"/>
      <c r="ABN564" s="347"/>
      <c r="ABO564" s="347"/>
      <c r="ABP564" s="347"/>
      <c r="ABQ564" s="347"/>
      <c r="ABR564" s="347"/>
      <c r="ABS564" s="347"/>
      <c r="ABT564" s="347"/>
      <c r="ABU564" s="347"/>
      <c r="ABV564" s="347"/>
      <c r="ABW564" s="347"/>
      <c r="ABX564" s="347"/>
      <c r="ABY564" s="347"/>
      <c r="ABZ564" s="347"/>
      <c r="ACA564" s="347"/>
      <c r="ACB564" s="347"/>
      <c r="ACC564" s="347"/>
      <c r="ACD564" s="347"/>
      <c r="ACE564" s="347"/>
      <c r="ACF564" s="347"/>
      <c r="ACG564" s="347"/>
      <c r="ACH564" s="347"/>
      <c r="ACI564" s="347"/>
      <c r="ACJ564" s="347"/>
      <c r="ACK564" s="347"/>
      <c r="ACL564" s="347"/>
      <c r="ACM564" s="347"/>
      <c r="ACN564" s="347"/>
      <c r="ACO564" s="347"/>
      <c r="ACP564" s="347"/>
      <c r="ACQ564" s="347"/>
      <c r="ACR564" s="347"/>
      <c r="ACS564" s="347"/>
      <c r="ACT564" s="347"/>
      <c r="ACU564" s="347"/>
      <c r="ACV564" s="347"/>
      <c r="ACW564" s="347"/>
      <c r="ACX564" s="347"/>
      <c r="ACY564" s="347"/>
      <c r="ACZ564" s="347"/>
      <c r="ADA564" s="347"/>
      <c r="ADB564" s="347"/>
      <c r="ADC564" s="347"/>
      <c r="ADD564" s="347"/>
      <c r="ADE564" s="347"/>
      <c r="ADF564" s="347"/>
      <c r="ADG564" s="347"/>
      <c r="ADH564" s="347"/>
      <c r="ADI564" s="347"/>
      <c r="ADJ564" s="347"/>
      <c r="ADK564" s="347"/>
      <c r="ADL564" s="347"/>
      <c r="ADM564" s="347"/>
      <c r="ADN564" s="347"/>
      <c r="ADO564" s="347"/>
      <c r="ADP564" s="347"/>
      <c r="ADQ564" s="347"/>
      <c r="ADR564" s="347"/>
      <c r="ADS564" s="347"/>
      <c r="ADT564" s="347"/>
      <c r="ADU564" s="347"/>
      <c r="ADV564" s="347"/>
      <c r="ADW564" s="347"/>
      <c r="ADX564" s="347"/>
      <c r="ADY564" s="347"/>
      <c r="ADZ564" s="347"/>
      <c r="AEA564" s="347"/>
      <c r="AEB564" s="347"/>
      <c r="AEC564" s="347"/>
      <c r="AED564" s="347"/>
      <c r="AEE564" s="347"/>
      <c r="AEF564" s="347"/>
      <c r="AEG564" s="347"/>
      <c r="AEH564" s="347"/>
      <c r="AEI564" s="347"/>
      <c r="AEJ564" s="347"/>
      <c r="AEK564" s="347"/>
      <c r="AEL564" s="347"/>
      <c r="AEM564" s="347"/>
      <c r="AEN564" s="347"/>
      <c r="AEO564" s="347"/>
      <c r="AEP564" s="347"/>
      <c r="AEQ564" s="347"/>
      <c r="AER564" s="347"/>
      <c r="AES564" s="347"/>
      <c r="AET564" s="347"/>
      <c r="AEU564" s="347"/>
      <c r="AEV564" s="347"/>
      <c r="AEW564" s="347"/>
      <c r="AEX564" s="347"/>
      <c r="AEY564" s="347"/>
      <c r="AEZ564" s="347"/>
      <c r="AFA564" s="347"/>
      <c r="AFB564" s="347"/>
      <c r="AFC564" s="347"/>
      <c r="AFD564" s="347"/>
      <c r="AFE564" s="347"/>
      <c r="AFF564" s="347"/>
      <c r="AFG564" s="347"/>
      <c r="AFH564" s="347"/>
      <c r="AFI564" s="347"/>
      <c r="AFJ564" s="347"/>
      <c r="AFK564" s="347"/>
      <c r="AFL564" s="347"/>
      <c r="AFM564" s="347"/>
      <c r="AFN564" s="347"/>
      <c r="AFO564" s="347"/>
      <c r="AFP564" s="347"/>
      <c r="AFQ564" s="347"/>
      <c r="AFR564" s="347"/>
      <c r="AFS564" s="347"/>
      <c r="AFT564" s="347"/>
      <c r="AFU564" s="347"/>
      <c r="AFV564" s="347"/>
      <c r="AFW564" s="347"/>
      <c r="AFX564" s="347"/>
      <c r="AFY564" s="347"/>
      <c r="AFZ564" s="347"/>
      <c r="AGA564" s="347"/>
      <c r="AGB564" s="347"/>
      <c r="AGC564" s="347"/>
      <c r="AGD564" s="347"/>
      <c r="AGE564" s="347"/>
      <c r="AGF564" s="347"/>
      <c r="AGG564" s="347"/>
      <c r="AGH564" s="347"/>
      <c r="AGI564" s="347"/>
      <c r="AGJ564" s="347"/>
      <c r="AGK564" s="347"/>
      <c r="AGL564" s="347"/>
      <c r="AGM564" s="347"/>
      <c r="AGN564" s="347"/>
      <c r="AGO564" s="347"/>
      <c r="AGP564" s="347"/>
      <c r="AGQ564" s="347"/>
      <c r="AGR564" s="347"/>
      <c r="AGS564" s="347"/>
      <c r="AGT564" s="347"/>
      <c r="AGU564" s="347"/>
      <c r="AGV564" s="347"/>
      <c r="AGW564" s="347"/>
      <c r="AGX564" s="347"/>
      <c r="AGY564" s="347"/>
      <c r="AGZ564" s="347"/>
      <c r="AHA564" s="347"/>
      <c r="AHB564" s="347"/>
      <c r="AHC564" s="347"/>
      <c r="AHD564" s="347"/>
      <c r="AHE564" s="347"/>
      <c r="AHF564" s="347"/>
      <c r="AHG564" s="347"/>
      <c r="AHH564" s="347"/>
      <c r="AHI564" s="347"/>
      <c r="AHJ564" s="347"/>
      <c r="AHK564" s="347"/>
      <c r="AHL564" s="347"/>
      <c r="AHM564" s="347"/>
      <c r="AHN564" s="347"/>
      <c r="AHO564" s="347"/>
      <c r="AHP564" s="347"/>
      <c r="AHQ564" s="347"/>
      <c r="AHR564" s="347"/>
      <c r="AHS564" s="347"/>
      <c r="AHT564" s="347"/>
      <c r="AHU564" s="347"/>
      <c r="AHV564" s="347"/>
      <c r="AHW564" s="347"/>
      <c r="AHX564" s="347"/>
      <c r="AHY564" s="347"/>
      <c r="AHZ564" s="347"/>
      <c r="AIA564" s="347"/>
      <c r="AIB564" s="347"/>
      <c r="AIC564" s="347"/>
      <c r="AID564" s="347"/>
      <c r="AIE564" s="347"/>
      <c r="AIF564" s="347"/>
      <c r="AIG564" s="347"/>
      <c r="AIH564" s="347"/>
      <c r="AII564" s="347"/>
      <c r="AIJ564" s="347"/>
      <c r="AIK564" s="347"/>
      <c r="AIL564" s="347"/>
      <c r="AIM564" s="347"/>
      <c r="AIN564" s="347"/>
      <c r="AIO564" s="347"/>
      <c r="AIP564" s="347"/>
      <c r="AIQ564" s="347"/>
      <c r="AIR564" s="347"/>
      <c r="AIS564" s="347"/>
      <c r="AIT564" s="347"/>
      <c r="AIU564" s="347"/>
      <c r="AIV564" s="347"/>
      <c r="AIW564" s="347"/>
      <c r="AIX564" s="347"/>
      <c r="AIY564" s="347"/>
      <c r="AIZ564" s="347"/>
      <c r="AJA564" s="347"/>
      <c r="AJB564" s="347"/>
      <c r="AJC564" s="347"/>
      <c r="AJD564" s="347"/>
      <c r="AJE564" s="347"/>
      <c r="AJF564" s="347"/>
      <c r="AJG564" s="347"/>
      <c r="AJH564" s="347"/>
      <c r="AJI564" s="347"/>
      <c r="AJJ564" s="347"/>
      <c r="AJK564" s="347"/>
      <c r="AJL564" s="347"/>
      <c r="AJM564" s="347"/>
      <c r="AJN564" s="347"/>
      <c r="AJO564" s="347"/>
      <c r="AJP564" s="347"/>
      <c r="AJQ564" s="347"/>
      <c r="AJR564" s="347"/>
      <c r="AJS564" s="347"/>
      <c r="AJT564" s="347"/>
      <c r="AJU564" s="347"/>
      <c r="AJV564" s="347"/>
      <c r="AJW564" s="347"/>
      <c r="AJX564" s="347"/>
      <c r="AJY564" s="347"/>
      <c r="AJZ564" s="347"/>
      <c r="AKA564" s="347"/>
      <c r="AKB564" s="347"/>
      <c r="AKC564" s="347"/>
      <c r="AKD564" s="347"/>
      <c r="AKE564" s="347"/>
      <c r="AKF564" s="347"/>
      <c r="AKG564" s="347"/>
      <c r="AKH564" s="347"/>
      <c r="AKI564" s="347"/>
      <c r="AKJ564" s="347"/>
      <c r="AKK564" s="347"/>
      <c r="AKL564" s="347"/>
      <c r="AKM564" s="347"/>
      <c r="AKN564" s="347"/>
      <c r="AKO564" s="347"/>
      <c r="AKP564" s="347"/>
      <c r="AKQ564" s="347"/>
      <c r="AKR564" s="347"/>
      <c r="AKS564" s="347"/>
      <c r="AKT564" s="347"/>
      <c r="AKU564" s="347"/>
      <c r="AKV564" s="347"/>
      <c r="AKW564" s="347"/>
      <c r="AKX564" s="347"/>
      <c r="AKY564" s="347"/>
      <c r="AKZ564" s="347"/>
      <c r="ALA564" s="347"/>
      <c r="ALB564" s="347"/>
      <c r="ALC564" s="347"/>
      <c r="ALD564" s="347"/>
      <c r="ALE564" s="347"/>
      <c r="ALF564" s="347"/>
      <c r="ALG564" s="347"/>
      <c r="ALH564" s="347"/>
      <c r="ALI564" s="347"/>
      <c r="ALJ564" s="347"/>
      <c r="ALK564" s="347"/>
      <c r="ALL564" s="347"/>
      <c r="ALM564" s="347"/>
      <c r="ALN564" s="347"/>
      <c r="ALO564" s="347"/>
      <c r="ALP564" s="347"/>
      <c r="ALQ564" s="347"/>
      <c r="ALR564" s="347"/>
      <c r="ALS564" s="347"/>
      <c r="ALT564" s="347"/>
      <c r="ALU564" s="347"/>
      <c r="ALV564" s="347"/>
      <c r="ALW564" s="347"/>
      <c r="ALX564" s="347"/>
      <c r="ALY564" s="347"/>
      <c r="ALZ564" s="347"/>
      <c r="AMA564" s="347"/>
      <c r="AMB564" s="347"/>
      <c r="AMC564" s="347"/>
      <c r="AMD564" s="347"/>
      <c r="AME564" s="347"/>
      <c r="AMF564" s="347"/>
      <c r="AMG564" s="347"/>
      <c r="AMH564" s="347"/>
      <c r="AMI564" s="347"/>
      <c r="AMJ564" s="347"/>
      <c r="AMK564" s="347"/>
      <c r="AML564" s="347"/>
      <c r="AMM564" s="347"/>
      <c r="AMN564" s="347"/>
      <c r="AMO564" s="347"/>
      <c r="AMP564" s="347"/>
      <c r="AMQ564" s="347"/>
      <c r="AMR564" s="347"/>
      <c r="AMS564" s="347"/>
      <c r="AMT564" s="347"/>
      <c r="AMU564" s="347"/>
      <c r="AMV564" s="347"/>
      <c r="AMW564" s="347"/>
      <c r="AMX564" s="347"/>
      <c r="AMY564" s="347"/>
      <c r="AMZ564" s="347"/>
      <c r="ANA564" s="347"/>
      <c r="ANB564" s="347"/>
      <c r="ANC564" s="347"/>
      <c r="AND564" s="347"/>
      <c r="ANE564" s="347"/>
      <c r="ANF564" s="347"/>
      <c r="ANG564" s="347"/>
      <c r="ANH564" s="347"/>
      <c r="ANI564" s="347"/>
      <c r="ANJ564" s="347"/>
      <c r="ANK564" s="347"/>
      <c r="ANL564" s="347"/>
      <c r="ANM564" s="347"/>
      <c r="ANN564" s="347"/>
      <c r="ANO564" s="347"/>
      <c r="ANP564" s="347"/>
      <c r="ANQ564" s="347"/>
      <c r="ANR564" s="347"/>
      <c r="ANS564" s="347"/>
      <c r="ANT564" s="347"/>
      <c r="ANU564" s="347"/>
      <c r="ANV564" s="347"/>
      <c r="ANW564" s="347"/>
      <c r="ANX564" s="347"/>
      <c r="ANY564" s="347"/>
      <c r="ANZ564" s="347"/>
      <c r="AOA564" s="347"/>
      <c r="AOB564" s="347"/>
      <c r="AOC564" s="347"/>
      <c r="AOD564" s="347"/>
      <c r="AOE564" s="347"/>
      <c r="AOF564" s="347"/>
      <c r="AOG564" s="347"/>
      <c r="AOH564" s="347"/>
      <c r="AOI564" s="347"/>
      <c r="AOJ564" s="347"/>
      <c r="AOK564" s="347"/>
      <c r="AOL564" s="347"/>
      <c r="AOM564" s="347"/>
      <c r="AON564" s="347"/>
      <c r="AOO564" s="347"/>
      <c r="AOP564" s="347"/>
      <c r="AOQ564" s="347"/>
      <c r="AOR564" s="347"/>
      <c r="AOS564" s="347"/>
      <c r="AOT564" s="347"/>
      <c r="AOU564" s="347"/>
      <c r="AOV564" s="347"/>
      <c r="AOW564" s="347"/>
      <c r="AOX564" s="347"/>
      <c r="AOY564" s="347"/>
      <c r="AOZ564" s="347"/>
      <c r="APA564" s="347"/>
      <c r="APB564" s="347"/>
      <c r="APC564" s="347"/>
      <c r="APD564" s="347"/>
      <c r="APE564" s="347"/>
      <c r="APF564" s="347"/>
      <c r="APG564" s="347"/>
      <c r="APH564" s="347"/>
      <c r="API564" s="347"/>
      <c r="APJ564" s="347"/>
      <c r="APK564" s="347"/>
      <c r="APL564" s="347"/>
      <c r="APM564" s="347"/>
      <c r="APN564" s="347"/>
      <c r="APO564" s="347"/>
      <c r="APP564" s="347"/>
      <c r="APQ564" s="347"/>
      <c r="APR564" s="347"/>
      <c r="APS564" s="347"/>
      <c r="APT564" s="347"/>
      <c r="APU564" s="347"/>
      <c r="APV564" s="347"/>
      <c r="APW564" s="347"/>
      <c r="APX564" s="347"/>
      <c r="APY564" s="347"/>
      <c r="APZ564" s="347"/>
      <c r="AQA564" s="347"/>
      <c r="AQB564" s="347"/>
      <c r="AQC564" s="347"/>
      <c r="AQD564" s="347"/>
      <c r="AQE564" s="347"/>
      <c r="AQF564" s="347"/>
      <c r="AQG564" s="347"/>
      <c r="AQH564" s="347"/>
      <c r="AQI564" s="347"/>
      <c r="AQJ564" s="347"/>
      <c r="AQK564" s="347"/>
      <c r="AQL564" s="347"/>
      <c r="AQM564" s="347"/>
      <c r="AQN564" s="347"/>
      <c r="AQO564" s="347"/>
      <c r="AQP564" s="347"/>
      <c r="AQQ564" s="347"/>
      <c r="AQR564" s="347"/>
      <c r="AQS564" s="347"/>
      <c r="AQT564" s="347"/>
      <c r="AQU564" s="347"/>
      <c r="AQV564" s="347"/>
      <c r="AQW564" s="347"/>
      <c r="AQX564" s="347"/>
      <c r="AQY564" s="347"/>
      <c r="AQZ564" s="347"/>
      <c r="ARA564" s="347"/>
      <c r="ARB564" s="347"/>
      <c r="ARC564" s="347"/>
      <c r="ARD564" s="347"/>
      <c r="ARE564" s="347"/>
      <c r="ARF564" s="347"/>
      <c r="ARG564" s="347"/>
      <c r="ARH564" s="347"/>
      <c r="ARI564" s="347"/>
      <c r="ARJ564" s="347"/>
      <c r="ARK564" s="347"/>
      <c r="ARL564" s="347"/>
      <c r="ARM564" s="347"/>
      <c r="ARN564" s="347"/>
      <c r="ARO564" s="347"/>
      <c r="ARP564" s="347"/>
      <c r="ARQ564" s="347"/>
      <c r="ARR564" s="347"/>
      <c r="ARS564" s="347"/>
      <c r="ART564" s="347"/>
      <c r="ARU564" s="347"/>
      <c r="ARV564" s="347"/>
      <c r="ARW564" s="347"/>
      <c r="ARX564" s="347"/>
      <c r="ARY564" s="347"/>
      <c r="ARZ564" s="347"/>
      <c r="ASA564" s="347"/>
      <c r="ASB564" s="347"/>
      <c r="ASC564" s="347"/>
      <c r="ASD564" s="347"/>
      <c r="ASE564" s="347"/>
      <c r="ASF564" s="347"/>
      <c r="ASG564" s="347"/>
      <c r="ASH564" s="347"/>
      <c r="ASI564" s="347"/>
      <c r="ASJ564" s="347"/>
      <c r="ASK564" s="347"/>
      <c r="ASL564" s="347"/>
      <c r="ASM564" s="347"/>
      <c r="ASN564" s="347"/>
      <c r="ASO564" s="347"/>
      <c r="ASP564" s="347"/>
      <c r="ASQ564" s="347"/>
      <c r="ASR564" s="347"/>
      <c r="ASS564" s="347"/>
      <c r="AST564" s="347"/>
      <c r="ASU564" s="347"/>
      <c r="ASV564" s="347"/>
      <c r="ASW564" s="347"/>
      <c r="ASX564" s="347"/>
      <c r="ASY564" s="347"/>
      <c r="ASZ564" s="347"/>
      <c r="ATA564" s="347"/>
      <c r="ATB564" s="347"/>
      <c r="ATC564" s="347"/>
      <c r="ATD564" s="347"/>
      <c r="ATE564" s="347"/>
      <c r="ATF564" s="347"/>
      <c r="ATG564" s="347"/>
      <c r="ATH564" s="347"/>
      <c r="ATI564" s="347"/>
      <c r="ATJ564" s="347"/>
      <c r="ATK564" s="347"/>
      <c r="ATL564" s="347"/>
      <c r="ATM564" s="347"/>
      <c r="ATN564" s="347"/>
      <c r="ATO564" s="347"/>
      <c r="ATP564" s="347"/>
      <c r="ATQ564" s="347"/>
      <c r="ATR564" s="347"/>
      <c r="ATS564" s="347"/>
      <c r="ATT564" s="347"/>
      <c r="ATU564" s="347"/>
      <c r="ATV564" s="347"/>
      <c r="ATW564" s="347"/>
      <c r="ATX564" s="347"/>
      <c r="ATY564" s="347"/>
      <c r="ATZ564" s="347"/>
      <c r="AUA564" s="347"/>
      <c r="AUB564" s="347"/>
      <c r="AUC564" s="347"/>
      <c r="AUD564" s="347"/>
      <c r="AUE564" s="347"/>
      <c r="AUF564" s="347"/>
      <c r="AUG564" s="347"/>
      <c r="AUH564" s="347"/>
      <c r="AUI564" s="347"/>
      <c r="AUJ564" s="347"/>
      <c r="AUK564" s="347"/>
      <c r="AUL564" s="347"/>
      <c r="AUM564" s="347"/>
      <c r="AUN564" s="347"/>
      <c r="AUO564" s="347"/>
      <c r="AUP564" s="347"/>
      <c r="AUQ564" s="347"/>
      <c r="AUR564" s="347"/>
      <c r="AUS564" s="347"/>
      <c r="AUT564" s="347"/>
      <c r="AUU564" s="347"/>
      <c r="AUV564" s="347"/>
      <c r="AUW564" s="347"/>
      <c r="AUX564" s="347"/>
      <c r="AUY564" s="347"/>
      <c r="AUZ564" s="347"/>
      <c r="AVA564" s="347"/>
      <c r="AVB564" s="347"/>
      <c r="AVC564" s="347"/>
      <c r="AVD564" s="347"/>
      <c r="AVE564" s="347"/>
      <c r="AVF564" s="347"/>
      <c r="AVG564" s="347"/>
      <c r="AVH564" s="347"/>
      <c r="AVI564" s="347"/>
      <c r="AVJ564" s="347"/>
      <c r="AVK564" s="347"/>
      <c r="AVL564" s="347"/>
      <c r="AVM564" s="347"/>
      <c r="AVN564" s="347"/>
      <c r="AVO564" s="347"/>
      <c r="AVP564" s="347"/>
      <c r="AVQ564" s="347"/>
      <c r="AVR564" s="347"/>
      <c r="AVS564" s="347"/>
      <c r="AVT564" s="347"/>
      <c r="AVU564" s="347"/>
      <c r="AVV564" s="347"/>
      <c r="AVW564" s="347"/>
      <c r="AVX564" s="347"/>
      <c r="AVY564" s="347"/>
      <c r="AVZ564" s="347"/>
      <c r="AWA564" s="347"/>
      <c r="AWB564" s="347"/>
      <c r="AWC564" s="347"/>
      <c r="AWD564" s="347"/>
      <c r="AWE564" s="347"/>
      <c r="AWF564" s="347"/>
      <c r="AWG564" s="347"/>
      <c r="AWH564" s="347"/>
      <c r="AWI564" s="347"/>
      <c r="AWJ564" s="347"/>
      <c r="AWK564" s="347"/>
      <c r="AWL564" s="347"/>
      <c r="AWM564" s="347"/>
      <c r="AWN564" s="347"/>
      <c r="AWO564" s="347"/>
      <c r="AWP564" s="347"/>
      <c r="AWQ564" s="347"/>
      <c r="AWR564" s="347"/>
      <c r="AWS564" s="347"/>
      <c r="AWT564" s="347"/>
      <c r="AWU564" s="347"/>
      <c r="AWV564" s="347"/>
      <c r="AWW564" s="347"/>
      <c r="AWX564" s="347"/>
      <c r="AWY564" s="347"/>
      <c r="AWZ564" s="347"/>
      <c r="AXA564" s="347"/>
      <c r="AXB564" s="347"/>
      <c r="AXC564" s="347"/>
      <c r="AXD564" s="347"/>
      <c r="AXE564" s="347"/>
      <c r="AXF564" s="347"/>
      <c r="AXG564" s="347"/>
      <c r="AXH564" s="347"/>
      <c r="AXI564" s="347"/>
      <c r="AXJ564" s="347"/>
      <c r="AXK564" s="347"/>
      <c r="AXL564" s="347"/>
      <c r="AXM564" s="347"/>
      <c r="AXN564" s="347"/>
      <c r="AXO564" s="347"/>
      <c r="AXP564" s="347"/>
      <c r="AXQ564" s="347"/>
      <c r="AXR564" s="347"/>
      <c r="AXS564" s="347"/>
      <c r="AXT564" s="347"/>
      <c r="AXU564" s="347"/>
      <c r="AXV564" s="347"/>
      <c r="AXW564" s="347"/>
      <c r="AXX564" s="347"/>
      <c r="AXY564" s="347"/>
      <c r="AXZ564" s="347"/>
      <c r="AYA564" s="347"/>
      <c r="AYB564" s="347"/>
      <c r="AYC564" s="347"/>
      <c r="AYD564" s="347"/>
      <c r="AYE564" s="347"/>
      <c r="AYF564" s="347"/>
      <c r="AYG564" s="347"/>
      <c r="AYH564" s="347"/>
      <c r="AYI564" s="347"/>
      <c r="AYJ564" s="347"/>
      <c r="AYK564" s="347"/>
      <c r="AYL564" s="347"/>
      <c r="AYM564" s="347"/>
      <c r="AYN564" s="347"/>
      <c r="AYO564" s="347"/>
      <c r="AYP564" s="347"/>
      <c r="AYQ564" s="347"/>
      <c r="AYR564" s="347"/>
      <c r="AYS564" s="347"/>
      <c r="AYT564" s="347"/>
      <c r="AYU564" s="347"/>
      <c r="AYV564" s="347"/>
      <c r="AYW564" s="347"/>
      <c r="AYX564" s="347"/>
      <c r="AYY564" s="347"/>
      <c r="AYZ564" s="347"/>
      <c r="AZA564" s="347"/>
      <c r="AZB564" s="347"/>
      <c r="AZC564" s="347"/>
      <c r="AZD564" s="347"/>
      <c r="AZE564" s="347"/>
      <c r="AZF564" s="347"/>
      <c r="AZG564" s="347"/>
      <c r="AZH564" s="347"/>
      <c r="AZI564" s="347"/>
      <c r="AZJ564" s="347"/>
      <c r="AZK564" s="347"/>
      <c r="AZL564" s="347"/>
      <c r="AZM564" s="347"/>
      <c r="AZN564" s="347"/>
      <c r="AZO564" s="347"/>
      <c r="AZP564" s="347"/>
      <c r="AZQ564" s="347"/>
      <c r="AZR564" s="347"/>
      <c r="AZS564" s="347"/>
      <c r="AZT564" s="347"/>
      <c r="AZU564" s="347"/>
      <c r="AZV564" s="347"/>
      <c r="AZW564" s="347"/>
      <c r="AZX564" s="347"/>
      <c r="AZY564" s="347"/>
      <c r="AZZ564" s="347"/>
      <c r="BAA564" s="347"/>
      <c r="BAB564" s="347"/>
      <c r="BAC564" s="347"/>
      <c r="BAD564" s="347"/>
      <c r="BAE564" s="347"/>
      <c r="BAF564" s="347"/>
      <c r="BAG564" s="347"/>
      <c r="BAH564" s="347"/>
      <c r="BAI564" s="347"/>
      <c r="BAJ564" s="347"/>
      <c r="BAK564" s="347"/>
      <c r="BAL564" s="347"/>
      <c r="BAM564" s="347"/>
      <c r="BAN564" s="347"/>
      <c r="BAO564" s="347"/>
      <c r="BAP564" s="347"/>
      <c r="BAQ564" s="347"/>
      <c r="BAR564" s="347"/>
      <c r="BAS564" s="347"/>
      <c r="BAT564" s="347"/>
      <c r="BAU564" s="347"/>
      <c r="BAV564" s="347"/>
      <c r="BAW564" s="347"/>
      <c r="BAX564" s="347"/>
      <c r="BAY564" s="347"/>
      <c r="BAZ564" s="347"/>
      <c r="BBA564" s="347"/>
      <c r="BBB564" s="347"/>
      <c r="BBC564" s="347"/>
      <c r="BBD564" s="347"/>
      <c r="BBE564" s="347"/>
      <c r="BBF564" s="347"/>
      <c r="BBG564" s="347"/>
      <c r="BBH564" s="347"/>
      <c r="BBI564" s="347"/>
      <c r="BBJ564" s="347"/>
      <c r="BBK564" s="347"/>
      <c r="BBL564" s="347"/>
      <c r="BBM564" s="347"/>
      <c r="BBN564" s="347"/>
      <c r="BBO564" s="347"/>
      <c r="BBP564" s="347"/>
      <c r="BBQ564" s="347"/>
      <c r="BBR564" s="347"/>
      <c r="BBS564" s="347"/>
      <c r="BBT564" s="347"/>
      <c r="BBU564" s="347"/>
      <c r="BBV564" s="347"/>
      <c r="BBW564" s="347"/>
      <c r="BBX564" s="347"/>
      <c r="BBY564" s="347"/>
      <c r="BBZ564" s="347"/>
      <c r="BCA564" s="347"/>
      <c r="BCB564" s="347"/>
      <c r="BCC564" s="347"/>
      <c r="BCD564" s="347"/>
      <c r="BCE564" s="347"/>
      <c r="BCF564" s="347"/>
      <c r="BCG564" s="347"/>
      <c r="BCH564" s="347"/>
      <c r="BCI564" s="347"/>
      <c r="BCJ564" s="347"/>
      <c r="BCK564" s="347"/>
      <c r="BCL564" s="347"/>
      <c r="BCM564" s="347"/>
      <c r="BCN564" s="347"/>
      <c r="BCO564" s="347"/>
      <c r="BCP564" s="347"/>
      <c r="BCQ564" s="347"/>
      <c r="BCR564" s="347"/>
      <c r="BCS564" s="347"/>
      <c r="BCT564" s="347"/>
      <c r="BCU564" s="347"/>
      <c r="BCV564" s="347"/>
      <c r="BCW564" s="347"/>
      <c r="BCX564" s="347"/>
      <c r="BCY564" s="347"/>
      <c r="BCZ564" s="347"/>
      <c r="BDA564" s="347"/>
      <c r="BDB564" s="347"/>
      <c r="BDC564" s="347"/>
      <c r="BDD564" s="347"/>
      <c r="BDE564" s="347"/>
      <c r="BDF564" s="347"/>
      <c r="BDG564" s="347"/>
      <c r="BDH564" s="347"/>
      <c r="BDI564" s="347"/>
      <c r="BDJ564" s="347"/>
      <c r="BDK564" s="347"/>
      <c r="BDL564" s="347"/>
      <c r="BDM564" s="347"/>
      <c r="BDN564" s="347"/>
      <c r="BDO564" s="347"/>
      <c r="BDP564" s="347"/>
      <c r="BDQ564" s="347"/>
      <c r="BDR564" s="347"/>
      <c r="BDS564" s="347"/>
      <c r="BDT564" s="347"/>
      <c r="BDU564" s="347"/>
      <c r="BDV564" s="347"/>
      <c r="BDW564" s="347"/>
      <c r="BDX564" s="347"/>
      <c r="BDY564" s="347"/>
      <c r="BDZ564" s="347"/>
      <c r="BEA564" s="347"/>
      <c r="BEB564" s="347"/>
      <c r="BEC564" s="347"/>
      <c r="BED564" s="347"/>
      <c r="BEE564" s="347"/>
      <c r="BEF564" s="347"/>
      <c r="BEG564" s="347"/>
      <c r="BEH564" s="347"/>
      <c r="BEI564" s="347"/>
      <c r="BEJ564" s="347"/>
      <c r="BEK564" s="347"/>
      <c r="BEL564" s="347"/>
      <c r="BEM564" s="347"/>
      <c r="BEN564" s="347"/>
      <c r="BEO564" s="347"/>
      <c r="BEP564" s="347"/>
      <c r="BEQ564" s="347"/>
      <c r="BER564" s="347"/>
      <c r="BES564" s="347"/>
      <c r="BET564" s="347"/>
      <c r="BEU564" s="347"/>
      <c r="BEV564" s="347"/>
      <c r="BEW564" s="347"/>
      <c r="BEX564" s="347"/>
      <c r="BEY564" s="347"/>
      <c r="BEZ564" s="347"/>
      <c r="BFA564" s="347"/>
      <c r="BFB564" s="347"/>
      <c r="BFC564" s="347"/>
      <c r="BFD564" s="347"/>
      <c r="BFE564" s="347"/>
      <c r="BFF564" s="347"/>
      <c r="BFG564" s="347"/>
      <c r="BFH564" s="347"/>
      <c r="BFI564" s="347"/>
      <c r="BFJ564" s="347"/>
      <c r="BFK564" s="347"/>
      <c r="BFL564" s="347"/>
      <c r="BFM564" s="347"/>
      <c r="BFN564" s="347"/>
      <c r="BFO564" s="347"/>
      <c r="BFP564" s="347"/>
      <c r="BFQ564" s="347"/>
      <c r="BFR564" s="347"/>
      <c r="BFS564" s="347"/>
      <c r="BFT564" s="347"/>
      <c r="BFU564" s="347"/>
      <c r="BFV564" s="347"/>
      <c r="BFW564" s="347"/>
      <c r="BFX564" s="347"/>
      <c r="BFY564" s="347"/>
      <c r="BFZ564" s="347"/>
      <c r="BGA564" s="347"/>
      <c r="BGB564" s="347"/>
      <c r="BGC564" s="347"/>
      <c r="BGD564" s="347"/>
      <c r="BGE564" s="347"/>
      <c r="BGF564" s="347"/>
      <c r="BGG564" s="347"/>
      <c r="BGH564" s="347"/>
      <c r="BGI564" s="347"/>
      <c r="BGJ564" s="347"/>
      <c r="BGK564" s="347"/>
      <c r="BGL564" s="347"/>
      <c r="BGM564" s="347"/>
      <c r="BGN564" s="347"/>
      <c r="BGO564" s="347"/>
      <c r="BGP564" s="347"/>
      <c r="BGQ564" s="347"/>
      <c r="BGR564" s="347"/>
      <c r="BGS564" s="347"/>
      <c r="BGT564" s="347"/>
      <c r="BGU564" s="347"/>
      <c r="BGV564" s="347"/>
      <c r="BGW564" s="347"/>
      <c r="BGX564" s="347"/>
      <c r="BGY564" s="347"/>
      <c r="BGZ564" s="347"/>
      <c r="BHA564" s="347"/>
      <c r="BHB564" s="347"/>
      <c r="BHC564" s="347"/>
      <c r="BHD564" s="347"/>
      <c r="BHE564" s="347"/>
      <c r="BHF564" s="347"/>
      <c r="BHG564" s="347"/>
      <c r="BHH564" s="347"/>
      <c r="BHI564" s="347"/>
      <c r="BHJ564" s="347"/>
      <c r="BHK564" s="347"/>
      <c r="BHL564" s="347"/>
      <c r="BHM564" s="347"/>
      <c r="BHN564" s="347"/>
      <c r="BHO564" s="347"/>
      <c r="BHP564" s="347"/>
      <c r="BHQ564" s="347"/>
      <c r="BHR564" s="347"/>
      <c r="BHS564" s="347"/>
      <c r="BHT564" s="347"/>
      <c r="BHU564" s="347"/>
      <c r="BHV564" s="347"/>
      <c r="BHW564" s="347"/>
      <c r="BHX564" s="347"/>
      <c r="BHY564" s="347"/>
      <c r="BHZ564" s="347"/>
      <c r="BIA564" s="347"/>
      <c r="BIB564" s="347"/>
      <c r="BIC564" s="347"/>
      <c r="BID564" s="347"/>
      <c r="BIE564" s="347"/>
      <c r="BIF564" s="347"/>
      <c r="BIG564" s="347"/>
      <c r="BIH564" s="347"/>
      <c r="BII564" s="347"/>
      <c r="BIJ564" s="347"/>
      <c r="BIK564" s="347"/>
      <c r="BIL564" s="347"/>
      <c r="BIM564" s="347"/>
      <c r="BIN564" s="347"/>
      <c r="BIO564" s="347"/>
      <c r="BIP564" s="347"/>
      <c r="BIQ564" s="347"/>
      <c r="BIR564" s="347"/>
      <c r="BIS564" s="347"/>
      <c r="BIT564" s="347"/>
      <c r="BIU564" s="347"/>
      <c r="BIV564" s="347"/>
      <c r="BIW564" s="347"/>
      <c r="BIX564" s="347"/>
      <c r="BIY564" s="347"/>
      <c r="BIZ564" s="347"/>
      <c r="BJA564" s="347"/>
      <c r="BJB564" s="347"/>
      <c r="BJC564" s="347"/>
      <c r="BJD564" s="347"/>
      <c r="BJE564" s="347"/>
      <c r="BJF564" s="347"/>
      <c r="BJG564" s="347"/>
      <c r="BJH564" s="347"/>
      <c r="BJI564" s="347"/>
      <c r="BJJ564" s="347"/>
      <c r="BJK564" s="347"/>
      <c r="BJL564" s="347"/>
      <c r="BJM564" s="347"/>
      <c r="BJN564" s="347"/>
      <c r="BJO564" s="347"/>
      <c r="BJP564" s="347"/>
      <c r="BJQ564" s="347"/>
      <c r="BJR564" s="347"/>
      <c r="BJS564" s="347"/>
      <c r="BJT564" s="347"/>
      <c r="BJU564" s="347"/>
      <c r="BJV564" s="347"/>
      <c r="BJW564" s="347"/>
      <c r="BJX564" s="347"/>
      <c r="BJY564" s="347"/>
      <c r="BJZ564" s="347"/>
      <c r="BKA564" s="347"/>
      <c r="BKB564" s="347"/>
      <c r="BKC564" s="347"/>
      <c r="BKD564" s="347"/>
      <c r="BKE564" s="347"/>
      <c r="BKF564" s="347"/>
      <c r="BKG564" s="347"/>
      <c r="BKH564" s="347"/>
      <c r="BKI564" s="347"/>
      <c r="BKJ564" s="347"/>
      <c r="BKK564" s="347"/>
      <c r="BKL564" s="347"/>
      <c r="BKM564" s="347"/>
      <c r="BKN564" s="347"/>
      <c r="BKO564" s="347"/>
      <c r="BKP564" s="347"/>
      <c r="BKQ564" s="347"/>
      <c r="BKR564" s="347"/>
      <c r="BKS564" s="347"/>
      <c r="BKT564" s="347"/>
      <c r="BKU564" s="347"/>
      <c r="BKV564" s="347"/>
      <c r="BKW564" s="347"/>
      <c r="BKX564" s="347"/>
      <c r="BKY564" s="347"/>
      <c r="BKZ564" s="347"/>
      <c r="BLA564" s="347"/>
      <c r="BLB564" s="347"/>
      <c r="BLC564" s="347"/>
      <c r="BLD564" s="347"/>
      <c r="BLE564" s="347"/>
      <c r="BLF564" s="347"/>
      <c r="BLG564" s="347"/>
      <c r="BLH564" s="347"/>
      <c r="BLI564" s="347"/>
      <c r="BLJ564" s="347"/>
      <c r="BLK564" s="347"/>
      <c r="BLL564" s="347"/>
      <c r="BLM564" s="347"/>
      <c r="BLN564" s="347"/>
      <c r="BLO564" s="347"/>
      <c r="BLP564" s="347"/>
      <c r="BLQ564" s="347"/>
      <c r="BLR564" s="347"/>
      <c r="BLS564" s="347"/>
      <c r="BLT564" s="347"/>
      <c r="BLU564" s="347"/>
      <c r="BLV564" s="347"/>
      <c r="BLW564" s="347"/>
      <c r="BLX564" s="347"/>
      <c r="BLY564" s="347"/>
      <c r="BLZ564" s="347"/>
      <c r="BMA564" s="347"/>
      <c r="BMB564" s="347"/>
      <c r="BMC564" s="347"/>
      <c r="BMD564" s="347"/>
      <c r="BME564" s="347"/>
      <c r="BMF564" s="347"/>
      <c r="BMG564" s="347"/>
      <c r="BMH564" s="347"/>
      <c r="BMI564" s="347"/>
      <c r="BMJ564" s="347"/>
      <c r="BMK564" s="347"/>
      <c r="BML564" s="347"/>
      <c r="BMM564" s="347"/>
      <c r="BMN564" s="347"/>
      <c r="BMO564" s="347"/>
      <c r="BMP564" s="347"/>
      <c r="BMQ564" s="347"/>
      <c r="BMR564" s="347"/>
      <c r="BMS564" s="347"/>
      <c r="BMT564" s="347"/>
      <c r="BMU564" s="347"/>
      <c r="BMV564" s="347"/>
      <c r="BMW564" s="347"/>
      <c r="BMX564" s="347"/>
      <c r="BMY564" s="347"/>
      <c r="BMZ564" s="347"/>
      <c r="BNA564" s="347"/>
      <c r="BNB564" s="347"/>
      <c r="BNC564" s="347"/>
      <c r="BND564" s="347"/>
      <c r="BNE564" s="347"/>
      <c r="BNF564" s="347"/>
      <c r="BNG564" s="347"/>
      <c r="BNH564" s="347"/>
      <c r="BNI564" s="347"/>
      <c r="BNJ564" s="347"/>
      <c r="BNK564" s="347"/>
      <c r="BNL564" s="347"/>
      <c r="BNM564" s="347"/>
      <c r="BNN564" s="347"/>
      <c r="BNO564" s="347"/>
      <c r="BNP564" s="347"/>
      <c r="BNQ564" s="347"/>
      <c r="BNR564" s="347"/>
      <c r="BNS564" s="347"/>
      <c r="BNT564" s="347"/>
      <c r="BNU564" s="347"/>
      <c r="BNV564" s="347"/>
      <c r="BNW564" s="347"/>
      <c r="BNX564" s="347"/>
      <c r="BNY564" s="347"/>
      <c r="BNZ564" s="347"/>
      <c r="BOA564" s="347"/>
      <c r="BOB564" s="347"/>
      <c r="BOC564" s="347"/>
      <c r="BOD564" s="347"/>
      <c r="BOE564" s="347"/>
      <c r="BOF564" s="347"/>
      <c r="BOG564" s="347"/>
      <c r="BOH564" s="347"/>
      <c r="BOI564" s="347"/>
      <c r="BOJ564" s="347"/>
      <c r="BOK564" s="347"/>
      <c r="BOL564" s="347"/>
      <c r="BOM564" s="347"/>
      <c r="BON564" s="347"/>
      <c r="BOO564" s="347"/>
      <c r="BOP564" s="347"/>
      <c r="BOQ564" s="347"/>
      <c r="BOR564" s="347"/>
      <c r="BOS564" s="347"/>
      <c r="BOT564" s="347"/>
      <c r="BOU564" s="347"/>
      <c r="BOV564" s="347"/>
      <c r="BOW564" s="347"/>
      <c r="BOX564" s="347"/>
      <c r="BOY564" s="347"/>
      <c r="BOZ564" s="347"/>
      <c r="BPA564" s="347"/>
      <c r="BPB564" s="347"/>
      <c r="BPC564" s="347"/>
      <c r="BPD564" s="347"/>
      <c r="BPE564" s="347"/>
      <c r="BPF564" s="347"/>
      <c r="BPG564" s="347"/>
      <c r="BPH564" s="347"/>
      <c r="BPI564" s="347"/>
      <c r="BPJ564" s="347"/>
      <c r="BPK564" s="347"/>
      <c r="BPL564" s="347"/>
      <c r="BPM564" s="347"/>
      <c r="BPN564" s="347"/>
      <c r="BPO564" s="347"/>
      <c r="BPP564" s="347"/>
      <c r="BPQ564" s="347"/>
      <c r="BPR564" s="347"/>
      <c r="BPS564" s="347"/>
      <c r="BPT564" s="347"/>
      <c r="BPU564" s="347"/>
      <c r="BPV564" s="347"/>
      <c r="BPW564" s="347"/>
      <c r="BPX564" s="347"/>
      <c r="BPY564" s="347"/>
      <c r="BPZ564" s="347"/>
      <c r="BQA564" s="347"/>
      <c r="BQB564" s="347"/>
      <c r="BQC564" s="347"/>
      <c r="BQD564" s="347"/>
      <c r="BQE564" s="347"/>
      <c r="BQF564" s="347"/>
      <c r="BQG564" s="347"/>
      <c r="BQH564" s="347"/>
      <c r="BQI564" s="347"/>
      <c r="BQJ564" s="347"/>
      <c r="BQK564" s="347"/>
      <c r="BQL564" s="347"/>
      <c r="BQM564" s="347"/>
      <c r="BQN564" s="347"/>
      <c r="BQO564" s="347"/>
      <c r="BQP564" s="347"/>
      <c r="BQQ564" s="347"/>
      <c r="BQR564" s="347"/>
      <c r="BQS564" s="347"/>
      <c r="BQT564" s="347"/>
      <c r="BQU564" s="347"/>
      <c r="BQV564" s="347"/>
      <c r="BQW564" s="347"/>
      <c r="BQX564" s="347"/>
      <c r="BQY564" s="347"/>
      <c r="BQZ564" s="347"/>
      <c r="BRA564" s="347"/>
      <c r="BRB564" s="347"/>
      <c r="BRC564" s="347"/>
      <c r="BRD564" s="347"/>
      <c r="BRE564" s="347"/>
      <c r="BRF564" s="347"/>
      <c r="BRG564" s="347"/>
      <c r="BRH564" s="347"/>
      <c r="BRI564" s="347"/>
      <c r="BRJ564" s="347"/>
      <c r="BRK564" s="347"/>
      <c r="BRL564" s="347"/>
      <c r="BRM564" s="347"/>
      <c r="BRN564" s="347"/>
      <c r="BRO564" s="347"/>
      <c r="BRP564" s="347"/>
      <c r="BRQ564" s="347"/>
      <c r="BRR564" s="347"/>
      <c r="BRS564" s="347"/>
      <c r="BRT564" s="347"/>
      <c r="BRU564" s="347"/>
      <c r="BRV564" s="347"/>
      <c r="BRW564" s="347"/>
      <c r="BRX564" s="347"/>
      <c r="BRY564" s="347"/>
      <c r="BRZ564" s="347"/>
      <c r="BSA564" s="347"/>
      <c r="BSB564" s="347"/>
      <c r="BSC564" s="347"/>
      <c r="BSD564" s="347"/>
      <c r="BSE564" s="347"/>
      <c r="BSF564" s="347"/>
      <c r="BSG564" s="347"/>
      <c r="BSH564" s="347"/>
      <c r="BSI564" s="347"/>
      <c r="BSJ564" s="347"/>
      <c r="BSK564" s="347"/>
      <c r="BSL564" s="347"/>
      <c r="BSM564" s="347"/>
      <c r="BSN564" s="347"/>
      <c r="BSO564" s="347"/>
      <c r="BSP564" s="347"/>
      <c r="BSQ564" s="347"/>
      <c r="BSR564" s="347"/>
      <c r="BSS564" s="347"/>
      <c r="BST564" s="347"/>
      <c r="BSU564" s="347"/>
      <c r="BSV564" s="347"/>
      <c r="BSW564" s="347"/>
      <c r="BSX564" s="347"/>
      <c r="BSY564" s="347"/>
      <c r="BSZ564" s="347"/>
      <c r="BTA564" s="347"/>
      <c r="BTB564" s="347"/>
      <c r="BTC564" s="347"/>
      <c r="BTD564" s="347"/>
      <c r="BTE564" s="347"/>
      <c r="BTF564" s="347"/>
      <c r="BTG564" s="347"/>
      <c r="BTH564" s="347"/>
      <c r="BTI564" s="347"/>
      <c r="BTJ564" s="347"/>
      <c r="BTK564" s="347"/>
      <c r="BTL564" s="347"/>
      <c r="BTM564" s="347"/>
      <c r="BTN564" s="347"/>
      <c r="BTO564" s="347"/>
      <c r="BTP564" s="347"/>
      <c r="BTQ564" s="347"/>
      <c r="BTR564" s="347"/>
      <c r="BTS564" s="347"/>
      <c r="BTT564" s="347"/>
      <c r="BTU564" s="347"/>
      <c r="BTV564" s="347"/>
      <c r="BTW564" s="347"/>
      <c r="BTX564" s="347"/>
      <c r="BTY564" s="347"/>
      <c r="BTZ564" s="347"/>
      <c r="BUA564" s="347"/>
      <c r="BUB564" s="347"/>
      <c r="BUC564" s="347"/>
      <c r="BUD564" s="347"/>
      <c r="BUE564" s="347"/>
      <c r="BUF564" s="347"/>
      <c r="BUG564" s="347"/>
      <c r="BUH564" s="347"/>
      <c r="BUI564" s="347"/>
      <c r="BUJ564" s="347"/>
      <c r="BUK564" s="347"/>
      <c r="BUL564" s="347"/>
      <c r="BUM564" s="347"/>
      <c r="BUN564" s="347"/>
      <c r="BUO564" s="347"/>
      <c r="BUP564" s="347"/>
      <c r="BUQ564" s="347"/>
      <c r="BUR564" s="347"/>
      <c r="BUS564" s="347"/>
      <c r="BUT564" s="347"/>
      <c r="BUU564" s="347"/>
      <c r="BUV564" s="347"/>
      <c r="BUW564" s="347"/>
      <c r="BUX564" s="347"/>
      <c r="BUY564" s="347"/>
      <c r="BUZ564" s="347"/>
      <c r="BVA564" s="347"/>
      <c r="BVB564" s="347"/>
      <c r="BVC564" s="347"/>
      <c r="BVD564" s="347"/>
      <c r="BVE564" s="347"/>
      <c r="BVF564" s="347"/>
      <c r="BVG564" s="347"/>
      <c r="BVH564" s="347"/>
      <c r="BVI564" s="347"/>
      <c r="BVJ564" s="347"/>
      <c r="BVK564" s="347"/>
      <c r="BVL564" s="347"/>
      <c r="BVM564" s="347"/>
      <c r="BVN564" s="347"/>
      <c r="BVO564" s="347"/>
      <c r="BVP564" s="347"/>
      <c r="BVQ564" s="347"/>
      <c r="BVR564" s="347"/>
      <c r="BVS564" s="347"/>
      <c r="BVT564" s="347"/>
      <c r="BVU564" s="347"/>
      <c r="BVV564" s="347"/>
      <c r="BVW564" s="347"/>
      <c r="BVX564" s="347"/>
      <c r="BVY564" s="347"/>
      <c r="BVZ564" s="347"/>
      <c r="BWA564" s="347"/>
      <c r="BWB564" s="347"/>
      <c r="BWC564" s="347"/>
      <c r="BWD564" s="347"/>
      <c r="BWE564" s="347"/>
      <c r="BWF564" s="347"/>
      <c r="BWG564" s="347"/>
      <c r="BWH564" s="347"/>
      <c r="BWI564" s="347"/>
      <c r="BWJ564" s="347"/>
      <c r="BWK564" s="347"/>
      <c r="BWL564" s="347"/>
      <c r="BWM564" s="347"/>
      <c r="BWN564" s="347"/>
      <c r="BWO564" s="347"/>
      <c r="BWP564" s="347"/>
      <c r="BWQ564" s="347"/>
      <c r="BWR564" s="347"/>
      <c r="BWS564" s="347"/>
      <c r="BWT564" s="347"/>
      <c r="BWU564" s="347"/>
      <c r="BWV564" s="347"/>
      <c r="BWW564" s="347"/>
      <c r="BWX564" s="347"/>
      <c r="BWY564" s="347"/>
      <c r="BWZ564" s="347"/>
      <c r="BXA564" s="347"/>
      <c r="BXB564" s="347"/>
      <c r="BXC564" s="347"/>
      <c r="BXD564" s="347"/>
      <c r="BXE564" s="347"/>
      <c r="BXF564" s="347"/>
      <c r="BXG564" s="347"/>
      <c r="BXH564" s="347"/>
      <c r="BXI564" s="347"/>
      <c r="BXJ564" s="347"/>
      <c r="BXK564" s="347"/>
      <c r="BXL564" s="347"/>
      <c r="BXM564" s="347"/>
      <c r="BXN564" s="347"/>
      <c r="BXO564" s="347"/>
      <c r="BXP564" s="347"/>
      <c r="BXQ564" s="347"/>
      <c r="BXR564" s="347"/>
      <c r="BXS564" s="347"/>
      <c r="BXT564" s="347"/>
      <c r="BXU564" s="347"/>
      <c r="BXV564" s="347"/>
      <c r="BXW564" s="347"/>
      <c r="BXX564" s="347"/>
      <c r="BXY564" s="347"/>
      <c r="BXZ564" s="347"/>
      <c r="BYA564" s="347"/>
      <c r="BYB564" s="347"/>
      <c r="BYC564" s="347"/>
      <c r="BYD564" s="347"/>
      <c r="BYE564" s="347"/>
      <c r="BYF564" s="347"/>
      <c r="BYG564" s="347"/>
      <c r="BYH564" s="347"/>
      <c r="BYI564" s="347"/>
      <c r="BYJ564" s="347"/>
      <c r="BYK564" s="347"/>
      <c r="BYL564" s="347"/>
      <c r="BYM564" s="347"/>
      <c r="BYN564" s="347"/>
      <c r="BYO564" s="347"/>
      <c r="BYP564" s="347"/>
      <c r="BYQ564" s="347"/>
      <c r="BYR564" s="347"/>
      <c r="BYS564" s="347"/>
      <c r="BYT564" s="347"/>
      <c r="BYU564" s="347"/>
      <c r="BYV564" s="347"/>
      <c r="BYW564" s="347"/>
      <c r="BYX564" s="347"/>
      <c r="BYY564" s="347"/>
      <c r="BYZ564" s="347"/>
      <c r="BZA564" s="347"/>
      <c r="BZB564" s="347"/>
      <c r="BZC564" s="347"/>
      <c r="BZD564" s="347"/>
      <c r="BZE564" s="347"/>
      <c r="BZF564" s="347"/>
      <c r="BZG564" s="347"/>
      <c r="BZH564" s="347"/>
      <c r="BZI564" s="347"/>
      <c r="BZJ564" s="347"/>
      <c r="BZK564" s="347"/>
      <c r="BZL564" s="347"/>
      <c r="BZM564" s="347"/>
      <c r="BZN564" s="347"/>
      <c r="BZO564" s="347"/>
      <c r="BZP564" s="347"/>
      <c r="BZQ564" s="347"/>
      <c r="BZR564" s="347"/>
      <c r="BZS564" s="347"/>
      <c r="BZT564" s="347"/>
      <c r="BZU564" s="347"/>
      <c r="BZV564" s="347"/>
      <c r="BZW564" s="347"/>
      <c r="BZX564" s="347"/>
      <c r="BZY564" s="347"/>
      <c r="BZZ564" s="347"/>
      <c r="CAA564" s="347"/>
      <c r="CAB564" s="347"/>
      <c r="CAC564" s="347"/>
      <c r="CAD564" s="347"/>
      <c r="CAE564" s="347"/>
      <c r="CAF564" s="347"/>
      <c r="CAG564" s="347"/>
      <c r="CAH564" s="347"/>
      <c r="CAI564" s="347"/>
      <c r="CAJ564" s="347"/>
      <c r="CAK564" s="347"/>
      <c r="CAL564" s="347"/>
      <c r="CAM564" s="347"/>
      <c r="CAN564" s="347"/>
      <c r="CAO564" s="347"/>
      <c r="CAP564" s="347"/>
      <c r="CAQ564" s="347"/>
      <c r="CAR564" s="347"/>
      <c r="CAS564" s="347"/>
      <c r="CAT564" s="347"/>
      <c r="CAU564" s="347"/>
      <c r="CAV564" s="347"/>
      <c r="CAW564" s="347"/>
      <c r="CAX564" s="347"/>
      <c r="CAY564" s="347"/>
      <c r="CAZ564" s="347"/>
      <c r="CBA564" s="347"/>
      <c r="CBB564" s="347"/>
      <c r="CBC564" s="347"/>
      <c r="CBD564" s="347"/>
      <c r="CBE564" s="347"/>
      <c r="CBF564" s="347"/>
      <c r="CBG564" s="347"/>
      <c r="CBH564" s="347"/>
      <c r="CBI564" s="347"/>
      <c r="CBJ564" s="347"/>
      <c r="CBK564" s="347"/>
      <c r="CBL564" s="347"/>
      <c r="CBM564" s="347"/>
      <c r="CBN564" s="347"/>
      <c r="CBO564" s="347"/>
      <c r="CBP564" s="347"/>
      <c r="CBQ564" s="347"/>
      <c r="CBR564" s="347"/>
      <c r="CBS564" s="347"/>
      <c r="CBT564" s="347"/>
      <c r="CBU564" s="347"/>
      <c r="CBV564" s="347"/>
      <c r="CBW564" s="347"/>
      <c r="CBX564" s="347"/>
      <c r="CBY564" s="347"/>
      <c r="CBZ564" s="347"/>
      <c r="CCA564" s="347"/>
      <c r="CCB564" s="347"/>
      <c r="CCC564" s="347"/>
      <c r="CCD564" s="347"/>
      <c r="CCE564" s="347"/>
      <c r="CCF564" s="347"/>
      <c r="CCG564" s="347"/>
      <c r="CCH564" s="347"/>
      <c r="CCI564" s="347"/>
      <c r="CCJ564" s="347"/>
      <c r="CCK564" s="347"/>
      <c r="CCL564" s="347"/>
      <c r="CCM564" s="347"/>
      <c r="CCN564" s="347"/>
      <c r="CCO564" s="347"/>
      <c r="CCP564" s="347"/>
      <c r="CCQ564" s="347"/>
      <c r="CCR564" s="347"/>
      <c r="CCS564" s="347"/>
      <c r="CCT564" s="347"/>
      <c r="CCU564" s="347"/>
      <c r="CCV564" s="347"/>
      <c r="CCW564" s="347"/>
      <c r="CCX564" s="347"/>
      <c r="CCY564" s="347"/>
      <c r="CCZ564" s="347"/>
      <c r="CDA564" s="347"/>
      <c r="CDB564" s="347"/>
      <c r="CDC564" s="347"/>
      <c r="CDD564" s="347"/>
      <c r="CDE564" s="347"/>
      <c r="CDF564" s="347"/>
      <c r="CDG564" s="347"/>
      <c r="CDH564" s="347"/>
      <c r="CDI564" s="347"/>
      <c r="CDJ564" s="347"/>
      <c r="CDK564" s="347"/>
      <c r="CDL564" s="347"/>
      <c r="CDM564" s="347"/>
      <c r="CDN564" s="347"/>
      <c r="CDO564" s="347"/>
      <c r="CDP564" s="347"/>
      <c r="CDQ564" s="347"/>
      <c r="CDR564" s="347"/>
      <c r="CDS564" s="347"/>
      <c r="CDT564" s="347"/>
      <c r="CDU564" s="347"/>
      <c r="CDV564" s="347"/>
      <c r="CDW564" s="347"/>
      <c r="CDX564" s="347"/>
      <c r="CDY564" s="347"/>
      <c r="CDZ564" s="347"/>
      <c r="CEA564" s="347"/>
      <c r="CEB564" s="347"/>
      <c r="CEC564" s="347"/>
      <c r="CED564" s="347"/>
      <c r="CEE564" s="347"/>
      <c r="CEF564" s="347"/>
      <c r="CEG564" s="347"/>
      <c r="CEH564" s="347"/>
      <c r="CEI564" s="347"/>
      <c r="CEJ564" s="347"/>
      <c r="CEK564" s="347"/>
      <c r="CEL564" s="347"/>
      <c r="CEM564" s="347"/>
      <c r="CEN564" s="347"/>
      <c r="CEO564" s="347"/>
      <c r="CEP564" s="347"/>
      <c r="CEQ564" s="347"/>
      <c r="CER564" s="347"/>
      <c r="CES564" s="347"/>
      <c r="CET564" s="347"/>
      <c r="CEU564" s="347"/>
      <c r="CEV564" s="347"/>
      <c r="CEW564" s="347"/>
      <c r="CEX564" s="347"/>
      <c r="CEY564" s="347"/>
      <c r="CEZ564" s="347"/>
      <c r="CFA564" s="347"/>
      <c r="CFB564" s="347"/>
      <c r="CFC564" s="347"/>
      <c r="CFD564" s="347"/>
      <c r="CFE564" s="347"/>
      <c r="CFF564" s="347"/>
      <c r="CFG564" s="347"/>
      <c r="CFH564" s="347"/>
      <c r="CFI564" s="347"/>
      <c r="CFJ564" s="347"/>
      <c r="CFK564" s="347"/>
      <c r="CFL564" s="347"/>
      <c r="CFM564" s="347"/>
      <c r="CFN564" s="347"/>
      <c r="CFO564" s="347"/>
      <c r="CFP564" s="347"/>
      <c r="CFQ564" s="347"/>
      <c r="CFR564" s="347"/>
      <c r="CFS564" s="347"/>
      <c r="CFT564" s="347"/>
      <c r="CFU564" s="347"/>
      <c r="CFV564" s="347"/>
      <c r="CFW564" s="347"/>
      <c r="CFX564" s="347"/>
      <c r="CFY564" s="347"/>
      <c r="CFZ564" s="347"/>
      <c r="CGA564" s="347"/>
      <c r="CGB564" s="347"/>
      <c r="CGC564" s="347"/>
      <c r="CGD564" s="347"/>
      <c r="CGE564" s="347"/>
      <c r="CGF564" s="347"/>
      <c r="CGG564" s="347"/>
      <c r="CGH564" s="347"/>
      <c r="CGI564" s="347"/>
      <c r="CGJ564" s="347"/>
      <c r="CGK564" s="347"/>
      <c r="CGL564" s="347"/>
      <c r="CGM564" s="347"/>
      <c r="CGN564" s="347"/>
      <c r="CGO564" s="347"/>
      <c r="CGP564" s="347"/>
      <c r="CGQ564" s="347"/>
      <c r="CGR564" s="347"/>
      <c r="CGS564" s="347"/>
      <c r="CGT564" s="347"/>
      <c r="CGU564" s="347"/>
      <c r="CGV564" s="347"/>
      <c r="CGW564" s="347"/>
      <c r="CGX564" s="347"/>
      <c r="CGY564" s="347"/>
      <c r="CGZ564" s="347"/>
      <c r="CHA564" s="347"/>
      <c r="CHB564" s="347"/>
      <c r="CHC564" s="347"/>
      <c r="CHD564" s="347"/>
      <c r="CHE564" s="347"/>
      <c r="CHF564" s="347"/>
      <c r="CHG564" s="347"/>
      <c r="CHH564" s="347"/>
      <c r="CHI564" s="347"/>
      <c r="CHJ564" s="347"/>
      <c r="CHK564" s="347"/>
      <c r="CHL564" s="347"/>
      <c r="CHM564" s="347"/>
      <c r="CHN564" s="347"/>
      <c r="CHO564" s="347"/>
      <c r="CHP564" s="347"/>
      <c r="CHQ564" s="347"/>
      <c r="CHR564" s="347"/>
      <c r="CHS564" s="347"/>
      <c r="CHT564" s="347"/>
      <c r="CHU564" s="347"/>
      <c r="CHV564" s="347"/>
      <c r="CHW564" s="347"/>
      <c r="CHX564" s="347"/>
      <c r="CHY564" s="347"/>
      <c r="CHZ564" s="347"/>
      <c r="CIA564" s="347"/>
      <c r="CIB564" s="347"/>
      <c r="CIC564" s="347"/>
      <c r="CID564" s="347"/>
      <c r="CIE564" s="347"/>
      <c r="CIF564" s="347"/>
      <c r="CIG564" s="347"/>
      <c r="CIH564" s="347"/>
      <c r="CII564" s="347"/>
      <c r="CIJ564" s="347"/>
      <c r="CIK564" s="347"/>
      <c r="CIL564" s="347"/>
      <c r="CIM564" s="347"/>
      <c r="CIN564" s="347"/>
      <c r="CIO564" s="347"/>
      <c r="CIP564" s="347"/>
      <c r="CIQ564" s="347"/>
      <c r="CIR564" s="347"/>
      <c r="CIS564" s="347"/>
      <c r="CIT564" s="347"/>
      <c r="CIU564" s="347"/>
      <c r="CIV564" s="347"/>
      <c r="CIW564" s="347"/>
      <c r="CIX564" s="347"/>
      <c r="CIY564" s="347"/>
      <c r="CIZ564" s="347"/>
      <c r="CJA564" s="347"/>
      <c r="CJB564" s="347"/>
      <c r="CJC564" s="347"/>
      <c r="CJD564" s="347"/>
      <c r="CJE564" s="347"/>
      <c r="CJF564" s="347"/>
      <c r="CJG564" s="347"/>
      <c r="CJH564" s="347"/>
      <c r="CJI564" s="347"/>
      <c r="CJJ564" s="347"/>
      <c r="CJK564" s="347"/>
      <c r="CJL564" s="347"/>
      <c r="CJM564" s="347"/>
      <c r="CJN564" s="347"/>
      <c r="CJO564" s="347"/>
      <c r="CJP564" s="347"/>
      <c r="CJQ564" s="347"/>
      <c r="CJR564" s="347"/>
      <c r="CJS564" s="347"/>
      <c r="CJT564" s="347"/>
      <c r="CJU564" s="347"/>
      <c r="CJV564" s="347"/>
      <c r="CJW564" s="347"/>
      <c r="CJX564" s="347"/>
      <c r="CJY564" s="347"/>
      <c r="CJZ564" s="347"/>
      <c r="CKA564" s="347"/>
      <c r="CKB564" s="347"/>
      <c r="CKC564" s="347"/>
      <c r="CKD564" s="347"/>
      <c r="CKE564" s="347"/>
      <c r="CKF564" s="347"/>
      <c r="CKG564" s="347"/>
      <c r="CKH564" s="347"/>
      <c r="CKI564" s="347"/>
      <c r="CKJ564" s="347"/>
      <c r="CKK564" s="347"/>
      <c r="CKL564" s="347"/>
      <c r="CKM564" s="347"/>
      <c r="CKN564" s="347"/>
      <c r="CKO564" s="347"/>
      <c r="CKP564" s="347"/>
      <c r="CKQ564" s="347"/>
      <c r="CKR564" s="347"/>
      <c r="CKS564" s="347"/>
      <c r="CKT564" s="347"/>
      <c r="CKU564" s="347"/>
      <c r="CKV564" s="347"/>
      <c r="CKW564" s="347"/>
      <c r="CKX564" s="347"/>
      <c r="CKY564" s="347"/>
      <c r="CKZ564" s="347"/>
      <c r="CLA564" s="347"/>
      <c r="CLB564" s="347"/>
      <c r="CLC564" s="347"/>
      <c r="CLD564" s="347"/>
      <c r="CLE564" s="347"/>
      <c r="CLF564" s="347"/>
      <c r="CLG564" s="347"/>
      <c r="CLH564" s="347"/>
      <c r="CLI564" s="347"/>
      <c r="CLJ564" s="347"/>
      <c r="CLK564" s="347"/>
      <c r="CLL564" s="347"/>
      <c r="CLM564" s="347"/>
      <c r="CLN564" s="347"/>
      <c r="CLO564" s="347"/>
      <c r="CLP564" s="347"/>
      <c r="CLQ564" s="347"/>
      <c r="CLR564" s="347"/>
      <c r="CLS564" s="347"/>
      <c r="CLT564" s="347"/>
      <c r="CLU564" s="347"/>
      <c r="CLV564" s="347"/>
      <c r="CLW564" s="347"/>
      <c r="CLX564" s="347"/>
      <c r="CLY564" s="347"/>
      <c r="CLZ564" s="347"/>
      <c r="CMA564" s="347"/>
      <c r="CMB564" s="347"/>
      <c r="CMC564" s="347"/>
      <c r="CMD564" s="347"/>
      <c r="CME564" s="347"/>
      <c r="CMF564" s="347"/>
      <c r="CMG564" s="347"/>
      <c r="CMH564" s="347"/>
      <c r="CMI564" s="347"/>
      <c r="CMJ564" s="347"/>
      <c r="CMK564" s="347"/>
      <c r="CML564" s="347"/>
      <c r="CMM564" s="347"/>
      <c r="CMN564" s="347"/>
      <c r="CMO564" s="347"/>
      <c r="CMP564" s="347"/>
      <c r="CMQ564" s="347"/>
      <c r="CMR564" s="347"/>
      <c r="CMS564" s="347"/>
      <c r="CMT564" s="347"/>
      <c r="CMU564" s="347"/>
      <c r="CMV564" s="347"/>
      <c r="CMW564" s="347"/>
      <c r="CMX564" s="347"/>
      <c r="CMY564" s="347"/>
      <c r="CMZ564" s="347"/>
      <c r="CNA564" s="347"/>
      <c r="CNB564" s="347"/>
      <c r="CNC564" s="347"/>
      <c r="CND564" s="347"/>
      <c r="CNE564" s="347"/>
      <c r="CNF564" s="347"/>
      <c r="CNG564" s="347"/>
      <c r="CNH564" s="347"/>
      <c r="CNI564" s="347"/>
      <c r="CNJ564" s="347"/>
      <c r="CNK564" s="347"/>
      <c r="CNL564" s="347"/>
      <c r="CNM564" s="347"/>
      <c r="CNN564" s="347"/>
      <c r="CNO564" s="347"/>
      <c r="CNP564" s="347"/>
      <c r="CNQ564" s="347"/>
      <c r="CNR564" s="347"/>
      <c r="CNS564" s="347"/>
      <c r="CNT564" s="347"/>
      <c r="CNU564" s="347"/>
      <c r="CNV564" s="347"/>
      <c r="CNW564" s="347"/>
      <c r="CNX564" s="347"/>
      <c r="CNY564" s="347"/>
      <c r="CNZ564" s="347"/>
      <c r="COA564" s="347"/>
      <c r="COB564" s="347"/>
      <c r="COC564" s="347"/>
      <c r="COD564" s="347"/>
      <c r="COE564" s="347"/>
      <c r="COF564" s="347"/>
      <c r="COG564" s="347"/>
      <c r="COH564" s="347"/>
      <c r="COI564" s="347"/>
      <c r="COJ564" s="347"/>
      <c r="COK564" s="347"/>
      <c r="COL564" s="347"/>
      <c r="COM564" s="347"/>
      <c r="CON564" s="347"/>
      <c r="COO564" s="347"/>
      <c r="COP564" s="347"/>
      <c r="COQ564" s="347"/>
      <c r="COR564" s="347"/>
      <c r="COS564" s="347"/>
      <c r="COT564" s="347"/>
      <c r="COU564" s="347"/>
      <c r="COV564" s="347"/>
      <c r="COW564" s="347"/>
      <c r="COX564" s="347"/>
      <c r="COY564" s="347"/>
      <c r="COZ564" s="347"/>
      <c r="CPA564" s="347"/>
      <c r="CPB564" s="347"/>
      <c r="CPC564" s="347"/>
      <c r="CPD564" s="347"/>
      <c r="CPE564" s="347"/>
      <c r="CPF564" s="347"/>
      <c r="CPG564" s="347"/>
      <c r="CPH564" s="347"/>
      <c r="CPI564" s="347"/>
      <c r="CPJ564" s="347"/>
      <c r="CPK564" s="347"/>
      <c r="CPL564" s="347"/>
      <c r="CPM564" s="347"/>
      <c r="CPN564" s="347"/>
      <c r="CPO564" s="347"/>
      <c r="CPP564" s="347"/>
      <c r="CPQ564" s="347"/>
      <c r="CPR564" s="347"/>
      <c r="CPS564" s="347"/>
      <c r="CPT564" s="347"/>
      <c r="CPU564" s="347"/>
      <c r="CPV564" s="347"/>
      <c r="CPW564" s="347"/>
      <c r="CPX564" s="347"/>
      <c r="CPY564" s="347"/>
      <c r="CPZ564" s="347"/>
      <c r="CQA564" s="347"/>
      <c r="CQB564" s="347"/>
      <c r="CQC564" s="347"/>
      <c r="CQD564" s="347"/>
      <c r="CQE564" s="347"/>
      <c r="CQF564" s="347"/>
      <c r="CQG564" s="347"/>
      <c r="CQH564" s="347"/>
      <c r="CQI564" s="347"/>
      <c r="CQJ564" s="347"/>
      <c r="CQK564" s="347"/>
      <c r="CQL564" s="347"/>
      <c r="CQM564" s="347"/>
      <c r="CQN564" s="347"/>
      <c r="CQO564" s="347"/>
      <c r="CQP564" s="347"/>
      <c r="CQQ564" s="347"/>
      <c r="CQR564" s="347"/>
      <c r="CQS564" s="347"/>
      <c r="CQT564" s="347"/>
      <c r="CQU564" s="347"/>
      <c r="CQV564" s="347"/>
      <c r="CQW564" s="347"/>
      <c r="CQX564" s="347"/>
      <c r="CQY564" s="347"/>
      <c r="CQZ564" s="347"/>
      <c r="CRA564" s="347"/>
      <c r="CRB564" s="347"/>
      <c r="CRC564" s="347"/>
      <c r="CRD564" s="347"/>
      <c r="CRE564" s="347"/>
      <c r="CRF564" s="347"/>
      <c r="CRG564" s="347"/>
      <c r="CRH564" s="347"/>
      <c r="CRI564" s="347"/>
      <c r="CRJ564" s="347"/>
      <c r="CRK564" s="347"/>
      <c r="CRL564" s="347"/>
      <c r="CRM564" s="347"/>
      <c r="CRN564" s="347"/>
      <c r="CRO564" s="347"/>
      <c r="CRP564" s="347"/>
      <c r="CRQ564" s="347"/>
      <c r="CRR564" s="347"/>
      <c r="CRS564" s="347"/>
      <c r="CRT564" s="347"/>
      <c r="CRU564" s="347"/>
      <c r="CRV564" s="347"/>
      <c r="CRW564" s="347"/>
      <c r="CRX564" s="347"/>
      <c r="CRY564" s="347"/>
      <c r="CRZ564" s="347"/>
      <c r="CSA564" s="347"/>
      <c r="CSB564" s="347"/>
      <c r="CSC564" s="347"/>
      <c r="CSD564" s="347"/>
      <c r="CSE564" s="347"/>
      <c r="CSF564" s="347"/>
      <c r="CSG564" s="347"/>
      <c r="CSH564" s="347"/>
      <c r="CSI564" s="347"/>
      <c r="CSJ564" s="347"/>
      <c r="CSK564" s="347"/>
      <c r="CSL564" s="347"/>
      <c r="CSM564" s="347"/>
      <c r="CSN564" s="347"/>
      <c r="CSO564" s="347"/>
      <c r="CSP564" s="347"/>
      <c r="CSQ564" s="347"/>
      <c r="CSR564" s="347"/>
      <c r="CSS564" s="347"/>
      <c r="CST564" s="347"/>
      <c r="CSU564" s="347"/>
      <c r="CSV564" s="347"/>
      <c r="CSW564" s="347"/>
      <c r="CSX564" s="347"/>
      <c r="CSY564" s="347"/>
      <c r="CSZ564" s="347"/>
      <c r="CTA564" s="347"/>
      <c r="CTB564" s="347"/>
      <c r="CTC564" s="347"/>
      <c r="CTD564" s="347"/>
      <c r="CTE564" s="347"/>
      <c r="CTF564" s="347"/>
      <c r="CTG564" s="347"/>
      <c r="CTH564" s="347"/>
      <c r="CTI564" s="347"/>
      <c r="CTJ564" s="347"/>
      <c r="CTK564" s="347"/>
      <c r="CTL564" s="347"/>
      <c r="CTM564" s="347"/>
      <c r="CTN564" s="347"/>
      <c r="CTO564" s="347"/>
      <c r="CTP564" s="347"/>
      <c r="CTQ564" s="347"/>
      <c r="CTR564" s="347"/>
      <c r="CTS564" s="347"/>
      <c r="CTT564" s="347"/>
      <c r="CTU564" s="347"/>
      <c r="CTV564" s="347"/>
      <c r="CTW564" s="347"/>
      <c r="CTX564" s="347"/>
      <c r="CTY564" s="347"/>
      <c r="CTZ564" s="347"/>
      <c r="CUA564" s="347"/>
      <c r="CUB564" s="347"/>
      <c r="CUC564" s="347"/>
      <c r="CUD564" s="347"/>
      <c r="CUE564" s="347"/>
      <c r="CUF564" s="347"/>
      <c r="CUG564" s="347"/>
      <c r="CUH564" s="347"/>
      <c r="CUI564" s="347"/>
      <c r="CUJ564" s="347"/>
      <c r="CUK564" s="347"/>
      <c r="CUL564" s="347"/>
      <c r="CUM564" s="347"/>
      <c r="CUN564" s="347"/>
      <c r="CUO564" s="347"/>
      <c r="CUP564" s="347"/>
      <c r="CUQ564" s="347"/>
      <c r="CUR564" s="347"/>
      <c r="CUS564" s="347"/>
      <c r="CUT564" s="347"/>
      <c r="CUU564" s="347"/>
      <c r="CUV564" s="347"/>
      <c r="CUW564" s="347"/>
      <c r="CUX564" s="347"/>
      <c r="CUY564" s="347"/>
      <c r="CUZ564" s="347"/>
      <c r="CVA564" s="347"/>
      <c r="CVB564" s="347"/>
      <c r="CVC564" s="347"/>
      <c r="CVD564" s="347"/>
      <c r="CVE564" s="347"/>
      <c r="CVF564" s="347"/>
      <c r="CVG564" s="347"/>
      <c r="CVH564" s="347"/>
      <c r="CVI564" s="347"/>
      <c r="CVJ564" s="347"/>
      <c r="CVK564" s="347"/>
      <c r="CVL564" s="347"/>
      <c r="CVM564" s="347"/>
      <c r="CVN564" s="347"/>
      <c r="CVO564" s="347"/>
      <c r="CVP564" s="347"/>
      <c r="CVQ564" s="347"/>
      <c r="CVR564" s="347"/>
      <c r="CVS564" s="347"/>
      <c r="CVT564" s="347"/>
      <c r="CVU564" s="347"/>
      <c r="CVV564" s="347"/>
      <c r="CVW564" s="347"/>
      <c r="CVX564" s="347"/>
      <c r="CVY564" s="347"/>
      <c r="CVZ564" s="347"/>
      <c r="CWA564" s="347"/>
      <c r="CWB564" s="347"/>
      <c r="CWC564" s="347"/>
      <c r="CWD564" s="347"/>
      <c r="CWE564" s="347"/>
      <c r="CWF564" s="347"/>
      <c r="CWG564" s="347"/>
      <c r="CWH564" s="347"/>
      <c r="CWI564" s="347"/>
      <c r="CWJ564" s="347"/>
      <c r="CWK564" s="347"/>
      <c r="CWL564" s="347"/>
      <c r="CWM564" s="347"/>
      <c r="CWN564" s="347"/>
      <c r="CWO564" s="347"/>
      <c r="CWP564" s="347"/>
      <c r="CWQ564" s="347"/>
      <c r="CWR564" s="347"/>
      <c r="CWS564" s="347"/>
      <c r="CWT564" s="347"/>
      <c r="CWU564" s="347"/>
      <c r="CWV564" s="347"/>
      <c r="CWW564" s="347"/>
      <c r="CWX564" s="347"/>
      <c r="CWY564" s="347"/>
      <c r="CWZ564" s="347"/>
      <c r="CXA564" s="347"/>
      <c r="CXB564" s="347"/>
      <c r="CXC564" s="347"/>
      <c r="CXD564" s="347"/>
      <c r="CXE564" s="347"/>
      <c r="CXF564" s="347"/>
      <c r="CXG564" s="347"/>
      <c r="CXH564" s="347"/>
      <c r="CXI564" s="347"/>
      <c r="CXJ564" s="347"/>
      <c r="CXK564" s="347"/>
      <c r="CXL564" s="347"/>
      <c r="CXM564" s="347"/>
      <c r="CXN564" s="347"/>
      <c r="CXO564" s="347"/>
      <c r="CXP564" s="347"/>
      <c r="CXQ564" s="347"/>
      <c r="CXR564" s="347"/>
      <c r="CXS564" s="347"/>
      <c r="CXT564" s="347"/>
      <c r="CXU564" s="347"/>
      <c r="CXV564" s="347"/>
      <c r="CXW564" s="347"/>
      <c r="CXX564" s="347"/>
      <c r="CXY564" s="347"/>
      <c r="CXZ564" s="347"/>
      <c r="CYA564" s="347"/>
      <c r="CYB564" s="347"/>
      <c r="CYC564" s="347"/>
      <c r="CYD564" s="347"/>
      <c r="CYE564" s="347"/>
      <c r="CYF564" s="347"/>
      <c r="CYG564" s="347"/>
      <c r="CYH564" s="347"/>
      <c r="CYI564" s="347"/>
      <c r="CYJ564" s="347"/>
      <c r="CYK564" s="347"/>
      <c r="CYL564" s="347"/>
      <c r="CYM564" s="347"/>
      <c r="CYN564" s="347"/>
      <c r="CYO564" s="347"/>
      <c r="CYP564" s="347"/>
      <c r="CYQ564" s="347"/>
      <c r="CYR564" s="347"/>
      <c r="CYS564" s="347"/>
      <c r="CYT564" s="347"/>
      <c r="CYU564" s="347"/>
      <c r="CYV564" s="347"/>
      <c r="CYW564" s="347"/>
      <c r="CYX564" s="347"/>
      <c r="CYY564" s="347"/>
      <c r="CYZ564" s="347"/>
      <c r="CZA564" s="347"/>
      <c r="CZB564" s="347"/>
      <c r="CZC564" s="347"/>
      <c r="CZD564" s="347"/>
      <c r="CZE564" s="347"/>
      <c r="CZF564" s="347"/>
      <c r="CZG564" s="347"/>
      <c r="CZH564" s="347"/>
      <c r="CZI564" s="347"/>
      <c r="CZJ564" s="347"/>
      <c r="CZK564" s="347"/>
      <c r="CZL564" s="347"/>
      <c r="CZM564" s="347"/>
      <c r="CZN564" s="347"/>
      <c r="CZO564" s="347"/>
      <c r="CZP564" s="347"/>
      <c r="CZQ564" s="347"/>
      <c r="CZR564" s="347"/>
      <c r="CZS564" s="347"/>
      <c r="CZT564" s="347"/>
      <c r="CZU564" s="347"/>
      <c r="CZV564" s="347"/>
      <c r="CZW564" s="347"/>
      <c r="CZX564" s="347"/>
      <c r="CZY564" s="347"/>
      <c r="CZZ564" s="347"/>
      <c r="DAA564" s="347"/>
      <c r="DAB564" s="347"/>
      <c r="DAC564" s="347"/>
      <c r="DAD564" s="347"/>
      <c r="DAE564" s="347"/>
      <c r="DAF564" s="347"/>
      <c r="DAG564" s="347"/>
      <c r="DAH564" s="347"/>
      <c r="DAI564" s="347"/>
      <c r="DAJ564" s="347"/>
      <c r="DAK564" s="347"/>
      <c r="DAL564" s="347"/>
      <c r="DAM564" s="347"/>
      <c r="DAN564" s="347"/>
      <c r="DAO564" s="347"/>
      <c r="DAP564" s="347"/>
      <c r="DAQ564" s="347"/>
      <c r="DAR564" s="347"/>
      <c r="DAS564" s="347"/>
      <c r="DAT564" s="347"/>
      <c r="DAU564" s="347"/>
      <c r="DAV564" s="347"/>
      <c r="DAW564" s="347"/>
      <c r="DAX564" s="347"/>
      <c r="DAY564" s="347"/>
      <c r="DAZ564" s="347"/>
      <c r="DBA564" s="347"/>
      <c r="DBB564" s="347"/>
      <c r="DBC564" s="347"/>
      <c r="DBD564" s="347"/>
      <c r="DBE564" s="347"/>
      <c r="DBF564" s="347"/>
      <c r="DBG564" s="347"/>
      <c r="DBH564" s="347"/>
      <c r="DBI564" s="347"/>
      <c r="DBJ564" s="347"/>
      <c r="DBK564" s="347"/>
      <c r="DBL564" s="347"/>
      <c r="DBM564" s="347"/>
      <c r="DBN564" s="347"/>
      <c r="DBO564" s="347"/>
      <c r="DBP564" s="347"/>
      <c r="DBQ564" s="347"/>
      <c r="DBR564" s="347"/>
      <c r="DBS564" s="347"/>
      <c r="DBT564" s="347"/>
      <c r="DBU564" s="347"/>
      <c r="DBV564" s="347"/>
      <c r="DBW564" s="347"/>
      <c r="DBX564" s="347"/>
      <c r="DBY564" s="347"/>
      <c r="DBZ564" s="347"/>
      <c r="DCA564" s="347"/>
      <c r="DCB564" s="347"/>
      <c r="DCC564" s="347"/>
      <c r="DCD564" s="347"/>
      <c r="DCE564" s="347"/>
      <c r="DCF564" s="347"/>
      <c r="DCG564" s="347"/>
      <c r="DCH564" s="347"/>
      <c r="DCI564" s="347"/>
      <c r="DCJ564" s="347"/>
      <c r="DCK564" s="347"/>
      <c r="DCL564" s="347"/>
      <c r="DCM564" s="347"/>
      <c r="DCN564" s="347"/>
      <c r="DCO564" s="347"/>
      <c r="DCP564" s="347"/>
      <c r="DCQ564" s="347"/>
      <c r="DCR564" s="347"/>
      <c r="DCS564" s="347"/>
      <c r="DCT564" s="347"/>
      <c r="DCU564" s="347"/>
      <c r="DCV564" s="347"/>
      <c r="DCW564" s="347"/>
      <c r="DCX564" s="347"/>
      <c r="DCY564" s="347"/>
      <c r="DCZ564" s="347"/>
      <c r="DDA564" s="347"/>
      <c r="DDB564" s="347"/>
      <c r="DDC564" s="347"/>
      <c r="DDD564" s="347"/>
      <c r="DDE564" s="347"/>
      <c r="DDF564" s="347"/>
      <c r="DDG564" s="347"/>
      <c r="DDH564" s="347"/>
      <c r="DDI564" s="347"/>
      <c r="DDJ564" s="347"/>
      <c r="DDK564" s="347"/>
      <c r="DDL564" s="347"/>
      <c r="DDM564" s="347"/>
      <c r="DDN564" s="347"/>
      <c r="DDO564" s="347"/>
      <c r="DDP564" s="347"/>
      <c r="DDQ564" s="347"/>
      <c r="DDR564" s="347"/>
      <c r="DDS564" s="347"/>
      <c r="DDT564" s="347"/>
      <c r="DDU564" s="347"/>
      <c r="DDV564" s="347"/>
      <c r="DDW564" s="347"/>
      <c r="DDX564" s="347"/>
      <c r="DDY564" s="347"/>
      <c r="DDZ564" s="347"/>
      <c r="DEA564" s="347"/>
      <c r="DEB564" s="347"/>
      <c r="DEC564" s="347"/>
      <c r="DED564" s="347"/>
      <c r="DEE564" s="347"/>
      <c r="DEF564" s="347"/>
      <c r="DEG564" s="347"/>
      <c r="DEH564" s="347"/>
      <c r="DEI564" s="347"/>
      <c r="DEJ564" s="347"/>
      <c r="DEK564" s="347"/>
      <c r="DEL564" s="347"/>
      <c r="DEM564" s="347"/>
      <c r="DEN564" s="347"/>
      <c r="DEO564" s="347"/>
      <c r="DEP564" s="347"/>
      <c r="DEQ564" s="347"/>
      <c r="DER564" s="347"/>
      <c r="DES564" s="347"/>
      <c r="DET564" s="347"/>
      <c r="DEU564" s="347"/>
      <c r="DEV564" s="347"/>
      <c r="DEW564" s="347"/>
      <c r="DEX564" s="347"/>
      <c r="DEY564" s="347"/>
      <c r="DEZ564" s="347"/>
      <c r="DFA564" s="347"/>
      <c r="DFB564" s="347"/>
      <c r="DFC564" s="347"/>
      <c r="DFD564" s="347"/>
      <c r="DFE564" s="347"/>
      <c r="DFF564" s="347"/>
      <c r="DFG564" s="347"/>
      <c r="DFH564" s="347"/>
      <c r="DFI564" s="347"/>
      <c r="DFJ564" s="347"/>
      <c r="DFK564" s="347"/>
      <c r="DFL564" s="347"/>
      <c r="DFM564" s="347"/>
      <c r="DFN564" s="347"/>
      <c r="DFO564" s="347"/>
      <c r="DFP564" s="347"/>
      <c r="DFQ564" s="347"/>
      <c r="DFR564" s="347"/>
      <c r="DFS564" s="347"/>
      <c r="DFT564" s="347"/>
      <c r="DFU564" s="347"/>
      <c r="DFV564" s="347"/>
      <c r="DFW564" s="347"/>
      <c r="DFX564" s="347"/>
      <c r="DFY564" s="347"/>
      <c r="DFZ564" s="347"/>
      <c r="DGA564" s="347"/>
      <c r="DGB564" s="347"/>
      <c r="DGC564" s="347"/>
      <c r="DGD564" s="347"/>
      <c r="DGE564" s="347"/>
      <c r="DGF564" s="347"/>
      <c r="DGG564" s="347"/>
      <c r="DGH564" s="347"/>
      <c r="DGI564" s="347"/>
      <c r="DGJ564" s="347"/>
      <c r="DGK564" s="347"/>
      <c r="DGL564" s="347"/>
      <c r="DGM564" s="347"/>
      <c r="DGN564" s="347"/>
      <c r="DGO564" s="347"/>
      <c r="DGP564" s="347"/>
      <c r="DGQ564" s="347"/>
      <c r="DGR564" s="347"/>
      <c r="DGS564" s="347"/>
      <c r="DGT564" s="347"/>
      <c r="DGU564" s="347"/>
      <c r="DGV564" s="347"/>
      <c r="DGW564" s="347"/>
      <c r="DGX564" s="347"/>
      <c r="DGY564" s="347"/>
      <c r="DGZ564" s="347"/>
      <c r="DHA564" s="347"/>
      <c r="DHB564" s="347"/>
      <c r="DHC564" s="347"/>
      <c r="DHD564" s="347"/>
      <c r="DHE564" s="347"/>
      <c r="DHF564" s="347"/>
      <c r="DHG564" s="347"/>
      <c r="DHH564" s="347"/>
      <c r="DHI564" s="347"/>
      <c r="DHJ564" s="347"/>
      <c r="DHK564" s="347"/>
      <c r="DHL564" s="347"/>
      <c r="DHM564" s="347"/>
      <c r="DHN564" s="347"/>
      <c r="DHO564" s="347"/>
      <c r="DHP564" s="347"/>
      <c r="DHQ564" s="347"/>
      <c r="DHR564" s="347"/>
      <c r="DHS564" s="347"/>
      <c r="DHT564" s="347"/>
      <c r="DHU564" s="347"/>
      <c r="DHV564" s="347"/>
      <c r="DHW564" s="347"/>
      <c r="DHX564" s="347"/>
      <c r="DHY564" s="347"/>
      <c r="DHZ564" s="347"/>
      <c r="DIA564" s="347"/>
      <c r="DIB564" s="347"/>
      <c r="DIC564" s="347"/>
      <c r="DID564" s="347"/>
      <c r="DIE564" s="347"/>
      <c r="DIF564" s="347"/>
      <c r="DIG564" s="347"/>
      <c r="DIH564" s="347"/>
      <c r="DII564" s="347"/>
      <c r="DIJ564" s="347"/>
      <c r="DIK564" s="347"/>
      <c r="DIL564" s="347"/>
      <c r="DIM564" s="347"/>
      <c r="DIN564" s="347"/>
      <c r="DIO564" s="347"/>
      <c r="DIP564" s="347"/>
      <c r="DIQ564" s="347"/>
      <c r="DIR564" s="347"/>
      <c r="DIS564" s="347"/>
      <c r="DIT564" s="347"/>
      <c r="DIU564" s="347"/>
      <c r="DIV564" s="347"/>
      <c r="DIW564" s="347"/>
      <c r="DIX564" s="347"/>
      <c r="DIY564" s="347"/>
      <c r="DIZ564" s="347"/>
      <c r="DJA564" s="347"/>
      <c r="DJB564" s="347"/>
      <c r="DJC564" s="347"/>
      <c r="DJD564" s="347"/>
      <c r="DJE564" s="347"/>
      <c r="DJF564" s="347"/>
      <c r="DJG564" s="347"/>
      <c r="DJH564" s="347"/>
      <c r="DJI564" s="347"/>
      <c r="DJJ564" s="347"/>
      <c r="DJK564" s="347"/>
      <c r="DJL564" s="347"/>
      <c r="DJM564" s="347"/>
      <c r="DJN564" s="347"/>
      <c r="DJO564" s="347"/>
      <c r="DJP564" s="347"/>
      <c r="DJQ564" s="347"/>
      <c r="DJR564" s="347"/>
      <c r="DJS564" s="347"/>
      <c r="DJT564" s="347"/>
      <c r="DJU564" s="347"/>
      <c r="DJV564" s="347"/>
      <c r="DJW564" s="347"/>
      <c r="DJX564" s="347"/>
      <c r="DJY564" s="347"/>
      <c r="DJZ564" s="347"/>
      <c r="DKA564" s="347"/>
      <c r="DKB564" s="347"/>
      <c r="DKC564" s="347"/>
      <c r="DKD564" s="347"/>
      <c r="DKE564" s="347"/>
      <c r="DKF564" s="347"/>
      <c r="DKG564" s="347"/>
      <c r="DKH564" s="347"/>
      <c r="DKI564" s="347"/>
      <c r="DKJ564" s="347"/>
      <c r="DKK564" s="347"/>
      <c r="DKL564" s="347"/>
      <c r="DKM564" s="347"/>
      <c r="DKN564" s="347"/>
      <c r="DKO564" s="347"/>
      <c r="DKP564" s="347"/>
      <c r="DKQ564" s="347"/>
      <c r="DKR564" s="347"/>
      <c r="DKS564" s="347"/>
      <c r="DKT564" s="347"/>
      <c r="DKU564" s="347"/>
      <c r="DKV564" s="347"/>
      <c r="DKW564" s="347"/>
      <c r="DKX564" s="347"/>
      <c r="DKY564" s="347"/>
      <c r="DKZ564" s="347"/>
      <c r="DLA564" s="347"/>
      <c r="DLB564" s="347"/>
      <c r="DLC564" s="347"/>
      <c r="DLD564" s="347"/>
      <c r="DLE564" s="347"/>
      <c r="DLF564" s="347"/>
      <c r="DLG564" s="347"/>
      <c r="DLH564" s="347"/>
      <c r="DLI564" s="347"/>
      <c r="DLJ564" s="347"/>
      <c r="DLK564" s="347"/>
      <c r="DLL564" s="347"/>
      <c r="DLM564" s="347"/>
      <c r="DLN564" s="347"/>
      <c r="DLO564" s="347"/>
      <c r="DLP564" s="347"/>
      <c r="DLQ564" s="347"/>
      <c r="DLR564" s="347"/>
      <c r="DLS564" s="347"/>
      <c r="DLT564" s="347"/>
      <c r="DLU564" s="347"/>
      <c r="DLV564" s="347"/>
      <c r="DLW564" s="347"/>
      <c r="DLX564" s="347"/>
      <c r="DLY564" s="347"/>
      <c r="DLZ564" s="347"/>
      <c r="DMA564" s="347"/>
      <c r="DMB564" s="347"/>
      <c r="DMC564" s="347"/>
      <c r="DMD564" s="347"/>
      <c r="DME564" s="347"/>
      <c r="DMF564" s="347"/>
      <c r="DMG564" s="347"/>
      <c r="DMH564" s="347"/>
      <c r="DMI564" s="347"/>
      <c r="DMJ564" s="347"/>
      <c r="DMK564" s="347"/>
      <c r="DML564" s="347"/>
      <c r="DMM564" s="347"/>
      <c r="DMN564" s="347"/>
      <c r="DMO564" s="347"/>
      <c r="DMP564" s="347"/>
      <c r="DMQ564" s="347"/>
      <c r="DMR564" s="347"/>
      <c r="DMS564" s="347"/>
      <c r="DMT564" s="347"/>
      <c r="DMU564" s="347"/>
      <c r="DMV564" s="347"/>
      <c r="DMW564" s="347"/>
      <c r="DMX564" s="347"/>
      <c r="DMY564" s="347"/>
      <c r="DMZ564" s="347"/>
      <c r="DNA564" s="347"/>
      <c r="DNB564" s="347"/>
      <c r="DNC564" s="347"/>
      <c r="DND564" s="347"/>
      <c r="DNE564" s="347"/>
      <c r="DNF564" s="347"/>
      <c r="DNG564" s="347"/>
      <c r="DNH564" s="347"/>
      <c r="DNI564" s="347"/>
      <c r="DNJ564" s="347"/>
      <c r="DNK564" s="347"/>
      <c r="DNL564" s="347"/>
      <c r="DNM564" s="347"/>
      <c r="DNN564" s="347"/>
      <c r="DNO564" s="347"/>
      <c r="DNP564" s="347"/>
      <c r="DNQ564" s="347"/>
      <c r="DNR564" s="347"/>
      <c r="DNS564" s="347"/>
      <c r="DNT564" s="347"/>
      <c r="DNU564" s="347"/>
      <c r="DNV564" s="347"/>
      <c r="DNW564" s="347"/>
      <c r="DNX564" s="347"/>
      <c r="DNY564" s="347"/>
      <c r="DNZ564" s="347"/>
      <c r="DOA564" s="347"/>
      <c r="DOB564" s="347"/>
      <c r="DOC564" s="347"/>
      <c r="DOD564" s="347"/>
      <c r="DOE564" s="347"/>
      <c r="DOF564" s="347"/>
      <c r="DOG564" s="347"/>
      <c r="DOH564" s="347"/>
      <c r="DOI564" s="347"/>
      <c r="DOJ564" s="347"/>
      <c r="DOK564" s="347"/>
      <c r="DOL564" s="347"/>
      <c r="DOM564" s="347"/>
      <c r="DON564" s="347"/>
      <c r="DOO564" s="347"/>
      <c r="DOP564" s="347"/>
      <c r="DOQ564" s="347"/>
      <c r="DOR564" s="347"/>
      <c r="DOS564" s="347"/>
      <c r="DOT564" s="347"/>
      <c r="DOU564" s="347"/>
      <c r="DOV564" s="347"/>
      <c r="DOW564" s="347"/>
      <c r="DOX564" s="347"/>
      <c r="DOY564" s="347"/>
      <c r="DOZ564" s="347"/>
      <c r="DPA564" s="347"/>
      <c r="DPB564" s="347"/>
      <c r="DPC564" s="347"/>
      <c r="DPD564" s="347"/>
      <c r="DPE564" s="347"/>
      <c r="DPF564" s="347"/>
      <c r="DPG564" s="347"/>
      <c r="DPH564" s="347"/>
      <c r="DPI564" s="347"/>
      <c r="DPJ564" s="347"/>
      <c r="DPK564" s="347"/>
      <c r="DPL564" s="347"/>
      <c r="DPM564" s="347"/>
      <c r="DPN564" s="347"/>
      <c r="DPO564" s="347"/>
      <c r="DPP564" s="347"/>
      <c r="DPQ564" s="347"/>
      <c r="DPR564" s="347"/>
      <c r="DPS564" s="347"/>
      <c r="DPT564" s="347"/>
      <c r="DPU564" s="347"/>
      <c r="DPV564" s="347"/>
      <c r="DPW564" s="347"/>
      <c r="DPX564" s="347"/>
      <c r="DPY564" s="347"/>
      <c r="DPZ564" s="347"/>
      <c r="DQA564" s="347"/>
      <c r="DQB564" s="347"/>
      <c r="DQC564" s="347"/>
      <c r="DQD564" s="347"/>
      <c r="DQE564" s="347"/>
      <c r="DQF564" s="347"/>
      <c r="DQG564" s="347"/>
      <c r="DQH564" s="347"/>
      <c r="DQI564" s="347"/>
      <c r="DQJ564" s="347"/>
      <c r="DQK564" s="347"/>
      <c r="DQL564" s="347"/>
      <c r="DQM564" s="347"/>
      <c r="DQN564" s="347"/>
      <c r="DQO564" s="347"/>
      <c r="DQP564" s="347"/>
      <c r="DQQ564" s="347"/>
      <c r="DQR564" s="347"/>
      <c r="DQS564" s="347"/>
      <c r="DQT564" s="347"/>
      <c r="DQU564" s="347"/>
      <c r="DQV564" s="347"/>
      <c r="DQW564" s="347"/>
      <c r="DQX564" s="347"/>
      <c r="DQY564" s="347"/>
      <c r="DQZ564" s="347"/>
      <c r="DRA564" s="347"/>
      <c r="DRB564" s="347"/>
      <c r="DRC564" s="347"/>
      <c r="DRD564" s="347"/>
      <c r="DRE564" s="347"/>
      <c r="DRF564" s="347"/>
      <c r="DRG564" s="347"/>
      <c r="DRH564" s="347"/>
      <c r="DRI564" s="347"/>
      <c r="DRJ564" s="347"/>
      <c r="DRK564" s="347"/>
      <c r="DRL564" s="347"/>
      <c r="DRM564" s="347"/>
      <c r="DRN564" s="347"/>
      <c r="DRO564" s="347"/>
      <c r="DRP564" s="347"/>
      <c r="DRQ564" s="347"/>
      <c r="DRR564" s="347"/>
      <c r="DRS564" s="347"/>
      <c r="DRT564" s="347"/>
      <c r="DRU564" s="347"/>
      <c r="DRV564" s="347"/>
      <c r="DRW564" s="347"/>
      <c r="DRX564" s="347"/>
      <c r="DRY564" s="347"/>
      <c r="DRZ564" s="347"/>
      <c r="DSA564" s="347"/>
      <c r="DSB564" s="347"/>
      <c r="DSC564" s="347"/>
      <c r="DSD564" s="347"/>
      <c r="DSE564" s="347"/>
      <c r="DSF564" s="347"/>
      <c r="DSG564" s="347"/>
      <c r="DSH564" s="347"/>
      <c r="DSI564" s="347"/>
      <c r="DSJ564" s="347"/>
      <c r="DSK564" s="347"/>
      <c r="DSL564" s="347"/>
      <c r="DSM564" s="347"/>
      <c r="DSN564" s="347"/>
      <c r="DSO564" s="347"/>
      <c r="DSP564" s="347"/>
      <c r="DSQ564" s="347"/>
      <c r="DSR564" s="347"/>
      <c r="DSS564" s="347"/>
      <c r="DST564" s="347"/>
      <c r="DSU564" s="347"/>
      <c r="DSV564" s="347"/>
      <c r="DSW564" s="347"/>
      <c r="DSX564" s="347"/>
      <c r="DSY564" s="347"/>
      <c r="DSZ564" s="347"/>
      <c r="DTA564" s="347"/>
      <c r="DTB564" s="347"/>
      <c r="DTC564" s="347"/>
      <c r="DTD564" s="347"/>
      <c r="DTE564" s="347"/>
      <c r="DTF564" s="347"/>
      <c r="DTG564" s="347"/>
      <c r="DTH564" s="347"/>
      <c r="DTI564" s="347"/>
      <c r="DTJ564" s="347"/>
      <c r="DTK564" s="347"/>
      <c r="DTL564" s="347"/>
      <c r="DTM564" s="347"/>
      <c r="DTN564" s="347"/>
      <c r="DTO564" s="347"/>
      <c r="DTP564" s="347"/>
      <c r="DTQ564" s="347"/>
      <c r="DTR564" s="347"/>
      <c r="DTS564" s="347"/>
      <c r="DTT564" s="347"/>
      <c r="DTU564" s="347"/>
      <c r="DTV564" s="347"/>
      <c r="DTW564" s="347"/>
      <c r="DTX564" s="347"/>
      <c r="DTY564" s="347"/>
      <c r="DTZ564" s="347"/>
      <c r="DUA564" s="347"/>
      <c r="DUB564" s="347"/>
      <c r="DUC564" s="347"/>
      <c r="DUD564" s="347"/>
      <c r="DUE564" s="347"/>
      <c r="DUF564" s="347"/>
      <c r="DUG564" s="347"/>
      <c r="DUH564" s="347"/>
      <c r="DUI564" s="347"/>
      <c r="DUJ564" s="347"/>
      <c r="DUK564" s="347"/>
      <c r="DUL564" s="347"/>
      <c r="DUM564" s="347"/>
      <c r="DUN564" s="347"/>
      <c r="DUO564" s="347"/>
      <c r="DUP564" s="347"/>
      <c r="DUQ564" s="347"/>
      <c r="DUR564" s="347"/>
      <c r="DUS564" s="347"/>
      <c r="DUT564" s="347"/>
      <c r="DUU564" s="347"/>
      <c r="DUV564" s="347"/>
      <c r="DUW564" s="347"/>
      <c r="DUX564" s="347"/>
      <c r="DUY564" s="347"/>
      <c r="DUZ564" s="347"/>
      <c r="DVA564" s="347"/>
      <c r="DVB564" s="347"/>
      <c r="DVC564" s="347"/>
      <c r="DVD564" s="347"/>
      <c r="DVE564" s="347"/>
      <c r="DVF564" s="347"/>
      <c r="DVG564" s="347"/>
      <c r="DVH564" s="347"/>
      <c r="DVI564" s="347"/>
      <c r="DVJ564" s="347"/>
      <c r="DVK564" s="347"/>
      <c r="DVL564" s="347"/>
      <c r="DVM564" s="347"/>
      <c r="DVN564" s="347"/>
      <c r="DVO564" s="347"/>
      <c r="DVP564" s="347"/>
      <c r="DVQ564" s="347"/>
      <c r="DVR564" s="347"/>
      <c r="DVS564" s="347"/>
      <c r="DVT564" s="347"/>
      <c r="DVU564" s="347"/>
      <c r="DVV564" s="347"/>
      <c r="DVW564" s="347"/>
      <c r="DVX564" s="347"/>
      <c r="DVY564" s="347"/>
      <c r="DVZ564" s="347"/>
      <c r="DWA564" s="347"/>
      <c r="DWB564" s="347"/>
      <c r="DWC564" s="347"/>
      <c r="DWD564" s="347"/>
      <c r="DWE564" s="347"/>
      <c r="DWF564" s="347"/>
      <c r="DWG564" s="347"/>
      <c r="DWH564" s="347"/>
      <c r="DWI564" s="347"/>
      <c r="DWJ564" s="347"/>
      <c r="DWK564" s="347"/>
      <c r="DWL564" s="347"/>
      <c r="DWM564" s="347"/>
      <c r="DWN564" s="347"/>
      <c r="DWO564" s="347"/>
      <c r="DWP564" s="347"/>
      <c r="DWQ564" s="347"/>
      <c r="DWR564" s="347"/>
      <c r="DWS564" s="347"/>
      <c r="DWT564" s="347"/>
      <c r="DWU564" s="347"/>
      <c r="DWV564" s="347"/>
      <c r="DWW564" s="347"/>
      <c r="DWX564" s="347"/>
      <c r="DWY564" s="347"/>
      <c r="DWZ564" s="347"/>
      <c r="DXA564" s="347"/>
      <c r="DXB564" s="347"/>
      <c r="DXC564" s="347"/>
      <c r="DXD564" s="347"/>
      <c r="DXE564" s="347"/>
      <c r="DXF564" s="347"/>
      <c r="DXG564" s="347"/>
      <c r="DXH564" s="347"/>
      <c r="DXI564" s="347"/>
      <c r="DXJ564" s="347"/>
      <c r="DXK564" s="347"/>
      <c r="DXL564" s="347"/>
      <c r="DXM564" s="347"/>
      <c r="DXN564" s="347"/>
      <c r="DXO564" s="347"/>
      <c r="DXP564" s="347"/>
      <c r="DXQ564" s="347"/>
      <c r="DXR564" s="347"/>
      <c r="DXS564" s="347"/>
      <c r="DXT564" s="347"/>
      <c r="DXU564" s="347"/>
      <c r="DXV564" s="347"/>
      <c r="DXW564" s="347"/>
      <c r="DXX564" s="347"/>
      <c r="DXY564" s="347"/>
      <c r="DXZ564" s="347"/>
      <c r="DYA564" s="347"/>
      <c r="DYB564" s="347"/>
      <c r="DYC564" s="347"/>
      <c r="DYD564" s="347"/>
      <c r="DYE564" s="347"/>
      <c r="DYF564" s="347"/>
      <c r="DYG564" s="347"/>
      <c r="DYH564" s="347"/>
      <c r="DYI564" s="347"/>
      <c r="DYJ564" s="347"/>
      <c r="DYK564" s="347"/>
      <c r="DYL564" s="347"/>
      <c r="DYM564" s="347"/>
      <c r="DYN564" s="347"/>
      <c r="DYO564" s="347"/>
      <c r="DYP564" s="347"/>
      <c r="DYQ564" s="347"/>
      <c r="DYR564" s="347"/>
      <c r="DYS564" s="347"/>
      <c r="DYT564" s="347"/>
      <c r="DYU564" s="347"/>
      <c r="DYV564" s="347"/>
      <c r="DYW564" s="347"/>
      <c r="DYX564" s="347"/>
      <c r="DYY564" s="347"/>
      <c r="DYZ564" s="347"/>
      <c r="DZA564" s="347"/>
      <c r="DZB564" s="347"/>
      <c r="DZC564" s="347"/>
      <c r="DZD564" s="347"/>
      <c r="DZE564" s="347"/>
      <c r="DZF564" s="347"/>
      <c r="DZG564" s="347"/>
      <c r="DZH564" s="347"/>
      <c r="DZI564" s="347"/>
      <c r="DZJ564" s="347"/>
      <c r="DZK564" s="347"/>
      <c r="DZL564" s="347"/>
      <c r="DZM564" s="347"/>
      <c r="DZN564" s="347"/>
      <c r="DZO564" s="347"/>
      <c r="DZP564" s="347"/>
      <c r="DZQ564" s="347"/>
      <c r="DZR564" s="347"/>
      <c r="DZS564" s="347"/>
      <c r="DZT564" s="347"/>
      <c r="DZU564" s="347"/>
      <c r="DZV564" s="347"/>
      <c r="DZW564" s="347"/>
      <c r="DZX564" s="347"/>
      <c r="DZY564" s="347"/>
      <c r="DZZ564" s="347"/>
      <c r="EAA564" s="347"/>
      <c r="EAB564" s="347"/>
      <c r="EAC564" s="347"/>
      <c r="EAD564" s="347"/>
      <c r="EAE564" s="347"/>
      <c r="EAF564" s="347"/>
      <c r="EAG564" s="347"/>
      <c r="EAH564" s="347"/>
      <c r="EAI564" s="347"/>
      <c r="EAJ564" s="347"/>
      <c r="EAK564" s="347"/>
      <c r="EAL564" s="347"/>
      <c r="EAM564" s="347"/>
      <c r="EAN564" s="347"/>
      <c r="EAO564" s="347"/>
      <c r="EAP564" s="347"/>
      <c r="EAQ564" s="347"/>
      <c r="EAR564" s="347"/>
      <c r="EAS564" s="347"/>
      <c r="EAT564" s="347"/>
      <c r="EAU564" s="347"/>
      <c r="EAV564" s="347"/>
      <c r="EAW564" s="347"/>
      <c r="EAX564" s="347"/>
      <c r="EAY564" s="347"/>
      <c r="EAZ564" s="347"/>
      <c r="EBA564" s="347"/>
      <c r="EBB564" s="347"/>
      <c r="EBC564" s="347"/>
      <c r="EBD564" s="347"/>
      <c r="EBE564" s="347"/>
      <c r="EBF564" s="347"/>
      <c r="EBG564" s="347"/>
      <c r="EBH564" s="347"/>
      <c r="EBI564" s="347"/>
      <c r="EBJ564" s="347"/>
      <c r="EBK564" s="347"/>
      <c r="EBL564" s="347"/>
      <c r="EBM564" s="347"/>
      <c r="EBN564" s="347"/>
      <c r="EBO564" s="347"/>
      <c r="EBP564" s="347"/>
      <c r="EBQ564" s="347"/>
      <c r="EBR564" s="347"/>
      <c r="EBS564" s="347"/>
      <c r="EBT564" s="347"/>
      <c r="EBU564" s="347"/>
      <c r="EBV564" s="347"/>
      <c r="EBW564" s="347"/>
      <c r="EBX564" s="347"/>
      <c r="EBY564" s="347"/>
      <c r="EBZ564" s="347"/>
      <c r="ECA564" s="347"/>
      <c r="ECB564" s="347"/>
      <c r="ECC564" s="347"/>
      <c r="ECD564" s="347"/>
      <c r="ECE564" s="347"/>
      <c r="ECF564" s="347"/>
      <c r="ECG564" s="347"/>
      <c r="ECH564" s="347"/>
      <c r="ECI564" s="347"/>
      <c r="ECJ564" s="347"/>
      <c r="ECK564" s="347"/>
      <c r="ECL564" s="347"/>
      <c r="ECM564" s="347"/>
      <c r="ECN564" s="347"/>
      <c r="ECO564" s="347"/>
      <c r="ECP564" s="347"/>
      <c r="ECQ564" s="347"/>
      <c r="ECR564" s="347"/>
      <c r="ECS564" s="347"/>
      <c r="ECT564" s="347"/>
      <c r="ECU564" s="347"/>
      <c r="ECV564" s="347"/>
      <c r="ECW564" s="347"/>
      <c r="ECX564" s="347"/>
      <c r="ECY564" s="347"/>
      <c r="ECZ564" s="347"/>
      <c r="EDA564" s="347"/>
      <c r="EDB564" s="347"/>
      <c r="EDC564" s="347"/>
      <c r="EDD564" s="347"/>
      <c r="EDE564" s="347"/>
      <c r="EDF564" s="347"/>
      <c r="EDG564" s="347"/>
      <c r="EDH564" s="347"/>
      <c r="EDI564" s="347"/>
      <c r="EDJ564" s="347"/>
      <c r="EDK564" s="347"/>
      <c r="EDL564" s="347"/>
      <c r="EDM564" s="347"/>
      <c r="EDN564" s="347"/>
      <c r="EDO564" s="347"/>
      <c r="EDP564" s="347"/>
      <c r="EDQ564" s="347"/>
      <c r="EDR564" s="347"/>
      <c r="EDS564" s="347"/>
      <c r="EDT564" s="347"/>
      <c r="EDU564" s="347"/>
      <c r="EDV564" s="347"/>
      <c r="EDW564" s="347"/>
      <c r="EDX564" s="347"/>
      <c r="EDY564" s="347"/>
      <c r="EDZ564" s="347"/>
      <c r="EEA564" s="347"/>
      <c r="EEB564" s="347"/>
      <c r="EEC564" s="347"/>
      <c r="EED564" s="347"/>
      <c r="EEE564" s="347"/>
      <c r="EEF564" s="347"/>
      <c r="EEG564" s="347"/>
      <c r="EEH564" s="347"/>
      <c r="EEI564" s="347"/>
      <c r="EEJ564" s="347"/>
      <c r="EEK564" s="347"/>
      <c r="EEL564" s="347"/>
      <c r="EEM564" s="347"/>
      <c r="EEN564" s="347"/>
      <c r="EEO564" s="347"/>
      <c r="EEP564" s="347"/>
      <c r="EEQ564" s="347"/>
      <c r="EER564" s="347"/>
      <c r="EES564" s="347"/>
      <c r="EET564" s="347"/>
      <c r="EEU564" s="347"/>
      <c r="EEV564" s="347"/>
      <c r="EEW564" s="347"/>
      <c r="EEX564" s="347"/>
      <c r="EEY564" s="347"/>
      <c r="EEZ564" s="347"/>
      <c r="EFA564" s="347"/>
      <c r="EFB564" s="347"/>
      <c r="EFC564" s="347"/>
      <c r="EFD564" s="347"/>
      <c r="EFE564" s="347"/>
      <c r="EFF564" s="347"/>
      <c r="EFG564" s="347"/>
      <c r="EFH564" s="347"/>
      <c r="EFI564" s="347"/>
      <c r="EFJ564" s="347"/>
      <c r="EFK564" s="347"/>
      <c r="EFL564" s="347"/>
      <c r="EFM564" s="347"/>
      <c r="EFN564" s="347"/>
      <c r="EFO564" s="347"/>
      <c r="EFP564" s="347"/>
      <c r="EFQ564" s="347"/>
      <c r="EFR564" s="347"/>
      <c r="EFS564" s="347"/>
      <c r="EFT564" s="347"/>
      <c r="EFU564" s="347"/>
      <c r="EFV564" s="347"/>
      <c r="EFW564" s="347"/>
      <c r="EFX564" s="347"/>
      <c r="EFY564" s="347"/>
      <c r="EFZ564" s="347"/>
      <c r="EGA564" s="347"/>
      <c r="EGB564" s="347"/>
      <c r="EGC564" s="347"/>
      <c r="EGD564" s="347"/>
      <c r="EGE564" s="347"/>
      <c r="EGF564" s="347"/>
      <c r="EGG564" s="347"/>
      <c r="EGH564" s="347"/>
      <c r="EGI564" s="347"/>
      <c r="EGJ564" s="347"/>
      <c r="EGK564" s="347"/>
      <c r="EGL564" s="347"/>
      <c r="EGM564" s="347"/>
      <c r="EGN564" s="347"/>
      <c r="EGO564" s="347"/>
      <c r="EGP564" s="347"/>
      <c r="EGQ564" s="347"/>
      <c r="EGR564" s="347"/>
      <c r="EGS564" s="347"/>
      <c r="EGT564" s="347"/>
      <c r="EGU564" s="347"/>
      <c r="EGV564" s="347"/>
      <c r="EGW564" s="347"/>
      <c r="EGX564" s="347"/>
      <c r="EGY564" s="347"/>
      <c r="EGZ564" s="347"/>
      <c r="EHA564" s="347"/>
      <c r="EHB564" s="347"/>
      <c r="EHC564" s="347"/>
      <c r="EHD564" s="347"/>
      <c r="EHE564" s="347"/>
      <c r="EHF564" s="347"/>
      <c r="EHG564" s="347"/>
      <c r="EHH564" s="347"/>
      <c r="EHI564" s="347"/>
      <c r="EHJ564" s="347"/>
      <c r="EHK564" s="347"/>
      <c r="EHL564" s="347"/>
      <c r="EHM564" s="347"/>
      <c r="EHN564" s="347"/>
      <c r="EHO564" s="347"/>
      <c r="EHP564" s="347"/>
      <c r="EHQ564" s="347"/>
      <c r="EHR564" s="347"/>
      <c r="EHS564" s="347"/>
      <c r="EHT564" s="347"/>
      <c r="EHU564" s="347"/>
      <c r="EHV564" s="347"/>
      <c r="EHW564" s="347"/>
      <c r="EHX564" s="347"/>
      <c r="EHY564" s="347"/>
      <c r="EHZ564" s="347"/>
      <c r="EIA564" s="347"/>
      <c r="EIB564" s="347"/>
      <c r="EIC564" s="347"/>
      <c r="EID564" s="347"/>
      <c r="EIE564" s="347"/>
      <c r="EIF564" s="347"/>
      <c r="EIG564" s="347"/>
      <c r="EIH564" s="347"/>
      <c r="EII564" s="347"/>
      <c r="EIJ564" s="347"/>
      <c r="EIK564" s="347"/>
      <c r="EIL564" s="347"/>
      <c r="EIM564" s="347"/>
      <c r="EIN564" s="347"/>
      <c r="EIO564" s="347"/>
      <c r="EIP564" s="347"/>
      <c r="EIQ564" s="347"/>
      <c r="EIR564" s="347"/>
      <c r="EIS564" s="347"/>
      <c r="EIT564" s="347"/>
      <c r="EIU564" s="347"/>
      <c r="EIV564" s="347"/>
      <c r="EIW564" s="347"/>
      <c r="EIX564" s="347"/>
      <c r="EIY564" s="347"/>
      <c r="EIZ564" s="347"/>
      <c r="EJA564" s="347"/>
      <c r="EJB564" s="347"/>
      <c r="EJC564" s="347"/>
      <c r="EJD564" s="347"/>
      <c r="EJE564" s="347"/>
      <c r="EJF564" s="347"/>
      <c r="EJG564" s="347"/>
      <c r="EJH564" s="347"/>
      <c r="EJI564" s="347"/>
      <c r="EJJ564" s="347"/>
      <c r="EJK564" s="347"/>
      <c r="EJL564" s="347"/>
      <c r="EJM564" s="347"/>
      <c r="EJN564" s="347"/>
      <c r="EJO564" s="347"/>
      <c r="EJP564" s="347"/>
      <c r="EJQ564" s="347"/>
      <c r="EJR564" s="347"/>
      <c r="EJS564" s="347"/>
      <c r="EJT564" s="347"/>
      <c r="EJU564" s="347"/>
      <c r="EJV564" s="347"/>
      <c r="EJW564" s="347"/>
      <c r="EJX564" s="347"/>
      <c r="EJY564" s="347"/>
      <c r="EJZ564" s="347"/>
      <c r="EKA564" s="347"/>
      <c r="EKB564" s="347"/>
      <c r="EKC564" s="347"/>
      <c r="EKD564" s="347"/>
      <c r="EKE564" s="347"/>
      <c r="EKF564" s="347"/>
      <c r="EKG564" s="347"/>
      <c r="EKH564" s="347"/>
      <c r="EKI564" s="347"/>
      <c r="EKJ564" s="347"/>
      <c r="EKK564" s="347"/>
      <c r="EKL564" s="347"/>
      <c r="EKM564" s="347"/>
      <c r="EKN564" s="347"/>
      <c r="EKO564" s="347"/>
      <c r="EKP564" s="347"/>
      <c r="EKQ564" s="347"/>
      <c r="EKR564" s="347"/>
      <c r="EKS564" s="347"/>
      <c r="EKT564" s="347"/>
      <c r="EKU564" s="347"/>
      <c r="EKV564" s="347"/>
      <c r="EKW564" s="347"/>
      <c r="EKX564" s="347"/>
      <c r="EKY564" s="347"/>
      <c r="EKZ564" s="347"/>
      <c r="ELA564" s="347"/>
      <c r="ELB564" s="347"/>
      <c r="ELC564" s="347"/>
      <c r="ELD564" s="347"/>
      <c r="ELE564" s="347"/>
      <c r="ELF564" s="347"/>
      <c r="ELG564" s="347"/>
      <c r="ELH564" s="347"/>
      <c r="ELI564" s="347"/>
      <c r="ELJ564" s="347"/>
      <c r="ELK564" s="347"/>
      <c r="ELL564" s="347"/>
      <c r="ELM564" s="347"/>
      <c r="ELN564" s="347"/>
      <c r="ELO564" s="347"/>
      <c r="ELP564" s="347"/>
      <c r="ELQ564" s="347"/>
      <c r="ELR564" s="347"/>
      <c r="ELS564" s="347"/>
      <c r="ELT564" s="347"/>
      <c r="ELU564" s="347"/>
      <c r="ELV564" s="347"/>
      <c r="ELW564" s="347"/>
      <c r="ELX564" s="347"/>
      <c r="ELY564" s="347"/>
      <c r="ELZ564" s="347"/>
      <c r="EMA564" s="347"/>
      <c r="EMB564" s="347"/>
      <c r="EMC564" s="347"/>
      <c r="EMD564" s="347"/>
      <c r="EME564" s="347"/>
      <c r="EMF564" s="347"/>
      <c r="EMG564" s="347"/>
      <c r="EMH564" s="347"/>
      <c r="EMI564" s="347"/>
      <c r="EMJ564" s="347"/>
      <c r="EMK564" s="347"/>
      <c r="EML564" s="347"/>
      <c r="EMM564" s="347"/>
      <c r="EMN564" s="347"/>
      <c r="EMO564" s="347"/>
      <c r="EMP564" s="347"/>
      <c r="EMQ564" s="347"/>
      <c r="EMR564" s="347"/>
      <c r="EMS564" s="347"/>
      <c r="EMT564" s="347"/>
      <c r="EMU564" s="347"/>
      <c r="EMV564" s="347"/>
      <c r="EMW564" s="347"/>
      <c r="EMX564" s="347"/>
      <c r="EMY564" s="347"/>
      <c r="EMZ564" s="347"/>
      <c r="ENA564" s="347"/>
      <c r="ENB564" s="347"/>
      <c r="ENC564" s="347"/>
      <c r="END564" s="347"/>
      <c r="ENE564" s="347"/>
      <c r="ENF564" s="347"/>
      <c r="ENG564" s="347"/>
      <c r="ENH564" s="347"/>
      <c r="ENI564" s="347"/>
      <c r="ENJ564" s="347"/>
      <c r="ENK564" s="347"/>
      <c r="ENL564" s="347"/>
      <c r="ENM564" s="347"/>
      <c r="ENN564" s="347"/>
      <c r="ENO564" s="347"/>
      <c r="ENP564" s="347"/>
      <c r="ENQ564" s="347"/>
      <c r="ENR564" s="347"/>
      <c r="ENS564" s="347"/>
      <c r="ENT564" s="347"/>
      <c r="ENU564" s="347"/>
      <c r="ENV564" s="347"/>
      <c r="ENW564" s="347"/>
      <c r="ENX564" s="347"/>
      <c r="ENY564" s="347"/>
      <c r="ENZ564" s="347"/>
      <c r="EOA564" s="347"/>
      <c r="EOB564" s="347"/>
      <c r="EOC564" s="347"/>
      <c r="EOD564" s="347"/>
      <c r="EOE564" s="347"/>
      <c r="EOF564" s="347"/>
      <c r="EOG564" s="347"/>
      <c r="EOH564" s="347"/>
      <c r="EOI564" s="347"/>
      <c r="EOJ564" s="347"/>
      <c r="EOK564" s="347"/>
      <c r="EOL564" s="347"/>
      <c r="EOM564" s="347"/>
      <c r="EON564" s="347"/>
      <c r="EOO564" s="347"/>
      <c r="EOP564" s="347"/>
      <c r="EOQ564" s="347"/>
      <c r="EOR564" s="347"/>
      <c r="EOS564" s="347"/>
      <c r="EOT564" s="347"/>
      <c r="EOU564" s="347"/>
      <c r="EOV564" s="347"/>
      <c r="EOW564" s="347"/>
      <c r="EOX564" s="347"/>
      <c r="EOY564" s="347"/>
      <c r="EOZ564" s="347"/>
      <c r="EPA564" s="347"/>
      <c r="EPB564" s="347"/>
      <c r="EPC564" s="347"/>
      <c r="EPD564" s="347"/>
      <c r="EPE564" s="347"/>
      <c r="EPF564" s="347"/>
      <c r="EPG564" s="347"/>
      <c r="EPH564" s="347"/>
      <c r="EPI564" s="347"/>
      <c r="EPJ564" s="347"/>
      <c r="EPK564" s="347"/>
      <c r="EPL564" s="347"/>
      <c r="EPM564" s="347"/>
      <c r="EPN564" s="347"/>
      <c r="EPO564" s="347"/>
      <c r="EPP564" s="347"/>
      <c r="EPQ564" s="347"/>
      <c r="EPR564" s="347"/>
      <c r="EPS564" s="347"/>
      <c r="EPT564" s="347"/>
      <c r="EPU564" s="347"/>
      <c r="EPV564" s="347"/>
      <c r="EPW564" s="347"/>
      <c r="EPX564" s="347"/>
      <c r="EPY564" s="347"/>
      <c r="EPZ564" s="347"/>
      <c r="EQA564" s="347"/>
      <c r="EQB564" s="347"/>
      <c r="EQC564" s="347"/>
      <c r="EQD564" s="347"/>
      <c r="EQE564" s="347"/>
      <c r="EQF564" s="347"/>
      <c r="EQG564" s="347"/>
      <c r="EQH564" s="347"/>
      <c r="EQI564" s="347"/>
      <c r="EQJ564" s="347"/>
      <c r="EQK564" s="347"/>
      <c r="EQL564" s="347"/>
      <c r="EQM564" s="347"/>
      <c r="EQN564" s="347"/>
      <c r="EQO564" s="347"/>
      <c r="EQP564" s="347"/>
      <c r="EQQ564" s="347"/>
      <c r="EQR564" s="347"/>
      <c r="EQS564" s="347"/>
      <c r="EQT564" s="347"/>
      <c r="EQU564" s="347"/>
      <c r="EQV564" s="347"/>
      <c r="EQW564" s="347"/>
      <c r="EQX564" s="347"/>
      <c r="EQY564" s="347"/>
      <c r="EQZ564" s="347"/>
      <c r="ERA564" s="347"/>
      <c r="ERB564" s="347"/>
      <c r="ERC564" s="347"/>
      <c r="ERD564" s="347"/>
      <c r="ERE564" s="347"/>
      <c r="ERF564" s="347"/>
      <c r="ERG564" s="347"/>
      <c r="ERH564" s="347"/>
      <c r="ERI564" s="347"/>
      <c r="ERJ564" s="347"/>
      <c r="ERK564" s="347"/>
      <c r="ERL564" s="347"/>
      <c r="ERM564" s="347"/>
      <c r="ERN564" s="347"/>
      <c r="ERO564" s="347"/>
      <c r="ERP564" s="347"/>
      <c r="ERQ564" s="347"/>
      <c r="ERR564" s="347"/>
      <c r="ERS564" s="347"/>
      <c r="ERT564" s="347"/>
      <c r="ERU564" s="347"/>
      <c r="ERV564" s="347"/>
      <c r="ERW564" s="347"/>
      <c r="ERX564" s="347"/>
      <c r="ERY564" s="347"/>
      <c r="ERZ564" s="347"/>
      <c r="ESA564" s="347"/>
      <c r="ESB564" s="347"/>
      <c r="ESC564" s="347"/>
      <c r="ESD564" s="347"/>
      <c r="ESE564" s="347"/>
      <c r="ESF564" s="347"/>
      <c r="ESG564" s="347"/>
      <c r="ESH564" s="347"/>
      <c r="ESI564" s="347"/>
      <c r="ESJ564" s="347"/>
      <c r="ESK564" s="347"/>
      <c r="ESL564" s="347"/>
      <c r="ESM564" s="347"/>
      <c r="ESN564" s="347"/>
      <c r="ESO564" s="347"/>
      <c r="ESP564" s="347"/>
      <c r="ESQ564" s="347"/>
      <c r="ESR564" s="347"/>
      <c r="ESS564" s="347"/>
      <c r="EST564" s="347"/>
      <c r="ESU564" s="347"/>
      <c r="ESV564" s="347"/>
      <c r="ESW564" s="347"/>
      <c r="ESX564" s="347"/>
      <c r="ESY564" s="347"/>
      <c r="ESZ564" s="347"/>
      <c r="ETA564" s="347"/>
      <c r="ETB564" s="347"/>
      <c r="ETC564" s="347"/>
      <c r="ETD564" s="347"/>
      <c r="ETE564" s="347"/>
      <c r="ETF564" s="347"/>
      <c r="ETG564" s="347"/>
      <c r="ETH564" s="347"/>
      <c r="ETI564" s="347"/>
      <c r="ETJ564" s="347"/>
      <c r="ETK564" s="347"/>
      <c r="ETL564" s="347"/>
      <c r="ETM564" s="347"/>
      <c r="ETN564" s="347"/>
      <c r="ETO564" s="347"/>
      <c r="ETP564" s="347"/>
      <c r="ETQ564" s="347"/>
      <c r="ETR564" s="347"/>
      <c r="ETS564" s="347"/>
      <c r="ETT564" s="347"/>
      <c r="ETU564" s="347"/>
      <c r="ETV564" s="347"/>
      <c r="ETW564" s="347"/>
      <c r="ETX564" s="347"/>
      <c r="ETY564" s="347"/>
      <c r="ETZ564" s="347"/>
      <c r="EUA564" s="347"/>
      <c r="EUB564" s="347"/>
      <c r="EUC564" s="347"/>
      <c r="EUD564" s="347"/>
      <c r="EUE564" s="347"/>
      <c r="EUF564" s="347"/>
      <c r="EUG564" s="347"/>
      <c r="EUH564" s="347"/>
      <c r="EUI564" s="347"/>
      <c r="EUJ564" s="347"/>
      <c r="EUK564" s="347"/>
      <c r="EUL564" s="347"/>
      <c r="EUM564" s="347"/>
      <c r="EUN564" s="347"/>
      <c r="EUO564" s="347"/>
      <c r="EUP564" s="347"/>
      <c r="EUQ564" s="347"/>
      <c r="EUR564" s="347"/>
      <c r="EUS564" s="347"/>
      <c r="EUT564" s="347"/>
      <c r="EUU564" s="347"/>
      <c r="EUV564" s="347"/>
      <c r="EUW564" s="347"/>
      <c r="EUX564" s="347"/>
      <c r="EUY564" s="347"/>
      <c r="EUZ564" s="347"/>
      <c r="EVA564" s="347"/>
      <c r="EVB564" s="347"/>
      <c r="EVC564" s="347"/>
      <c r="EVD564" s="347"/>
      <c r="EVE564" s="347"/>
      <c r="EVF564" s="347"/>
      <c r="EVG564" s="347"/>
      <c r="EVH564" s="347"/>
      <c r="EVI564" s="347"/>
      <c r="EVJ564" s="347"/>
      <c r="EVK564" s="347"/>
      <c r="EVL564" s="347"/>
      <c r="EVM564" s="347"/>
      <c r="EVN564" s="347"/>
      <c r="EVO564" s="347"/>
      <c r="EVP564" s="347"/>
      <c r="EVQ564" s="347"/>
      <c r="EVR564" s="347"/>
      <c r="EVS564" s="347"/>
      <c r="EVT564" s="347"/>
      <c r="EVU564" s="347"/>
      <c r="EVV564" s="347"/>
      <c r="EVW564" s="347"/>
      <c r="EVX564" s="347"/>
      <c r="EVY564" s="347"/>
      <c r="EVZ564" s="347"/>
      <c r="EWA564" s="347"/>
      <c r="EWB564" s="347"/>
      <c r="EWC564" s="347"/>
      <c r="EWD564" s="347"/>
      <c r="EWE564" s="347"/>
      <c r="EWF564" s="347"/>
      <c r="EWG564" s="347"/>
      <c r="EWH564" s="347"/>
      <c r="EWI564" s="347"/>
      <c r="EWJ564" s="347"/>
      <c r="EWK564" s="347"/>
      <c r="EWL564" s="347"/>
      <c r="EWM564" s="347"/>
      <c r="EWN564" s="347"/>
      <c r="EWO564" s="347"/>
      <c r="EWP564" s="347"/>
      <c r="EWQ564" s="347"/>
      <c r="EWR564" s="347"/>
      <c r="EWS564" s="347"/>
      <c r="EWT564" s="347"/>
      <c r="EWU564" s="347"/>
      <c r="EWV564" s="347"/>
      <c r="EWW564" s="347"/>
      <c r="EWX564" s="347"/>
      <c r="EWY564" s="347"/>
      <c r="EWZ564" s="347"/>
      <c r="EXA564" s="347"/>
      <c r="EXB564" s="347"/>
      <c r="EXC564" s="347"/>
      <c r="EXD564" s="347"/>
      <c r="EXE564" s="347"/>
      <c r="EXF564" s="347"/>
      <c r="EXG564" s="347"/>
      <c r="EXH564" s="347"/>
      <c r="EXI564" s="347"/>
      <c r="EXJ564" s="347"/>
      <c r="EXK564" s="347"/>
      <c r="EXL564" s="347"/>
      <c r="EXM564" s="347"/>
      <c r="EXN564" s="347"/>
      <c r="EXO564" s="347"/>
      <c r="EXP564" s="347"/>
      <c r="EXQ564" s="347"/>
      <c r="EXR564" s="347"/>
      <c r="EXS564" s="347"/>
      <c r="EXT564" s="347"/>
      <c r="EXU564" s="347"/>
      <c r="EXV564" s="347"/>
      <c r="EXW564" s="347"/>
      <c r="EXX564" s="347"/>
      <c r="EXY564" s="347"/>
      <c r="EXZ564" s="347"/>
      <c r="EYA564" s="347"/>
      <c r="EYB564" s="347"/>
      <c r="EYC564" s="347"/>
      <c r="EYD564" s="347"/>
      <c r="EYE564" s="347"/>
      <c r="EYF564" s="347"/>
      <c r="EYG564" s="347"/>
      <c r="EYH564" s="347"/>
      <c r="EYI564" s="347"/>
      <c r="EYJ564" s="347"/>
      <c r="EYK564" s="347"/>
      <c r="EYL564" s="347"/>
      <c r="EYM564" s="347"/>
      <c r="EYN564" s="347"/>
      <c r="EYO564" s="347"/>
      <c r="EYP564" s="347"/>
      <c r="EYQ564" s="347"/>
      <c r="EYR564" s="347"/>
      <c r="EYS564" s="347"/>
      <c r="EYT564" s="347"/>
      <c r="EYU564" s="347"/>
      <c r="EYV564" s="347"/>
      <c r="EYW564" s="347"/>
      <c r="EYX564" s="347"/>
      <c r="EYY564" s="347"/>
      <c r="EYZ564" s="347"/>
      <c r="EZA564" s="347"/>
      <c r="EZB564" s="347"/>
      <c r="EZC564" s="347"/>
      <c r="EZD564" s="347"/>
      <c r="EZE564" s="347"/>
      <c r="EZF564" s="347"/>
      <c r="EZG564" s="347"/>
      <c r="EZH564" s="347"/>
      <c r="EZI564" s="347"/>
      <c r="EZJ564" s="347"/>
      <c r="EZK564" s="347"/>
      <c r="EZL564" s="347"/>
      <c r="EZM564" s="347"/>
      <c r="EZN564" s="347"/>
      <c r="EZO564" s="347"/>
      <c r="EZP564" s="347"/>
      <c r="EZQ564" s="347"/>
      <c r="EZR564" s="347"/>
      <c r="EZS564" s="347"/>
      <c r="EZT564" s="347"/>
      <c r="EZU564" s="347"/>
      <c r="EZV564" s="347"/>
      <c r="EZW564" s="347"/>
      <c r="EZX564" s="347"/>
      <c r="EZY564" s="347"/>
      <c r="EZZ564" s="347"/>
      <c r="FAA564" s="347"/>
      <c r="FAB564" s="347"/>
      <c r="FAC564" s="347"/>
      <c r="FAD564" s="347"/>
      <c r="FAE564" s="347"/>
      <c r="FAF564" s="347"/>
      <c r="FAG564" s="347"/>
      <c r="FAH564" s="347"/>
      <c r="FAI564" s="347"/>
      <c r="FAJ564" s="347"/>
      <c r="FAK564" s="347"/>
      <c r="FAL564" s="347"/>
    </row>
    <row r="565" spans="1:4094" s="409" customFormat="1" ht="25.5">
      <c r="A565" s="313" t="s">
        <v>671</v>
      </c>
      <c r="B565" s="313" t="s">
        <v>651</v>
      </c>
      <c r="C565" s="313" t="s">
        <v>624</v>
      </c>
      <c r="D565" s="313" t="s">
        <v>652</v>
      </c>
      <c r="E565" s="310">
        <v>45726</v>
      </c>
      <c r="F565" s="310">
        <v>45764</v>
      </c>
      <c r="G565" s="350"/>
      <c r="H565" s="468"/>
      <c r="I565" s="353"/>
      <c r="J565" s="355"/>
      <c r="K565" s="356" t="s">
        <v>210</v>
      </c>
      <c r="L565" s="368">
        <v>0</v>
      </c>
      <c r="M565" s="359">
        <v>138</v>
      </c>
      <c r="N565" s="359" t="s">
        <v>22</v>
      </c>
      <c r="O565" s="393" t="s">
        <v>22</v>
      </c>
      <c r="P565" s="366" t="s">
        <v>22</v>
      </c>
      <c r="Q565" s="366" t="s">
        <v>22</v>
      </c>
      <c r="R565" s="366" t="s">
        <v>22</v>
      </c>
      <c r="S565" s="366" t="s">
        <v>22</v>
      </c>
      <c r="T565" s="366" t="s">
        <v>22</v>
      </c>
      <c r="U565" s="366" t="s">
        <v>22</v>
      </c>
      <c r="V565" s="366" t="s">
        <v>141</v>
      </c>
      <c r="W565" s="313"/>
      <c r="X565" s="347"/>
      <c r="Y565" s="347"/>
      <c r="Z565" s="347"/>
      <c r="AA565" s="347"/>
      <c r="AB565" s="347"/>
      <c r="AC565" s="347"/>
      <c r="AD565" s="347"/>
      <c r="AE565" s="347"/>
      <c r="AF565" s="347"/>
      <c r="AG565" s="347"/>
      <c r="AH565" s="347"/>
      <c r="AI565" s="347"/>
      <c r="AJ565" s="347"/>
      <c r="AK565" s="347"/>
      <c r="AL565" s="347"/>
      <c r="AM565" s="347"/>
      <c r="AN565" s="347"/>
      <c r="AO565" s="347"/>
      <c r="AP565" s="347"/>
      <c r="AQ565" s="347"/>
      <c r="AR565" s="347"/>
      <c r="AS565" s="347"/>
      <c r="AT565" s="347"/>
      <c r="AU565" s="347"/>
      <c r="AV565" s="347"/>
      <c r="AW565" s="347"/>
      <c r="AX565" s="347"/>
      <c r="AY565" s="347"/>
      <c r="AZ565" s="347"/>
      <c r="BA565" s="347"/>
      <c r="BB565" s="347"/>
      <c r="BC565" s="347"/>
      <c r="BD565" s="347"/>
      <c r="BE565" s="347"/>
      <c r="BF565" s="347"/>
      <c r="BG565" s="347"/>
      <c r="BH565" s="347"/>
      <c r="BI565" s="347"/>
      <c r="BJ565" s="347"/>
      <c r="BK565" s="347"/>
      <c r="BL565" s="347"/>
      <c r="BM565" s="347"/>
      <c r="BN565" s="347"/>
      <c r="BO565" s="347"/>
      <c r="BP565" s="347"/>
      <c r="BQ565" s="347"/>
      <c r="BR565" s="347"/>
      <c r="BS565" s="347"/>
      <c r="BT565" s="347"/>
      <c r="BU565" s="347"/>
      <c r="BV565" s="347"/>
      <c r="BW565" s="347"/>
      <c r="BX565" s="347"/>
      <c r="BY565" s="347"/>
      <c r="BZ565" s="347"/>
      <c r="CA565" s="347"/>
      <c r="CB565" s="347"/>
      <c r="CC565" s="347"/>
      <c r="CD565" s="347"/>
      <c r="CE565" s="347"/>
      <c r="CF565" s="347"/>
      <c r="CG565" s="347"/>
      <c r="CH565" s="347"/>
      <c r="CI565" s="347"/>
      <c r="CJ565" s="347"/>
      <c r="CK565" s="347"/>
      <c r="CL565" s="347"/>
      <c r="CM565" s="347"/>
      <c r="CN565" s="347"/>
      <c r="CO565" s="347"/>
      <c r="CP565" s="347"/>
      <c r="CQ565" s="347"/>
      <c r="CR565" s="347"/>
      <c r="CS565" s="347"/>
      <c r="CT565" s="347"/>
      <c r="CU565" s="347"/>
      <c r="CV565" s="347"/>
      <c r="CW565" s="347"/>
      <c r="CX565" s="347"/>
      <c r="CY565" s="347"/>
      <c r="CZ565" s="347"/>
      <c r="DA565" s="347"/>
      <c r="DB565" s="347"/>
      <c r="DC565" s="347"/>
      <c r="DD565" s="347"/>
      <c r="DE565" s="347"/>
      <c r="DF565" s="347"/>
      <c r="DG565" s="347"/>
      <c r="DH565" s="347"/>
      <c r="DI565" s="347"/>
      <c r="DJ565" s="347"/>
      <c r="DK565" s="347"/>
      <c r="DL565" s="347"/>
      <c r="DM565" s="347"/>
      <c r="DN565" s="347"/>
      <c r="DO565" s="347"/>
      <c r="DP565" s="347"/>
      <c r="DQ565" s="347"/>
      <c r="DR565" s="347"/>
      <c r="DS565" s="347"/>
      <c r="DT565" s="347"/>
      <c r="DU565" s="347"/>
      <c r="DV565" s="347"/>
      <c r="DW565" s="347"/>
      <c r="DX565" s="347"/>
      <c r="DY565" s="347"/>
      <c r="DZ565" s="347"/>
      <c r="EA565" s="347"/>
      <c r="EB565" s="347"/>
      <c r="EC565" s="347"/>
      <c r="ED565" s="347"/>
      <c r="EE565" s="347"/>
      <c r="EF565" s="347"/>
      <c r="EG565" s="347"/>
      <c r="EH565" s="347"/>
      <c r="EI565" s="347"/>
      <c r="EJ565" s="347"/>
      <c r="EK565" s="347"/>
      <c r="EL565" s="347"/>
      <c r="EM565" s="347"/>
      <c r="EN565" s="347"/>
      <c r="EO565" s="347"/>
      <c r="EP565" s="347"/>
      <c r="EQ565" s="347"/>
      <c r="ER565" s="347"/>
      <c r="ES565" s="347"/>
      <c r="ET565" s="347"/>
      <c r="EU565" s="347"/>
      <c r="EV565" s="347"/>
      <c r="EW565" s="347"/>
      <c r="EX565" s="347"/>
      <c r="EY565" s="347"/>
      <c r="EZ565" s="347"/>
      <c r="FA565" s="347"/>
      <c r="FB565" s="347"/>
      <c r="FC565" s="347"/>
      <c r="FD565" s="347"/>
      <c r="FE565" s="347"/>
      <c r="FF565" s="347"/>
      <c r="FG565" s="347"/>
      <c r="FH565" s="347"/>
      <c r="FI565" s="347"/>
      <c r="FJ565" s="347"/>
      <c r="FK565" s="347"/>
      <c r="FL565" s="347"/>
      <c r="FM565" s="347"/>
      <c r="FN565" s="347"/>
      <c r="FO565" s="347"/>
      <c r="FP565" s="347"/>
      <c r="FQ565" s="347"/>
      <c r="FR565" s="347"/>
      <c r="FS565" s="347"/>
      <c r="FT565" s="347"/>
      <c r="FU565" s="347"/>
      <c r="FV565" s="347"/>
      <c r="FW565" s="347"/>
      <c r="FX565" s="347"/>
      <c r="FY565" s="347"/>
      <c r="FZ565" s="347"/>
      <c r="GA565" s="347"/>
      <c r="GB565" s="347"/>
      <c r="GC565" s="347"/>
      <c r="GD565" s="347"/>
      <c r="GE565" s="347"/>
      <c r="GF565" s="347"/>
      <c r="GG565" s="347"/>
      <c r="GH565" s="347"/>
      <c r="GI565" s="347"/>
      <c r="GJ565" s="347"/>
      <c r="GK565" s="347"/>
      <c r="GL565" s="347"/>
      <c r="GM565" s="347"/>
      <c r="GN565" s="347"/>
      <c r="GO565" s="347"/>
      <c r="GP565" s="347"/>
      <c r="GQ565" s="347"/>
      <c r="GR565" s="347"/>
      <c r="GS565" s="347"/>
      <c r="GT565" s="347"/>
      <c r="GU565" s="347"/>
      <c r="GV565" s="347"/>
      <c r="GW565" s="347"/>
      <c r="GX565" s="347"/>
      <c r="GY565" s="347"/>
      <c r="GZ565" s="347"/>
      <c r="HA565" s="347"/>
      <c r="HB565" s="347"/>
      <c r="HC565" s="347"/>
      <c r="HD565" s="347"/>
      <c r="HE565" s="347"/>
      <c r="HF565" s="347"/>
      <c r="HG565" s="347"/>
      <c r="HH565" s="347"/>
      <c r="HI565" s="347"/>
      <c r="HJ565" s="347"/>
      <c r="HK565" s="347"/>
      <c r="HL565" s="347"/>
      <c r="HM565" s="347"/>
      <c r="HN565" s="347"/>
      <c r="HO565" s="347"/>
      <c r="HP565" s="347"/>
      <c r="HQ565" s="347"/>
      <c r="HR565" s="347"/>
      <c r="HS565" s="347"/>
      <c r="HT565" s="347"/>
      <c r="HU565" s="347"/>
      <c r="HV565" s="347"/>
      <c r="HW565" s="347"/>
      <c r="HX565" s="347"/>
      <c r="HY565" s="347"/>
      <c r="HZ565" s="347"/>
      <c r="IA565" s="347"/>
      <c r="IB565" s="347"/>
      <c r="IC565" s="347"/>
      <c r="ID565" s="347"/>
      <c r="IE565" s="347"/>
      <c r="IF565" s="347"/>
      <c r="IG565" s="347"/>
      <c r="IH565" s="347"/>
      <c r="II565" s="347"/>
      <c r="IJ565" s="347"/>
      <c r="IK565" s="347"/>
      <c r="IL565" s="347"/>
      <c r="IM565" s="347"/>
      <c r="IN565" s="347"/>
      <c r="IO565" s="347"/>
      <c r="IP565" s="347"/>
      <c r="IQ565" s="347"/>
      <c r="IR565" s="347"/>
      <c r="IS565" s="347"/>
      <c r="IT565" s="347"/>
      <c r="IU565" s="347"/>
      <c r="IV565" s="347"/>
      <c r="IW565" s="347"/>
      <c r="IX565" s="347"/>
      <c r="IY565" s="347"/>
      <c r="IZ565" s="347"/>
      <c r="JA565" s="347"/>
      <c r="JB565" s="347"/>
      <c r="JC565" s="347"/>
      <c r="JD565" s="347"/>
      <c r="JE565" s="347"/>
      <c r="JF565" s="347"/>
      <c r="JG565" s="347"/>
      <c r="JH565" s="347"/>
      <c r="JI565" s="347"/>
      <c r="JJ565" s="347"/>
      <c r="JK565" s="347"/>
      <c r="JL565" s="347"/>
      <c r="JM565" s="347"/>
      <c r="JN565" s="347"/>
      <c r="JO565" s="347"/>
      <c r="JP565" s="347"/>
      <c r="JQ565" s="347"/>
      <c r="JR565" s="347"/>
      <c r="JS565" s="347"/>
      <c r="JT565" s="347"/>
      <c r="JU565" s="347"/>
      <c r="JV565" s="347"/>
      <c r="JW565" s="347"/>
      <c r="JX565" s="347"/>
      <c r="JY565" s="347"/>
      <c r="JZ565" s="347"/>
      <c r="KA565" s="347"/>
      <c r="KB565" s="347"/>
      <c r="KC565" s="347"/>
      <c r="KD565" s="347"/>
      <c r="KE565" s="347"/>
      <c r="KF565" s="347"/>
      <c r="KG565" s="347"/>
      <c r="KH565" s="347"/>
      <c r="KI565" s="347"/>
      <c r="KJ565" s="347"/>
      <c r="KK565" s="347"/>
      <c r="KL565" s="347"/>
      <c r="KM565" s="347"/>
      <c r="KN565" s="347"/>
      <c r="KO565" s="347"/>
      <c r="KP565" s="347"/>
      <c r="KQ565" s="347"/>
      <c r="KR565" s="347"/>
      <c r="KS565" s="347"/>
      <c r="KT565" s="347"/>
      <c r="KU565" s="347"/>
      <c r="KV565" s="347"/>
      <c r="KW565" s="347"/>
      <c r="KX565" s="347"/>
      <c r="KY565" s="347"/>
      <c r="KZ565" s="347"/>
      <c r="LA565" s="347"/>
      <c r="LB565" s="347"/>
      <c r="LC565" s="347"/>
      <c r="LD565" s="347"/>
      <c r="LE565" s="347"/>
      <c r="LF565" s="347"/>
      <c r="LG565" s="347"/>
      <c r="LH565" s="347"/>
      <c r="LI565" s="347"/>
      <c r="LJ565" s="347"/>
      <c r="LK565" s="347"/>
      <c r="LL565" s="347"/>
      <c r="LM565" s="347"/>
      <c r="LN565" s="347"/>
      <c r="LO565" s="347"/>
      <c r="LP565" s="347"/>
      <c r="LQ565" s="347"/>
      <c r="LR565" s="347"/>
      <c r="LS565" s="347"/>
      <c r="LT565" s="347"/>
      <c r="LU565" s="347"/>
      <c r="LV565" s="347"/>
      <c r="LW565" s="347"/>
      <c r="LX565" s="347"/>
      <c r="LY565" s="347"/>
      <c r="LZ565" s="347"/>
      <c r="MA565" s="347"/>
      <c r="MB565" s="347"/>
      <c r="MC565" s="347"/>
      <c r="MD565" s="347"/>
      <c r="ME565" s="347"/>
      <c r="MF565" s="347"/>
      <c r="MG565" s="347"/>
      <c r="MH565" s="347"/>
      <c r="MI565" s="347"/>
      <c r="MJ565" s="347"/>
      <c r="MK565" s="347"/>
      <c r="ML565" s="347"/>
      <c r="MM565" s="347"/>
      <c r="MN565" s="347"/>
      <c r="MO565" s="347"/>
      <c r="MP565" s="347"/>
      <c r="MQ565" s="347"/>
      <c r="MR565" s="347"/>
      <c r="MS565" s="347"/>
      <c r="MT565" s="347"/>
      <c r="MU565" s="347"/>
      <c r="MV565" s="347"/>
      <c r="MW565" s="347"/>
      <c r="MX565" s="347"/>
      <c r="MY565" s="347"/>
      <c r="MZ565" s="347"/>
      <c r="NA565" s="347"/>
      <c r="NB565" s="347"/>
      <c r="NC565" s="347"/>
      <c r="ND565" s="347"/>
      <c r="NE565" s="347"/>
      <c r="NF565" s="347"/>
      <c r="NG565" s="347"/>
      <c r="NH565" s="347"/>
      <c r="NI565" s="347"/>
      <c r="NJ565" s="347"/>
      <c r="NK565" s="347"/>
      <c r="NL565" s="347"/>
      <c r="NM565" s="347"/>
      <c r="NN565" s="347"/>
      <c r="NO565" s="347"/>
      <c r="NP565" s="347"/>
      <c r="NQ565" s="347"/>
      <c r="NR565" s="347"/>
      <c r="NS565" s="347"/>
      <c r="NT565" s="347"/>
      <c r="NU565" s="347"/>
      <c r="NV565" s="347"/>
      <c r="NW565" s="347"/>
      <c r="NX565" s="347"/>
      <c r="NY565" s="347"/>
      <c r="NZ565" s="347"/>
      <c r="OA565" s="347"/>
      <c r="OB565" s="347"/>
      <c r="OC565" s="347"/>
      <c r="OD565" s="347"/>
      <c r="OE565" s="347"/>
      <c r="OF565" s="347"/>
      <c r="OG565" s="347"/>
      <c r="OH565" s="347"/>
      <c r="OI565" s="347"/>
      <c r="OJ565" s="347"/>
      <c r="OK565" s="347"/>
      <c r="OL565" s="347"/>
      <c r="OM565" s="347"/>
      <c r="ON565" s="347"/>
      <c r="OO565" s="347"/>
      <c r="OP565" s="347"/>
      <c r="OQ565" s="347"/>
      <c r="OR565" s="347"/>
      <c r="OS565" s="347"/>
      <c r="OT565" s="347"/>
      <c r="OU565" s="347"/>
      <c r="OV565" s="347"/>
      <c r="OW565" s="347"/>
      <c r="OX565" s="347"/>
      <c r="OY565" s="347"/>
      <c r="OZ565" s="347"/>
      <c r="PA565" s="347"/>
      <c r="PB565" s="347"/>
      <c r="PC565" s="347"/>
      <c r="PD565" s="347"/>
      <c r="PE565" s="347"/>
      <c r="PF565" s="347"/>
      <c r="PG565" s="347"/>
      <c r="PH565" s="347"/>
      <c r="PI565" s="347"/>
      <c r="PJ565" s="347"/>
      <c r="PK565" s="347"/>
      <c r="PL565" s="347"/>
      <c r="PM565" s="347"/>
      <c r="PN565" s="347"/>
      <c r="PO565" s="347"/>
      <c r="PP565" s="347"/>
      <c r="PQ565" s="347"/>
      <c r="PR565" s="347"/>
      <c r="PS565" s="347"/>
      <c r="PT565" s="347"/>
      <c r="PU565" s="347"/>
      <c r="PV565" s="347"/>
      <c r="PW565" s="347"/>
      <c r="PX565" s="347"/>
      <c r="PY565" s="347"/>
      <c r="PZ565" s="347"/>
      <c r="QA565" s="347"/>
      <c r="QB565" s="347"/>
      <c r="QC565" s="347"/>
      <c r="QD565" s="347"/>
      <c r="QE565" s="347"/>
      <c r="QF565" s="347"/>
      <c r="QG565" s="347"/>
      <c r="QH565" s="347"/>
      <c r="QI565" s="347"/>
      <c r="QJ565" s="347"/>
      <c r="QK565" s="347"/>
      <c r="QL565" s="347"/>
      <c r="QM565" s="347"/>
      <c r="QN565" s="347"/>
      <c r="QO565" s="347"/>
      <c r="QP565" s="347"/>
      <c r="QQ565" s="347"/>
      <c r="QR565" s="347"/>
      <c r="QS565" s="347"/>
      <c r="QT565" s="347"/>
      <c r="QU565" s="347"/>
      <c r="QV565" s="347"/>
      <c r="QW565" s="347"/>
      <c r="QX565" s="347"/>
      <c r="QY565" s="347"/>
      <c r="QZ565" s="347"/>
      <c r="RA565" s="347"/>
      <c r="RB565" s="347"/>
      <c r="RC565" s="347"/>
      <c r="RD565" s="347"/>
      <c r="RE565" s="347"/>
      <c r="RF565" s="347"/>
      <c r="RG565" s="347"/>
      <c r="RH565" s="347"/>
      <c r="RI565" s="347"/>
      <c r="RJ565" s="347"/>
      <c r="RK565" s="347"/>
      <c r="RL565" s="347"/>
      <c r="RM565" s="347"/>
      <c r="RN565" s="347"/>
      <c r="RO565" s="347"/>
      <c r="RP565" s="347"/>
      <c r="RQ565" s="347"/>
      <c r="RR565" s="347"/>
      <c r="RS565" s="347"/>
      <c r="RT565" s="347"/>
      <c r="RU565" s="347"/>
      <c r="RV565" s="347"/>
      <c r="RW565" s="347"/>
      <c r="RX565" s="347"/>
      <c r="RY565" s="347"/>
      <c r="RZ565" s="347"/>
      <c r="SA565" s="347"/>
      <c r="SB565" s="347"/>
      <c r="SC565" s="347"/>
      <c r="SD565" s="347"/>
      <c r="SE565" s="347"/>
      <c r="SF565" s="347"/>
      <c r="SG565" s="347"/>
      <c r="SH565" s="347"/>
      <c r="SI565" s="347"/>
      <c r="SJ565" s="347"/>
      <c r="SK565" s="347"/>
      <c r="SL565" s="347"/>
      <c r="SM565" s="347"/>
      <c r="SN565" s="347"/>
      <c r="SO565" s="347"/>
      <c r="SP565" s="347"/>
      <c r="SQ565" s="347"/>
      <c r="SR565" s="347"/>
      <c r="SS565" s="347"/>
      <c r="ST565" s="347"/>
      <c r="SU565" s="347"/>
      <c r="SV565" s="347"/>
      <c r="SW565" s="347"/>
      <c r="SX565" s="347"/>
      <c r="SY565" s="347"/>
      <c r="SZ565" s="347"/>
      <c r="TA565" s="347"/>
      <c r="TB565" s="347"/>
      <c r="TC565" s="347"/>
      <c r="TD565" s="347"/>
      <c r="TE565" s="347"/>
      <c r="TF565" s="347"/>
      <c r="TG565" s="347"/>
      <c r="TH565" s="347"/>
      <c r="TI565" s="347"/>
      <c r="TJ565" s="347"/>
      <c r="TK565" s="347"/>
      <c r="TL565" s="347"/>
      <c r="TM565" s="347"/>
      <c r="TN565" s="347"/>
      <c r="TO565" s="347"/>
      <c r="TP565" s="347"/>
      <c r="TQ565" s="347"/>
      <c r="TR565" s="347"/>
      <c r="TS565" s="347"/>
      <c r="TT565" s="347"/>
      <c r="TU565" s="347"/>
      <c r="TV565" s="347"/>
      <c r="TW565" s="347"/>
      <c r="TX565" s="347"/>
      <c r="TY565" s="347"/>
      <c r="TZ565" s="347"/>
      <c r="UA565" s="347"/>
      <c r="UB565" s="347"/>
      <c r="UC565" s="347"/>
      <c r="UD565" s="347"/>
      <c r="UE565" s="347"/>
      <c r="UF565" s="347"/>
      <c r="UG565" s="347"/>
      <c r="UH565" s="347"/>
      <c r="UI565" s="347"/>
      <c r="UJ565" s="347"/>
      <c r="UK565" s="347"/>
      <c r="UL565" s="347"/>
      <c r="UM565" s="347"/>
      <c r="UN565" s="347"/>
      <c r="UO565" s="347"/>
      <c r="UP565" s="347"/>
      <c r="UQ565" s="347"/>
      <c r="UR565" s="347"/>
      <c r="US565" s="347"/>
      <c r="UT565" s="347"/>
      <c r="UU565" s="347"/>
      <c r="UV565" s="347"/>
      <c r="UW565" s="347"/>
      <c r="UX565" s="347"/>
      <c r="UY565" s="347"/>
      <c r="UZ565" s="347"/>
      <c r="VA565" s="347"/>
      <c r="VB565" s="347"/>
      <c r="VC565" s="347"/>
      <c r="VD565" s="347"/>
      <c r="VE565" s="347"/>
      <c r="VF565" s="347"/>
      <c r="VG565" s="347"/>
      <c r="VH565" s="347"/>
      <c r="VI565" s="347"/>
      <c r="VJ565" s="347"/>
      <c r="VK565" s="347"/>
      <c r="VL565" s="347"/>
      <c r="VM565" s="347"/>
      <c r="VN565" s="347"/>
      <c r="VO565" s="347"/>
      <c r="VP565" s="347"/>
      <c r="VQ565" s="347"/>
      <c r="VR565" s="347"/>
      <c r="VS565" s="347"/>
      <c r="VT565" s="347"/>
      <c r="VU565" s="347"/>
      <c r="VV565" s="347"/>
      <c r="VW565" s="347"/>
      <c r="VX565" s="347"/>
      <c r="VY565" s="347"/>
      <c r="VZ565" s="347"/>
      <c r="WA565" s="347"/>
      <c r="WB565" s="347"/>
      <c r="WC565" s="347"/>
      <c r="WD565" s="347"/>
      <c r="WE565" s="347"/>
      <c r="WF565" s="347"/>
      <c r="WG565" s="347"/>
      <c r="WH565" s="347"/>
      <c r="WI565" s="347"/>
      <c r="WJ565" s="347"/>
      <c r="WK565" s="347"/>
      <c r="WL565" s="347"/>
      <c r="WM565" s="347"/>
      <c r="WN565" s="347"/>
      <c r="WO565" s="347"/>
      <c r="WP565" s="347"/>
      <c r="WQ565" s="347"/>
      <c r="WR565" s="347"/>
      <c r="WS565" s="347"/>
      <c r="WT565" s="347"/>
      <c r="WU565" s="347"/>
      <c r="WV565" s="347"/>
      <c r="WW565" s="347"/>
      <c r="WX565" s="347"/>
      <c r="WY565" s="347"/>
      <c r="WZ565" s="347"/>
      <c r="XA565" s="347"/>
      <c r="XB565" s="347"/>
      <c r="XC565" s="347"/>
      <c r="XD565" s="347"/>
      <c r="XE565" s="347"/>
      <c r="XF565" s="347"/>
      <c r="XG565" s="347"/>
      <c r="XH565" s="347"/>
      <c r="XI565" s="347"/>
      <c r="XJ565" s="347"/>
      <c r="XK565" s="347"/>
      <c r="XL565" s="347"/>
      <c r="XM565" s="347"/>
      <c r="XN565" s="347"/>
      <c r="XO565" s="347"/>
      <c r="XP565" s="347"/>
      <c r="XQ565" s="347"/>
      <c r="XR565" s="347"/>
      <c r="XS565" s="347"/>
      <c r="XT565" s="347"/>
      <c r="XU565" s="347"/>
      <c r="XV565" s="347"/>
      <c r="XW565" s="347"/>
      <c r="XX565" s="347"/>
      <c r="XY565" s="347"/>
      <c r="XZ565" s="347"/>
      <c r="YA565" s="347"/>
      <c r="YB565" s="347"/>
      <c r="YC565" s="347"/>
      <c r="YD565" s="347"/>
      <c r="YE565" s="347"/>
      <c r="YF565" s="347"/>
      <c r="YG565" s="347"/>
      <c r="YH565" s="347"/>
      <c r="YI565" s="347"/>
      <c r="YJ565" s="347"/>
      <c r="YK565" s="347"/>
      <c r="YL565" s="347"/>
      <c r="YM565" s="347"/>
      <c r="YN565" s="347"/>
      <c r="YO565" s="347"/>
      <c r="YP565" s="347"/>
      <c r="YQ565" s="347"/>
      <c r="YR565" s="347"/>
      <c r="YS565" s="347"/>
      <c r="YT565" s="347"/>
      <c r="YU565" s="347"/>
      <c r="YV565" s="347"/>
      <c r="YW565" s="347"/>
      <c r="YX565" s="347"/>
      <c r="YY565" s="347"/>
      <c r="YZ565" s="347"/>
      <c r="ZA565" s="347"/>
      <c r="ZB565" s="347"/>
      <c r="ZC565" s="347"/>
      <c r="ZD565" s="347"/>
      <c r="ZE565" s="347"/>
      <c r="ZF565" s="347"/>
      <c r="ZG565" s="347"/>
      <c r="ZH565" s="347"/>
      <c r="ZI565" s="347"/>
      <c r="ZJ565" s="347"/>
      <c r="ZK565" s="347"/>
      <c r="ZL565" s="347"/>
      <c r="ZM565" s="347"/>
      <c r="ZN565" s="347"/>
      <c r="ZO565" s="347"/>
      <c r="ZP565" s="347"/>
      <c r="ZQ565" s="347"/>
      <c r="ZR565" s="347"/>
      <c r="ZS565" s="347"/>
      <c r="ZT565" s="347"/>
      <c r="ZU565" s="347"/>
      <c r="ZV565" s="347"/>
      <c r="ZW565" s="347"/>
      <c r="ZX565" s="347"/>
      <c r="ZY565" s="347"/>
      <c r="ZZ565" s="347"/>
      <c r="AAA565" s="347"/>
      <c r="AAB565" s="347"/>
      <c r="AAC565" s="347"/>
      <c r="AAD565" s="347"/>
      <c r="AAE565" s="347"/>
      <c r="AAF565" s="347"/>
      <c r="AAG565" s="347"/>
      <c r="AAH565" s="347"/>
      <c r="AAI565" s="347"/>
      <c r="AAJ565" s="347"/>
      <c r="AAK565" s="347"/>
      <c r="AAL565" s="347"/>
      <c r="AAM565" s="347"/>
      <c r="AAN565" s="347"/>
      <c r="AAO565" s="347"/>
      <c r="AAP565" s="347"/>
      <c r="AAQ565" s="347"/>
      <c r="AAR565" s="347"/>
      <c r="AAS565" s="347"/>
      <c r="AAT565" s="347"/>
      <c r="AAU565" s="347"/>
      <c r="AAV565" s="347"/>
      <c r="AAW565" s="347"/>
      <c r="AAX565" s="347"/>
      <c r="AAY565" s="347"/>
      <c r="AAZ565" s="347"/>
      <c r="ABA565" s="347"/>
      <c r="ABB565" s="347"/>
      <c r="ABC565" s="347"/>
      <c r="ABD565" s="347"/>
      <c r="ABE565" s="347"/>
      <c r="ABF565" s="347"/>
      <c r="ABG565" s="347"/>
      <c r="ABH565" s="347"/>
      <c r="ABI565" s="347"/>
      <c r="ABJ565" s="347"/>
      <c r="ABK565" s="347"/>
      <c r="ABL565" s="347"/>
      <c r="ABM565" s="347"/>
      <c r="ABN565" s="347"/>
      <c r="ABO565" s="347"/>
      <c r="ABP565" s="347"/>
      <c r="ABQ565" s="347"/>
      <c r="ABR565" s="347"/>
      <c r="ABS565" s="347"/>
      <c r="ABT565" s="347"/>
      <c r="ABU565" s="347"/>
      <c r="ABV565" s="347"/>
      <c r="ABW565" s="347"/>
      <c r="ABX565" s="347"/>
      <c r="ABY565" s="347"/>
      <c r="ABZ565" s="347"/>
      <c r="ACA565" s="347"/>
      <c r="ACB565" s="347"/>
      <c r="ACC565" s="347"/>
      <c r="ACD565" s="347"/>
      <c r="ACE565" s="347"/>
      <c r="ACF565" s="347"/>
      <c r="ACG565" s="347"/>
      <c r="ACH565" s="347"/>
      <c r="ACI565" s="347"/>
      <c r="ACJ565" s="347"/>
      <c r="ACK565" s="347"/>
      <c r="ACL565" s="347"/>
      <c r="ACM565" s="347"/>
      <c r="ACN565" s="347"/>
      <c r="ACO565" s="347"/>
      <c r="ACP565" s="347"/>
      <c r="ACQ565" s="347"/>
      <c r="ACR565" s="347"/>
      <c r="ACS565" s="347"/>
      <c r="ACT565" s="347"/>
      <c r="ACU565" s="347"/>
      <c r="ACV565" s="347"/>
      <c r="ACW565" s="347"/>
      <c r="ACX565" s="347"/>
      <c r="ACY565" s="347"/>
      <c r="ACZ565" s="347"/>
      <c r="ADA565" s="347"/>
      <c r="ADB565" s="347"/>
      <c r="ADC565" s="347"/>
      <c r="ADD565" s="347"/>
      <c r="ADE565" s="347"/>
      <c r="ADF565" s="347"/>
      <c r="ADG565" s="347"/>
      <c r="ADH565" s="347"/>
      <c r="ADI565" s="347"/>
      <c r="ADJ565" s="347"/>
      <c r="ADK565" s="347"/>
      <c r="ADL565" s="347"/>
      <c r="ADM565" s="347"/>
      <c r="ADN565" s="347"/>
      <c r="ADO565" s="347"/>
      <c r="ADP565" s="347"/>
      <c r="ADQ565" s="347"/>
      <c r="ADR565" s="347"/>
      <c r="ADS565" s="347"/>
      <c r="ADT565" s="347"/>
      <c r="ADU565" s="347"/>
      <c r="ADV565" s="347"/>
      <c r="ADW565" s="347"/>
      <c r="ADX565" s="347"/>
      <c r="ADY565" s="347"/>
      <c r="ADZ565" s="347"/>
      <c r="AEA565" s="347"/>
      <c r="AEB565" s="347"/>
      <c r="AEC565" s="347"/>
      <c r="AED565" s="347"/>
      <c r="AEE565" s="347"/>
      <c r="AEF565" s="347"/>
      <c r="AEG565" s="347"/>
      <c r="AEH565" s="347"/>
      <c r="AEI565" s="347"/>
      <c r="AEJ565" s="347"/>
      <c r="AEK565" s="347"/>
      <c r="AEL565" s="347"/>
      <c r="AEM565" s="347"/>
      <c r="AEN565" s="347"/>
      <c r="AEO565" s="347"/>
      <c r="AEP565" s="347"/>
      <c r="AEQ565" s="347"/>
      <c r="AER565" s="347"/>
      <c r="AES565" s="347"/>
      <c r="AET565" s="347"/>
      <c r="AEU565" s="347"/>
      <c r="AEV565" s="347"/>
      <c r="AEW565" s="347"/>
      <c r="AEX565" s="347"/>
      <c r="AEY565" s="347"/>
      <c r="AEZ565" s="347"/>
      <c r="AFA565" s="347"/>
      <c r="AFB565" s="347"/>
      <c r="AFC565" s="347"/>
      <c r="AFD565" s="347"/>
      <c r="AFE565" s="347"/>
      <c r="AFF565" s="347"/>
      <c r="AFG565" s="347"/>
      <c r="AFH565" s="347"/>
      <c r="AFI565" s="347"/>
      <c r="AFJ565" s="347"/>
      <c r="AFK565" s="347"/>
      <c r="AFL565" s="347"/>
      <c r="AFM565" s="347"/>
      <c r="AFN565" s="347"/>
      <c r="AFO565" s="347"/>
      <c r="AFP565" s="347"/>
      <c r="AFQ565" s="347"/>
      <c r="AFR565" s="347"/>
      <c r="AFS565" s="347"/>
      <c r="AFT565" s="347"/>
      <c r="AFU565" s="347"/>
      <c r="AFV565" s="347"/>
      <c r="AFW565" s="347"/>
      <c r="AFX565" s="347"/>
      <c r="AFY565" s="347"/>
      <c r="AFZ565" s="347"/>
      <c r="AGA565" s="347"/>
      <c r="AGB565" s="347"/>
      <c r="AGC565" s="347"/>
      <c r="AGD565" s="347"/>
      <c r="AGE565" s="347"/>
      <c r="AGF565" s="347"/>
      <c r="AGG565" s="347"/>
      <c r="AGH565" s="347"/>
      <c r="AGI565" s="347"/>
      <c r="AGJ565" s="347"/>
      <c r="AGK565" s="347"/>
      <c r="AGL565" s="347"/>
      <c r="AGM565" s="347"/>
      <c r="AGN565" s="347"/>
      <c r="AGO565" s="347"/>
      <c r="AGP565" s="347"/>
      <c r="AGQ565" s="347"/>
      <c r="AGR565" s="347"/>
      <c r="AGS565" s="347"/>
      <c r="AGT565" s="347"/>
      <c r="AGU565" s="347"/>
      <c r="AGV565" s="347"/>
      <c r="AGW565" s="347"/>
      <c r="AGX565" s="347"/>
      <c r="AGY565" s="347"/>
      <c r="AGZ565" s="347"/>
      <c r="AHA565" s="347"/>
      <c r="AHB565" s="347"/>
      <c r="AHC565" s="347"/>
      <c r="AHD565" s="347"/>
      <c r="AHE565" s="347"/>
      <c r="AHF565" s="347"/>
      <c r="AHG565" s="347"/>
      <c r="AHH565" s="347"/>
      <c r="AHI565" s="347"/>
      <c r="AHJ565" s="347"/>
      <c r="AHK565" s="347"/>
      <c r="AHL565" s="347"/>
      <c r="AHM565" s="347"/>
      <c r="AHN565" s="347"/>
      <c r="AHO565" s="347"/>
      <c r="AHP565" s="347"/>
      <c r="AHQ565" s="347"/>
      <c r="AHR565" s="347"/>
      <c r="AHS565" s="347"/>
      <c r="AHT565" s="347"/>
      <c r="AHU565" s="347"/>
      <c r="AHV565" s="347"/>
      <c r="AHW565" s="347"/>
      <c r="AHX565" s="347"/>
      <c r="AHY565" s="347"/>
      <c r="AHZ565" s="347"/>
      <c r="AIA565" s="347"/>
      <c r="AIB565" s="347"/>
      <c r="AIC565" s="347"/>
      <c r="AID565" s="347"/>
      <c r="AIE565" s="347"/>
      <c r="AIF565" s="347"/>
      <c r="AIG565" s="347"/>
      <c r="AIH565" s="347"/>
      <c r="AII565" s="347"/>
      <c r="AIJ565" s="347"/>
      <c r="AIK565" s="347"/>
      <c r="AIL565" s="347"/>
      <c r="AIM565" s="347"/>
      <c r="AIN565" s="347"/>
      <c r="AIO565" s="347"/>
      <c r="AIP565" s="347"/>
      <c r="AIQ565" s="347"/>
      <c r="AIR565" s="347"/>
      <c r="AIS565" s="347"/>
      <c r="AIT565" s="347"/>
      <c r="AIU565" s="347"/>
      <c r="AIV565" s="347"/>
      <c r="AIW565" s="347"/>
      <c r="AIX565" s="347"/>
      <c r="AIY565" s="347"/>
      <c r="AIZ565" s="347"/>
      <c r="AJA565" s="347"/>
      <c r="AJB565" s="347"/>
      <c r="AJC565" s="347"/>
      <c r="AJD565" s="347"/>
      <c r="AJE565" s="347"/>
      <c r="AJF565" s="347"/>
      <c r="AJG565" s="347"/>
      <c r="AJH565" s="347"/>
      <c r="AJI565" s="347"/>
      <c r="AJJ565" s="347"/>
      <c r="AJK565" s="347"/>
      <c r="AJL565" s="347"/>
      <c r="AJM565" s="347"/>
      <c r="AJN565" s="347"/>
      <c r="AJO565" s="347"/>
      <c r="AJP565" s="347"/>
      <c r="AJQ565" s="347"/>
      <c r="AJR565" s="347"/>
      <c r="AJS565" s="347"/>
      <c r="AJT565" s="347"/>
      <c r="AJU565" s="347"/>
      <c r="AJV565" s="347"/>
      <c r="AJW565" s="347"/>
      <c r="AJX565" s="347"/>
      <c r="AJY565" s="347"/>
      <c r="AJZ565" s="347"/>
      <c r="AKA565" s="347"/>
      <c r="AKB565" s="347"/>
      <c r="AKC565" s="347"/>
      <c r="AKD565" s="347"/>
      <c r="AKE565" s="347"/>
      <c r="AKF565" s="347"/>
      <c r="AKG565" s="347"/>
      <c r="AKH565" s="347"/>
      <c r="AKI565" s="347"/>
      <c r="AKJ565" s="347"/>
      <c r="AKK565" s="347"/>
      <c r="AKL565" s="347"/>
      <c r="AKM565" s="347"/>
      <c r="AKN565" s="347"/>
      <c r="AKO565" s="347"/>
      <c r="AKP565" s="347"/>
      <c r="AKQ565" s="347"/>
      <c r="AKR565" s="347"/>
      <c r="AKS565" s="347"/>
      <c r="AKT565" s="347"/>
      <c r="AKU565" s="347"/>
      <c r="AKV565" s="347"/>
      <c r="AKW565" s="347"/>
      <c r="AKX565" s="347"/>
      <c r="AKY565" s="347"/>
      <c r="AKZ565" s="347"/>
      <c r="ALA565" s="347"/>
      <c r="ALB565" s="347"/>
      <c r="ALC565" s="347"/>
      <c r="ALD565" s="347"/>
      <c r="ALE565" s="347"/>
      <c r="ALF565" s="347"/>
      <c r="ALG565" s="347"/>
      <c r="ALH565" s="347"/>
      <c r="ALI565" s="347"/>
      <c r="ALJ565" s="347"/>
      <c r="ALK565" s="347"/>
      <c r="ALL565" s="347"/>
      <c r="ALM565" s="347"/>
      <c r="ALN565" s="347"/>
      <c r="ALO565" s="347"/>
      <c r="ALP565" s="347"/>
      <c r="ALQ565" s="347"/>
      <c r="ALR565" s="347"/>
      <c r="ALS565" s="347"/>
      <c r="ALT565" s="347"/>
      <c r="ALU565" s="347"/>
      <c r="ALV565" s="347"/>
      <c r="ALW565" s="347"/>
      <c r="ALX565" s="347"/>
      <c r="ALY565" s="347"/>
      <c r="ALZ565" s="347"/>
      <c r="AMA565" s="347"/>
      <c r="AMB565" s="347"/>
      <c r="AMC565" s="347"/>
      <c r="AMD565" s="347"/>
      <c r="AME565" s="347"/>
      <c r="AMF565" s="347"/>
      <c r="AMG565" s="347"/>
      <c r="AMH565" s="347"/>
      <c r="AMI565" s="347"/>
      <c r="AMJ565" s="347"/>
      <c r="AMK565" s="347"/>
      <c r="AML565" s="347"/>
      <c r="AMM565" s="347"/>
      <c r="AMN565" s="347"/>
      <c r="AMO565" s="347"/>
      <c r="AMP565" s="347"/>
      <c r="AMQ565" s="347"/>
      <c r="AMR565" s="347"/>
      <c r="AMS565" s="347"/>
      <c r="AMT565" s="347"/>
      <c r="AMU565" s="347"/>
      <c r="AMV565" s="347"/>
      <c r="AMW565" s="347"/>
      <c r="AMX565" s="347"/>
      <c r="AMY565" s="347"/>
      <c r="AMZ565" s="347"/>
      <c r="ANA565" s="347"/>
      <c r="ANB565" s="347"/>
      <c r="ANC565" s="347"/>
      <c r="AND565" s="347"/>
      <c r="ANE565" s="347"/>
      <c r="ANF565" s="347"/>
      <c r="ANG565" s="347"/>
      <c r="ANH565" s="347"/>
      <c r="ANI565" s="347"/>
      <c r="ANJ565" s="347"/>
      <c r="ANK565" s="347"/>
      <c r="ANL565" s="347"/>
      <c r="ANM565" s="347"/>
      <c r="ANN565" s="347"/>
      <c r="ANO565" s="347"/>
      <c r="ANP565" s="347"/>
      <c r="ANQ565" s="347"/>
      <c r="ANR565" s="347"/>
      <c r="ANS565" s="347"/>
      <c r="ANT565" s="347"/>
      <c r="ANU565" s="347"/>
      <c r="ANV565" s="347"/>
      <c r="ANW565" s="347"/>
      <c r="ANX565" s="347"/>
      <c r="ANY565" s="347"/>
      <c r="ANZ565" s="347"/>
      <c r="AOA565" s="347"/>
      <c r="AOB565" s="347"/>
      <c r="AOC565" s="347"/>
      <c r="AOD565" s="347"/>
      <c r="AOE565" s="347"/>
      <c r="AOF565" s="347"/>
      <c r="AOG565" s="347"/>
      <c r="AOH565" s="347"/>
      <c r="AOI565" s="347"/>
      <c r="AOJ565" s="347"/>
      <c r="AOK565" s="347"/>
      <c r="AOL565" s="347"/>
      <c r="AOM565" s="347"/>
      <c r="AON565" s="347"/>
      <c r="AOO565" s="347"/>
      <c r="AOP565" s="347"/>
      <c r="AOQ565" s="347"/>
      <c r="AOR565" s="347"/>
      <c r="AOS565" s="347"/>
      <c r="AOT565" s="347"/>
      <c r="AOU565" s="347"/>
      <c r="AOV565" s="347"/>
      <c r="AOW565" s="347"/>
      <c r="AOX565" s="347"/>
      <c r="AOY565" s="347"/>
      <c r="AOZ565" s="347"/>
      <c r="APA565" s="347"/>
      <c r="APB565" s="347"/>
      <c r="APC565" s="347"/>
      <c r="APD565" s="347"/>
      <c r="APE565" s="347"/>
      <c r="APF565" s="347"/>
      <c r="APG565" s="347"/>
      <c r="APH565" s="347"/>
      <c r="API565" s="347"/>
      <c r="APJ565" s="347"/>
      <c r="APK565" s="347"/>
      <c r="APL565" s="347"/>
      <c r="APM565" s="347"/>
      <c r="APN565" s="347"/>
      <c r="APO565" s="347"/>
      <c r="APP565" s="347"/>
      <c r="APQ565" s="347"/>
      <c r="APR565" s="347"/>
      <c r="APS565" s="347"/>
      <c r="APT565" s="347"/>
      <c r="APU565" s="347"/>
      <c r="APV565" s="347"/>
      <c r="APW565" s="347"/>
      <c r="APX565" s="347"/>
      <c r="APY565" s="347"/>
      <c r="APZ565" s="347"/>
      <c r="AQA565" s="347"/>
      <c r="AQB565" s="347"/>
      <c r="AQC565" s="347"/>
      <c r="AQD565" s="347"/>
      <c r="AQE565" s="347"/>
      <c r="AQF565" s="347"/>
      <c r="AQG565" s="347"/>
      <c r="AQH565" s="347"/>
      <c r="AQI565" s="347"/>
      <c r="AQJ565" s="347"/>
      <c r="AQK565" s="347"/>
      <c r="AQL565" s="347"/>
      <c r="AQM565" s="347"/>
      <c r="AQN565" s="347"/>
      <c r="AQO565" s="347"/>
      <c r="AQP565" s="347"/>
      <c r="AQQ565" s="347"/>
      <c r="AQR565" s="347"/>
      <c r="AQS565" s="347"/>
      <c r="AQT565" s="347"/>
      <c r="AQU565" s="347"/>
      <c r="AQV565" s="347"/>
      <c r="AQW565" s="347"/>
      <c r="AQX565" s="347"/>
      <c r="AQY565" s="347"/>
      <c r="AQZ565" s="347"/>
      <c r="ARA565" s="347"/>
      <c r="ARB565" s="347"/>
      <c r="ARC565" s="347"/>
      <c r="ARD565" s="347"/>
      <c r="ARE565" s="347"/>
      <c r="ARF565" s="347"/>
      <c r="ARG565" s="347"/>
      <c r="ARH565" s="347"/>
      <c r="ARI565" s="347"/>
      <c r="ARJ565" s="347"/>
      <c r="ARK565" s="347"/>
      <c r="ARL565" s="347"/>
      <c r="ARM565" s="347"/>
      <c r="ARN565" s="347"/>
      <c r="ARO565" s="347"/>
      <c r="ARP565" s="347"/>
      <c r="ARQ565" s="347"/>
      <c r="ARR565" s="347"/>
      <c r="ARS565" s="347"/>
      <c r="ART565" s="347"/>
      <c r="ARU565" s="347"/>
      <c r="ARV565" s="347"/>
      <c r="ARW565" s="347"/>
      <c r="ARX565" s="347"/>
      <c r="ARY565" s="347"/>
      <c r="ARZ565" s="347"/>
      <c r="ASA565" s="347"/>
      <c r="ASB565" s="347"/>
      <c r="ASC565" s="347"/>
      <c r="ASD565" s="347"/>
      <c r="ASE565" s="347"/>
      <c r="ASF565" s="347"/>
      <c r="ASG565" s="347"/>
      <c r="ASH565" s="347"/>
      <c r="ASI565" s="347"/>
      <c r="ASJ565" s="347"/>
      <c r="ASK565" s="347"/>
      <c r="ASL565" s="347"/>
      <c r="ASM565" s="347"/>
      <c r="ASN565" s="347"/>
      <c r="ASO565" s="347"/>
      <c r="ASP565" s="347"/>
      <c r="ASQ565" s="347"/>
      <c r="ASR565" s="347"/>
      <c r="ASS565" s="347"/>
      <c r="AST565" s="347"/>
      <c r="ASU565" s="347"/>
      <c r="ASV565" s="347"/>
      <c r="ASW565" s="347"/>
      <c r="ASX565" s="347"/>
      <c r="ASY565" s="347"/>
      <c r="ASZ565" s="347"/>
      <c r="ATA565" s="347"/>
      <c r="ATB565" s="347"/>
      <c r="ATC565" s="347"/>
      <c r="ATD565" s="347"/>
      <c r="ATE565" s="347"/>
      <c r="ATF565" s="347"/>
      <c r="ATG565" s="347"/>
      <c r="ATH565" s="347"/>
      <c r="ATI565" s="347"/>
      <c r="ATJ565" s="347"/>
      <c r="ATK565" s="347"/>
      <c r="ATL565" s="347"/>
      <c r="ATM565" s="347"/>
      <c r="ATN565" s="347"/>
      <c r="ATO565" s="347"/>
      <c r="ATP565" s="347"/>
      <c r="ATQ565" s="347"/>
      <c r="ATR565" s="347"/>
      <c r="ATS565" s="347"/>
      <c r="ATT565" s="347"/>
      <c r="ATU565" s="347"/>
      <c r="ATV565" s="347"/>
      <c r="ATW565" s="347"/>
      <c r="ATX565" s="347"/>
      <c r="ATY565" s="347"/>
      <c r="ATZ565" s="347"/>
      <c r="AUA565" s="347"/>
      <c r="AUB565" s="347"/>
      <c r="AUC565" s="347"/>
      <c r="AUD565" s="347"/>
      <c r="AUE565" s="347"/>
      <c r="AUF565" s="347"/>
      <c r="AUG565" s="347"/>
      <c r="AUH565" s="347"/>
      <c r="AUI565" s="347"/>
      <c r="AUJ565" s="347"/>
      <c r="AUK565" s="347"/>
      <c r="AUL565" s="347"/>
      <c r="AUM565" s="347"/>
      <c r="AUN565" s="347"/>
      <c r="AUO565" s="347"/>
      <c r="AUP565" s="347"/>
      <c r="AUQ565" s="347"/>
      <c r="AUR565" s="347"/>
      <c r="AUS565" s="347"/>
      <c r="AUT565" s="347"/>
      <c r="AUU565" s="347"/>
      <c r="AUV565" s="347"/>
      <c r="AUW565" s="347"/>
      <c r="AUX565" s="347"/>
      <c r="AUY565" s="347"/>
      <c r="AUZ565" s="347"/>
      <c r="AVA565" s="347"/>
      <c r="AVB565" s="347"/>
      <c r="AVC565" s="347"/>
      <c r="AVD565" s="347"/>
      <c r="AVE565" s="347"/>
      <c r="AVF565" s="347"/>
      <c r="AVG565" s="347"/>
      <c r="AVH565" s="347"/>
      <c r="AVI565" s="347"/>
      <c r="AVJ565" s="347"/>
      <c r="AVK565" s="347"/>
      <c r="AVL565" s="347"/>
      <c r="AVM565" s="347"/>
      <c r="AVN565" s="347"/>
      <c r="AVO565" s="347"/>
      <c r="AVP565" s="347"/>
      <c r="AVQ565" s="347"/>
      <c r="AVR565" s="347"/>
      <c r="AVS565" s="347"/>
      <c r="AVT565" s="347"/>
      <c r="AVU565" s="347"/>
      <c r="AVV565" s="347"/>
      <c r="AVW565" s="347"/>
      <c r="AVX565" s="347"/>
      <c r="AVY565" s="347"/>
      <c r="AVZ565" s="347"/>
      <c r="AWA565" s="347"/>
      <c r="AWB565" s="347"/>
      <c r="AWC565" s="347"/>
      <c r="AWD565" s="347"/>
      <c r="AWE565" s="347"/>
      <c r="AWF565" s="347"/>
      <c r="AWG565" s="347"/>
      <c r="AWH565" s="347"/>
      <c r="AWI565" s="347"/>
      <c r="AWJ565" s="347"/>
      <c r="AWK565" s="347"/>
      <c r="AWL565" s="347"/>
      <c r="AWM565" s="347"/>
      <c r="AWN565" s="347"/>
      <c r="AWO565" s="347"/>
      <c r="AWP565" s="347"/>
      <c r="AWQ565" s="347"/>
      <c r="AWR565" s="347"/>
      <c r="AWS565" s="347"/>
      <c r="AWT565" s="347"/>
      <c r="AWU565" s="347"/>
      <c r="AWV565" s="347"/>
      <c r="AWW565" s="347"/>
      <c r="AWX565" s="347"/>
      <c r="AWY565" s="347"/>
      <c r="AWZ565" s="347"/>
      <c r="AXA565" s="347"/>
      <c r="AXB565" s="347"/>
      <c r="AXC565" s="347"/>
      <c r="AXD565" s="347"/>
      <c r="AXE565" s="347"/>
      <c r="AXF565" s="347"/>
      <c r="AXG565" s="347"/>
      <c r="AXH565" s="347"/>
      <c r="AXI565" s="347"/>
      <c r="AXJ565" s="347"/>
      <c r="AXK565" s="347"/>
      <c r="AXL565" s="347"/>
      <c r="AXM565" s="347"/>
      <c r="AXN565" s="347"/>
      <c r="AXO565" s="347"/>
      <c r="AXP565" s="347"/>
      <c r="AXQ565" s="347"/>
      <c r="AXR565" s="347"/>
      <c r="AXS565" s="347"/>
      <c r="AXT565" s="347"/>
      <c r="AXU565" s="347"/>
      <c r="AXV565" s="347"/>
      <c r="AXW565" s="347"/>
      <c r="AXX565" s="347"/>
      <c r="AXY565" s="347"/>
      <c r="AXZ565" s="347"/>
      <c r="AYA565" s="347"/>
      <c r="AYB565" s="347"/>
      <c r="AYC565" s="347"/>
      <c r="AYD565" s="347"/>
      <c r="AYE565" s="347"/>
      <c r="AYF565" s="347"/>
      <c r="AYG565" s="347"/>
      <c r="AYH565" s="347"/>
      <c r="AYI565" s="347"/>
      <c r="AYJ565" s="347"/>
      <c r="AYK565" s="347"/>
      <c r="AYL565" s="347"/>
      <c r="AYM565" s="347"/>
      <c r="AYN565" s="347"/>
      <c r="AYO565" s="347"/>
      <c r="AYP565" s="347"/>
      <c r="AYQ565" s="347"/>
      <c r="AYR565" s="347"/>
      <c r="AYS565" s="347"/>
      <c r="AYT565" s="347"/>
      <c r="AYU565" s="347"/>
      <c r="AYV565" s="347"/>
      <c r="AYW565" s="347"/>
      <c r="AYX565" s="347"/>
      <c r="AYY565" s="347"/>
      <c r="AYZ565" s="347"/>
      <c r="AZA565" s="347"/>
      <c r="AZB565" s="347"/>
      <c r="AZC565" s="347"/>
      <c r="AZD565" s="347"/>
      <c r="AZE565" s="347"/>
      <c r="AZF565" s="347"/>
      <c r="AZG565" s="347"/>
      <c r="AZH565" s="347"/>
      <c r="AZI565" s="347"/>
      <c r="AZJ565" s="347"/>
      <c r="AZK565" s="347"/>
      <c r="AZL565" s="347"/>
      <c r="AZM565" s="347"/>
      <c r="AZN565" s="347"/>
      <c r="AZO565" s="347"/>
      <c r="AZP565" s="347"/>
      <c r="AZQ565" s="347"/>
      <c r="AZR565" s="347"/>
      <c r="AZS565" s="347"/>
      <c r="AZT565" s="347"/>
      <c r="AZU565" s="347"/>
      <c r="AZV565" s="347"/>
      <c r="AZW565" s="347"/>
      <c r="AZX565" s="347"/>
      <c r="AZY565" s="347"/>
      <c r="AZZ565" s="347"/>
      <c r="BAA565" s="347"/>
      <c r="BAB565" s="347"/>
      <c r="BAC565" s="347"/>
      <c r="BAD565" s="347"/>
      <c r="BAE565" s="347"/>
      <c r="BAF565" s="347"/>
      <c r="BAG565" s="347"/>
      <c r="BAH565" s="347"/>
      <c r="BAI565" s="347"/>
      <c r="BAJ565" s="347"/>
      <c r="BAK565" s="347"/>
      <c r="BAL565" s="347"/>
      <c r="BAM565" s="347"/>
      <c r="BAN565" s="347"/>
      <c r="BAO565" s="347"/>
      <c r="BAP565" s="347"/>
      <c r="BAQ565" s="347"/>
      <c r="BAR565" s="347"/>
      <c r="BAS565" s="347"/>
      <c r="BAT565" s="347"/>
      <c r="BAU565" s="347"/>
      <c r="BAV565" s="347"/>
      <c r="BAW565" s="347"/>
      <c r="BAX565" s="347"/>
      <c r="BAY565" s="347"/>
      <c r="BAZ565" s="347"/>
      <c r="BBA565" s="347"/>
      <c r="BBB565" s="347"/>
      <c r="BBC565" s="347"/>
      <c r="BBD565" s="347"/>
      <c r="BBE565" s="347"/>
      <c r="BBF565" s="347"/>
      <c r="BBG565" s="347"/>
      <c r="BBH565" s="347"/>
      <c r="BBI565" s="347"/>
      <c r="BBJ565" s="347"/>
      <c r="BBK565" s="347"/>
      <c r="BBL565" s="347"/>
      <c r="BBM565" s="347"/>
      <c r="BBN565" s="347"/>
      <c r="BBO565" s="347"/>
      <c r="BBP565" s="347"/>
      <c r="BBQ565" s="347"/>
      <c r="BBR565" s="347"/>
      <c r="BBS565" s="347"/>
      <c r="BBT565" s="347"/>
      <c r="BBU565" s="347"/>
      <c r="BBV565" s="347"/>
      <c r="BBW565" s="347"/>
      <c r="BBX565" s="347"/>
      <c r="BBY565" s="347"/>
      <c r="BBZ565" s="347"/>
      <c r="BCA565" s="347"/>
      <c r="BCB565" s="347"/>
      <c r="BCC565" s="347"/>
      <c r="BCD565" s="347"/>
      <c r="BCE565" s="347"/>
      <c r="BCF565" s="347"/>
      <c r="BCG565" s="347"/>
      <c r="BCH565" s="347"/>
      <c r="BCI565" s="347"/>
      <c r="BCJ565" s="347"/>
      <c r="BCK565" s="347"/>
      <c r="BCL565" s="347"/>
      <c r="BCM565" s="347"/>
      <c r="BCN565" s="347"/>
      <c r="BCO565" s="347"/>
      <c r="BCP565" s="347"/>
      <c r="BCQ565" s="347"/>
      <c r="BCR565" s="347"/>
      <c r="BCS565" s="347"/>
      <c r="BCT565" s="347"/>
      <c r="BCU565" s="347"/>
      <c r="BCV565" s="347"/>
      <c r="BCW565" s="347"/>
      <c r="BCX565" s="347"/>
      <c r="BCY565" s="347"/>
      <c r="BCZ565" s="347"/>
      <c r="BDA565" s="347"/>
      <c r="BDB565" s="347"/>
      <c r="BDC565" s="347"/>
      <c r="BDD565" s="347"/>
      <c r="BDE565" s="347"/>
      <c r="BDF565" s="347"/>
      <c r="BDG565" s="347"/>
      <c r="BDH565" s="347"/>
      <c r="BDI565" s="347"/>
      <c r="BDJ565" s="347"/>
      <c r="BDK565" s="347"/>
      <c r="BDL565" s="347"/>
      <c r="BDM565" s="347"/>
      <c r="BDN565" s="347"/>
      <c r="BDO565" s="347"/>
      <c r="BDP565" s="347"/>
      <c r="BDQ565" s="347"/>
      <c r="BDR565" s="347"/>
      <c r="BDS565" s="347"/>
      <c r="BDT565" s="347"/>
      <c r="BDU565" s="347"/>
      <c r="BDV565" s="347"/>
      <c r="BDW565" s="347"/>
      <c r="BDX565" s="347"/>
      <c r="BDY565" s="347"/>
      <c r="BDZ565" s="347"/>
      <c r="BEA565" s="347"/>
      <c r="BEB565" s="347"/>
      <c r="BEC565" s="347"/>
      <c r="BED565" s="347"/>
      <c r="BEE565" s="347"/>
      <c r="BEF565" s="347"/>
      <c r="BEG565" s="347"/>
      <c r="BEH565" s="347"/>
      <c r="BEI565" s="347"/>
      <c r="BEJ565" s="347"/>
      <c r="BEK565" s="347"/>
      <c r="BEL565" s="347"/>
      <c r="BEM565" s="347"/>
      <c r="BEN565" s="347"/>
      <c r="BEO565" s="347"/>
      <c r="BEP565" s="347"/>
      <c r="BEQ565" s="347"/>
      <c r="BER565" s="347"/>
      <c r="BES565" s="347"/>
      <c r="BET565" s="347"/>
      <c r="BEU565" s="347"/>
      <c r="BEV565" s="347"/>
      <c r="BEW565" s="347"/>
      <c r="BEX565" s="347"/>
      <c r="BEY565" s="347"/>
      <c r="BEZ565" s="347"/>
      <c r="BFA565" s="347"/>
      <c r="BFB565" s="347"/>
      <c r="BFC565" s="347"/>
      <c r="BFD565" s="347"/>
      <c r="BFE565" s="347"/>
      <c r="BFF565" s="347"/>
      <c r="BFG565" s="347"/>
      <c r="BFH565" s="347"/>
      <c r="BFI565" s="347"/>
      <c r="BFJ565" s="347"/>
      <c r="BFK565" s="347"/>
      <c r="BFL565" s="347"/>
      <c r="BFM565" s="347"/>
      <c r="BFN565" s="347"/>
      <c r="BFO565" s="347"/>
      <c r="BFP565" s="347"/>
      <c r="BFQ565" s="347"/>
      <c r="BFR565" s="347"/>
      <c r="BFS565" s="347"/>
      <c r="BFT565" s="347"/>
      <c r="BFU565" s="347"/>
      <c r="BFV565" s="347"/>
      <c r="BFW565" s="347"/>
      <c r="BFX565" s="347"/>
      <c r="BFY565" s="347"/>
      <c r="BFZ565" s="347"/>
      <c r="BGA565" s="347"/>
      <c r="BGB565" s="347"/>
      <c r="BGC565" s="347"/>
      <c r="BGD565" s="347"/>
      <c r="BGE565" s="347"/>
      <c r="BGF565" s="347"/>
      <c r="BGG565" s="347"/>
      <c r="BGH565" s="347"/>
      <c r="BGI565" s="347"/>
      <c r="BGJ565" s="347"/>
      <c r="BGK565" s="347"/>
      <c r="BGL565" s="347"/>
      <c r="BGM565" s="347"/>
      <c r="BGN565" s="347"/>
      <c r="BGO565" s="347"/>
      <c r="BGP565" s="347"/>
      <c r="BGQ565" s="347"/>
      <c r="BGR565" s="347"/>
      <c r="BGS565" s="347"/>
      <c r="BGT565" s="347"/>
      <c r="BGU565" s="347"/>
      <c r="BGV565" s="347"/>
      <c r="BGW565" s="347"/>
      <c r="BGX565" s="347"/>
      <c r="BGY565" s="347"/>
      <c r="BGZ565" s="347"/>
      <c r="BHA565" s="347"/>
      <c r="BHB565" s="347"/>
      <c r="BHC565" s="347"/>
      <c r="BHD565" s="347"/>
      <c r="BHE565" s="347"/>
      <c r="BHF565" s="347"/>
      <c r="BHG565" s="347"/>
      <c r="BHH565" s="347"/>
      <c r="BHI565" s="347"/>
      <c r="BHJ565" s="347"/>
      <c r="BHK565" s="347"/>
      <c r="BHL565" s="347"/>
      <c r="BHM565" s="347"/>
      <c r="BHN565" s="347"/>
      <c r="BHO565" s="347"/>
      <c r="BHP565" s="347"/>
      <c r="BHQ565" s="347"/>
      <c r="BHR565" s="347"/>
      <c r="BHS565" s="347"/>
      <c r="BHT565" s="347"/>
      <c r="BHU565" s="347"/>
      <c r="BHV565" s="347"/>
      <c r="BHW565" s="347"/>
      <c r="BHX565" s="347"/>
      <c r="BHY565" s="347"/>
      <c r="BHZ565" s="347"/>
      <c r="BIA565" s="347"/>
      <c r="BIB565" s="347"/>
      <c r="BIC565" s="347"/>
      <c r="BID565" s="347"/>
      <c r="BIE565" s="347"/>
      <c r="BIF565" s="347"/>
      <c r="BIG565" s="347"/>
      <c r="BIH565" s="347"/>
      <c r="BII565" s="347"/>
      <c r="BIJ565" s="347"/>
      <c r="BIK565" s="347"/>
      <c r="BIL565" s="347"/>
      <c r="BIM565" s="347"/>
      <c r="BIN565" s="347"/>
      <c r="BIO565" s="347"/>
      <c r="BIP565" s="347"/>
      <c r="BIQ565" s="347"/>
      <c r="BIR565" s="347"/>
      <c r="BIS565" s="347"/>
      <c r="BIT565" s="347"/>
      <c r="BIU565" s="347"/>
      <c r="BIV565" s="347"/>
      <c r="BIW565" s="347"/>
      <c r="BIX565" s="347"/>
      <c r="BIY565" s="347"/>
      <c r="BIZ565" s="347"/>
      <c r="BJA565" s="347"/>
      <c r="BJB565" s="347"/>
      <c r="BJC565" s="347"/>
      <c r="BJD565" s="347"/>
      <c r="BJE565" s="347"/>
      <c r="BJF565" s="347"/>
      <c r="BJG565" s="347"/>
      <c r="BJH565" s="347"/>
      <c r="BJI565" s="347"/>
      <c r="BJJ565" s="347"/>
      <c r="BJK565" s="347"/>
      <c r="BJL565" s="347"/>
      <c r="BJM565" s="347"/>
      <c r="BJN565" s="347"/>
      <c r="BJO565" s="347"/>
      <c r="BJP565" s="347"/>
      <c r="BJQ565" s="347"/>
      <c r="BJR565" s="347"/>
      <c r="BJS565" s="347"/>
      <c r="BJT565" s="347"/>
      <c r="BJU565" s="347"/>
      <c r="BJV565" s="347"/>
      <c r="BJW565" s="347"/>
      <c r="BJX565" s="347"/>
      <c r="BJY565" s="347"/>
      <c r="BJZ565" s="347"/>
      <c r="BKA565" s="347"/>
      <c r="BKB565" s="347"/>
      <c r="BKC565" s="347"/>
      <c r="BKD565" s="347"/>
      <c r="BKE565" s="347"/>
      <c r="BKF565" s="347"/>
      <c r="BKG565" s="347"/>
      <c r="BKH565" s="347"/>
      <c r="BKI565" s="347"/>
      <c r="BKJ565" s="347"/>
      <c r="BKK565" s="347"/>
      <c r="BKL565" s="347"/>
      <c r="BKM565" s="347"/>
      <c r="BKN565" s="347"/>
      <c r="BKO565" s="347"/>
      <c r="BKP565" s="347"/>
      <c r="BKQ565" s="347"/>
      <c r="BKR565" s="347"/>
      <c r="BKS565" s="347"/>
      <c r="BKT565" s="347"/>
      <c r="BKU565" s="347"/>
      <c r="BKV565" s="347"/>
      <c r="BKW565" s="347"/>
      <c r="BKX565" s="347"/>
      <c r="BKY565" s="347"/>
      <c r="BKZ565" s="347"/>
      <c r="BLA565" s="347"/>
      <c r="BLB565" s="347"/>
      <c r="BLC565" s="347"/>
      <c r="BLD565" s="347"/>
      <c r="BLE565" s="347"/>
      <c r="BLF565" s="347"/>
      <c r="BLG565" s="347"/>
      <c r="BLH565" s="347"/>
      <c r="BLI565" s="347"/>
      <c r="BLJ565" s="347"/>
      <c r="BLK565" s="347"/>
      <c r="BLL565" s="347"/>
      <c r="BLM565" s="347"/>
      <c r="BLN565" s="347"/>
      <c r="BLO565" s="347"/>
      <c r="BLP565" s="347"/>
      <c r="BLQ565" s="347"/>
      <c r="BLR565" s="347"/>
      <c r="BLS565" s="347"/>
      <c r="BLT565" s="347"/>
      <c r="BLU565" s="347"/>
      <c r="BLV565" s="347"/>
      <c r="BLW565" s="347"/>
      <c r="BLX565" s="347"/>
      <c r="BLY565" s="347"/>
      <c r="BLZ565" s="347"/>
      <c r="BMA565" s="347"/>
      <c r="BMB565" s="347"/>
      <c r="BMC565" s="347"/>
      <c r="BMD565" s="347"/>
      <c r="BME565" s="347"/>
      <c r="BMF565" s="347"/>
      <c r="BMG565" s="347"/>
      <c r="BMH565" s="347"/>
      <c r="BMI565" s="347"/>
      <c r="BMJ565" s="347"/>
      <c r="BMK565" s="347"/>
      <c r="BML565" s="347"/>
      <c r="BMM565" s="347"/>
      <c r="BMN565" s="347"/>
      <c r="BMO565" s="347"/>
      <c r="BMP565" s="347"/>
      <c r="BMQ565" s="347"/>
      <c r="BMR565" s="347"/>
      <c r="BMS565" s="347"/>
      <c r="BMT565" s="347"/>
      <c r="BMU565" s="347"/>
      <c r="BMV565" s="347"/>
      <c r="BMW565" s="347"/>
      <c r="BMX565" s="347"/>
      <c r="BMY565" s="347"/>
      <c r="BMZ565" s="347"/>
      <c r="BNA565" s="347"/>
      <c r="BNB565" s="347"/>
      <c r="BNC565" s="347"/>
      <c r="BND565" s="347"/>
      <c r="BNE565" s="347"/>
      <c r="BNF565" s="347"/>
      <c r="BNG565" s="347"/>
      <c r="BNH565" s="347"/>
      <c r="BNI565" s="347"/>
      <c r="BNJ565" s="347"/>
      <c r="BNK565" s="347"/>
      <c r="BNL565" s="347"/>
      <c r="BNM565" s="347"/>
      <c r="BNN565" s="347"/>
      <c r="BNO565" s="347"/>
      <c r="BNP565" s="347"/>
      <c r="BNQ565" s="347"/>
      <c r="BNR565" s="347"/>
      <c r="BNS565" s="347"/>
      <c r="BNT565" s="347"/>
      <c r="BNU565" s="347"/>
      <c r="BNV565" s="347"/>
      <c r="BNW565" s="347"/>
      <c r="BNX565" s="347"/>
      <c r="BNY565" s="347"/>
      <c r="BNZ565" s="347"/>
      <c r="BOA565" s="347"/>
      <c r="BOB565" s="347"/>
      <c r="BOC565" s="347"/>
      <c r="BOD565" s="347"/>
      <c r="BOE565" s="347"/>
      <c r="BOF565" s="347"/>
      <c r="BOG565" s="347"/>
      <c r="BOH565" s="347"/>
      <c r="BOI565" s="347"/>
      <c r="BOJ565" s="347"/>
      <c r="BOK565" s="347"/>
      <c r="BOL565" s="347"/>
      <c r="BOM565" s="347"/>
      <c r="BON565" s="347"/>
      <c r="BOO565" s="347"/>
      <c r="BOP565" s="347"/>
      <c r="BOQ565" s="347"/>
      <c r="BOR565" s="347"/>
      <c r="BOS565" s="347"/>
      <c r="BOT565" s="347"/>
      <c r="BOU565" s="347"/>
      <c r="BOV565" s="347"/>
      <c r="BOW565" s="347"/>
      <c r="BOX565" s="347"/>
      <c r="BOY565" s="347"/>
      <c r="BOZ565" s="347"/>
      <c r="BPA565" s="347"/>
      <c r="BPB565" s="347"/>
      <c r="BPC565" s="347"/>
      <c r="BPD565" s="347"/>
      <c r="BPE565" s="347"/>
      <c r="BPF565" s="347"/>
      <c r="BPG565" s="347"/>
      <c r="BPH565" s="347"/>
      <c r="BPI565" s="347"/>
      <c r="BPJ565" s="347"/>
      <c r="BPK565" s="347"/>
      <c r="BPL565" s="347"/>
      <c r="BPM565" s="347"/>
      <c r="BPN565" s="347"/>
      <c r="BPO565" s="347"/>
      <c r="BPP565" s="347"/>
      <c r="BPQ565" s="347"/>
      <c r="BPR565" s="347"/>
      <c r="BPS565" s="347"/>
      <c r="BPT565" s="347"/>
      <c r="BPU565" s="347"/>
      <c r="BPV565" s="347"/>
      <c r="BPW565" s="347"/>
      <c r="BPX565" s="347"/>
      <c r="BPY565" s="347"/>
      <c r="BPZ565" s="347"/>
      <c r="BQA565" s="347"/>
      <c r="BQB565" s="347"/>
      <c r="BQC565" s="347"/>
      <c r="BQD565" s="347"/>
      <c r="BQE565" s="347"/>
      <c r="BQF565" s="347"/>
      <c r="BQG565" s="347"/>
      <c r="BQH565" s="347"/>
      <c r="BQI565" s="347"/>
      <c r="BQJ565" s="347"/>
      <c r="BQK565" s="347"/>
      <c r="BQL565" s="347"/>
      <c r="BQM565" s="347"/>
      <c r="BQN565" s="347"/>
      <c r="BQO565" s="347"/>
      <c r="BQP565" s="347"/>
      <c r="BQQ565" s="347"/>
      <c r="BQR565" s="347"/>
      <c r="BQS565" s="347"/>
      <c r="BQT565" s="347"/>
      <c r="BQU565" s="347"/>
      <c r="BQV565" s="347"/>
      <c r="BQW565" s="347"/>
      <c r="BQX565" s="347"/>
      <c r="BQY565" s="347"/>
      <c r="BQZ565" s="347"/>
      <c r="BRA565" s="347"/>
      <c r="BRB565" s="347"/>
      <c r="BRC565" s="347"/>
      <c r="BRD565" s="347"/>
      <c r="BRE565" s="347"/>
      <c r="BRF565" s="347"/>
      <c r="BRG565" s="347"/>
      <c r="BRH565" s="347"/>
      <c r="BRI565" s="347"/>
      <c r="BRJ565" s="347"/>
      <c r="BRK565" s="347"/>
      <c r="BRL565" s="347"/>
      <c r="BRM565" s="347"/>
      <c r="BRN565" s="347"/>
      <c r="BRO565" s="347"/>
      <c r="BRP565" s="347"/>
      <c r="BRQ565" s="347"/>
      <c r="BRR565" s="347"/>
      <c r="BRS565" s="347"/>
      <c r="BRT565" s="347"/>
      <c r="BRU565" s="347"/>
      <c r="BRV565" s="347"/>
      <c r="BRW565" s="347"/>
      <c r="BRX565" s="347"/>
      <c r="BRY565" s="347"/>
      <c r="BRZ565" s="347"/>
      <c r="BSA565" s="347"/>
      <c r="BSB565" s="347"/>
      <c r="BSC565" s="347"/>
      <c r="BSD565" s="347"/>
      <c r="BSE565" s="347"/>
      <c r="BSF565" s="347"/>
      <c r="BSG565" s="347"/>
      <c r="BSH565" s="347"/>
      <c r="BSI565" s="347"/>
      <c r="BSJ565" s="347"/>
      <c r="BSK565" s="347"/>
      <c r="BSL565" s="347"/>
      <c r="BSM565" s="347"/>
      <c r="BSN565" s="347"/>
      <c r="BSO565" s="347"/>
      <c r="BSP565" s="347"/>
      <c r="BSQ565" s="347"/>
      <c r="BSR565" s="347"/>
      <c r="BSS565" s="347"/>
      <c r="BST565" s="347"/>
      <c r="BSU565" s="347"/>
      <c r="BSV565" s="347"/>
      <c r="BSW565" s="347"/>
      <c r="BSX565" s="347"/>
      <c r="BSY565" s="347"/>
      <c r="BSZ565" s="347"/>
      <c r="BTA565" s="347"/>
      <c r="BTB565" s="347"/>
      <c r="BTC565" s="347"/>
      <c r="BTD565" s="347"/>
      <c r="BTE565" s="347"/>
      <c r="BTF565" s="347"/>
      <c r="BTG565" s="347"/>
      <c r="BTH565" s="347"/>
      <c r="BTI565" s="347"/>
      <c r="BTJ565" s="347"/>
      <c r="BTK565" s="347"/>
      <c r="BTL565" s="347"/>
      <c r="BTM565" s="347"/>
      <c r="BTN565" s="347"/>
      <c r="BTO565" s="347"/>
      <c r="BTP565" s="347"/>
      <c r="BTQ565" s="347"/>
      <c r="BTR565" s="347"/>
      <c r="BTS565" s="347"/>
      <c r="BTT565" s="347"/>
      <c r="BTU565" s="347"/>
      <c r="BTV565" s="347"/>
      <c r="BTW565" s="347"/>
      <c r="BTX565" s="347"/>
      <c r="BTY565" s="347"/>
      <c r="BTZ565" s="347"/>
      <c r="BUA565" s="347"/>
      <c r="BUB565" s="347"/>
      <c r="BUC565" s="347"/>
      <c r="BUD565" s="347"/>
      <c r="BUE565" s="347"/>
      <c r="BUF565" s="347"/>
      <c r="BUG565" s="347"/>
      <c r="BUH565" s="347"/>
      <c r="BUI565" s="347"/>
      <c r="BUJ565" s="347"/>
      <c r="BUK565" s="347"/>
      <c r="BUL565" s="347"/>
      <c r="BUM565" s="347"/>
      <c r="BUN565" s="347"/>
      <c r="BUO565" s="347"/>
      <c r="BUP565" s="347"/>
      <c r="BUQ565" s="347"/>
      <c r="BUR565" s="347"/>
      <c r="BUS565" s="347"/>
      <c r="BUT565" s="347"/>
      <c r="BUU565" s="347"/>
      <c r="BUV565" s="347"/>
      <c r="BUW565" s="347"/>
      <c r="BUX565" s="347"/>
      <c r="BUY565" s="347"/>
      <c r="BUZ565" s="347"/>
      <c r="BVA565" s="347"/>
      <c r="BVB565" s="347"/>
      <c r="BVC565" s="347"/>
      <c r="BVD565" s="347"/>
      <c r="BVE565" s="347"/>
      <c r="BVF565" s="347"/>
      <c r="BVG565" s="347"/>
      <c r="BVH565" s="347"/>
      <c r="BVI565" s="347"/>
      <c r="BVJ565" s="347"/>
      <c r="BVK565" s="347"/>
      <c r="BVL565" s="347"/>
      <c r="BVM565" s="347"/>
      <c r="BVN565" s="347"/>
      <c r="BVO565" s="347"/>
      <c r="BVP565" s="347"/>
      <c r="BVQ565" s="347"/>
      <c r="BVR565" s="347"/>
      <c r="BVS565" s="347"/>
      <c r="BVT565" s="347"/>
      <c r="BVU565" s="347"/>
      <c r="BVV565" s="347"/>
      <c r="BVW565" s="347"/>
      <c r="BVX565" s="347"/>
      <c r="BVY565" s="347"/>
      <c r="BVZ565" s="347"/>
      <c r="BWA565" s="347"/>
      <c r="BWB565" s="347"/>
      <c r="BWC565" s="347"/>
      <c r="BWD565" s="347"/>
      <c r="BWE565" s="347"/>
      <c r="BWF565" s="347"/>
      <c r="BWG565" s="347"/>
      <c r="BWH565" s="347"/>
      <c r="BWI565" s="347"/>
      <c r="BWJ565" s="347"/>
      <c r="BWK565" s="347"/>
      <c r="BWL565" s="347"/>
      <c r="BWM565" s="347"/>
      <c r="BWN565" s="347"/>
      <c r="BWO565" s="347"/>
      <c r="BWP565" s="347"/>
      <c r="BWQ565" s="347"/>
      <c r="BWR565" s="347"/>
      <c r="BWS565" s="347"/>
      <c r="BWT565" s="347"/>
      <c r="BWU565" s="347"/>
      <c r="BWV565" s="347"/>
      <c r="BWW565" s="347"/>
      <c r="BWX565" s="347"/>
      <c r="BWY565" s="347"/>
      <c r="BWZ565" s="347"/>
      <c r="BXA565" s="347"/>
      <c r="BXB565" s="347"/>
      <c r="BXC565" s="347"/>
      <c r="BXD565" s="347"/>
      <c r="BXE565" s="347"/>
      <c r="BXF565" s="347"/>
      <c r="BXG565" s="347"/>
      <c r="BXH565" s="347"/>
      <c r="BXI565" s="347"/>
      <c r="BXJ565" s="347"/>
      <c r="BXK565" s="347"/>
      <c r="BXL565" s="347"/>
      <c r="BXM565" s="347"/>
      <c r="BXN565" s="347"/>
      <c r="BXO565" s="347"/>
      <c r="BXP565" s="347"/>
      <c r="BXQ565" s="347"/>
      <c r="BXR565" s="347"/>
      <c r="BXS565" s="347"/>
      <c r="BXT565" s="347"/>
      <c r="BXU565" s="347"/>
      <c r="BXV565" s="347"/>
      <c r="BXW565" s="347"/>
      <c r="BXX565" s="347"/>
      <c r="BXY565" s="347"/>
      <c r="BXZ565" s="347"/>
      <c r="BYA565" s="347"/>
      <c r="BYB565" s="347"/>
      <c r="BYC565" s="347"/>
      <c r="BYD565" s="347"/>
      <c r="BYE565" s="347"/>
      <c r="BYF565" s="347"/>
      <c r="BYG565" s="347"/>
      <c r="BYH565" s="347"/>
      <c r="BYI565" s="347"/>
      <c r="BYJ565" s="347"/>
      <c r="BYK565" s="347"/>
      <c r="BYL565" s="347"/>
      <c r="BYM565" s="347"/>
      <c r="BYN565" s="347"/>
      <c r="BYO565" s="347"/>
      <c r="BYP565" s="347"/>
      <c r="BYQ565" s="347"/>
      <c r="BYR565" s="347"/>
      <c r="BYS565" s="347"/>
      <c r="BYT565" s="347"/>
      <c r="BYU565" s="347"/>
      <c r="BYV565" s="347"/>
      <c r="BYW565" s="347"/>
      <c r="BYX565" s="347"/>
      <c r="BYY565" s="347"/>
      <c r="BYZ565" s="347"/>
      <c r="BZA565" s="347"/>
      <c r="BZB565" s="347"/>
      <c r="BZC565" s="347"/>
      <c r="BZD565" s="347"/>
      <c r="BZE565" s="347"/>
      <c r="BZF565" s="347"/>
      <c r="BZG565" s="347"/>
      <c r="BZH565" s="347"/>
      <c r="BZI565" s="347"/>
      <c r="BZJ565" s="347"/>
      <c r="BZK565" s="347"/>
      <c r="BZL565" s="347"/>
      <c r="BZM565" s="347"/>
      <c r="BZN565" s="347"/>
      <c r="BZO565" s="347"/>
      <c r="BZP565" s="347"/>
      <c r="BZQ565" s="347"/>
      <c r="BZR565" s="347"/>
      <c r="BZS565" s="347"/>
      <c r="BZT565" s="347"/>
      <c r="BZU565" s="347"/>
      <c r="BZV565" s="347"/>
      <c r="BZW565" s="347"/>
      <c r="BZX565" s="347"/>
      <c r="BZY565" s="347"/>
      <c r="BZZ565" s="347"/>
      <c r="CAA565" s="347"/>
      <c r="CAB565" s="347"/>
      <c r="CAC565" s="347"/>
      <c r="CAD565" s="347"/>
      <c r="CAE565" s="347"/>
      <c r="CAF565" s="347"/>
      <c r="CAG565" s="347"/>
      <c r="CAH565" s="347"/>
      <c r="CAI565" s="347"/>
      <c r="CAJ565" s="347"/>
      <c r="CAK565" s="347"/>
      <c r="CAL565" s="347"/>
      <c r="CAM565" s="347"/>
      <c r="CAN565" s="347"/>
      <c r="CAO565" s="347"/>
      <c r="CAP565" s="347"/>
      <c r="CAQ565" s="347"/>
      <c r="CAR565" s="347"/>
      <c r="CAS565" s="347"/>
      <c r="CAT565" s="347"/>
      <c r="CAU565" s="347"/>
      <c r="CAV565" s="347"/>
      <c r="CAW565" s="347"/>
      <c r="CAX565" s="347"/>
      <c r="CAY565" s="347"/>
      <c r="CAZ565" s="347"/>
      <c r="CBA565" s="347"/>
      <c r="CBB565" s="347"/>
      <c r="CBC565" s="347"/>
      <c r="CBD565" s="347"/>
      <c r="CBE565" s="347"/>
      <c r="CBF565" s="347"/>
      <c r="CBG565" s="347"/>
      <c r="CBH565" s="347"/>
      <c r="CBI565" s="347"/>
      <c r="CBJ565" s="347"/>
      <c r="CBK565" s="347"/>
      <c r="CBL565" s="347"/>
      <c r="CBM565" s="347"/>
      <c r="CBN565" s="347"/>
      <c r="CBO565" s="347"/>
      <c r="CBP565" s="347"/>
      <c r="CBQ565" s="347"/>
      <c r="CBR565" s="347"/>
      <c r="CBS565" s="347"/>
      <c r="CBT565" s="347"/>
      <c r="CBU565" s="347"/>
      <c r="CBV565" s="347"/>
      <c r="CBW565" s="347"/>
      <c r="CBX565" s="347"/>
      <c r="CBY565" s="347"/>
      <c r="CBZ565" s="347"/>
      <c r="CCA565" s="347"/>
      <c r="CCB565" s="347"/>
      <c r="CCC565" s="347"/>
      <c r="CCD565" s="347"/>
      <c r="CCE565" s="347"/>
      <c r="CCF565" s="347"/>
      <c r="CCG565" s="347"/>
      <c r="CCH565" s="347"/>
      <c r="CCI565" s="347"/>
      <c r="CCJ565" s="347"/>
      <c r="CCK565" s="347"/>
      <c r="CCL565" s="347"/>
      <c r="CCM565" s="347"/>
      <c r="CCN565" s="347"/>
      <c r="CCO565" s="347"/>
      <c r="CCP565" s="347"/>
      <c r="CCQ565" s="347"/>
      <c r="CCR565" s="347"/>
      <c r="CCS565" s="347"/>
      <c r="CCT565" s="347"/>
      <c r="CCU565" s="347"/>
      <c r="CCV565" s="347"/>
      <c r="CCW565" s="347"/>
      <c r="CCX565" s="347"/>
      <c r="CCY565" s="347"/>
      <c r="CCZ565" s="347"/>
      <c r="CDA565" s="347"/>
      <c r="CDB565" s="347"/>
      <c r="CDC565" s="347"/>
      <c r="CDD565" s="347"/>
      <c r="CDE565" s="347"/>
      <c r="CDF565" s="347"/>
      <c r="CDG565" s="347"/>
      <c r="CDH565" s="347"/>
      <c r="CDI565" s="347"/>
      <c r="CDJ565" s="347"/>
      <c r="CDK565" s="347"/>
      <c r="CDL565" s="347"/>
      <c r="CDM565" s="347"/>
      <c r="CDN565" s="347"/>
      <c r="CDO565" s="347"/>
      <c r="CDP565" s="347"/>
      <c r="CDQ565" s="347"/>
      <c r="CDR565" s="347"/>
      <c r="CDS565" s="347"/>
      <c r="CDT565" s="347"/>
      <c r="CDU565" s="347"/>
      <c r="CDV565" s="347"/>
      <c r="CDW565" s="347"/>
      <c r="CDX565" s="347"/>
      <c r="CDY565" s="347"/>
      <c r="CDZ565" s="347"/>
      <c r="CEA565" s="347"/>
      <c r="CEB565" s="347"/>
      <c r="CEC565" s="347"/>
      <c r="CED565" s="347"/>
      <c r="CEE565" s="347"/>
      <c r="CEF565" s="347"/>
      <c r="CEG565" s="347"/>
      <c r="CEH565" s="347"/>
      <c r="CEI565" s="347"/>
      <c r="CEJ565" s="347"/>
      <c r="CEK565" s="347"/>
      <c r="CEL565" s="347"/>
      <c r="CEM565" s="347"/>
      <c r="CEN565" s="347"/>
      <c r="CEO565" s="347"/>
      <c r="CEP565" s="347"/>
      <c r="CEQ565" s="347"/>
      <c r="CER565" s="347"/>
      <c r="CES565" s="347"/>
      <c r="CET565" s="347"/>
      <c r="CEU565" s="347"/>
      <c r="CEV565" s="347"/>
      <c r="CEW565" s="347"/>
      <c r="CEX565" s="347"/>
      <c r="CEY565" s="347"/>
      <c r="CEZ565" s="347"/>
      <c r="CFA565" s="347"/>
      <c r="CFB565" s="347"/>
      <c r="CFC565" s="347"/>
      <c r="CFD565" s="347"/>
      <c r="CFE565" s="347"/>
      <c r="CFF565" s="347"/>
      <c r="CFG565" s="347"/>
      <c r="CFH565" s="347"/>
      <c r="CFI565" s="347"/>
      <c r="CFJ565" s="347"/>
      <c r="CFK565" s="347"/>
      <c r="CFL565" s="347"/>
      <c r="CFM565" s="347"/>
      <c r="CFN565" s="347"/>
      <c r="CFO565" s="347"/>
      <c r="CFP565" s="347"/>
      <c r="CFQ565" s="347"/>
      <c r="CFR565" s="347"/>
      <c r="CFS565" s="347"/>
      <c r="CFT565" s="347"/>
      <c r="CFU565" s="347"/>
      <c r="CFV565" s="347"/>
      <c r="CFW565" s="347"/>
      <c r="CFX565" s="347"/>
      <c r="CFY565" s="347"/>
      <c r="CFZ565" s="347"/>
      <c r="CGA565" s="347"/>
      <c r="CGB565" s="347"/>
      <c r="CGC565" s="347"/>
      <c r="CGD565" s="347"/>
      <c r="CGE565" s="347"/>
      <c r="CGF565" s="347"/>
      <c r="CGG565" s="347"/>
      <c r="CGH565" s="347"/>
      <c r="CGI565" s="347"/>
      <c r="CGJ565" s="347"/>
      <c r="CGK565" s="347"/>
      <c r="CGL565" s="347"/>
      <c r="CGM565" s="347"/>
      <c r="CGN565" s="347"/>
      <c r="CGO565" s="347"/>
      <c r="CGP565" s="347"/>
      <c r="CGQ565" s="347"/>
      <c r="CGR565" s="347"/>
      <c r="CGS565" s="347"/>
      <c r="CGT565" s="347"/>
      <c r="CGU565" s="347"/>
      <c r="CGV565" s="347"/>
      <c r="CGW565" s="347"/>
      <c r="CGX565" s="347"/>
      <c r="CGY565" s="347"/>
      <c r="CGZ565" s="347"/>
      <c r="CHA565" s="347"/>
      <c r="CHB565" s="347"/>
      <c r="CHC565" s="347"/>
      <c r="CHD565" s="347"/>
      <c r="CHE565" s="347"/>
      <c r="CHF565" s="347"/>
      <c r="CHG565" s="347"/>
      <c r="CHH565" s="347"/>
      <c r="CHI565" s="347"/>
      <c r="CHJ565" s="347"/>
      <c r="CHK565" s="347"/>
      <c r="CHL565" s="347"/>
      <c r="CHM565" s="347"/>
      <c r="CHN565" s="347"/>
      <c r="CHO565" s="347"/>
      <c r="CHP565" s="347"/>
      <c r="CHQ565" s="347"/>
      <c r="CHR565" s="347"/>
      <c r="CHS565" s="347"/>
      <c r="CHT565" s="347"/>
      <c r="CHU565" s="347"/>
      <c r="CHV565" s="347"/>
      <c r="CHW565" s="347"/>
      <c r="CHX565" s="347"/>
      <c r="CHY565" s="347"/>
      <c r="CHZ565" s="347"/>
      <c r="CIA565" s="347"/>
      <c r="CIB565" s="347"/>
      <c r="CIC565" s="347"/>
      <c r="CID565" s="347"/>
      <c r="CIE565" s="347"/>
      <c r="CIF565" s="347"/>
      <c r="CIG565" s="347"/>
      <c r="CIH565" s="347"/>
      <c r="CII565" s="347"/>
      <c r="CIJ565" s="347"/>
      <c r="CIK565" s="347"/>
      <c r="CIL565" s="347"/>
      <c r="CIM565" s="347"/>
      <c r="CIN565" s="347"/>
      <c r="CIO565" s="347"/>
      <c r="CIP565" s="347"/>
      <c r="CIQ565" s="347"/>
      <c r="CIR565" s="347"/>
      <c r="CIS565" s="347"/>
      <c r="CIT565" s="347"/>
      <c r="CIU565" s="347"/>
      <c r="CIV565" s="347"/>
      <c r="CIW565" s="347"/>
      <c r="CIX565" s="347"/>
      <c r="CIY565" s="347"/>
      <c r="CIZ565" s="347"/>
      <c r="CJA565" s="347"/>
      <c r="CJB565" s="347"/>
      <c r="CJC565" s="347"/>
      <c r="CJD565" s="347"/>
      <c r="CJE565" s="347"/>
      <c r="CJF565" s="347"/>
      <c r="CJG565" s="347"/>
      <c r="CJH565" s="347"/>
      <c r="CJI565" s="347"/>
      <c r="CJJ565" s="347"/>
      <c r="CJK565" s="347"/>
      <c r="CJL565" s="347"/>
      <c r="CJM565" s="347"/>
      <c r="CJN565" s="347"/>
      <c r="CJO565" s="347"/>
      <c r="CJP565" s="347"/>
      <c r="CJQ565" s="347"/>
      <c r="CJR565" s="347"/>
      <c r="CJS565" s="347"/>
      <c r="CJT565" s="347"/>
      <c r="CJU565" s="347"/>
      <c r="CJV565" s="347"/>
      <c r="CJW565" s="347"/>
      <c r="CJX565" s="347"/>
      <c r="CJY565" s="347"/>
      <c r="CJZ565" s="347"/>
      <c r="CKA565" s="347"/>
      <c r="CKB565" s="347"/>
      <c r="CKC565" s="347"/>
      <c r="CKD565" s="347"/>
      <c r="CKE565" s="347"/>
      <c r="CKF565" s="347"/>
      <c r="CKG565" s="347"/>
      <c r="CKH565" s="347"/>
      <c r="CKI565" s="347"/>
      <c r="CKJ565" s="347"/>
      <c r="CKK565" s="347"/>
      <c r="CKL565" s="347"/>
      <c r="CKM565" s="347"/>
      <c r="CKN565" s="347"/>
      <c r="CKO565" s="347"/>
      <c r="CKP565" s="347"/>
      <c r="CKQ565" s="347"/>
      <c r="CKR565" s="347"/>
      <c r="CKS565" s="347"/>
      <c r="CKT565" s="347"/>
      <c r="CKU565" s="347"/>
      <c r="CKV565" s="347"/>
      <c r="CKW565" s="347"/>
      <c r="CKX565" s="347"/>
      <c r="CKY565" s="347"/>
      <c r="CKZ565" s="347"/>
      <c r="CLA565" s="347"/>
      <c r="CLB565" s="347"/>
      <c r="CLC565" s="347"/>
      <c r="CLD565" s="347"/>
      <c r="CLE565" s="347"/>
      <c r="CLF565" s="347"/>
      <c r="CLG565" s="347"/>
      <c r="CLH565" s="347"/>
      <c r="CLI565" s="347"/>
      <c r="CLJ565" s="347"/>
      <c r="CLK565" s="347"/>
      <c r="CLL565" s="347"/>
      <c r="CLM565" s="347"/>
      <c r="CLN565" s="347"/>
      <c r="CLO565" s="347"/>
      <c r="CLP565" s="347"/>
      <c r="CLQ565" s="347"/>
      <c r="CLR565" s="347"/>
      <c r="CLS565" s="347"/>
      <c r="CLT565" s="347"/>
      <c r="CLU565" s="347"/>
      <c r="CLV565" s="347"/>
      <c r="CLW565" s="347"/>
      <c r="CLX565" s="347"/>
      <c r="CLY565" s="347"/>
      <c r="CLZ565" s="347"/>
      <c r="CMA565" s="347"/>
      <c r="CMB565" s="347"/>
      <c r="CMC565" s="347"/>
      <c r="CMD565" s="347"/>
      <c r="CME565" s="347"/>
      <c r="CMF565" s="347"/>
      <c r="CMG565" s="347"/>
      <c r="CMH565" s="347"/>
      <c r="CMI565" s="347"/>
      <c r="CMJ565" s="347"/>
      <c r="CMK565" s="347"/>
      <c r="CML565" s="347"/>
      <c r="CMM565" s="347"/>
      <c r="CMN565" s="347"/>
      <c r="CMO565" s="347"/>
      <c r="CMP565" s="347"/>
      <c r="CMQ565" s="347"/>
      <c r="CMR565" s="347"/>
      <c r="CMS565" s="347"/>
      <c r="CMT565" s="347"/>
      <c r="CMU565" s="347"/>
      <c r="CMV565" s="347"/>
      <c r="CMW565" s="347"/>
      <c r="CMX565" s="347"/>
      <c r="CMY565" s="347"/>
      <c r="CMZ565" s="347"/>
      <c r="CNA565" s="347"/>
      <c r="CNB565" s="347"/>
      <c r="CNC565" s="347"/>
      <c r="CND565" s="347"/>
      <c r="CNE565" s="347"/>
      <c r="CNF565" s="347"/>
      <c r="CNG565" s="347"/>
      <c r="CNH565" s="347"/>
      <c r="CNI565" s="347"/>
      <c r="CNJ565" s="347"/>
      <c r="CNK565" s="347"/>
      <c r="CNL565" s="347"/>
      <c r="CNM565" s="347"/>
      <c r="CNN565" s="347"/>
      <c r="CNO565" s="347"/>
      <c r="CNP565" s="347"/>
      <c r="CNQ565" s="347"/>
      <c r="CNR565" s="347"/>
      <c r="CNS565" s="347"/>
      <c r="CNT565" s="347"/>
      <c r="CNU565" s="347"/>
      <c r="CNV565" s="347"/>
      <c r="CNW565" s="347"/>
      <c r="CNX565" s="347"/>
      <c r="CNY565" s="347"/>
      <c r="CNZ565" s="347"/>
      <c r="COA565" s="347"/>
      <c r="COB565" s="347"/>
      <c r="COC565" s="347"/>
      <c r="COD565" s="347"/>
      <c r="COE565" s="347"/>
      <c r="COF565" s="347"/>
      <c r="COG565" s="347"/>
      <c r="COH565" s="347"/>
      <c r="COI565" s="347"/>
      <c r="COJ565" s="347"/>
      <c r="COK565" s="347"/>
      <c r="COL565" s="347"/>
      <c r="COM565" s="347"/>
      <c r="CON565" s="347"/>
      <c r="COO565" s="347"/>
      <c r="COP565" s="347"/>
      <c r="COQ565" s="347"/>
      <c r="COR565" s="347"/>
      <c r="COS565" s="347"/>
      <c r="COT565" s="347"/>
      <c r="COU565" s="347"/>
      <c r="COV565" s="347"/>
      <c r="COW565" s="347"/>
      <c r="COX565" s="347"/>
      <c r="COY565" s="347"/>
      <c r="COZ565" s="347"/>
      <c r="CPA565" s="347"/>
      <c r="CPB565" s="347"/>
      <c r="CPC565" s="347"/>
      <c r="CPD565" s="347"/>
      <c r="CPE565" s="347"/>
      <c r="CPF565" s="347"/>
      <c r="CPG565" s="347"/>
      <c r="CPH565" s="347"/>
      <c r="CPI565" s="347"/>
      <c r="CPJ565" s="347"/>
      <c r="CPK565" s="347"/>
      <c r="CPL565" s="347"/>
      <c r="CPM565" s="347"/>
      <c r="CPN565" s="347"/>
      <c r="CPO565" s="347"/>
      <c r="CPP565" s="347"/>
      <c r="CPQ565" s="347"/>
      <c r="CPR565" s="347"/>
      <c r="CPS565" s="347"/>
      <c r="CPT565" s="347"/>
      <c r="CPU565" s="347"/>
      <c r="CPV565" s="347"/>
      <c r="CPW565" s="347"/>
      <c r="CPX565" s="347"/>
      <c r="CPY565" s="347"/>
      <c r="CPZ565" s="347"/>
      <c r="CQA565" s="347"/>
      <c r="CQB565" s="347"/>
      <c r="CQC565" s="347"/>
      <c r="CQD565" s="347"/>
      <c r="CQE565" s="347"/>
      <c r="CQF565" s="347"/>
      <c r="CQG565" s="347"/>
      <c r="CQH565" s="347"/>
      <c r="CQI565" s="347"/>
      <c r="CQJ565" s="347"/>
      <c r="CQK565" s="347"/>
      <c r="CQL565" s="347"/>
      <c r="CQM565" s="347"/>
      <c r="CQN565" s="347"/>
      <c r="CQO565" s="347"/>
      <c r="CQP565" s="347"/>
      <c r="CQQ565" s="347"/>
      <c r="CQR565" s="347"/>
      <c r="CQS565" s="347"/>
      <c r="CQT565" s="347"/>
      <c r="CQU565" s="347"/>
      <c r="CQV565" s="347"/>
      <c r="CQW565" s="347"/>
      <c r="CQX565" s="347"/>
      <c r="CQY565" s="347"/>
      <c r="CQZ565" s="347"/>
      <c r="CRA565" s="347"/>
      <c r="CRB565" s="347"/>
      <c r="CRC565" s="347"/>
      <c r="CRD565" s="347"/>
      <c r="CRE565" s="347"/>
      <c r="CRF565" s="347"/>
      <c r="CRG565" s="347"/>
      <c r="CRH565" s="347"/>
      <c r="CRI565" s="347"/>
      <c r="CRJ565" s="347"/>
      <c r="CRK565" s="347"/>
      <c r="CRL565" s="347"/>
      <c r="CRM565" s="347"/>
      <c r="CRN565" s="347"/>
      <c r="CRO565" s="347"/>
      <c r="CRP565" s="347"/>
      <c r="CRQ565" s="347"/>
      <c r="CRR565" s="347"/>
      <c r="CRS565" s="347"/>
      <c r="CRT565" s="347"/>
      <c r="CRU565" s="347"/>
      <c r="CRV565" s="347"/>
      <c r="CRW565" s="347"/>
      <c r="CRX565" s="347"/>
      <c r="CRY565" s="347"/>
      <c r="CRZ565" s="347"/>
      <c r="CSA565" s="347"/>
      <c r="CSB565" s="347"/>
      <c r="CSC565" s="347"/>
      <c r="CSD565" s="347"/>
      <c r="CSE565" s="347"/>
      <c r="CSF565" s="347"/>
      <c r="CSG565" s="347"/>
      <c r="CSH565" s="347"/>
      <c r="CSI565" s="347"/>
      <c r="CSJ565" s="347"/>
      <c r="CSK565" s="347"/>
      <c r="CSL565" s="347"/>
      <c r="CSM565" s="347"/>
      <c r="CSN565" s="347"/>
      <c r="CSO565" s="347"/>
      <c r="CSP565" s="347"/>
      <c r="CSQ565" s="347"/>
      <c r="CSR565" s="347"/>
      <c r="CSS565" s="347"/>
      <c r="CST565" s="347"/>
      <c r="CSU565" s="347"/>
      <c r="CSV565" s="347"/>
      <c r="CSW565" s="347"/>
      <c r="CSX565" s="347"/>
      <c r="CSY565" s="347"/>
      <c r="CSZ565" s="347"/>
      <c r="CTA565" s="347"/>
      <c r="CTB565" s="347"/>
      <c r="CTC565" s="347"/>
      <c r="CTD565" s="347"/>
      <c r="CTE565" s="347"/>
      <c r="CTF565" s="347"/>
      <c r="CTG565" s="347"/>
      <c r="CTH565" s="347"/>
      <c r="CTI565" s="347"/>
      <c r="CTJ565" s="347"/>
      <c r="CTK565" s="347"/>
      <c r="CTL565" s="347"/>
      <c r="CTM565" s="347"/>
      <c r="CTN565" s="347"/>
      <c r="CTO565" s="347"/>
      <c r="CTP565" s="347"/>
      <c r="CTQ565" s="347"/>
      <c r="CTR565" s="347"/>
      <c r="CTS565" s="347"/>
      <c r="CTT565" s="347"/>
      <c r="CTU565" s="347"/>
      <c r="CTV565" s="347"/>
      <c r="CTW565" s="347"/>
      <c r="CTX565" s="347"/>
      <c r="CTY565" s="347"/>
      <c r="CTZ565" s="347"/>
      <c r="CUA565" s="347"/>
      <c r="CUB565" s="347"/>
      <c r="CUC565" s="347"/>
      <c r="CUD565" s="347"/>
      <c r="CUE565" s="347"/>
      <c r="CUF565" s="347"/>
      <c r="CUG565" s="347"/>
      <c r="CUH565" s="347"/>
      <c r="CUI565" s="347"/>
      <c r="CUJ565" s="347"/>
      <c r="CUK565" s="347"/>
      <c r="CUL565" s="347"/>
      <c r="CUM565" s="347"/>
      <c r="CUN565" s="347"/>
      <c r="CUO565" s="347"/>
      <c r="CUP565" s="347"/>
      <c r="CUQ565" s="347"/>
      <c r="CUR565" s="347"/>
      <c r="CUS565" s="347"/>
      <c r="CUT565" s="347"/>
      <c r="CUU565" s="347"/>
      <c r="CUV565" s="347"/>
      <c r="CUW565" s="347"/>
      <c r="CUX565" s="347"/>
      <c r="CUY565" s="347"/>
      <c r="CUZ565" s="347"/>
      <c r="CVA565" s="347"/>
      <c r="CVB565" s="347"/>
      <c r="CVC565" s="347"/>
      <c r="CVD565" s="347"/>
      <c r="CVE565" s="347"/>
      <c r="CVF565" s="347"/>
      <c r="CVG565" s="347"/>
      <c r="CVH565" s="347"/>
      <c r="CVI565" s="347"/>
      <c r="CVJ565" s="347"/>
      <c r="CVK565" s="347"/>
      <c r="CVL565" s="347"/>
      <c r="CVM565" s="347"/>
      <c r="CVN565" s="347"/>
      <c r="CVO565" s="347"/>
      <c r="CVP565" s="347"/>
      <c r="CVQ565" s="347"/>
      <c r="CVR565" s="347"/>
      <c r="CVS565" s="347"/>
      <c r="CVT565" s="347"/>
      <c r="CVU565" s="347"/>
      <c r="CVV565" s="347"/>
      <c r="CVW565" s="347"/>
      <c r="CVX565" s="347"/>
      <c r="CVY565" s="347"/>
      <c r="CVZ565" s="347"/>
      <c r="CWA565" s="347"/>
      <c r="CWB565" s="347"/>
      <c r="CWC565" s="347"/>
      <c r="CWD565" s="347"/>
      <c r="CWE565" s="347"/>
      <c r="CWF565" s="347"/>
      <c r="CWG565" s="347"/>
      <c r="CWH565" s="347"/>
      <c r="CWI565" s="347"/>
      <c r="CWJ565" s="347"/>
      <c r="CWK565" s="347"/>
      <c r="CWL565" s="347"/>
      <c r="CWM565" s="347"/>
      <c r="CWN565" s="347"/>
      <c r="CWO565" s="347"/>
      <c r="CWP565" s="347"/>
      <c r="CWQ565" s="347"/>
      <c r="CWR565" s="347"/>
      <c r="CWS565" s="347"/>
      <c r="CWT565" s="347"/>
      <c r="CWU565" s="347"/>
      <c r="CWV565" s="347"/>
      <c r="CWW565" s="347"/>
      <c r="CWX565" s="347"/>
      <c r="CWY565" s="347"/>
      <c r="CWZ565" s="347"/>
      <c r="CXA565" s="347"/>
      <c r="CXB565" s="347"/>
      <c r="CXC565" s="347"/>
      <c r="CXD565" s="347"/>
      <c r="CXE565" s="347"/>
      <c r="CXF565" s="347"/>
      <c r="CXG565" s="347"/>
      <c r="CXH565" s="347"/>
      <c r="CXI565" s="347"/>
      <c r="CXJ565" s="347"/>
      <c r="CXK565" s="347"/>
      <c r="CXL565" s="347"/>
      <c r="CXM565" s="347"/>
      <c r="CXN565" s="347"/>
      <c r="CXO565" s="347"/>
      <c r="CXP565" s="347"/>
      <c r="CXQ565" s="347"/>
      <c r="CXR565" s="347"/>
      <c r="CXS565" s="347"/>
      <c r="CXT565" s="347"/>
      <c r="CXU565" s="347"/>
      <c r="CXV565" s="347"/>
      <c r="CXW565" s="347"/>
      <c r="CXX565" s="347"/>
      <c r="CXY565" s="347"/>
      <c r="CXZ565" s="347"/>
      <c r="CYA565" s="347"/>
      <c r="CYB565" s="347"/>
      <c r="CYC565" s="347"/>
      <c r="CYD565" s="347"/>
      <c r="CYE565" s="347"/>
      <c r="CYF565" s="347"/>
      <c r="CYG565" s="347"/>
      <c r="CYH565" s="347"/>
      <c r="CYI565" s="347"/>
      <c r="CYJ565" s="347"/>
      <c r="CYK565" s="347"/>
      <c r="CYL565" s="347"/>
      <c r="CYM565" s="347"/>
      <c r="CYN565" s="347"/>
      <c r="CYO565" s="347"/>
      <c r="CYP565" s="347"/>
      <c r="CYQ565" s="347"/>
      <c r="CYR565" s="347"/>
      <c r="CYS565" s="347"/>
      <c r="CYT565" s="347"/>
      <c r="CYU565" s="347"/>
      <c r="CYV565" s="347"/>
      <c r="CYW565" s="347"/>
      <c r="CYX565" s="347"/>
      <c r="CYY565" s="347"/>
      <c r="CYZ565" s="347"/>
      <c r="CZA565" s="347"/>
      <c r="CZB565" s="347"/>
      <c r="CZC565" s="347"/>
      <c r="CZD565" s="347"/>
      <c r="CZE565" s="347"/>
      <c r="CZF565" s="347"/>
      <c r="CZG565" s="347"/>
      <c r="CZH565" s="347"/>
      <c r="CZI565" s="347"/>
      <c r="CZJ565" s="347"/>
      <c r="CZK565" s="347"/>
      <c r="CZL565" s="347"/>
      <c r="CZM565" s="347"/>
      <c r="CZN565" s="347"/>
      <c r="CZO565" s="347"/>
      <c r="CZP565" s="347"/>
      <c r="CZQ565" s="347"/>
      <c r="CZR565" s="347"/>
      <c r="CZS565" s="347"/>
      <c r="CZT565" s="347"/>
      <c r="CZU565" s="347"/>
      <c r="CZV565" s="347"/>
      <c r="CZW565" s="347"/>
      <c r="CZX565" s="347"/>
      <c r="CZY565" s="347"/>
      <c r="CZZ565" s="347"/>
      <c r="DAA565" s="347"/>
      <c r="DAB565" s="347"/>
      <c r="DAC565" s="347"/>
      <c r="DAD565" s="347"/>
      <c r="DAE565" s="347"/>
      <c r="DAF565" s="347"/>
      <c r="DAG565" s="347"/>
      <c r="DAH565" s="347"/>
      <c r="DAI565" s="347"/>
      <c r="DAJ565" s="347"/>
      <c r="DAK565" s="347"/>
      <c r="DAL565" s="347"/>
      <c r="DAM565" s="347"/>
      <c r="DAN565" s="347"/>
      <c r="DAO565" s="347"/>
      <c r="DAP565" s="347"/>
      <c r="DAQ565" s="347"/>
      <c r="DAR565" s="347"/>
      <c r="DAS565" s="347"/>
      <c r="DAT565" s="347"/>
      <c r="DAU565" s="347"/>
      <c r="DAV565" s="347"/>
      <c r="DAW565" s="347"/>
      <c r="DAX565" s="347"/>
      <c r="DAY565" s="347"/>
      <c r="DAZ565" s="347"/>
      <c r="DBA565" s="347"/>
      <c r="DBB565" s="347"/>
      <c r="DBC565" s="347"/>
      <c r="DBD565" s="347"/>
      <c r="DBE565" s="347"/>
      <c r="DBF565" s="347"/>
      <c r="DBG565" s="347"/>
      <c r="DBH565" s="347"/>
      <c r="DBI565" s="347"/>
      <c r="DBJ565" s="347"/>
      <c r="DBK565" s="347"/>
      <c r="DBL565" s="347"/>
      <c r="DBM565" s="347"/>
      <c r="DBN565" s="347"/>
      <c r="DBO565" s="347"/>
      <c r="DBP565" s="347"/>
      <c r="DBQ565" s="347"/>
      <c r="DBR565" s="347"/>
      <c r="DBS565" s="347"/>
      <c r="DBT565" s="347"/>
      <c r="DBU565" s="347"/>
      <c r="DBV565" s="347"/>
      <c r="DBW565" s="347"/>
      <c r="DBX565" s="347"/>
      <c r="DBY565" s="347"/>
      <c r="DBZ565" s="347"/>
      <c r="DCA565" s="347"/>
      <c r="DCB565" s="347"/>
      <c r="DCC565" s="347"/>
      <c r="DCD565" s="347"/>
      <c r="DCE565" s="347"/>
      <c r="DCF565" s="347"/>
      <c r="DCG565" s="347"/>
      <c r="DCH565" s="347"/>
      <c r="DCI565" s="347"/>
      <c r="DCJ565" s="347"/>
      <c r="DCK565" s="347"/>
      <c r="DCL565" s="347"/>
      <c r="DCM565" s="347"/>
      <c r="DCN565" s="347"/>
      <c r="DCO565" s="347"/>
      <c r="DCP565" s="347"/>
      <c r="DCQ565" s="347"/>
      <c r="DCR565" s="347"/>
      <c r="DCS565" s="347"/>
      <c r="DCT565" s="347"/>
      <c r="DCU565" s="347"/>
      <c r="DCV565" s="347"/>
      <c r="DCW565" s="347"/>
      <c r="DCX565" s="347"/>
      <c r="DCY565" s="347"/>
      <c r="DCZ565" s="347"/>
      <c r="DDA565" s="347"/>
      <c r="DDB565" s="347"/>
      <c r="DDC565" s="347"/>
      <c r="DDD565" s="347"/>
      <c r="DDE565" s="347"/>
      <c r="DDF565" s="347"/>
      <c r="DDG565" s="347"/>
      <c r="DDH565" s="347"/>
      <c r="DDI565" s="347"/>
      <c r="DDJ565" s="347"/>
      <c r="DDK565" s="347"/>
      <c r="DDL565" s="347"/>
      <c r="DDM565" s="347"/>
      <c r="DDN565" s="347"/>
      <c r="DDO565" s="347"/>
      <c r="DDP565" s="347"/>
      <c r="DDQ565" s="347"/>
      <c r="DDR565" s="347"/>
      <c r="DDS565" s="347"/>
      <c r="DDT565" s="347"/>
      <c r="DDU565" s="347"/>
      <c r="DDV565" s="347"/>
      <c r="DDW565" s="347"/>
      <c r="DDX565" s="347"/>
      <c r="DDY565" s="347"/>
      <c r="DDZ565" s="347"/>
      <c r="DEA565" s="347"/>
      <c r="DEB565" s="347"/>
      <c r="DEC565" s="347"/>
      <c r="DED565" s="347"/>
      <c r="DEE565" s="347"/>
      <c r="DEF565" s="347"/>
      <c r="DEG565" s="347"/>
      <c r="DEH565" s="347"/>
      <c r="DEI565" s="347"/>
      <c r="DEJ565" s="347"/>
      <c r="DEK565" s="347"/>
      <c r="DEL565" s="347"/>
      <c r="DEM565" s="347"/>
      <c r="DEN565" s="347"/>
      <c r="DEO565" s="347"/>
      <c r="DEP565" s="347"/>
      <c r="DEQ565" s="347"/>
      <c r="DER565" s="347"/>
      <c r="DES565" s="347"/>
      <c r="DET565" s="347"/>
      <c r="DEU565" s="347"/>
      <c r="DEV565" s="347"/>
      <c r="DEW565" s="347"/>
      <c r="DEX565" s="347"/>
      <c r="DEY565" s="347"/>
      <c r="DEZ565" s="347"/>
      <c r="DFA565" s="347"/>
      <c r="DFB565" s="347"/>
      <c r="DFC565" s="347"/>
      <c r="DFD565" s="347"/>
      <c r="DFE565" s="347"/>
      <c r="DFF565" s="347"/>
      <c r="DFG565" s="347"/>
      <c r="DFH565" s="347"/>
      <c r="DFI565" s="347"/>
      <c r="DFJ565" s="347"/>
      <c r="DFK565" s="347"/>
      <c r="DFL565" s="347"/>
      <c r="DFM565" s="347"/>
      <c r="DFN565" s="347"/>
      <c r="DFO565" s="347"/>
      <c r="DFP565" s="347"/>
      <c r="DFQ565" s="347"/>
      <c r="DFR565" s="347"/>
      <c r="DFS565" s="347"/>
      <c r="DFT565" s="347"/>
      <c r="DFU565" s="347"/>
      <c r="DFV565" s="347"/>
      <c r="DFW565" s="347"/>
      <c r="DFX565" s="347"/>
      <c r="DFY565" s="347"/>
      <c r="DFZ565" s="347"/>
      <c r="DGA565" s="347"/>
      <c r="DGB565" s="347"/>
      <c r="DGC565" s="347"/>
      <c r="DGD565" s="347"/>
      <c r="DGE565" s="347"/>
      <c r="DGF565" s="347"/>
      <c r="DGG565" s="347"/>
      <c r="DGH565" s="347"/>
      <c r="DGI565" s="347"/>
      <c r="DGJ565" s="347"/>
      <c r="DGK565" s="347"/>
      <c r="DGL565" s="347"/>
      <c r="DGM565" s="347"/>
      <c r="DGN565" s="347"/>
      <c r="DGO565" s="347"/>
      <c r="DGP565" s="347"/>
      <c r="DGQ565" s="347"/>
      <c r="DGR565" s="347"/>
      <c r="DGS565" s="347"/>
      <c r="DGT565" s="347"/>
      <c r="DGU565" s="347"/>
      <c r="DGV565" s="347"/>
      <c r="DGW565" s="347"/>
      <c r="DGX565" s="347"/>
      <c r="DGY565" s="347"/>
      <c r="DGZ565" s="347"/>
      <c r="DHA565" s="347"/>
      <c r="DHB565" s="347"/>
      <c r="DHC565" s="347"/>
      <c r="DHD565" s="347"/>
      <c r="DHE565" s="347"/>
      <c r="DHF565" s="347"/>
      <c r="DHG565" s="347"/>
      <c r="DHH565" s="347"/>
      <c r="DHI565" s="347"/>
      <c r="DHJ565" s="347"/>
      <c r="DHK565" s="347"/>
      <c r="DHL565" s="347"/>
      <c r="DHM565" s="347"/>
      <c r="DHN565" s="347"/>
      <c r="DHO565" s="347"/>
      <c r="DHP565" s="347"/>
      <c r="DHQ565" s="347"/>
      <c r="DHR565" s="347"/>
      <c r="DHS565" s="347"/>
      <c r="DHT565" s="347"/>
      <c r="DHU565" s="347"/>
      <c r="DHV565" s="347"/>
      <c r="DHW565" s="347"/>
      <c r="DHX565" s="347"/>
      <c r="DHY565" s="347"/>
      <c r="DHZ565" s="347"/>
      <c r="DIA565" s="347"/>
      <c r="DIB565" s="347"/>
      <c r="DIC565" s="347"/>
      <c r="DID565" s="347"/>
      <c r="DIE565" s="347"/>
      <c r="DIF565" s="347"/>
      <c r="DIG565" s="347"/>
      <c r="DIH565" s="347"/>
      <c r="DII565" s="347"/>
      <c r="DIJ565" s="347"/>
      <c r="DIK565" s="347"/>
      <c r="DIL565" s="347"/>
      <c r="DIM565" s="347"/>
      <c r="DIN565" s="347"/>
      <c r="DIO565" s="347"/>
      <c r="DIP565" s="347"/>
      <c r="DIQ565" s="347"/>
      <c r="DIR565" s="347"/>
      <c r="DIS565" s="347"/>
      <c r="DIT565" s="347"/>
      <c r="DIU565" s="347"/>
      <c r="DIV565" s="347"/>
      <c r="DIW565" s="347"/>
      <c r="DIX565" s="347"/>
      <c r="DIY565" s="347"/>
      <c r="DIZ565" s="347"/>
      <c r="DJA565" s="347"/>
      <c r="DJB565" s="347"/>
      <c r="DJC565" s="347"/>
      <c r="DJD565" s="347"/>
      <c r="DJE565" s="347"/>
      <c r="DJF565" s="347"/>
      <c r="DJG565" s="347"/>
      <c r="DJH565" s="347"/>
      <c r="DJI565" s="347"/>
      <c r="DJJ565" s="347"/>
      <c r="DJK565" s="347"/>
      <c r="DJL565" s="347"/>
      <c r="DJM565" s="347"/>
      <c r="DJN565" s="347"/>
      <c r="DJO565" s="347"/>
      <c r="DJP565" s="347"/>
      <c r="DJQ565" s="347"/>
      <c r="DJR565" s="347"/>
      <c r="DJS565" s="347"/>
      <c r="DJT565" s="347"/>
      <c r="DJU565" s="347"/>
      <c r="DJV565" s="347"/>
      <c r="DJW565" s="347"/>
      <c r="DJX565" s="347"/>
      <c r="DJY565" s="347"/>
      <c r="DJZ565" s="347"/>
      <c r="DKA565" s="347"/>
      <c r="DKB565" s="347"/>
      <c r="DKC565" s="347"/>
      <c r="DKD565" s="347"/>
      <c r="DKE565" s="347"/>
      <c r="DKF565" s="347"/>
      <c r="DKG565" s="347"/>
      <c r="DKH565" s="347"/>
      <c r="DKI565" s="347"/>
      <c r="DKJ565" s="347"/>
      <c r="DKK565" s="347"/>
      <c r="DKL565" s="347"/>
      <c r="DKM565" s="347"/>
      <c r="DKN565" s="347"/>
      <c r="DKO565" s="347"/>
      <c r="DKP565" s="347"/>
      <c r="DKQ565" s="347"/>
      <c r="DKR565" s="347"/>
      <c r="DKS565" s="347"/>
      <c r="DKT565" s="347"/>
      <c r="DKU565" s="347"/>
      <c r="DKV565" s="347"/>
      <c r="DKW565" s="347"/>
      <c r="DKX565" s="347"/>
      <c r="DKY565" s="347"/>
      <c r="DKZ565" s="347"/>
      <c r="DLA565" s="347"/>
      <c r="DLB565" s="347"/>
      <c r="DLC565" s="347"/>
      <c r="DLD565" s="347"/>
      <c r="DLE565" s="347"/>
      <c r="DLF565" s="347"/>
      <c r="DLG565" s="347"/>
      <c r="DLH565" s="347"/>
      <c r="DLI565" s="347"/>
      <c r="DLJ565" s="347"/>
      <c r="DLK565" s="347"/>
      <c r="DLL565" s="347"/>
      <c r="DLM565" s="347"/>
      <c r="DLN565" s="347"/>
      <c r="DLO565" s="347"/>
      <c r="DLP565" s="347"/>
      <c r="DLQ565" s="347"/>
      <c r="DLR565" s="347"/>
      <c r="DLS565" s="347"/>
      <c r="DLT565" s="347"/>
      <c r="DLU565" s="347"/>
      <c r="DLV565" s="347"/>
      <c r="DLW565" s="347"/>
      <c r="DLX565" s="347"/>
      <c r="DLY565" s="347"/>
      <c r="DLZ565" s="347"/>
      <c r="DMA565" s="347"/>
      <c r="DMB565" s="347"/>
      <c r="DMC565" s="347"/>
      <c r="DMD565" s="347"/>
      <c r="DME565" s="347"/>
      <c r="DMF565" s="347"/>
      <c r="DMG565" s="347"/>
      <c r="DMH565" s="347"/>
      <c r="DMI565" s="347"/>
      <c r="DMJ565" s="347"/>
      <c r="DMK565" s="347"/>
      <c r="DML565" s="347"/>
      <c r="DMM565" s="347"/>
      <c r="DMN565" s="347"/>
      <c r="DMO565" s="347"/>
      <c r="DMP565" s="347"/>
      <c r="DMQ565" s="347"/>
      <c r="DMR565" s="347"/>
      <c r="DMS565" s="347"/>
      <c r="DMT565" s="347"/>
      <c r="DMU565" s="347"/>
      <c r="DMV565" s="347"/>
      <c r="DMW565" s="347"/>
      <c r="DMX565" s="347"/>
      <c r="DMY565" s="347"/>
      <c r="DMZ565" s="347"/>
      <c r="DNA565" s="347"/>
      <c r="DNB565" s="347"/>
      <c r="DNC565" s="347"/>
      <c r="DND565" s="347"/>
      <c r="DNE565" s="347"/>
      <c r="DNF565" s="347"/>
      <c r="DNG565" s="347"/>
      <c r="DNH565" s="347"/>
      <c r="DNI565" s="347"/>
      <c r="DNJ565" s="347"/>
      <c r="DNK565" s="347"/>
      <c r="DNL565" s="347"/>
      <c r="DNM565" s="347"/>
      <c r="DNN565" s="347"/>
      <c r="DNO565" s="347"/>
      <c r="DNP565" s="347"/>
      <c r="DNQ565" s="347"/>
      <c r="DNR565" s="347"/>
      <c r="DNS565" s="347"/>
      <c r="DNT565" s="347"/>
      <c r="DNU565" s="347"/>
      <c r="DNV565" s="347"/>
      <c r="DNW565" s="347"/>
      <c r="DNX565" s="347"/>
      <c r="DNY565" s="347"/>
      <c r="DNZ565" s="347"/>
      <c r="DOA565" s="347"/>
      <c r="DOB565" s="347"/>
      <c r="DOC565" s="347"/>
      <c r="DOD565" s="347"/>
      <c r="DOE565" s="347"/>
      <c r="DOF565" s="347"/>
      <c r="DOG565" s="347"/>
      <c r="DOH565" s="347"/>
      <c r="DOI565" s="347"/>
      <c r="DOJ565" s="347"/>
      <c r="DOK565" s="347"/>
      <c r="DOL565" s="347"/>
      <c r="DOM565" s="347"/>
      <c r="DON565" s="347"/>
      <c r="DOO565" s="347"/>
      <c r="DOP565" s="347"/>
      <c r="DOQ565" s="347"/>
      <c r="DOR565" s="347"/>
      <c r="DOS565" s="347"/>
      <c r="DOT565" s="347"/>
      <c r="DOU565" s="347"/>
      <c r="DOV565" s="347"/>
      <c r="DOW565" s="347"/>
      <c r="DOX565" s="347"/>
      <c r="DOY565" s="347"/>
      <c r="DOZ565" s="347"/>
      <c r="DPA565" s="347"/>
      <c r="DPB565" s="347"/>
      <c r="DPC565" s="347"/>
      <c r="DPD565" s="347"/>
      <c r="DPE565" s="347"/>
      <c r="DPF565" s="347"/>
      <c r="DPG565" s="347"/>
      <c r="DPH565" s="347"/>
      <c r="DPI565" s="347"/>
      <c r="DPJ565" s="347"/>
      <c r="DPK565" s="347"/>
      <c r="DPL565" s="347"/>
      <c r="DPM565" s="347"/>
      <c r="DPN565" s="347"/>
      <c r="DPO565" s="347"/>
      <c r="DPP565" s="347"/>
      <c r="DPQ565" s="347"/>
      <c r="DPR565" s="347"/>
      <c r="DPS565" s="347"/>
      <c r="DPT565" s="347"/>
      <c r="DPU565" s="347"/>
      <c r="DPV565" s="347"/>
      <c r="DPW565" s="347"/>
      <c r="DPX565" s="347"/>
      <c r="DPY565" s="347"/>
      <c r="DPZ565" s="347"/>
      <c r="DQA565" s="347"/>
      <c r="DQB565" s="347"/>
      <c r="DQC565" s="347"/>
      <c r="DQD565" s="347"/>
      <c r="DQE565" s="347"/>
      <c r="DQF565" s="347"/>
      <c r="DQG565" s="347"/>
      <c r="DQH565" s="347"/>
      <c r="DQI565" s="347"/>
      <c r="DQJ565" s="347"/>
      <c r="DQK565" s="347"/>
      <c r="DQL565" s="347"/>
      <c r="DQM565" s="347"/>
      <c r="DQN565" s="347"/>
      <c r="DQO565" s="347"/>
      <c r="DQP565" s="347"/>
      <c r="DQQ565" s="347"/>
      <c r="DQR565" s="347"/>
      <c r="DQS565" s="347"/>
      <c r="DQT565" s="347"/>
      <c r="DQU565" s="347"/>
      <c r="DQV565" s="347"/>
      <c r="DQW565" s="347"/>
      <c r="DQX565" s="347"/>
      <c r="DQY565" s="347"/>
      <c r="DQZ565" s="347"/>
      <c r="DRA565" s="347"/>
      <c r="DRB565" s="347"/>
      <c r="DRC565" s="347"/>
      <c r="DRD565" s="347"/>
      <c r="DRE565" s="347"/>
      <c r="DRF565" s="347"/>
      <c r="DRG565" s="347"/>
      <c r="DRH565" s="347"/>
      <c r="DRI565" s="347"/>
      <c r="DRJ565" s="347"/>
      <c r="DRK565" s="347"/>
      <c r="DRL565" s="347"/>
      <c r="DRM565" s="347"/>
      <c r="DRN565" s="347"/>
      <c r="DRO565" s="347"/>
      <c r="DRP565" s="347"/>
      <c r="DRQ565" s="347"/>
      <c r="DRR565" s="347"/>
      <c r="DRS565" s="347"/>
      <c r="DRT565" s="347"/>
      <c r="DRU565" s="347"/>
      <c r="DRV565" s="347"/>
      <c r="DRW565" s="347"/>
      <c r="DRX565" s="347"/>
      <c r="DRY565" s="347"/>
      <c r="DRZ565" s="347"/>
      <c r="DSA565" s="347"/>
      <c r="DSB565" s="347"/>
      <c r="DSC565" s="347"/>
      <c r="DSD565" s="347"/>
      <c r="DSE565" s="347"/>
      <c r="DSF565" s="347"/>
      <c r="DSG565" s="347"/>
      <c r="DSH565" s="347"/>
      <c r="DSI565" s="347"/>
      <c r="DSJ565" s="347"/>
      <c r="DSK565" s="347"/>
      <c r="DSL565" s="347"/>
      <c r="DSM565" s="347"/>
      <c r="DSN565" s="347"/>
      <c r="DSO565" s="347"/>
      <c r="DSP565" s="347"/>
      <c r="DSQ565" s="347"/>
      <c r="DSR565" s="347"/>
      <c r="DSS565" s="347"/>
      <c r="DST565" s="347"/>
      <c r="DSU565" s="347"/>
      <c r="DSV565" s="347"/>
      <c r="DSW565" s="347"/>
      <c r="DSX565" s="347"/>
      <c r="DSY565" s="347"/>
      <c r="DSZ565" s="347"/>
      <c r="DTA565" s="347"/>
      <c r="DTB565" s="347"/>
      <c r="DTC565" s="347"/>
      <c r="DTD565" s="347"/>
      <c r="DTE565" s="347"/>
      <c r="DTF565" s="347"/>
      <c r="DTG565" s="347"/>
      <c r="DTH565" s="347"/>
      <c r="DTI565" s="347"/>
      <c r="DTJ565" s="347"/>
      <c r="DTK565" s="347"/>
      <c r="DTL565" s="347"/>
      <c r="DTM565" s="347"/>
      <c r="DTN565" s="347"/>
      <c r="DTO565" s="347"/>
      <c r="DTP565" s="347"/>
      <c r="DTQ565" s="347"/>
      <c r="DTR565" s="347"/>
      <c r="DTS565" s="347"/>
      <c r="DTT565" s="347"/>
      <c r="DTU565" s="347"/>
      <c r="DTV565" s="347"/>
      <c r="DTW565" s="347"/>
      <c r="DTX565" s="347"/>
      <c r="DTY565" s="347"/>
      <c r="DTZ565" s="347"/>
      <c r="DUA565" s="347"/>
      <c r="DUB565" s="347"/>
      <c r="DUC565" s="347"/>
      <c r="DUD565" s="347"/>
      <c r="DUE565" s="347"/>
      <c r="DUF565" s="347"/>
      <c r="DUG565" s="347"/>
      <c r="DUH565" s="347"/>
      <c r="DUI565" s="347"/>
      <c r="DUJ565" s="347"/>
      <c r="DUK565" s="347"/>
      <c r="DUL565" s="347"/>
      <c r="DUM565" s="347"/>
      <c r="DUN565" s="347"/>
      <c r="DUO565" s="347"/>
      <c r="DUP565" s="347"/>
      <c r="DUQ565" s="347"/>
      <c r="DUR565" s="347"/>
      <c r="DUS565" s="347"/>
      <c r="DUT565" s="347"/>
      <c r="DUU565" s="347"/>
      <c r="DUV565" s="347"/>
      <c r="DUW565" s="347"/>
      <c r="DUX565" s="347"/>
      <c r="DUY565" s="347"/>
      <c r="DUZ565" s="347"/>
      <c r="DVA565" s="347"/>
      <c r="DVB565" s="347"/>
      <c r="DVC565" s="347"/>
      <c r="DVD565" s="347"/>
      <c r="DVE565" s="347"/>
      <c r="DVF565" s="347"/>
      <c r="DVG565" s="347"/>
      <c r="DVH565" s="347"/>
      <c r="DVI565" s="347"/>
      <c r="DVJ565" s="347"/>
      <c r="DVK565" s="347"/>
      <c r="DVL565" s="347"/>
      <c r="DVM565" s="347"/>
      <c r="DVN565" s="347"/>
      <c r="DVO565" s="347"/>
      <c r="DVP565" s="347"/>
      <c r="DVQ565" s="347"/>
      <c r="DVR565" s="347"/>
      <c r="DVS565" s="347"/>
      <c r="DVT565" s="347"/>
      <c r="DVU565" s="347"/>
      <c r="DVV565" s="347"/>
      <c r="DVW565" s="347"/>
      <c r="DVX565" s="347"/>
      <c r="DVY565" s="347"/>
      <c r="DVZ565" s="347"/>
      <c r="DWA565" s="347"/>
      <c r="DWB565" s="347"/>
      <c r="DWC565" s="347"/>
      <c r="DWD565" s="347"/>
      <c r="DWE565" s="347"/>
      <c r="DWF565" s="347"/>
      <c r="DWG565" s="347"/>
      <c r="DWH565" s="347"/>
      <c r="DWI565" s="347"/>
      <c r="DWJ565" s="347"/>
      <c r="DWK565" s="347"/>
      <c r="DWL565" s="347"/>
      <c r="DWM565" s="347"/>
      <c r="DWN565" s="347"/>
      <c r="DWO565" s="347"/>
      <c r="DWP565" s="347"/>
      <c r="DWQ565" s="347"/>
      <c r="DWR565" s="347"/>
      <c r="DWS565" s="347"/>
      <c r="DWT565" s="347"/>
      <c r="DWU565" s="347"/>
      <c r="DWV565" s="347"/>
      <c r="DWW565" s="347"/>
      <c r="DWX565" s="347"/>
      <c r="DWY565" s="347"/>
      <c r="DWZ565" s="347"/>
      <c r="DXA565" s="347"/>
      <c r="DXB565" s="347"/>
      <c r="DXC565" s="347"/>
      <c r="DXD565" s="347"/>
      <c r="DXE565" s="347"/>
      <c r="DXF565" s="347"/>
      <c r="DXG565" s="347"/>
      <c r="DXH565" s="347"/>
      <c r="DXI565" s="347"/>
      <c r="DXJ565" s="347"/>
      <c r="DXK565" s="347"/>
      <c r="DXL565" s="347"/>
      <c r="DXM565" s="347"/>
      <c r="DXN565" s="347"/>
      <c r="DXO565" s="347"/>
      <c r="DXP565" s="347"/>
      <c r="DXQ565" s="347"/>
      <c r="DXR565" s="347"/>
      <c r="DXS565" s="347"/>
      <c r="DXT565" s="347"/>
      <c r="DXU565" s="347"/>
      <c r="DXV565" s="347"/>
      <c r="DXW565" s="347"/>
      <c r="DXX565" s="347"/>
      <c r="DXY565" s="347"/>
      <c r="DXZ565" s="347"/>
      <c r="DYA565" s="347"/>
      <c r="DYB565" s="347"/>
      <c r="DYC565" s="347"/>
      <c r="DYD565" s="347"/>
      <c r="DYE565" s="347"/>
      <c r="DYF565" s="347"/>
      <c r="DYG565" s="347"/>
      <c r="DYH565" s="347"/>
      <c r="DYI565" s="347"/>
      <c r="DYJ565" s="347"/>
      <c r="DYK565" s="347"/>
      <c r="DYL565" s="347"/>
      <c r="DYM565" s="347"/>
      <c r="DYN565" s="347"/>
      <c r="DYO565" s="347"/>
      <c r="DYP565" s="347"/>
      <c r="DYQ565" s="347"/>
      <c r="DYR565" s="347"/>
      <c r="DYS565" s="347"/>
      <c r="DYT565" s="347"/>
      <c r="DYU565" s="347"/>
      <c r="DYV565" s="347"/>
      <c r="DYW565" s="347"/>
      <c r="DYX565" s="347"/>
      <c r="DYY565" s="347"/>
      <c r="DYZ565" s="347"/>
      <c r="DZA565" s="347"/>
      <c r="DZB565" s="347"/>
      <c r="DZC565" s="347"/>
      <c r="DZD565" s="347"/>
      <c r="DZE565" s="347"/>
      <c r="DZF565" s="347"/>
      <c r="DZG565" s="347"/>
      <c r="DZH565" s="347"/>
      <c r="DZI565" s="347"/>
      <c r="DZJ565" s="347"/>
      <c r="DZK565" s="347"/>
      <c r="DZL565" s="347"/>
      <c r="DZM565" s="347"/>
      <c r="DZN565" s="347"/>
      <c r="DZO565" s="347"/>
      <c r="DZP565" s="347"/>
      <c r="DZQ565" s="347"/>
      <c r="DZR565" s="347"/>
      <c r="DZS565" s="347"/>
      <c r="DZT565" s="347"/>
      <c r="DZU565" s="347"/>
      <c r="DZV565" s="347"/>
      <c r="DZW565" s="347"/>
      <c r="DZX565" s="347"/>
      <c r="DZY565" s="347"/>
      <c r="DZZ565" s="347"/>
      <c r="EAA565" s="347"/>
      <c r="EAB565" s="347"/>
      <c r="EAC565" s="347"/>
      <c r="EAD565" s="347"/>
      <c r="EAE565" s="347"/>
      <c r="EAF565" s="347"/>
      <c r="EAG565" s="347"/>
      <c r="EAH565" s="347"/>
      <c r="EAI565" s="347"/>
      <c r="EAJ565" s="347"/>
      <c r="EAK565" s="347"/>
      <c r="EAL565" s="347"/>
      <c r="EAM565" s="347"/>
      <c r="EAN565" s="347"/>
      <c r="EAO565" s="347"/>
      <c r="EAP565" s="347"/>
      <c r="EAQ565" s="347"/>
      <c r="EAR565" s="347"/>
      <c r="EAS565" s="347"/>
      <c r="EAT565" s="347"/>
      <c r="EAU565" s="347"/>
      <c r="EAV565" s="347"/>
      <c r="EAW565" s="347"/>
      <c r="EAX565" s="347"/>
      <c r="EAY565" s="347"/>
      <c r="EAZ565" s="347"/>
      <c r="EBA565" s="347"/>
      <c r="EBB565" s="347"/>
      <c r="EBC565" s="347"/>
      <c r="EBD565" s="347"/>
      <c r="EBE565" s="347"/>
      <c r="EBF565" s="347"/>
      <c r="EBG565" s="347"/>
      <c r="EBH565" s="347"/>
      <c r="EBI565" s="347"/>
      <c r="EBJ565" s="347"/>
      <c r="EBK565" s="347"/>
      <c r="EBL565" s="347"/>
      <c r="EBM565" s="347"/>
      <c r="EBN565" s="347"/>
      <c r="EBO565" s="347"/>
      <c r="EBP565" s="347"/>
      <c r="EBQ565" s="347"/>
      <c r="EBR565" s="347"/>
      <c r="EBS565" s="347"/>
      <c r="EBT565" s="347"/>
      <c r="EBU565" s="347"/>
      <c r="EBV565" s="347"/>
      <c r="EBW565" s="347"/>
      <c r="EBX565" s="347"/>
      <c r="EBY565" s="347"/>
      <c r="EBZ565" s="347"/>
      <c r="ECA565" s="347"/>
      <c r="ECB565" s="347"/>
      <c r="ECC565" s="347"/>
      <c r="ECD565" s="347"/>
      <c r="ECE565" s="347"/>
      <c r="ECF565" s="347"/>
      <c r="ECG565" s="347"/>
      <c r="ECH565" s="347"/>
      <c r="ECI565" s="347"/>
      <c r="ECJ565" s="347"/>
      <c r="ECK565" s="347"/>
      <c r="ECL565" s="347"/>
      <c r="ECM565" s="347"/>
      <c r="ECN565" s="347"/>
      <c r="ECO565" s="347"/>
      <c r="ECP565" s="347"/>
      <c r="ECQ565" s="347"/>
      <c r="ECR565" s="347"/>
      <c r="ECS565" s="347"/>
      <c r="ECT565" s="347"/>
      <c r="ECU565" s="347"/>
      <c r="ECV565" s="347"/>
      <c r="ECW565" s="347"/>
      <c r="ECX565" s="347"/>
      <c r="ECY565" s="347"/>
      <c r="ECZ565" s="347"/>
      <c r="EDA565" s="347"/>
      <c r="EDB565" s="347"/>
      <c r="EDC565" s="347"/>
      <c r="EDD565" s="347"/>
      <c r="EDE565" s="347"/>
      <c r="EDF565" s="347"/>
      <c r="EDG565" s="347"/>
      <c r="EDH565" s="347"/>
      <c r="EDI565" s="347"/>
      <c r="EDJ565" s="347"/>
      <c r="EDK565" s="347"/>
      <c r="EDL565" s="347"/>
      <c r="EDM565" s="347"/>
      <c r="EDN565" s="347"/>
      <c r="EDO565" s="347"/>
      <c r="EDP565" s="347"/>
      <c r="EDQ565" s="347"/>
      <c r="EDR565" s="347"/>
      <c r="EDS565" s="347"/>
      <c r="EDT565" s="347"/>
      <c r="EDU565" s="347"/>
      <c r="EDV565" s="347"/>
      <c r="EDW565" s="347"/>
      <c r="EDX565" s="347"/>
      <c r="EDY565" s="347"/>
      <c r="EDZ565" s="347"/>
      <c r="EEA565" s="347"/>
      <c r="EEB565" s="347"/>
      <c r="EEC565" s="347"/>
      <c r="EED565" s="347"/>
      <c r="EEE565" s="347"/>
      <c r="EEF565" s="347"/>
      <c r="EEG565" s="347"/>
      <c r="EEH565" s="347"/>
      <c r="EEI565" s="347"/>
      <c r="EEJ565" s="347"/>
      <c r="EEK565" s="347"/>
      <c r="EEL565" s="347"/>
      <c r="EEM565" s="347"/>
      <c r="EEN565" s="347"/>
      <c r="EEO565" s="347"/>
      <c r="EEP565" s="347"/>
      <c r="EEQ565" s="347"/>
      <c r="EER565" s="347"/>
      <c r="EES565" s="347"/>
      <c r="EET565" s="347"/>
      <c r="EEU565" s="347"/>
      <c r="EEV565" s="347"/>
      <c r="EEW565" s="347"/>
      <c r="EEX565" s="347"/>
      <c r="EEY565" s="347"/>
      <c r="EEZ565" s="347"/>
      <c r="EFA565" s="347"/>
      <c r="EFB565" s="347"/>
      <c r="EFC565" s="347"/>
      <c r="EFD565" s="347"/>
      <c r="EFE565" s="347"/>
      <c r="EFF565" s="347"/>
      <c r="EFG565" s="347"/>
      <c r="EFH565" s="347"/>
      <c r="EFI565" s="347"/>
      <c r="EFJ565" s="347"/>
      <c r="EFK565" s="347"/>
      <c r="EFL565" s="347"/>
      <c r="EFM565" s="347"/>
      <c r="EFN565" s="347"/>
      <c r="EFO565" s="347"/>
      <c r="EFP565" s="347"/>
      <c r="EFQ565" s="347"/>
      <c r="EFR565" s="347"/>
      <c r="EFS565" s="347"/>
      <c r="EFT565" s="347"/>
      <c r="EFU565" s="347"/>
      <c r="EFV565" s="347"/>
      <c r="EFW565" s="347"/>
      <c r="EFX565" s="347"/>
      <c r="EFY565" s="347"/>
      <c r="EFZ565" s="347"/>
      <c r="EGA565" s="347"/>
      <c r="EGB565" s="347"/>
      <c r="EGC565" s="347"/>
      <c r="EGD565" s="347"/>
      <c r="EGE565" s="347"/>
      <c r="EGF565" s="347"/>
      <c r="EGG565" s="347"/>
      <c r="EGH565" s="347"/>
      <c r="EGI565" s="347"/>
      <c r="EGJ565" s="347"/>
      <c r="EGK565" s="347"/>
      <c r="EGL565" s="347"/>
      <c r="EGM565" s="347"/>
      <c r="EGN565" s="347"/>
      <c r="EGO565" s="347"/>
      <c r="EGP565" s="347"/>
      <c r="EGQ565" s="347"/>
      <c r="EGR565" s="347"/>
      <c r="EGS565" s="347"/>
      <c r="EGT565" s="347"/>
      <c r="EGU565" s="347"/>
      <c r="EGV565" s="347"/>
      <c r="EGW565" s="347"/>
      <c r="EGX565" s="347"/>
      <c r="EGY565" s="347"/>
      <c r="EGZ565" s="347"/>
      <c r="EHA565" s="347"/>
      <c r="EHB565" s="347"/>
      <c r="EHC565" s="347"/>
      <c r="EHD565" s="347"/>
      <c r="EHE565" s="347"/>
      <c r="EHF565" s="347"/>
      <c r="EHG565" s="347"/>
      <c r="EHH565" s="347"/>
      <c r="EHI565" s="347"/>
      <c r="EHJ565" s="347"/>
      <c r="EHK565" s="347"/>
      <c r="EHL565" s="347"/>
      <c r="EHM565" s="347"/>
      <c r="EHN565" s="347"/>
      <c r="EHO565" s="347"/>
      <c r="EHP565" s="347"/>
      <c r="EHQ565" s="347"/>
      <c r="EHR565" s="347"/>
      <c r="EHS565" s="347"/>
      <c r="EHT565" s="347"/>
      <c r="EHU565" s="347"/>
      <c r="EHV565" s="347"/>
      <c r="EHW565" s="347"/>
      <c r="EHX565" s="347"/>
      <c r="EHY565" s="347"/>
      <c r="EHZ565" s="347"/>
      <c r="EIA565" s="347"/>
      <c r="EIB565" s="347"/>
      <c r="EIC565" s="347"/>
      <c r="EID565" s="347"/>
      <c r="EIE565" s="347"/>
      <c r="EIF565" s="347"/>
      <c r="EIG565" s="347"/>
      <c r="EIH565" s="347"/>
      <c r="EII565" s="347"/>
      <c r="EIJ565" s="347"/>
      <c r="EIK565" s="347"/>
      <c r="EIL565" s="347"/>
      <c r="EIM565" s="347"/>
      <c r="EIN565" s="347"/>
      <c r="EIO565" s="347"/>
      <c r="EIP565" s="347"/>
      <c r="EIQ565" s="347"/>
      <c r="EIR565" s="347"/>
      <c r="EIS565" s="347"/>
      <c r="EIT565" s="347"/>
      <c r="EIU565" s="347"/>
      <c r="EIV565" s="347"/>
      <c r="EIW565" s="347"/>
      <c r="EIX565" s="347"/>
      <c r="EIY565" s="347"/>
      <c r="EIZ565" s="347"/>
      <c r="EJA565" s="347"/>
      <c r="EJB565" s="347"/>
      <c r="EJC565" s="347"/>
      <c r="EJD565" s="347"/>
      <c r="EJE565" s="347"/>
      <c r="EJF565" s="347"/>
      <c r="EJG565" s="347"/>
      <c r="EJH565" s="347"/>
      <c r="EJI565" s="347"/>
      <c r="EJJ565" s="347"/>
      <c r="EJK565" s="347"/>
      <c r="EJL565" s="347"/>
      <c r="EJM565" s="347"/>
      <c r="EJN565" s="347"/>
      <c r="EJO565" s="347"/>
      <c r="EJP565" s="347"/>
      <c r="EJQ565" s="347"/>
      <c r="EJR565" s="347"/>
      <c r="EJS565" s="347"/>
      <c r="EJT565" s="347"/>
      <c r="EJU565" s="347"/>
      <c r="EJV565" s="347"/>
      <c r="EJW565" s="347"/>
      <c r="EJX565" s="347"/>
      <c r="EJY565" s="347"/>
      <c r="EJZ565" s="347"/>
      <c r="EKA565" s="347"/>
      <c r="EKB565" s="347"/>
      <c r="EKC565" s="347"/>
      <c r="EKD565" s="347"/>
      <c r="EKE565" s="347"/>
      <c r="EKF565" s="347"/>
      <c r="EKG565" s="347"/>
      <c r="EKH565" s="347"/>
      <c r="EKI565" s="347"/>
      <c r="EKJ565" s="347"/>
      <c r="EKK565" s="347"/>
      <c r="EKL565" s="347"/>
      <c r="EKM565" s="347"/>
      <c r="EKN565" s="347"/>
      <c r="EKO565" s="347"/>
      <c r="EKP565" s="347"/>
      <c r="EKQ565" s="347"/>
      <c r="EKR565" s="347"/>
      <c r="EKS565" s="347"/>
      <c r="EKT565" s="347"/>
      <c r="EKU565" s="347"/>
      <c r="EKV565" s="347"/>
      <c r="EKW565" s="347"/>
      <c r="EKX565" s="347"/>
      <c r="EKY565" s="347"/>
      <c r="EKZ565" s="347"/>
      <c r="ELA565" s="347"/>
      <c r="ELB565" s="347"/>
      <c r="ELC565" s="347"/>
      <c r="ELD565" s="347"/>
      <c r="ELE565" s="347"/>
      <c r="ELF565" s="347"/>
      <c r="ELG565" s="347"/>
      <c r="ELH565" s="347"/>
      <c r="ELI565" s="347"/>
      <c r="ELJ565" s="347"/>
      <c r="ELK565" s="347"/>
      <c r="ELL565" s="347"/>
      <c r="ELM565" s="347"/>
      <c r="ELN565" s="347"/>
      <c r="ELO565" s="347"/>
      <c r="ELP565" s="347"/>
      <c r="ELQ565" s="347"/>
      <c r="ELR565" s="347"/>
      <c r="ELS565" s="347"/>
      <c r="ELT565" s="347"/>
      <c r="ELU565" s="347"/>
      <c r="ELV565" s="347"/>
      <c r="ELW565" s="347"/>
      <c r="ELX565" s="347"/>
      <c r="ELY565" s="347"/>
      <c r="ELZ565" s="347"/>
      <c r="EMA565" s="347"/>
      <c r="EMB565" s="347"/>
      <c r="EMC565" s="347"/>
      <c r="EMD565" s="347"/>
      <c r="EME565" s="347"/>
      <c r="EMF565" s="347"/>
      <c r="EMG565" s="347"/>
      <c r="EMH565" s="347"/>
      <c r="EMI565" s="347"/>
      <c r="EMJ565" s="347"/>
      <c r="EMK565" s="347"/>
      <c r="EML565" s="347"/>
      <c r="EMM565" s="347"/>
      <c r="EMN565" s="347"/>
      <c r="EMO565" s="347"/>
      <c r="EMP565" s="347"/>
      <c r="EMQ565" s="347"/>
      <c r="EMR565" s="347"/>
      <c r="EMS565" s="347"/>
      <c r="EMT565" s="347"/>
      <c r="EMU565" s="347"/>
      <c r="EMV565" s="347"/>
      <c r="EMW565" s="347"/>
      <c r="EMX565" s="347"/>
      <c r="EMY565" s="347"/>
      <c r="EMZ565" s="347"/>
      <c r="ENA565" s="347"/>
      <c r="ENB565" s="347"/>
      <c r="ENC565" s="347"/>
      <c r="END565" s="347"/>
      <c r="ENE565" s="347"/>
      <c r="ENF565" s="347"/>
      <c r="ENG565" s="347"/>
      <c r="ENH565" s="347"/>
      <c r="ENI565" s="347"/>
      <c r="ENJ565" s="347"/>
      <c r="ENK565" s="347"/>
      <c r="ENL565" s="347"/>
      <c r="ENM565" s="347"/>
      <c r="ENN565" s="347"/>
      <c r="ENO565" s="347"/>
      <c r="ENP565" s="347"/>
      <c r="ENQ565" s="347"/>
      <c r="ENR565" s="347"/>
      <c r="ENS565" s="347"/>
      <c r="ENT565" s="347"/>
      <c r="ENU565" s="347"/>
      <c r="ENV565" s="347"/>
      <c r="ENW565" s="347"/>
      <c r="ENX565" s="347"/>
      <c r="ENY565" s="347"/>
      <c r="ENZ565" s="347"/>
      <c r="EOA565" s="347"/>
      <c r="EOB565" s="347"/>
      <c r="EOC565" s="347"/>
      <c r="EOD565" s="347"/>
      <c r="EOE565" s="347"/>
      <c r="EOF565" s="347"/>
      <c r="EOG565" s="347"/>
      <c r="EOH565" s="347"/>
      <c r="EOI565" s="347"/>
      <c r="EOJ565" s="347"/>
      <c r="EOK565" s="347"/>
      <c r="EOL565" s="347"/>
      <c r="EOM565" s="347"/>
      <c r="EON565" s="347"/>
      <c r="EOO565" s="347"/>
      <c r="EOP565" s="347"/>
      <c r="EOQ565" s="347"/>
      <c r="EOR565" s="347"/>
      <c r="EOS565" s="347"/>
      <c r="EOT565" s="347"/>
      <c r="EOU565" s="347"/>
      <c r="EOV565" s="347"/>
      <c r="EOW565" s="347"/>
      <c r="EOX565" s="347"/>
      <c r="EOY565" s="347"/>
      <c r="EOZ565" s="347"/>
      <c r="EPA565" s="347"/>
      <c r="EPB565" s="347"/>
      <c r="EPC565" s="347"/>
      <c r="EPD565" s="347"/>
      <c r="EPE565" s="347"/>
      <c r="EPF565" s="347"/>
      <c r="EPG565" s="347"/>
      <c r="EPH565" s="347"/>
      <c r="EPI565" s="347"/>
      <c r="EPJ565" s="347"/>
      <c r="EPK565" s="347"/>
      <c r="EPL565" s="347"/>
      <c r="EPM565" s="347"/>
      <c r="EPN565" s="347"/>
      <c r="EPO565" s="347"/>
      <c r="EPP565" s="347"/>
      <c r="EPQ565" s="347"/>
      <c r="EPR565" s="347"/>
      <c r="EPS565" s="347"/>
      <c r="EPT565" s="347"/>
      <c r="EPU565" s="347"/>
      <c r="EPV565" s="347"/>
      <c r="EPW565" s="347"/>
      <c r="EPX565" s="347"/>
      <c r="EPY565" s="347"/>
      <c r="EPZ565" s="347"/>
      <c r="EQA565" s="347"/>
      <c r="EQB565" s="347"/>
      <c r="EQC565" s="347"/>
      <c r="EQD565" s="347"/>
      <c r="EQE565" s="347"/>
      <c r="EQF565" s="347"/>
      <c r="EQG565" s="347"/>
      <c r="EQH565" s="347"/>
      <c r="EQI565" s="347"/>
      <c r="EQJ565" s="347"/>
      <c r="EQK565" s="347"/>
      <c r="EQL565" s="347"/>
      <c r="EQM565" s="347"/>
      <c r="EQN565" s="347"/>
      <c r="EQO565" s="347"/>
      <c r="EQP565" s="347"/>
      <c r="EQQ565" s="347"/>
      <c r="EQR565" s="347"/>
      <c r="EQS565" s="347"/>
      <c r="EQT565" s="347"/>
      <c r="EQU565" s="347"/>
      <c r="EQV565" s="347"/>
      <c r="EQW565" s="347"/>
      <c r="EQX565" s="347"/>
      <c r="EQY565" s="347"/>
      <c r="EQZ565" s="347"/>
      <c r="ERA565" s="347"/>
      <c r="ERB565" s="347"/>
      <c r="ERC565" s="347"/>
      <c r="ERD565" s="347"/>
      <c r="ERE565" s="347"/>
      <c r="ERF565" s="347"/>
      <c r="ERG565" s="347"/>
      <c r="ERH565" s="347"/>
      <c r="ERI565" s="347"/>
      <c r="ERJ565" s="347"/>
      <c r="ERK565" s="347"/>
      <c r="ERL565" s="347"/>
      <c r="ERM565" s="347"/>
      <c r="ERN565" s="347"/>
      <c r="ERO565" s="347"/>
      <c r="ERP565" s="347"/>
      <c r="ERQ565" s="347"/>
      <c r="ERR565" s="347"/>
      <c r="ERS565" s="347"/>
      <c r="ERT565" s="347"/>
      <c r="ERU565" s="347"/>
      <c r="ERV565" s="347"/>
      <c r="ERW565" s="347"/>
      <c r="ERX565" s="347"/>
      <c r="ERY565" s="347"/>
      <c r="ERZ565" s="347"/>
      <c r="ESA565" s="347"/>
      <c r="ESB565" s="347"/>
      <c r="ESC565" s="347"/>
      <c r="ESD565" s="347"/>
      <c r="ESE565" s="347"/>
      <c r="ESF565" s="347"/>
      <c r="ESG565" s="347"/>
      <c r="ESH565" s="347"/>
      <c r="ESI565" s="347"/>
      <c r="ESJ565" s="347"/>
      <c r="ESK565" s="347"/>
      <c r="ESL565" s="347"/>
      <c r="ESM565" s="347"/>
      <c r="ESN565" s="347"/>
      <c r="ESO565" s="347"/>
      <c r="ESP565" s="347"/>
      <c r="ESQ565" s="347"/>
      <c r="ESR565" s="347"/>
      <c r="ESS565" s="347"/>
      <c r="EST565" s="347"/>
      <c r="ESU565" s="347"/>
      <c r="ESV565" s="347"/>
      <c r="ESW565" s="347"/>
      <c r="ESX565" s="347"/>
      <c r="ESY565" s="347"/>
      <c r="ESZ565" s="347"/>
      <c r="ETA565" s="347"/>
      <c r="ETB565" s="347"/>
      <c r="ETC565" s="347"/>
      <c r="ETD565" s="347"/>
      <c r="ETE565" s="347"/>
      <c r="ETF565" s="347"/>
      <c r="ETG565" s="347"/>
      <c r="ETH565" s="347"/>
      <c r="ETI565" s="347"/>
      <c r="ETJ565" s="347"/>
      <c r="ETK565" s="347"/>
      <c r="ETL565" s="347"/>
      <c r="ETM565" s="347"/>
      <c r="ETN565" s="347"/>
      <c r="ETO565" s="347"/>
      <c r="ETP565" s="347"/>
      <c r="ETQ565" s="347"/>
      <c r="ETR565" s="347"/>
      <c r="ETS565" s="347"/>
      <c r="ETT565" s="347"/>
      <c r="ETU565" s="347"/>
      <c r="ETV565" s="347"/>
      <c r="ETW565" s="347"/>
      <c r="ETX565" s="347"/>
      <c r="ETY565" s="347"/>
      <c r="ETZ565" s="347"/>
      <c r="EUA565" s="347"/>
      <c r="EUB565" s="347"/>
      <c r="EUC565" s="347"/>
      <c r="EUD565" s="347"/>
      <c r="EUE565" s="347"/>
      <c r="EUF565" s="347"/>
      <c r="EUG565" s="347"/>
      <c r="EUH565" s="347"/>
      <c r="EUI565" s="347"/>
      <c r="EUJ565" s="347"/>
      <c r="EUK565" s="347"/>
      <c r="EUL565" s="347"/>
      <c r="EUM565" s="347"/>
      <c r="EUN565" s="347"/>
      <c r="EUO565" s="347"/>
      <c r="EUP565" s="347"/>
      <c r="EUQ565" s="347"/>
      <c r="EUR565" s="347"/>
      <c r="EUS565" s="347"/>
      <c r="EUT565" s="347"/>
      <c r="EUU565" s="347"/>
      <c r="EUV565" s="347"/>
      <c r="EUW565" s="347"/>
      <c r="EUX565" s="347"/>
      <c r="EUY565" s="347"/>
      <c r="EUZ565" s="347"/>
      <c r="EVA565" s="347"/>
      <c r="EVB565" s="347"/>
      <c r="EVC565" s="347"/>
      <c r="EVD565" s="347"/>
      <c r="EVE565" s="347"/>
      <c r="EVF565" s="347"/>
      <c r="EVG565" s="347"/>
      <c r="EVH565" s="347"/>
      <c r="EVI565" s="347"/>
      <c r="EVJ565" s="347"/>
      <c r="EVK565" s="347"/>
      <c r="EVL565" s="347"/>
      <c r="EVM565" s="347"/>
      <c r="EVN565" s="347"/>
      <c r="EVO565" s="347"/>
      <c r="EVP565" s="347"/>
      <c r="EVQ565" s="347"/>
      <c r="EVR565" s="347"/>
      <c r="EVS565" s="347"/>
      <c r="EVT565" s="347"/>
      <c r="EVU565" s="347"/>
      <c r="EVV565" s="347"/>
      <c r="EVW565" s="347"/>
      <c r="EVX565" s="347"/>
      <c r="EVY565" s="347"/>
      <c r="EVZ565" s="347"/>
      <c r="EWA565" s="347"/>
      <c r="EWB565" s="347"/>
      <c r="EWC565" s="347"/>
      <c r="EWD565" s="347"/>
      <c r="EWE565" s="347"/>
      <c r="EWF565" s="347"/>
      <c r="EWG565" s="347"/>
      <c r="EWH565" s="347"/>
      <c r="EWI565" s="347"/>
      <c r="EWJ565" s="347"/>
      <c r="EWK565" s="347"/>
      <c r="EWL565" s="347"/>
      <c r="EWM565" s="347"/>
      <c r="EWN565" s="347"/>
      <c r="EWO565" s="347"/>
      <c r="EWP565" s="347"/>
      <c r="EWQ565" s="347"/>
      <c r="EWR565" s="347"/>
      <c r="EWS565" s="347"/>
      <c r="EWT565" s="347"/>
      <c r="EWU565" s="347"/>
      <c r="EWV565" s="347"/>
      <c r="EWW565" s="347"/>
      <c r="EWX565" s="347"/>
      <c r="EWY565" s="347"/>
      <c r="EWZ565" s="347"/>
      <c r="EXA565" s="347"/>
      <c r="EXB565" s="347"/>
      <c r="EXC565" s="347"/>
      <c r="EXD565" s="347"/>
      <c r="EXE565" s="347"/>
      <c r="EXF565" s="347"/>
      <c r="EXG565" s="347"/>
      <c r="EXH565" s="347"/>
      <c r="EXI565" s="347"/>
      <c r="EXJ565" s="347"/>
      <c r="EXK565" s="347"/>
      <c r="EXL565" s="347"/>
      <c r="EXM565" s="347"/>
      <c r="EXN565" s="347"/>
      <c r="EXO565" s="347"/>
      <c r="EXP565" s="347"/>
      <c r="EXQ565" s="347"/>
      <c r="EXR565" s="347"/>
      <c r="EXS565" s="347"/>
      <c r="EXT565" s="347"/>
      <c r="EXU565" s="347"/>
      <c r="EXV565" s="347"/>
      <c r="EXW565" s="347"/>
      <c r="EXX565" s="347"/>
      <c r="EXY565" s="347"/>
      <c r="EXZ565" s="347"/>
      <c r="EYA565" s="347"/>
      <c r="EYB565" s="347"/>
      <c r="EYC565" s="347"/>
      <c r="EYD565" s="347"/>
      <c r="EYE565" s="347"/>
      <c r="EYF565" s="347"/>
      <c r="EYG565" s="347"/>
      <c r="EYH565" s="347"/>
      <c r="EYI565" s="347"/>
      <c r="EYJ565" s="347"/>
      <c r="EYK565" s="347"/>
      <c r="EYL565" s="347"/>
      <c r="EYM565" s="347"/>
      <c r="EYN565" s="347"/>
      <c r="EYO565" s="347"/>
      <c r="EYP565" s="347"/>
      <c r="EYQ565" s="347"/>
      <c r="EYR565" s="347"/>
      <c r="EYS565" s="347"/>
      <c r="EYT565" s="347"/>
      <c r="EYU565" s="347"/>
      <c r="EYV565" s="347"/>
      <c r="EYW565" s="347"/>
      <c r="EYX565" s="347"/>
      <c r="EYY565" s="347"/>
      <c r="EYZ565" s="347"/>
      <c r="EZA565" s="347"/>
      <c r="EZB565" s="347"/>
      <c r="EZC565" s="347"/>
      <c r="EZD565" s="347"/>
      <c r="EZE565" s="347"/>
      <c r="EZF565" s="347"/>
      <c r="EZG565" s="347"/>
      <c r="EZH565" s="347"/>
      <c r="EZI565" s="347"/>
      <c r="EZJ565" s="347"/>
      <c r="EZK565" s="347"/>
      <c r="EZL565" s="347"/>
      <c r="EZM565" s="347"/>
      <c r="EZN565" s="347"/>
      <c r="EZO565" s="347"/>
      <c r="EZP565" s="347"/>
      <c r="EZQ565" s="347"/>
      <c r="EZR565" s="347"/>
      <c r="EZS565" s="347"/>
      <c r="EZT565" s="347"/>
      <c r="EZU565" s="347"/>
      <c r="EZV565" s="347"/>
      <c r="EZW565" s="347"/>
      <c r="EZX565" s="347"/>
      <c r="EZY565" s="347"/>
      <c r="EZZ565" s="347"/>
      <c r="FAA565" s="347"/>
      <c r="FAB565" s="347"/>
      <c r="FAC565" s="347"/>
      <c r="FAD565" s="347"/>
      <c r="FAE565" s="347"/>
      <c r="FAF565" s="347"/>
      <c r="FAG565" s="347"/>
      <c r="FAH565" s="347"/>
      <c r="FAI565" s="347"/>
      <c r="FAJ565" s="347"/>
      <c r="FAK565" s="347"/>
      <c r="FAL565" s="347"/>
    </row>
    <row r="566" spans="1:4094" s="409" customFormat="1" ht="25.5">
      <c r="A566" s="313" t="s">
        <v>656</v>
      </c>
      <c r="B566" s="313" t="s">
        <v>657</v>
      </c>
      <c r="C566" s="313" t="s">
        <v>658</v>
      </c>
      <c r="D566" s="313" t="s">
        <v>659</v>
      </c>
      <c r="E566" s="319">
        <v>44771</v>
      </c>
      <c r="F566" s="310">
        <v>44916</v>
      </c>
      <c r="G566" s="310">
        <v>44916</v>
      </c>
      <c r="H566" s="468"/>
      <c r="I566" s="352">
        <v>889654</v>
      </c>
      <c r="J566" s="355"/>
      <c r="K566" s="356" t="s">
        <v>210</v>
      </c>
      <c r="L566" s="337">
        <v>100</v>
      </c>
      <c r="M566" s="359">
        <v>138</v>
      </c>
      <c r="N566" s="359" t="s">
        <v>22</v>
      </c>
      <c r="O566" s="393" t="s">
        <v>22</v>
      </c>
      <c r="P566" s="366" t="s">
        <v>22</v>
      </c>
      <c r="Q566" s="366" t="s">
        <v>22</v>
      </c>
      <c r="R566" s="366" t="s">
        <v>22</v>
      </c>
      <c r="S566" s="366" t="s">
        <v>22</v>
      </c>
      <c r="T566" s="366" t="s">
        <v>22</v>
      </c>
      <c r="U566" s="366" t="s">
        <v>22</v>
      </c>
      <c r="V566" s="366" t="s">
        <v>141</v>
      </c>
      <c r="W566" s="313"/>
      <c r="X566" s="347"/>
      <c r="Y566" s="347"/>
      <c r="Z566" s="347"/>
      <c r="AA566" s="347"/>
      <c r="AB566" s="347"/>
      <c r="AC566" s="347"/>
      <c r="AD566" s="347"/>
      <c r="AE566" s="347"/>
      <c r="AF566" s="347"/>
      <c r="AG566" s="347"/>
      <c r="AH566" s="347"/>
      <c r="AI566" s="347"/>
      <c r="AJ566" s="347"/>
      <c r="AK566" s="347"/>
      <c r="AL566" s="347"/>
      <c r="AM566" s="347"/>
      <c r="AN566" s="347"/>
      <c r="AO566" s="347"/>
      <c r="AP566" s="347"/>
      <c r="AQ566" s="347"/>
      <c r="AR566" s="347"/>
      <c r="AS566" s="347"/>
      <c r="AT566" s="347"/>
      <c r="AU566" s="347"/>
      <c r="AV566" s="347"/>
      <c r="AW566" s="347"/>
      <c r="AX566" s="347"/>
      <c r="AY566" s="347"/>
      <c r="AZ566" s="347"/>
      <c r="BA566" s="347"/>
      <c r="BB566" s="347"/>
      <c r="BC566" s="347"/>
      <c r="BD566" s="347"/>
      <c r="BE566" s="347"/>
      <c r="BF566" s="347"/>
      <c r="BG566" s="347"/>
      <c r="BH566" s="347"/>
      <c r="BI566" s="347"/>
      <c r="BJ566" s="347"/>
      <c r="BK566" s="347"/>
      <c r="BL566" s="347"/>
      <c r="BM566" s="347"/>
      <c r="BN566" s="347"/>
      <c r="BO566" s="347"/>
      <c r="BP566" s="347"/>
      <c r="BQ566" s="347"/>
      <c r="BR566" s="347"/>
      <c r="BS566" s="347"/>
      <c r="BT566" s="347"/>
      <c r="BU566" s="347"/>
      <c r="BV566" s="347"/>
      <c r="BW566" s="347"/>
      <c r="BX566" s="347"/>
      <c r="BY566" s="347"/>
      <c r="BZ566" s="347"/>
      <c r="CA566" s="347"/>
      <c r="CB566" s="347"/>
      <c r="CC566" s="347"/>
      <c r="CD566" s="347"/>
      <c r="CE566" s="347"/>
      <c r="CF566" s="347"/>
      <c r="CG566" s="347"/>
      <c r="CH566" s="347"/>
      <c r="CI566" s="347"/>
      <c r="CJ566" s="347"/>
      <c r="CK566" s="347"/>
      <c r="CL566" s="347"/>
      <c r="CM566" s="347"/>
      <c r="CN566" s="347"/>
      <c r="CO566" s="347"/>
      <c r="CP566" s="347"/>
      <c r="CQ566" s="347"/>
      <c r="CR566" s="347"/>
      <c r="CS566" s="347"/>
      <c r="CT566" s="347"/>
      <c r="CU566" s="347"/>
      <c r="CV566" s="347"/>
      <c r="CW566" s="347"/>
      <c r="CX566" s="347"/>
      <c r="CY566" s="347"/>
      <c r="CZ566" s="347"/>
      <c r="DA566" s="347"/>
      <c r="DB566" s="347"/>
      <c r="DC566" s="347"/>
      <c r="DD566" s="347"/>
      <c r="DE566" s="347"/>
      <c r="DF566" s="347"/>
      <c r="DG566" s="347"/>
      <c r="DH566" s="347"/>
      <c r="DI566" s="347"/>
      <c r="DJ566" s="347"/>
      <c r="DK566" s="347"/>
      <c r="DL566" s="347"/>
      <c r="DM566" s="347"/>
      <c r="DN566" s="347"/>
      <c r="DO566" s="347"/>
      <c r="DP566" s="347"/>
      <c r="DQ566" s="347"/>
      <c r="DR566" s="347"/>
      <c r="DS566" s="347"/>
      <c r="DT566" s="347"/>
      <c r="DU566" s="347"/>
      <c r="DV566" s="347"/>
      <c r="DW566" s="347"/>
      <c r="DX566" s="347"/>
      <c r="DY566" s="347"/>
      <c r="DZ566" s="347"/>
      <c r="EA566" s="347"/>
      <c r="EB566" s="347"/>
      <c r="EC566" s="347"/>
      <c r="ED566" s="347"/>
      <c r="EE566" s="347"/>
      <c r="EF566" s="347"/>
      <c r="EG566" s="347"/>
      <c r="EH566" s="347"/>
      <c r="EI566" s="347"/>
      <c r="EJ566" s="347"/>
      <c r="EK566" s="347"/>
      <c r="EL566" s="347"/>
      <c r="EM566" s="347"/>
      <c r="EN566" s="347"/>
      <c r="EO566" s="347"/>
      <c r="EP566" s="347"/>
      <c r="EQ566" s="347"/>
      <c r="ER566" s="347"/>
      <c r="ES566" s="347"/>
      <c r="ET566" s="347"/>
      <c r="EU566" s="347"/>
      <c r="EV566" s="347"/>
      <c r="EW566" s="347"/>
      <c r="EX566" s="347"/>
      <c r="EY566" s="347"/>
      <c r="EZ566" s="347"/>
      <c r="FA566" s="347"/>
      <c r="FB566" s="347"/>
      <c r="FC566" s="347"/>
      <c r="FD566" s="347"/>
      <c r="FE566" s="347"/>
      <c r="FF566" s="347"/>
      <c r="FG566" s="347"/>
      <c r="FH566" s="347"/>
      <c r="FI566" s="347"/>
      <c r="FJ566" s="347"/>
      <c r="FK566" s="347"/>
      <c r="FL566" s="347"/>
      <c r="FM566" s="347"/>
      <c r="FN566" s="347"/>
      <c r="FO566" s="347"/>
      <c r="FP566" s="347"/>
      <c r="FQ566" s="347"/>
      <c r="FR566" s="347"/>
      <c r="FS566" s="347"/>
      <c r="FT566" s="347"/>
      <c r="FU566" s="347"/>
      <c r="FV566" s="347"/>
      <c r="FW566" s="347"/>
      <c r="FX566" s="347"/>
      <c r="FY566" s="347"/>
      <c r="FZ566" s="347"/>
      <c r="GA566" s="347"/>
      <c r="GB566" s="347"/>
      <c r="GC566" s="347"/>
      <c r="GD566" s="347"/>
      <c r="GE566" s="347"/>
      <c r="GF566" s="347"/>
      <c r="GG566" s="347"/>
      <c r="GH566" s="347"/>
      <c r="GI566" s="347"/>
      <c r="GJ566" s="347"/>
      <c r="GK566" s="347"/>
      <c r="GL566" s="347"/>
      <c r="GM566" s="347"/>
      <c r="GN566" s="347"/>
      <c r="GO566" s="347"/>
      <c r="GP566" s="347"/>
      <c r="GQ566" s="347"/>
      <c r="GR566" s="347"/>
      <c r="GS566" s="347"/>
      <c r="GT566" s="347"/>
      <c r="GU566" s="347"/>
      <c r="GV566" s="347"/>
      <c r="GW566" s="347"/>
      <c r="GX566" s="347"/>
      <c r="GY566" s="347"/>
      <c r="GZ566" s="347"/>
      <c r="HA566" s="347"/>
      <c r="HB566" s="347"/>
      <c r="HC566" s="347"/>
      <c r="HD566" s="347"/>
      <c r="HE566" s="347"/>
      <c r="HF566" s="347"/>
      <c r="HG566" s="347"/>
      <c r="HH566" s="347"/>
      <c r="HI566" s="347"/>
      <c r="HJ566" s="347"/>
      <c r="HK566" s="347"/>
      <c r="HL566" s="347"/>
      <c r="HM566" s="347"/>
      <c r="HN566" s="347"/>
      <c r="HO566" s="347"/>
      <c r="HP566" s="347"/>
      <c r="HQ566" s="347"/>
      <c r="HR566" s="347"/>
      <c r="HS566" s="347"/>
      <c r="HT566" s="347"/>
      <c r="HU566" s="347"/>
      <c r="HV566" s="347"/>
      <c r="HW566" s="347"/>
      <c r="HX566" s="347"/>
      <c r="HY566" s="347"/>
      <c r="HZ566" s="347"/>
      <c r="IA566" s="347"/>
      <c r="IB566" s="347"/>
      <c r="IC566" s="347"/>
      <c r="ID566" s="347"/>
      <c r="IE566" s="347"/>
      <c r="IF566" s="347"/>
      <c r="IG566" s="347"/>
      <c r="IH566" s="347"/>
      <c r="II566" s="347"/>
      <c r="IJ566" s="347"/>
      <c r="IK566" s="347"/>
      <c r="IL566" s="347"/>
      <c r="IM566" s="347"/>
      <c r="IN566" s="347"/>
      <c r="IO566" s="347"/>
      <c r="IP566" s="347"/>
      <c r="IQ566" s="347"/>
      <c r="IR566" s="347"/>
      <c r="IS566" s="347"/>
      <c r="IT566" s="347"/>
      <c r="IU566" s="347"/>
      <c r="IV566" s="347"/>
      <c r="IW566" s="347"/>
      <c r="IX566" s="347"/>
      <c r="IY566" s="347"/>
      <c r="IZ566" s="347"/>
      <c r="JA566" s="347"/>
      <c r="JB566" s="347"/>
      <c r="JC566" s="347"/>
      <c r="JD566" s="347"/>
      <c r="JE566" s="347"/>
      <c r="JF566" s="347"/>
      <c r="JG566" s="347"/>
      <c r="JH566" s="347"/>
      <c r="JI566" s="347"/>
      <c r="JJ566" s="347"/>
      <c r="JK566" s="347"/>
      <c r="JL566" s="347"/>
      <c r="JM566" s="347"/>
      <c r="JN566" s="347"/>
      <c r="JO566" s="347"/>
      <c r="JP566" s="347"/>
      <c r="JQ566" s="347"/>
      <c r="JR566" s="347"/>
      <c r="JS566" s="347"/>
      <c r="JT566" s="347"/>
      <c r="JU566" s="347"/>
      <c r="JV566" s="347"/>
      <c r="JW566" s="347"/>
      <c r="JX566" s="347"/>
      <c r="JY566" s="347"/>
      <c r="JZ566" s="347"/>
      <c r="KA566" s="347"/>
      <c r="KB566" s="347"/>
      <c r="KC566" s="347"/>
      <c r="KD566" s="347"/>
      <c r="KE566" s="347"/>
      <c r="KF566" s="347"/>
      <c r="KG566" s="347"/>
      <c r="KH566" s="347"/>
      <c r="KI566" s="347"/>
      <c r="KJ566" s="347"/>
      <c r="KK566" s="347"/>
      <c r="KL566" s="347"/>
      <c r="KM566" s="347"/>
      <c r="KN566" s="347"/>
      <c r="KO566" s="347"/>
      <c r="KP566" s="347"/>
      <c r="KQ566" s="347"/>
      <c r="KR566" s="347"/>
      <c r="KS566" s="347"/>
      <c r="KT566" s="347"/>
      <c r="KU566" s="347"/>
      <c r="KV566" s="347"/>
      <c r="KW566" s="347"/>
      <c r="KX566" s="347"/>
      <c r="KY566" s="347"/>
      <c r="KZ566" s="347"/>
      <c r="LA566" s="347"/>
      <c r="LB566" s="347"/>
      <c r="LC566" s="347"/>
      <c r="LD566" s="347"/>
      <c r="LE566" s="347"/>
      <c r="LF566" s="347"/>
      <c r="LG566" s="347"/>
      <c r="LH566" s="347"/>
      <c r="LI566" s="347"/>
      <c r="LJ566" s="347"/>
      <c r="LK566" s="347"/>
      <c r="LL566" s="347"/>
      <c r="LM566" s="347"/>
      <c r="LN566" s="347"/>
      <c r="LO566" s="347"/>
      <c r="LP566" s="347"/>
      <c r="LQ566" s="347"/>
      <c r="LR566" s="347"/>
      <c r="LS566" s="347"/>
      <c r="LT566" s="347"/>
      <c r="LU566" s="347"/>
      <c r="LV566" s="347"/>
      <c r="LW566" s="347"/>
      <c r="LX566" s="347"/>
      <c r="LY566" s="347"/>
      <c r="LZ566" s="347"/>
      <c r="MA566" s="347"/>
      <c r="MB566" s="347"/>
      <c r="MC566" s="347"/>
      <c r="MD566" s="347"/>
      <c r="ME566" s="347"/>
      <c r="MF566" s="347"/>
      <c r="MG566" s="347"/>
      <c r="MH566" s="347"/>
      <c r="MI566" s="347"/>
      <c r="MJ566" s="347"/>
      <c r="MK566" s="347"/>
      <c r="ML566" s="347"/>
      <c r="MM566" s="347"/>
      <c r="MN566" s="347"/>
      <c r="MO566" s="347"/>
      <c r="MP566" s="347"/>
      <c r="MQ566" s="347"/>
      <c r="MR566" s="347"/>
      <c r="MS566" s="347"/>
      <c r="MT566" s="347"/>
      <c r="MU566" s="347"/>
      <c r="MV566" s="347"/>
      <c r="MW566" s="347"/>
      <c r="MX566" s="347"/>
      <c r="MY566" s="347"/>
      <c r="MZ566" s="347"/>
      <c r="NA566" s="347"/>
      <c r="NB566" s="347"/>
      <c r="NC566" s="347"/>
      <c r="ND566" s="347"/>
      <c r="NE566" s="347"/>
      <c r="NF566" s="347"/>
      <c r="NG566" s="347"/>
      <c r="NH566" s="347"/>
      <c r="NI566" s="347"/>
      <c r="NJ566" s="347"/>
      <c r="NK566" s="347"/>
      <c r="NL566" s="347"/>
      <c r="NM566" s="347"/>
      <c r="NN566" s="347"/>
      <c r="NO566" s="347"/>
      <c r="NP566" s="347"/>
      <c r="NQ566" s="347"/>
      <c r="NR566" s="347"/>
      <c r="NS566" s="347"/>
      <c r="NT566" s="347"/>
      <c r="NU566" s="347"/>
      <c r="NV566" s="347"/>
      <c r="NW566" s="347"/>
      <c r="NX566" s="347"/>
      <c r="NY566" s="347"/>
      <c r="NZ566" s="347"/>
      <c r="OA566" s="347"/>
      <c r="OB566" s="347"/>
      <c r="OC566" s="347"/>
      <c r="OD566" s="347"/>
      <c r="OE566" s="347"/>
      <c r="OF566" s="347"/>
      <c r="OG566" s="347"/>
      <c r="OH566" s="347"/>
      <c r="OI566" s="347"/>
      <c r="OJ566" s="347"/>
      <c r="OK566" s="347"/>
      <c r="OL566" s="347"/>
      <c r="OM566" s="347"/>
      <c r="ON566" s="347"/>
      <c r="OO566" s="347"/>
      <c r="OP566" s="347"/>
      <c r="OQ566" s="347"/>
      <c r="OR566" s="347"/>
      <c r="OS566" s="347"/>
      <c r="OT566" s="347"/>
      <c r="OU566" s="347"/>
      <c r="OV566" s="347"/>
      <c r="OW566" s="347"/>
      <c r="OX566" s="347"/>
      <c r="OY566" s="347"/>
      <c r="OZ566" s="347"/>
      <c r="PA566" s="347"/>
      <c r="PB566" s="347"/>
      <c r="PC566" s="347"/>
      <c r="PD566" s="347"/>
      <c r="PE566" s="347"/>
      <c r="PF566" s="347"/>
      <c r="PG566" s="347"/>
      <c r="PH566" s="347"/>
      <c r="PI566" s="347"/>
      <c r="PJ566" s="347"/>
      <c r="PK566" s="347"/>
      <c r="PL566" s="347"/>
      <c r="PM566" s="347"/>
      <c r="PN566" s="347"/>
      <c r="PO566" s="347"/>
      <c r="PP566" s="347"/>
      <c r="PQ566" s="347"/>
      <c r="PR566" s="347"/>
      <c r="PS566" s="347"/>
      <c r="PT566" s="347"/>
      <c r="PU566" s="347"/>
      <c r="PV566" s="347"/>
      <c r="PW566" s="347"/>
      <c r="PX566" s="347"/>
      <c r="PY566" s="347"/>
      <c r="PZ566" s="347"/>
      <c r="QA566" s="347"/>
      <c r="QB566" s="347"/>
      <c r="QC566" s="347"/>
      <c r="QD566" s="347"/>
      <c r="QE566" s="347"/>
      <c r="QF566" s="347"/>
      <c r="QG566" s="347"/>
      <c r="QH566" s="347"/>
      <c r="QI566" s="347"/>
      <c r="QJ566" s="347"/>
      <c r="QK566" s="347"/>
      <c r="QL566" s="347"/>
      <c r="QM566" s="347"/>
      <c r="QN566" s="347"/>
      <c r="QO566" s="347"/>
      <c r="QP566" s="347"/>
      <c r="QQ566" s="347"/>
      <c r="QR566" s="347"/>
      <c r="QS566" s="347"/>
      <c r="QT566" s="347"/>
      <c r="QU566" s="347"/>
      <c r="QV566" s="347"/>
      <c r="QW566" s="347"/>
      <c r="QX566" s="347"/>
      <c r="QY566" s="347"/>
      <c r="QZ566" s="347"/>
      <c r="RA566" s="347"/>
      <c r="RB566" s="347"/>
      <c r="RC566" s="347"/>
      <c r="RD566" s="347"/>
      <c r="RE566" s="347"/>
      <c r="RF566" s="347"/>
      <c r="RG566" s="347"/>
      <c r="RH566" s="347"/>
      <c r="RI566" s="347"/>
      <c r="RJ566" s="347"/>
      <c r="RK566" s="347"/>
      <c r="RL566" s="347"/>
      <c r="RM566" s="347"/>
      <c r="RN566" s="347"/>
      <c r="RO566" s="347"/>
      <c r="RP566" s="347"/>
      <c r="RQ566" s="347"/>
      <c r="RR566" s="347"/>
      <c r="RS566" s="347"/>
      <c r="RT566" s="347"/>
      <c r="RU566" s="347"/>
      <c r="RV566" s="347"/>
      <c r="RW566" s="347"/>
      <c r="RX566" s="347"/>
      <c r="RY566" s="347"/>
      <c r="RZ566" s="347"/>
      <c r="SA566" s="347"/>
      <c r="SB566" s="347"/>
      <c r="SC566" s="347"/>
      <c r="SD566" s="347"/>
      <c r="SE566" s="347"/>
      <c r="SF566" s="347"/>
      <c r="SG566" s="347"/>
      <c r="SH566" s="347"/>
      <c r="SI566" s="347"/>
      <c r="SJ566" s="347"/>
      <c r="SK566" s="347"/>
      <c r="SL566" s="347"/>
      <c r="SM566" s="347"/>
      <c r="SN566" s="347"/>
      <c r="SO566" s="347"/>
      <c r="SP566" s="347"/>
      <c r="SQ566" s="347"/>
      <c r="SR566" s="347"/>
      <c r="SS566" s="347"/>
      <c r="ST566" s="347"/>
      <c r="SU566" s="347"/>
      <c r="SV566" s="347"/>
      <c r="SW566" s="347"/>
      <c r="SX566" s="347"/>
      <c r="SY566" s="347"/>
      <c r="SZ566" s="347"/>
      <c r="TA566" s="347"/>
      <c r="TB566" s="347"/>
      <c r="TC566" s="347"/>
      <c r="TD566" s="347"/>
      <c r="TE566" s="347"/>
      <c r="TF566" s="347"/>
      <c r="TG566" s="347"/>
      <c r="TH566" s="347"/>
      <c r="TI566" s="347"/>
      <c r="TJ566" s="347"/>
      <c r="TK566" s="347"/>
      <c r="TL566" s="347"/>
      <c r="TM566" s="347"/>
      <c r="TN566" s="347"/>
      <c r="TO566" s="347"/>
      <c r="TP566" s="347"/>
      <c r="TQ566" s="347"/>
      <c r="TR566" s="347"/>
      <c r="TS566" s="347"/>
      <c r="TT566" s="347"/>
      <c r="TU566" s="347"/>
      <c r="TV566" s="347"/>
      <c r="TW566" s="347"/>
      <c r="TX566" s="347"/>
      <c r="TY566" s="347"/>
      <c r="TZ566" s="347"/>
      <c r="UA566" s="347"/>
      <c r="UB566" s="347"/>
      <c r="UC566" s="347"/>
      <c r="UD566" s="347"/>
      <c r="UE566" s="347"/>
      <c r="UF566" s="347"/>
      <c r="UG566" s="347"/>
      <c r="UH566" s="347"/>
      <c r="UI566" s="347"/>
      <c r="UJ566" s="347"/>
      <c r="UK566" s="347"/>
      <c r="UL566" s="347"/>
      <c r="UM566" s="347"/>
      <c r="UN566" s="347"/>
      <c r="UO566" s="347"/>
      <c r="UP566" s="347"/>
      <c r="UQ566" s="347"/>
      <c r="UR566" s="347"/>
      <c r="US566" s="347"/>
      <c r="UT566" s="347"/>
      <c r="UU566" s="347"/>
      <c r="UV566" s="347"/>
      <c r="UW566" s="347"/>
      <c r="UX566" s="347"/>
      <c r="UY566" s="347"/>
      <c r="UZ566" s="347"/>
      <c r="VA566" s="347"/>
      <c r="VB566" s="347"/>
      <c r="VC566" s="347"/>
      <c r="VD566" s="347"/>
      <c r="VE566" s="347"/>
      <c r="VF566" s="347"/>
      <c r="VG566" s="347"/>
      <c r="VH566" s="347"/>
      <c r="VI566" s="347"/>
      <c r="VJ566" s="347"/>
      <c r="VK566" s="347"/>
      <c r="VL566" s="347"/>
      <c r="VM566" s="347"/>
      <c r="VN566" s="347"/>
      <c r="VO566" s="347"/>
      <c r="VP566" s="347"/>
      <c r="VQ566" s="347"/>
      <c r="VR566" s="347"/>
      <c r="VS566" s="347"/>
      <c r="VT566" s="347"/>
      <c r="VU566" s="347"/>
      <c r="VV566" s="347"/>
      <c r="VW566" s="347"/>
      <c r="VX566" s="347"/>
      <c r="VY566" s="347"/>
      <c r="VZ566" s="347"/>
      <c r="WA566" s="347"/>
      <c r="WB566" s="347"/>
      <c r="WC566" s="347"/>
      <c r="WD566" s="347"/>
      <c r="WE566" s="347"/>
      <c r="WF566" s="347"/>
      <c r="WG566" s="347"/>
      <c r="WH566" s="347"/>
      <c r="WI566" s="347"/>
      <c r="WJ566" s="347"/>
      <c r="WK566" s="347"/>
      <c r="WL566" s="347"/>
      <c r="WM566" s="347"/>
      <c r="WN566" s="347"/>
      <c r="WO566" s="347"/>
      <c r="WP566" s="347"/>
      <c r="WQ566" s="347"/>
      <c r="WR566" s="347"/>
      <c r="WS566" s="347"/>
      <c r="WT566" s="347"/>
      <c r="WU566" s="347"/>
      <c r="WV566" s="347"/>
      <c r="WW566" s="347"/>
      <c r="WX566" s="347"/>
      <c r="WY566" s="347"/>
      <c r="WZ566" s="347"/>
      <c r="XA566" s="347"/>
      <c r="XB566" s="347"/>
      <c r="XC566" s="347"/>
      <c r="XD566" s="347"/>
      <c r="XE566" s="347"/>
      <c r="XF566" s="347"/>
      <c r="XG566" s="347"/>
      <c r="XH566" s="347"/>
      <c r="XI566" s="347"/>
      <c r="XJ566" s="347"/>
      <c r="XK566" s="347"/>
      <c r="XL566" s="347"/>
      <c r="XM566" s="347"/>
      <c r="XN566" s="347"/>
      <c r="XO566" s="347"/>
      <c r="XP566" s="347"/>
      <c r="XQ566" s="347"/>
      <c r="XR566" s="347"/>
      <c r="XS566" s="347"/>
      <c r="XT566" s="347"/>
      <c r="XU566" s="347"/>
      <c r="XV566" s="347"/>
      <c r="XW566" s="347"/>
      <c r="XX566" s="347"/>
      <c r="XY566" s="347"/>
      <c r="XZ566" s="347"/>
      <c r="YA566" s="347"/>
      <c r="YB566" s="347"/>
      <c r="YC566" s="347"/>
      <c r="YD566" s="347"/>
      <c r="YE566" s="347"/>
      <c r="YF566" s="347"/>
      <c r="YG566" s="347"/>
      <c r="YH566" s="347"/>
      <c r="YI566" s="347"/>
      <c r="YJ566" s="347"/>
      <c r="YK566" s="347"/>
      <c r="YL566" s="347"/>
      <c r="YM566" s="347"/>
      <c r="YN566" s="347"/>
      <c r="YO566" s="347"/>
      <c r="YP566" s="347"/>
      <c r="YQ566" s="347"/>
      <c r="YR566" s="347"/>
      <c r="YS566" s="347"/>
      <c r="YT566" s="347"/>
      <c r="YU566" s="347"/>
      <c r="YV566" s="347"/>
      <c r="YW566" s="347"/>
      <c r="YX566" s="347"/>
      <c r="YY566" s="347"/>
      <c r="YZ566" s="347"/>
      <c r="ZA566" s="347"/>
      <c r="ZB566" s="347"/>
      <c r="ZC566" s="347"/>
      <c r="ZD566" s="347"/>
      <c r="ZE566" s="347"/>
      <c r="ZF566" s="347"/>
      <c r="ZG566" s="347"/>
      <c r="ZH566" s="347"/>
      <c r="ZI566" s="347"/>
      <c r="ZJ566" s="347"/>
      <c r="ZK566" s="347"/>
      <c r="ZL566" s="347"/>
      <c r="ZM566" s="347"/>
      <c r="ZN566" s="347"/>
      <c r="ZO566" s="347"/>
      <c r="ZP566" s="347"/>
      <c r="ZQ566" s="347"/>
      <c r="ZR566" s="347"/>
      <c r="ZS566" s="347"/>
      <c r="ZT566" s="347"/>
      <c r="ZU566" s="347"/>
      <c r="ZV566" s="347"/>
      <c r="ZW566" s="347"/>
      <c r="ZX566" s="347"/>
      <c r="ZY566" s="347"/>
      <c r="ZZ566" s="347"/>
      <c r="AAA566" s="347"/>
      <c r="AAB566" s="347"/>
      <c r="AAC566" s="347"/>
      <c r="AAD566" s="347"/>
      <c r="AAE566" s="347"/>
      <c r="AAF566" s="347"/>
      <c r="AAG566" s="347"/>
      <c r="AAH566" s="347"/>
      <c r="AAI566" s="347"/>
      <c r="AAJ566" s="347"/>
      <c r="AAK566" s="347"/>
      <c r="AAL566" s="347"/>
      <c r="AAM566" s="347"/>
      <c r="AAN566" s="347"/>
      <c r="AAO566" s="347"/>
      <c r="AAP566" s="347"/>
      <c r="AAQ566" s="347"/>
      <c r="AAR566" s="347"/>
      <c r="AAS566" s="347"/>
      <c r="AAT566" s="347"/>
      <c r="AAU566" s="347"/>
      <c r="AAV566" s="347"/>
      <c r="AAW566" s="347"/>
      <c r="AAX566" s="347"/>
      <c r="AAY566" s="347"/>
      <c r="AAZ566" s="347"/>
      <c r="ABA566" s="347"/>
      <c r="ABB566" s="347"/>
      <c r="ABC566" s="347"/>
      <c r="ABD566" s="347"/>
      <c r="ABE566" s="347"/>
      <c r="ABF566" s="347"/>
      <c r="ABG566" s="347"/>
      <c r="ABH566" s="347"/>
      <c r="ABI566" s="347"/>
      <c r="ABJ566" s="347"/>
      <c r="ABK566" s="347"/>
      <c r="ABL566" s="347"/>
      <c r="ABM566" s="347"/>
      <c r="ABN566" s="347"/>
      <c r="ABO566" s="347"/>
      <c r="ABP566" s="347"/>
      <c r="ABQ566" s="347"/>
      <c r="ABR566" s="347"/>
      <c r="ABS566" s="347"/>
      <c r="ABT566" s="347"/>
      <c r="ABU566" s="347"/>
      <c r="ABV566" s="347"/>
      <c r="ABW566" s="347"/>
      <c r="ABX566" s="347"/>
      <c r="ABY566" s="347"/>
      <c r="ABZ566" s="347"/>
      <c r="ACA566" s="347"/>
      <c r="ACB566" s="347"/>
      <c r="ACC566" s="347"/>
      <c r="ACD566" s="347"/>
      <c r="ACE566" s="347"/>
      <c r="ACF566" s="347"/>
      <c r="ACG566" s="347"/>
      <c r="ACH566" s="347"/>
      <c r="ACI566" s="347"/>
      <c r="ACJ566" s="347"/>
      <c r="ACK566" s="347"/>
      <c r="ACL566" s="347"/>
      <c r="ACM566" s="347"/>
      <c r="ACN566" s="347"/>
      <c r="ACO566" s="347"/>
      <c r="ACP566" s="347"/>
      <c r="ACQ566" s="347"/>
      <c r="ACR566" s="347"/>
      <c r="ACS566" s="347"/>
      <c r="ACT566" s="347"/>
      <c r="ACU566" s="347"/>
      <c r="ACV566" s="347"/>
      <c r="ACW566" s="347"/>
      <c r="ACX566" s="347"/>
      <c r="ACY566" s="347"/>
      <c r="ACZ566" s="347"/>
      <c r="ADA566" s="347"/>
      <c r="ADB566" s="347"/>
      <c r="ADC566" s="347"/>
      <c r="ADD566" s="347"/>
      <c r="ADE566" s="347"/>
      <c r="ADF566" s="347"/>
      <c r="ADG566" s="347"/>
      <c r="ADH566" s="347"/>
      <c r="ADI566" s="347"/>
      <c r="ADJ566" s="347"/>
      <c r="ADK566" s="347"/>
      <c r="ADL566" s="347"/>
      <c r="ADM566" s="347"/>
      <c r="ADN566" s="347"/>
      <c r="ADO566" s="347"/>
      <c r="ADP566" s="347"/>
      <c r="ADQ566" s="347"/>
      <c r="ADR566" s="347"/>
      <c r="ADS566" s="347"/>
      <c r="ADT566" s="347"/>
      <c r="ADU566" s="347"/>
      <c r="ADV566" s="347"/>
      <c r="ADW566" s="347"/>
      <c r="ADX566" s="347"/>
      <c r="ADY566" s="347"/>
      <c r="ADZ566" s="347"/>
      <c r="AEA566" s="347"/>
      <c r="AEB566" s="347"/>
      <c r="AEC566" s="347"/>
      <c r="AED566" s="347"/>
      <c r="AEE566" s="347"/>
      <c r="AEF566" s="347"/>
      <c r="AEG566" s="347"/>
      <c r="AEH566" s="347"/>
      <c r="AEI566" s="347"/>
      <c r="AEJ566" s="347"/>
      <c r="AEK566" s="347"/>
      <c r="AEL566" s="347"/>
      <c r="AEM566" s="347"/>
      <c r="AEN566" s="347"/>
      <c r="AEO566" s="347"/>
      <c r="AEP566" s="347"/>
      <c r="AEQ566" s="347"/>
      <c r="AER566" s="347"/>
      <c r="AES566" s="347"/>
      <c r="AET566" s="347"/>
      <c r="AEU566" s="347"/>
      <c r="AEV566" s="347"/>
      <c r="AEW566" s="347"/>
      <c r="AEX566" s="347"/>
      <c r="AEY566" s="347"/>
      <c r="AEZ566" s="347"/>
      <c r="AFA566" s="347"/>
      <c r="AFB566" s="347"/>
      <c r="AFC566" s="347"/>
      <c r="AFD566" s="347"/>
      <c r="AFE566" s="347"/>
      <c r="AFF566" s="347"/>
      <c r="AFG566" s="347"/>
      <c r="AFH566" s="347"/>
      <c r="AFI566" s="347"/>
      <c r="AFJ566" s="347"/>
      <c r="AFK566" s="347"/>
      <c r="AFL566" s="347"/>
      <c r="AFM566" s="347"/>
      <c r="AFN566" s="347"/>
      <c r="AFO566" s="347"/>
      <c r="AFP566" s="347"/>
      <c r="AFQ566" s="347"/>
      <c r="AFR566" s="347"/>
      <c r="AFS566" s="347"/>
      <c r="AFT566" s="347"/>
      <c r="AFU566" s="347"/>
      <c r="AFV566" s="347"/>
      <c r="AFW566" s="347"/>
      <c r="AFX566" s="347"/>
      <c r="AFY566" s="347"/>
      <c r="AFZ566" s="347"/>
      <c r="AGA566" s="347"/>
      <c r="AGB566" s="347"/>
      <c r="AGC566" s="347"/>
      <c r="AGD566" s="347"/>
      <c r="AGE566" s="347"/>
      <c r="AGF566" s="347"/>
      <c r="AGG566" s="347"/>
      <c r="AGH566" s="347"/>
      <c r="AGI566" s="347"/>
      <c r="AGJ566" s="347"/>
      <c r="AGK566" s="347"/>
      <c r="AGL566" s="347"/>
      <c r="AGM566" s="347"/>
      <c r="AGN566" s="347"/>
      <c r="AGO566" s="347"/>
      <c r="AGP566" s="347"/>
      <c r="AGQ566" s="347"/>
      <c r="AGR566" s="347"/>
      <c r="AGS566" s="347"/>
      <c r="AGT566" s="347"/>
      <c r="AGU566" s="347"/>
      <c r="AGV566" s="347"/>
      <c r="AGW566" s="347"/>
      <c r="AGX566" s="347"/>
      <c r="AGY566" s="347"/>
      <c r="AGZ566" s="347"/>
      <c r="AHA566" s="347"/>
      <c r="AHB566" s="347"/>
      <c r="AHC566" s="347"/>
      <c r="AHD566" s="347"/>
      <c r="AHE566" s="347"/>
      <c r="AHF566" s="347"/>
      <c r="AHG566" s="347"/>
      <c r="AHH566" s="347"/>
      <c r="AHI566" s="347"/>
      <c r="AHJ566" s="347"/>
      <c r="AHK566" s="347"/>
      <c r="AHL566" s="347"/>
      <c r="AHM566" s="347"/>
      <c r="AHN566" s="347"/>
      <c r="AHO566" s="347"/>
      <c r="AHP566" s="347"/>
      <c r="AHQ566" s="347"/>
      <c r="AHR566" s="347"/>
      <c r="AHS566" s="347"/>
      <c r="AHT566" s="347"/>
      <c r="AHU566" s="347"/>
      <c r="AHV566" s="347"/>
      <c r="AHW566" s="347"/>
      <c r="AHX566" s="347"/>
      <c r="AHY566" s="347"/>
      <c r="AHZ566" s="347"/>
      <c r="AIA566" s="347"/>
      <c r="AIB566" s="347"/>
      <c r="AIC566" s="347"/>
      <c r="AID566" s="347"/>
      <c r="AIE566" s="347"/>
      <c r="AIF566" s="347"/>
      <c r="AIG566" s="347"/>
      <c r="AIH566" s="347"/>
      <c r="AII566" s="347"/>
      <c r="AIJ566" s="347"/>
      <c r="AIK566" s="347"/>
      <c r="AIL566" s="347"/>
      <c r="AIM566" s="347"/>
      <c r="AIN566" s="347"/>
      <c r="AIO566" s="347"/>
      <c r="AIP566" s="347"/>
      <c r="AIQ566" s="347"/>
      <c r="AIR566" s="347"/>
      <c r="AIS566" s="347"/>
      <c r="AIT566" s="347"/>
      <c r="AIU566" s="347"/>
      <c r="AIV566" s="347"/>
      <c r="AIW566" s="347"/>
      <c r="AIX566" s="347"/>
      <c r="AIY566" s="347"/>
      <c r="AIZ566" s="347"/>
      <c r="AJA566" s="347"/>
      <c r="AJB566" s="347"/>
      <c r="AJC566" s="347"/>
      <c r="AJD566" s="347"/>
      <c r="AJE566" s="347"/>
      <c r="AJF566" s="347"/>
      <c r="AJG566" s="347"/>
      <c r="AJH566" s="347"/>
      <c r="AJI566" s="347"/>
      <c r="AJJ566" s="347"/>
      <c r="AJK566" s="347"/>
      <c r="AJL566" s="347"/>
      <c r="AJM566" s="347"/>
      <c r="AJN566" s="347"/>
      <c r="AJO566" s="347"/>
      <c r="AJP566" s="347"/>
      <c r="AJQ566" s="347"/>
      <c r="AJR566" s="347"/>
      <c r="AJS566" s="347"/>
      <c r="AJT566" s="347"/>
      <c r="AJU566" s="347"/>
      <c r="AJV566" s="347"/>
      <c r="AJW566" s="347"/>
      <c r="AJX566" s="347"/>
      <c r="AJY566" s="347"/>
      <c r="AJZ566" s="347"/>
      <c r="AKA566" s="347"/>
      <c r="AKB566" s="347"/>
      <c r="AKC566" s="347"/>
      <c r="AKD566" s="347"/>
      <c r="AKE566" s="347"/>
      <c r="AKF566" s="347"/>
      <c r="AKG566" s="347"/>
      <c r="AKH566" s="347"/>
      <c r="AKI566" s="347"/>
      <c r="AKJ566" s="347"/>
      <c r="AKK566" s="347"/>
      <c r="AKL566" s="347"/>
      <c r="AKM566" s="347"/>
      <c r="AKN566" s="347"/>
      <c r="AKO566" s="347"/>
      <c r="AKP566" s="347"/>
      <c r="AKQ566" s="347"/>
      <c r="AKR566" s="347"/>
      <c r="AKS566" s="347"/>
      <c r="AKT566" s="347"/>
      <c r="AKU566" s="347"/>
      <c r="AKV566" s="347"/>
      <c r="AKW566" s="347"/>
      <c r="AKX566" s="347"/>
      <c r="AKY566" s="347"/>
      <c r="AKZ566" s="347"/>
      <c r="ALA566" s="347"/>
      <c r="ALB566" s="347"/>
      <c r="ALC566" s="347"/>
      <c r="ALD566" s="347"/>
      <c r="ALE566" s="347"/>
      <c r="ALF566" s="347"/>
      <c r="ALG566" s="347"/>
      <c r="ALH566" s="347"/>
      <c r="ALI566" s="347"/>
      <c r="ALJ566" s="347"/>
      <c r="ALK566" s="347"/>
      <c r="ALL566" s="347"/>
      <c r="ALM566" s="347"/>
      <c r="ALN566" s="347"/>
      <c r="ALO566" s="347"/>
      <c r="ALP566" s="347"/>
      <c r="ALQ566" s="347"/>
      <c r="ALR566" s="347"/>
      <c r="ALS566" s="347"/>
      <c r="ALT566" s="347"/>
      <c r="ALU566" s="347"/>
      <c r="ALV566" s="347"/>
      <c r="ALW566" s="347"/>
      <c r="ALX566" s="347"/>
      <c r="ALY566" s="347"/>
      <c r="ALZ566" s="347"/>
      <c r="AMA566" s="347"/>
      <c r="AMB566" s="347"/>
      <c r="AMC566" s="347"/>
      <c r="AMD566" s="347"/>
      <c r="AME566" s="347"/>
      <c r="AMF566" s="347"/>
      <c r="AMG566" s="347"/>
      <c r="AMH566" s="347"/>
      <c r="AMI566" s="347"/>
      <c r="AMJ566" s="347"/>
      <c r="AMK566" s="347"/>
      <c r="AML566" s="347"/>
      <c r="AMM566" s="347"/>
      <c r="AMN566" s="347"/>
      <c r="AMO566" s="347"/>
      <c r="AMP566" s="347"/>
      <c r="AMQ566" s="347"/>
      <c r="AMR566" s="347"/>
      <c r="AMS566" s="347"/>
      <c r="AMT566" s="347"/>
      <c r="AMU566" s="347"/>
      <c r="AMV566" s="347"/>
      <c r="AMW566" s="347"/>
      <c r="AMX566" s="347"/>
      <c r="AMY566" s="347"/>
      <c r="AMZ566" s="347"/>
      <c r="ANA566" s="347"/>
      <c r="ANB566" s="347"/>
      <c r="ANC566" s="347"/>
      <c r="AND566" s="347"/>
      <c r="ANE566" s="347"/>
      <c r="ANF566" s="347"/>
      <c r="ANG566" s="347"/>
      <c r="ANH566" s="347"/>
      <c r="ANI566" s="347"/>
      <c r="ANJ566" s="347"/>
      <c r="ANK566" s="347"/>
      <c r="ANL566" s="347"/>
      <c r="ANM566" s="347"/>
      <c r="ANN566" s="347"/>
      <c r="ANO566" s="347"/>
      <c r="ANP566" s="347"/>
      <c r="ANQ566" s="347"/>
      <c r="ANR566" s="347"/>
      <c r="ANS566" s="347"/>
      <c r="ANT566" s="347"/>
      <c r="ANU566" s="347"/>
      <c r="ANV566" s="347"/>
      <c r="ANW566" s="347"/>
      <c r="ANX566" s="347"/>
      <c r="ANY566" s="347"/>
      <c r="ANZ566" s="347"/>
      <c r="AOA566" s="347"/>
      <c r="AOB566" s="347"/>
      <c r="AOC566" s="347"/>
      <c r="AOD566" s="347"/>
      <c r="AOE566" s="347"/>
      <c r="AOF566" s="347"/>
      <c r="AOG566" s="347"/>
      <c r="AOH566" s="347"/>
      <c r="AOI566" s="347"/>
      <c r="AOJ566" s="347"/>
      <c r="AOK566" s="347"/>
      <c r="AOL566" s="347"/>
      <c r="AOM566" s="347"/>
      <c r="AON566" s="347"/>
      <c r="AOO566" s="347"/>
      <c r="AOP566" s="347"/>
      <c r="AOQ566" s="347"/>
      <c r="AOR566" s="347"/>
      <c r="AOS566" s="347"/>
      <c r="AOT566" s="347"/>
      <c r="AOU566" s="347"/>
      <c r="AOV566" s="347"/>
      <c r="AOW566" s="347"/>
      <c r="AOX566" s="347"/>
      <c r="AOY566" s="347"/>
      <c r="AOZ566" s="347"/>
      <c r="APA566" s="347"/>
      <c r="APB566" s="347"/>
      <c r="APC566" s="347"/>
      <c r="APD566" s="347"/>
      <c r="APE566" s="347"/>
      <c r="APF566" s="347"/>
      <c r="APG566" s="347"/>
      <c r="APH566" s="347"/>
      <c r="API566" s="347"/>
      <c r="APJ566" s="347"/>
      <c r="APK566" s="347"/>
      <c r="APL566" s="347"/>
      <c r="APM566" s="347"/>
      <c r="APN566" s="347"/>
      <c r="APO566" s="347"/>
      <c r="APP566" s="347"/>
      <c r="APQ566" s="347"/>
      <c r="APR566" s="347"/>
      <c r="APS566" s="347"/>
      <c r="APT566" s="347"/>
      <c r="APU566" s="347"/>
      <c r="APV566" s="347"/>
      <c r="APW566" s="347"/>
      <c r="APX566" s="347"/>
      <c r="APY566" s="347"/>
      <c r="APZ566" s="347"/>
      <c r="AQA566" s="347"/>
      <c r="AQB566" s="347"/>
      <c r="AQC566" s="347"/>
      <c r="AQD566" s="347"/>
      <c r="AQE566" s="347"/>
      <c r="AQF566" s="347"/>
      <c r="AQG566" s="347"/>
      <c r="AQH566" s="347"/>
      <c r="AQI566" s="347"/>
      <c r="AQJ566" s="347"/>
      <c r="AQK566" s="347"/>
      <c r="AQL566" s="347"/>
      <c r="AQM566" s="347"/>
      <c r="AQN566" s="347"/>
      <c r="AQO566" s="347"/>
      <c r="AQP566" s="347"/>
      <c r="AQQ566" s="347"/>
      <c r="AQR566" s="347"/>
      <c r="AQS566" s="347"/>
      <c r="AQT566" s="347"/>
      <c r="AQU566" s="347"/>
      <c r="AQV566" s="347"/>
      <c r="AQW566" s="347"/>
      <c r="AQX566" s="347"/>
      <c r="AQY566" s="347"/>
      <c r="AQZ566" s="347"/>
      <c r="ARA566" s="347"/>
      <c r="ARB566" s="347"/>
      <c r="ARC566" s="347"/>
      <c r="ARD566" s="347"/>
      <c r="ARE566" s="347"/>
      <c r="ARF566" s="347"/>
      <c r="ARG566" s="347"/>
      <c r="ARH566" s="347"/>
      <c r="ARI566" s="347"/>
      <c r="ARJ566" s="347"/>
      <c r="ARK566" s="347"/>
      <c r="ARL566" s="347"/>
      <c r="ARM566" s="347"/>
      <c r="ARN566" s="347"/>
      <c r="ARO566" s="347"/>
      <c r="ARP566" s="347"/>
      <c r="ARQ566" s="347"/>
      <c r="ARR566" s="347"/>
      <c r="ARS566" s="347"/>
      <c r="ART566" s="347"/>
      <c r="ARU566" s="347"/>
      <c r="ARV566" s="347"/>
      <c r="ARW566" s="347"/>
      <c r="ARX566" s="347"/>
      <c r="ARY566" s="347"/>
      <c r="ARZ566" s="347"/>
      <c r="ASA566" s="347"/>
      <c r="ASB566" s="347"/>
      <c r="ASC566" s="347"/>
      <c r="ASD566" s="347"/>
      <c r="ASE566" s="347"/>
      <c r="ASF566" s="347"/>
      <c r="ASG566" s="347"/>
      <c r="ASH566" s="347"/>
      <c r="ASI566" s="347"/>
      <c r="ASJ566" s="347"/>
      <c r="ASK566" s="347"/>
      <c r="ASL566" s="347"/>
      <c r="ASM566" s="347"/>
      <c r="ASN566" s="347"/>
      <c r="ASO566" s="347"/>
      <c r="ASP566" s="347"/>
      <c r="ASQ566" s="347"/>
      <c r="ASR566" s="347"/>
      <c r="ASS566" s="347"/>
      <c r="AST566" s="347"/>
      <c r="ASU566" s="347"/>
      <c r="ASV566" s="347"/>
      <c r="ASW566" s="347"/>
      <c r="ASX566" s="347"/>
      <c r="ASY566" s="347"/>
      <c r="ASZ566" s="347"/>
      <c r="ATA566" s="347"/>
      <c r="ATB566" s="347"/>
      <c r="ATC566" s="347"/>
      <c r="ATD566" s="347"/>
      <c r="ATE566" s="347"/>
      <c r="ATF566" s="347"/>
      <c r="ATG566" s="347"/>
      <c r="ATH566" s="347"/>
      <c r="ATI566" s="347"/>
      <c r="ATJ566" s="347"/>
      <c r="ATK566" s="347"/>
      <c r="ATL566" s="347"/>
      <c r="ATM566" s="347"/>
      <c r="ATN566" s="347"/>
      <c r="ATO566" s="347"/>
      <c r="ATP566" s="347"/>
      <c r="ATQ566" s="347"/>
      <c r="ATR566" s="347"/>
      <c r="ATS566" s="347"/>
      <c r="ATT566" s="347"/>
      <c r="ATU566" s="347"/>
      <c r="ATV566" s="347"/>
      <c r="ATW566" s="347"/>
      <c r="ATX566" s="347"/>
      <c r="ATY566" s="347"/>
      <c r="ATZ566" s="347"/>
      <c r="AUA566" s="347"/>
      <c r="AUB566" s="347"/>
      <c r="AUC566" s="347"/>
      <c r="AUD566" s="347"/>
      <c r="AUE566" s="347"/>
      <c r="AUF566" s="347"/>
      <c r="AUG566" s="347"/>
      <c r="AUH566" s="347"/>
      <c r="AUI566" s="347"/>
      <c r="AUJ566" s="347"/>
      <c r="AUK566" s="347"/>
      <c r="AUL566" s="347"/>
      <c r="AUM566" s="347"/>
      <c r="AUN566" s="347"/>
      <c r="AUO566" s="347"/>
      <c r="AUP566" s="347"/>
      <c r="AUQ566" s="347"/>
      <c r="AUR566" s="347"/>
      <c r="AUS566" s="347"/>
      <c r="AUT566" s="347"/>
      <c r="AUU566" s="347"/>
      <c r="AUV566" s="347"/>
      <c r="AUW566" s="347"/>
      <c r="AUX566" s="347"/>
      <c r="AUY566" s="347"/>
      <c r="AUZ566" s="347"/>
      <c r="AVA566" s="347"/>
      <c r="AVB566" s="347"/>
      <c r="AVC566" s="347"/>
      <c r="AVD566" s="347"/>
      <c r="AVE566" s="347"/>
      <c r="AVF566" s="347"/>
      <c r="AVG566" s="347"/>
      <c r="AVH566" s="347"/>
      <c r="AVI566" s="347"/>
      <c r="AVJ566" s="347"/>
      <c r="AVK566" s="347"/>
      <c r="AVL566" s="347"/>
      <c r="AVM566" s="347"/>
      <c r="AVN566" s="347"/>
      <c r="AVO566" s="347"/>
      <c r="AVP566" s="347"/>
      <c r="AVQ566" s="347"/>
      <c r="AVR566" s="347"/>
      <c r="AVS566" s="347"/>
      <c r="AVT566" s="347"/>
      <c r="AVU566" s="347"/>
      <c r="AVV566" s="347"/>
      <c r="AVW566" s="347"/>
      <c r="AVX566" s="347"/>
      <c r="AVY566" s="347"/>
      <c r="AVZ566" s="347"/>
      <c r="AWA566" s="347"/>
      <c r="AWB566" s="347"/>
      <c r="AWC566" s="347"/>
      <c r="AWD566" s="347"/>
      <c r="AWE566" s="347"/>
      <c r="AWF566" s="347"/>
      <c r="AWG566" s="347"/>
      <c r="AWH566" s="347"/>
      <c r="AWI566" s="347"/>
      <c r="AWJ566" s="347"/>
      <c r="AWK566" s="347"/>
      <c r="AWL566" s="347"/>
      <c r="AWM566" s="347"/>
      <c r="AWN566" s="347"/>
      <c r="AWO566" s="347"/>
      <c r="AWP566" s="347"/>
      <c r="AWQ566" s="347"/>
      <c r="AWR566" s="347"/>
      <c r="AWS566" s="347"/>
      <c r="AWT566" s="347"/>
      <c r="AWU566" s="347"/>
      <c r="AWV566" s="347"/>
      <c r="AWW566" s="347"/>
      <c r="AWX566" s="347"/>
      <c r="AWY566" s="347"/>
      <c r="AWZ566" s="347"/>
      <c r="AXA566" s="347"/>
      <c r="AXB566" s="347"/>
      <c r="AXC566" s="347"/>
      <c r="AXD566" s="347"/>
      <c r="AXE566" s="347"/>
      <c r="AXF566" s="347"/>
      <c r="AXG566" s="347"/>
      <c r="AXH566" s="347"/>
      <c r="AXI566" s="347"/>
      <c r="AXJ566" s="347"/>
      <c r="AXK566" s="347"/>
      <c r="AXL566" s="347"/>
      <c r="AXM566" s="347"/>
      <c r="AXN566" s="347"/>
      <c r="AXO566" s="347"/>
      <c r="AXP566" s="347"/>
      <c r="AXQ566" s="347"/>
      <c r="AXR566" s="347"/>
      <c r="AXS566" s="347"/>
      <c r="AXT566" s="347"/>
      <c r="AXU566" s="347"/>
      <c r="AXV566" s="347"/>
      <c r="AXW566" s="347"/>
      <c r="AXX566" s="347"/>
      <c r="AXY566" s="347"/>
      <c r="AXZ566" s="347"/>
      <c r="AYA566" s="347"/>
      <c r="AYB566" s="347"/>
      <c r="AYC566" s="347"/>
      <c r="AYD566" s="347"/>
      <c r="AYE566" s="347"/>
      <c r="AYF566" s="347"/>
      <c r="AYG566" s="347"/>
      <c r="AYH566" s="347"/>
      <c r="AYI566" s="347"/>
      <c r="AYJ566" s="347"/>
      <c r="AYK566" s="347"/>
      <c r="AYL566" s="347"/>
      <c r="AYM566" s="347"/>
      <c r="AYN566" s="347"/>
      <c r="AYO566" s="347"/>
      <c r="AYP566" s="347"/>
      <c r="AYQ566" s="347"/>
      <c r="AYR566" s="347"/>
      <c r="AYS566" s="347"/>
      <c r="AYT566" s="347"/>
      <c r="AYU566" s="347"/>
      <c r="AYV566" s="347"/>
      <c r="AYW566" s="347"/>
      <c r="AYX566" s="347"/>
      <c r="AYY566" s="347"/>
      <c r="AYZ566" s="347"/>
      <c r="AZA566" s="347"/>
      <c r="AZB566" s="347"/>
      <c r="AZC566" s="347"/>
      <c r="AZD566" s="347"/>
      <c r="AZE566" s="347"/>
      <c r="AZF566" s="347"/>
      <c r="AZG566" s="347"/>
      <c r="AZH566" s="347"/>
      <c r="AZI566" s="347"/>
      <c r="AZJ566" s="347"/>
      <c r="AZK566" s="347"/>
      <c r="AZL566" s="347"/>
      <c r="AZM566" s="347"/>
      <c r="AZN566" s="347"/>
      <c r="AZO566" s="347"/>
      <c r="AZP566" s="347"/>
      <c r="AZQ566" s="347"/>
      <c r="AZR566" s="347"/>
      <c r="AZS566" s="347"/>
      <c r="AZT566" s="347"/>
      <c r="AZU566" s="347"/>
      <c r="AZV566" s="347"/>
      <c r="AZW566" s="347"/>
      <c r="AZX566" s="347"/>
      <c r="AZY566" s="347"/>
      <c r="AZZ566" s="347"/>
      <c r="BAA566" s="347"/>
      <c r="BAB566" s="347"/>
      <c r="BAC566" s="347"/>
      <c r="BAD566" s="347"/>
      <c r="BAE566" s="347"/>
      <c r="BAF566" s="347"/>
      <c r="BAG566" s="347"/>
      <c r="BAH566" s="347"/>
      <c r="BAI566" s="347"/>
      <c r="BAJ566" s="347"/>
      <c r="BAK566" s="347"/>
      <c r="BAL566" s="347"/>
      <c r="BAM566" s="347"/>
      <c r="BAN566" s="347"/>
      <c r="BAO566" s="347"/>
      <c r="BAP566" s="347"/>
      <c r="BAQ566" s="347"/>
      <c r="BAR566" s="347"/>
      <c r="BAS566" s="347"/>
      <c r="BAT566" s="347"/>
      <c r="BAU566" s="347"/>
      <c r="BAV566" s="347"/>
      <c r="BAW566" s="347"/>
      <c r="BAX566" s="347"/>
      <c r="BAY566" s="347"/>
      <c r="BAZ566" s="347"/>
      <c r="BBA566" s="347"/>
      <c r="BBB566" s="347"/>
      <c r="BBC566" s="347"/>
      <c r="BBD566" s="347"/>
      <c r="BBE566" s="347"/>
      <c r="BBF566" s="347"/>
      <c r="BBG566" s="347"/>
      <c r="BBH566" s="347"/>
      <c r="BBI566" s="347"/>
      <c r="BBJ566" s="347"/>
      <c r="BBK566" s="347"/>
      <c r="BBL566" s="347"/>
      <c r="BBM566" s="347"/>
      <c r="BBN566" s="347"/>
      <c r="BBO566" s="347"/>
      <c r="BBP566" s="347"/>
      <c r="BBQ566" s="347"/>
      <c r="BBR566" s="347"/>
      <c r="BBS566" s="347"/>
      <c r="BBT566" s="347"/>
      <c r="BBU566" s="347"/>
      <c r="BBV566" s="347"/>
      <c r="BBW566" s="347"/>
      <c r="BBX566" s="347"/>
      <c r="BBY566" s="347"/>
      <c r="BBZ566" s="347"/>
      <c r="BCA566" s="347"/>
      <c r="BCB566" s="347"/>
      <c r="BCC566" s="347"/>
      <c r="BCD566" s="347"/>
      <c r="BCE566" s="347"/>
      <c r="BCF566" s="347"/>
      <c r="BCG566" s="347"/>
      <c r="BCH566" s="347"/>
      <c r="BCI566" s="347"/>
      <c r="BCJ566" s="347"/>
      <c r="BCK566" s="347"/>
      <c r="BCL566" s="347"/>
      <c r="BCM566" s="347"/>
      <c r="BCN566" s="347"/>
      <c r="BCO566" s="347"/>
      <c r="BCP566" s="347"/>
      <c r="BCQ566" s="347"/>
      <c r="BCR566" s="347"/>
      <c r="BCS566" s="347"/>
      <c r="BCT566" s="347"/>
      <c r="BCU566" s="347"/>
      <c r="BCV566" s="347"/>
      <c r="BCW566" s="347"/>
      <c r="BCX566" s="347"/>
      <c r="BCY566" s="347"/>
      <c r="BCZ566" s="347"/>
      <c r="BDA566" s="347"/>
      <c r="BDB566" s="347"/>
      <c r="BDC566" s="347"/>
      <c r="BDD566" s="347"/>
      <c r="BDE566" s="347"/>
      <c r="BDF566" s="347"/>
      <c r="BDG566" s="347"/>
      <c r="BDH566" s="347"/>
      <c r="BDI566" s="347"/>
      <c r="BDJ566" s="347"/>
      <c r="BDK566" s="347"/>
      <c r="BDL566" s="347"/>
      <c r="BDM566" s="347"/>
      <c r="BDN566" s="347"/>
      <c r="BDO566" s="347"/>
      <c r="BDP566" s="347"/>
      <c r="BDQ566" s="347"/>
      <c r="BDR566" s="347"/>
      <c r="BDS566" s="347"/>
      <c r="BDT566" s="347"/>
      <c r="BDU566" s="347"/>
      <c r="BDV566" s="347"/>
      <c r="BDW566" s="347"/>
      <c r="BDX566" s="347"/>
      <c r="BDY566" s="347"/>
      <c r="BDZ566" s="347"/>
      <c r="BEA566" s="347"/>
      <c r="BEB566" s="347"/>
      <c r="BEC566" s="347"/>
      <c r="BED566" s="347"/>
      <c r="BEE566" s="347"/>
      <c r="BEF566" s="347"/>
      <c r="BEG566" s="347"/>
      <c r="BEH566" s="347"/>
      <c r="BEI566" s="347"/>
      <c r="BEJ566" s="347"/>
      <c r="BEK566" s="347"/>
      <c r="BEL566" s="347"/>
      <c r="BEM566" s="347"/>
      <c r="BEN566" s="347"/>
      <c r="BEO566" s="347"/>
      <c r="BEP566" s="347"/>
      <c r="BEQ566" s="347"/>
      <c r="BER566" s="347"/>
      <c r="BES566" s="347"/>
      <c r="BET566" s="347"/>
      <c r="BEU566" s="347"/>
      <c r="BEV566" s="347"/>
      <c r="BEW566" s="347"/>
      <c r="BEX566" s="347"/>
      <c r="BEY566" s="347"/>
      <c r="BEZ566" s="347"/>
      <c r="BFA566" s="347"/>
      <c r="BFB566" s="347"/>
      <c r="BFC566" s="347"/>
      <c r="BFD566" s="347"/>
      <c r="BFE566" s="347"/>
      <c r="BFF566" s="347"/>
      <c r="BFG566" s="347"/>
      <c r="BFH566" s="347"/>
      <c r="BFI566" s="347"/>
      <c r="BFJ566" s="347"/>
      <c r="BFK566" s="347"/>
      <c r="BFL566" s="347"/>
      <c r="BFM566" s="347"/>
      <c r="BFN566" s="347"/>
      <c r="BFO566" s="347"/>
      <c r="BFP566" s="347"/>
      <c r="BFQ566" s="347"/>
      <c r="BFR566" s="347"/>
      <c r="BFS566" s="347"/>
      <c r="BFT566" s="347"/>
      <c r="BFU566" s="347"/>
      <c r="BFV566" s="347"/>
      <c r="BFW566" s="347"/>
      <c r="BFX566" s="347"/>
      <c r="BFY566" s="347"/>
      <c r="BFZ566" s="347"/>
      <c r="BGA566" s="347"/>
      <c r="BGB566" s="347"/>
      <c r="BGC566" s="347"/>
      <c r="BGD566" s="347"/>
      <c r="BGE566" s="347"/>
      <c r="BGF566" s="347"/>
      <c r="BGG566" s="347"/>
      <c r="BGH566" s="347"/>
      <c r="BGI566" s="347"/>
      <c r="BGJ566" s="347"/>
      <c r="BGK566" s="347"/>
      <c r="BGL566" s="347"/>
      <c r="BGM566" s="347"/>
      <c r="BGN566" s="347"/>
      <c r="BGO566" s="347"/>
      <c r="BGP566" s="347"/>
      <c r="BGQ566" s="347"/>
      <c r="BGR566" s="347"/>
      <c r="BGS566" s="347"/>
      <c r="BGT566" s="347"/>
      <c r="BGU566" s="347"/>
      <c r="BGV566" s="347"/>
      <c r="BGW566" s="347"/>
      <c r="BGX566" s="347"/>
      <c r="BGY566" s="347"/>
      <c r="BGZ566" s="347"/>
      <c r="BHA566" s="347"/>
      <c r="BHB566" s="347"/>
      <c r="BHC566" s="347"/>
      <c r="BHD566" s="347"/>
      <c r="BHE566" s="347"/>
      <c r="BHF566" s="347"/>
      <c r="BHG566" s="347"/>
      <c r="BHH566" s="347"/>
      <c r="BHI566" s="347"/>
      <c r="BHJ566" s="347"/>
      <c r="BHK566" s="347"/>
      <c r="BHL566" s="347"/>
      <c r="BHM566" s="347"/>
      <c r="BHN566" s="347"/>
      <c r="BHO566" s="347"/>
      <c r="BHP566" s="347"/>
      <c r="BHQ566" s="347"/>
      <c r="BHR566" s="347"/>
      <c r="BHS566" s="347"/>
      <c r="BHT566" s="347"/>
      <c r="BHU566" s="347"/>
      <c r="BHV566" s="347"/>
      <c r="BHW566" s="347"/>
      <c r="BHX566" s="347"/>
      <c r="BHY566" s="347"/>
      <c r="BHZ566" s="347"/>
      <c r="BIA566" s="347"/>
      <c r="BIB566" s="347"/>
      <c r="BIC566" s="347"/>
      <c r="BID566" s="347"/>
      <c r="BIE566" s="347"/>
      <c r="BIF566" s="347"/>
      <c r="BIG566" s="347"/>
      <c r="BIH566" s="347"/>
      <c r="BII566" s="347"/>
      <c r="BIJ566" s="347"/>
      <c r="BIK566" s="347"/>
      <c r="BIL566" s="347"/>
      <c r="BIM566" s="347"/>
      <c r="BIN566" s="347"/>
      <c r="BIO566" s="347"/>
      <c r="BIP566" s="347"/>
      <c r="BIQ566" s="347"/>
      <c r="BIR566" s="347"/>
      <c r="BIS566" s="347"/>
      <c r="BIT566" s="347"/>
      <c r="BIU566" s="347"/>
      <c r="BIV566" s="347"/>
      <c r="BIW566" s="347"/>
      <c r="BIX566" s="347"/>
      <c r="BIY566" s="347"/>
      <c r="BIZ566" s="347"/>
      <c r="BJA566" s="347"/>
      <c r="BJB566" s="347"/>
      <c r="BJC566" s="347"/>
      <c r="BJD566" s="347"/>
      <c r="BJE566" s="347"/>
      <c r="BJF566" s="347"/>
      <c r="BJG566" s="347"/>
      <c r="BJH566" s="347"/>
      <c r="BJI566" s="347"/>
      <c r="BJJ566" s="347"/>
      <c r="BJK566" s="347"/>
      <c r="BJL566" s="347"/>
      <c r="BJM566" s="347"/>
      <c r="BJN566" s="347"/>
      <c r="BJO566" s="347"/>
      <c r="BJP566" s="347"/>
      <c r="BJQ566" s="347"/>
      <c r="BJR566" s="347"/>
      <c r="BJS566" s="347"/>
      <c r="BJT566" s="347"/>
      <c r="BJU566" s="347"/>
      <c r="BJV566" s="347"/>
      <c r="BJW566" s="347"/>
      <c r="BJX566" s="347"/>
      <c r="BJY566" s="347"/>
      <c r="BJZ566" s="347"/>
      <c r="BKA566" s="347"/>
      <c r="BKB566" s="347"/>
      <c r="BKC566" s="347"/>
      <c r="BKD566" s="347"/>
      <c r="BKE566" s="347"/>
      <c r="BKF566" s="347"/>
      <c r="BKG566" s="347"/>
      <c r="BKH566" s="347"/>
      <c r="BKI566" s="347"/>
      <c r="BKJ566" s="347"/>
      <c r="BKK566" s="347"/>
      <c r="BKL566" s="347"/>
      <c r="BKM566" s="347"/>
      <c r="BKN566" s="347"/>
      <c r="BKO566" s="347"/>
      <c r="BKP566" s="347"/>
      <c r="BKQ566" s="347"/>
      <c r="BKR566" s="347"/>
      <c r="BKS566" s="347"/>
      <c r="BKT566" s="347"/>
      <c r="BKU566" s="347"/>
      <c r="BKV566" s="347"/>
      <c r="BKW566" s="347"/>
      <c r="BKX566" s="347"/>
      <c r="BKY566" s="347"/>
      <c r="BKZ566" s="347"/>
      <c r="BLA566" s="347"/>
      <c r="BLB566" s="347"/>
      <c r="BLC566" s="347"/>
      <c r="BLD566" s="347"/>
      <c r="BLE566" s="347"/>
      <c r="BLF566" s="347"/>
      <c r="BLG566" s="347"/>
      <c r="BLH566" s="347"/>
      <c r="BLI566" s="347"/>
      <c r="BLJ566" s="347"/>
      <c r="BLK566" s="347"/>
      <c r="BLL566" s="347"/>
      <c r="BLM566" s="347"/>
      <c r="BLN566" s="347"/>
      <c r="BLO566" s="347"/>
      <c r="BLP566" s="347"/>
      <c r="BLQ566" s="347"/>
      <c r="BLR566" s="347"/>
      <c r="BLS566" s="347"/>
      <c r="BLT566" s="347"/>
      <c r="BLU566" s="347"/>
      <c r="BLV566" s="347"/>
      <c r="BLW566" s="347"/>
      <c r="BLX566" s="347"/>
      <c r="BLY566" s="347"/>
      <c r="BLZ566" s="347"/>
      <c r="BMA566" s="347"/>
      <c r="BMB566" s="347"/>
      <c r="BMC566" s="347"/>
      <c r="BMD566" s="347"/>
      <c r="BME566" s="347"/>
      <c r="BMF566" s="347"/>
      <c r="BMG566" s="347"/>
      <c r="BMH566" s="347"/>
      <c r="BMI566" s="347"/>
      <c r="BMJ566" s="347"/>
      <c r="BMK566" s="347"/>
      <c r="BML566" s="347"/>
      <c r="BMM566" s="347"/>
      <c r="BMN566" s="347"/>
      <c r="BMO566" s="347"/>
      <c r="BMP566" s="347"/>
      <c r="BMQ566" s="347"/>
      <c r="BMR566" s="347"/>
      <c r="BMS566" s="347"/>
      <c r="BMT566" s="347"/>
      <c r="BMU566" s="347"/>
      <c r="BMV566" s="347"/>
      <c r="BMW566" s="347"/>
      <c r="BMX566" s="347"/>
      <c r="BMY566" s="347"/>
      <c r="BMZ566" s="347"/>
      <c r="BNA566" s="347"/>
      <c r="BNB566" s="347"/>
      <c r="BNC566" s="347"/>
      <c r="BND566" s="347"/>
      <c r="BNE566" s="347"/>
      <c r="BNF566" s="347"/>
      <c r="BNG566" s="347"/>
      <c r="BNH566" s="347"/>
      <c r="BNI566" s="347"/>
      <c r="BNJ566" s="347"/>
      <c r="BNK566" s="347"/>
      <c r="BNL566" s="347"/>
      <c r="BNM566" s="347"/>
      <c r="BNN566" s="347"/>
      <c r="BNO566" s="347"/>
      <c r="BNP566" s="347"/>
      <c r="BNQ566" s="347"/>
      <c r="BNR566" s="347"/>
      <c r="BNS566" s="347"/>
      <c r="BNT566" s="347"/>
      <c r="BNU566" s="347"/>
      <c r="BNV566" s="347"/>
      <c r="BNW566" s="347"/>
      <c r="BNX566" s="347"/>
      <c r="BNY566" s="347"/>
      <c r="BNZ566" s="347"/>
      <c r="BOA566" s="347"/>
      <c r="BOB566" s="347"/>
      <c r="BOC566" s="347"/>
      <c r="BOD566" s="347"/>
      <c r="BOE566" s="347"/>
      <c r="BOF566" s="347"/>
      <c r="BOG566" s="347"/>
      <c r="BOH566" s="347"/>
      <c r="BOI566" s="347"/>
      <c r="BOJ566" s="347"/>
      <c r="BOK566" s="347"/>
      <c r="BOL566" s="347"/>
      <c r="BOM566" s="347"/>
      <c r="BON566" s="347"/>
      <c r="BOO566" s="347"/>
      <c r="BOP566" s="347"/>
      <c r="BOQ566" s="347"/>
      <c r="BOR566" s="347"/>
      <c r="BOS566" s="347"/>
      <c r="BOT566" s="347"/>
      <c r="BOU566" s="347"/>
      <c r="BOV566" s="347"/>
      <c r="BOW566" s="347"/>
      <c r="BOX566" s="347"/>
      <c r="BOY566" s="347"/>
      <c r="BOZ566" s="347"/>
      <c r="BPA566" s="347"/>
      <c r="BPB566" s="347"/>
      <c r="BPC566" s="347"/>
      <c r="BPD566" s="347"/>
      <c r="BPE566" s="347"/>
      <c r="BPF566" s="347"/>
      <c r="BPG566" s="347"/>
      <c r="BPH566" s="347"/>
      <c r="BPI566" s="347"/>
      <c r="BPJ566" s="347"/>
      <c r="BPK566" s="347"/>
      <c r="BPL566" s="347"/>
      <c r="BPM566" s="347"/>
      <c r="BPN566" s="347"/>
      <c r="BPO566" s="347"/>
      <c r="BPP566" s="347"/>
      <c r="BPQ566" s="347"/>
      <c r="BPR566" s="347"/>
      <c r="BPS566" s="347"/>
      <c r="BPT566" s="347"/>
      <c r="BPU566" s="347"/>
      <c r="BPV566" s="347"/>
      <c r="BPW566" s="347"/>
      <c r="BPX566" s="347"/>
      <c r="BPY566" s="347"/>
      <c r="BPZ566" s="347"/>
      <c r="BQA566" s="347"/>
      <c r="BQB566" s="347"/>
      <c r="BQC566" s="347"/>
      <c r="BQD566" s="347"/>
      <c r="BQE566" s="347"/>
      <c r="BQF566" s="347"/>
      <c r="BQG566" s="347"/>
      <c r="BQH566" s="347"/>
      <c r="BQI566" s="347"/>
      <c r="BQJ566" s="347"/>
      <c r="BQK566" s="347"/>
      <c r="BQL566" s="347"/>
      <c r="BQM566" s="347"/>
      <c r="BQN566" s="347"/>
      <c r="BQO566" s="347"/>
      <c r="BQP566" s="347"/>
      <c r="BQQ566" s="347"/>
      <c r="BQR566" s="347"/>
      <c r="BQS566" s="347"/>
      <c r="BQT566" s="347"/>
      <c r="BQU566" s="347"/>
      <c r="BQV566" s="347"/>
      <c r="BQW566" s="347"/>
      <c r="BQX566" s="347"/>
      <c r="BQY566" s="347"/>
      <c r="BQZ566" s="347"/>
      <c r="BRA566" s="347"/>
      <c r="BRB566" s="347"/>
      <c r="BRC566" s="347"/>
      <c r="BRD566" s="347"/>
      <c r="BRE566" s="347"/>
      <c r="BRF566" s="347"/>
      <c r="BRG566" s="347"/>
      <c r="BRH566" s="347"/>
      <c r="BRI566" s="347"/>
      <c r="BRJ566" s="347"/>
      <c r="BRK566" s="347"/>
      <c r="BRL566" s="347"/>
      <c r="BRM566" s="347"/>
      <c r="BRN566" s="347"/>
      <c r="BRO566" s="347"/>
      <c r="BRP566" s="347"/>
      <c r="BRQ566" s="347"/>
      <c r="BRR566" s="347"/>
      <c r="BRS566" s="347"/>
      <c r="BRT566" s="347"/>
      <c r="BRU566" s="347"/>
      <c r="BRV566" s="347"/>
      <c r="BRW566" s="347"/>
      <c r="BRX566" s="347"/>
      <c r="BRY566" s="347"/>
      <c r="BRZ566" s="347"/>
      <c r="BSA566" s="347"/>
      <c r="BSB566" s="347"/>
      <c r="BSC566" s="347"/>
      <c r="BSD566" s="347"/>
      <c r="BSE566" s="347"/>
      <c r="BSF566" s="347"/>
      <c r="BSG566" s="347"/>
      <c r="BSH566" s="347"/>
      <c r="BSI566" s="347"/>
      <c r="BSJ566" s="347"/>
      <c r="BSK566" s="347"/>
      <c r="BSL566" s="347"/>
      <c r="BSM566" s="347"/>
      <c r="BSN566" s="347"/>
      <c r="BSO566" s="347"/>
      <c r="BSP566" s="347"/>
      <c r="BSQ566" s="347"/>
      <c r="BSR566" s="347"/>
      <c r="BSS566" s="347"/>
      <c r="BST566" s="347"/>
      <c r="BSU566" s="347"/>
      <c r="BSV566" s="347"/>
      <c r="BSW566" s="347"/>
      <c r="BSX566" s="347"/>
      <c r="BSY566" s="347"/>
      <c r="BSZ566" s="347"/>
      <c r="BTA566" s="347"/>
      <c r="BTB566" s="347"/>
      <c r="BTC566" s="347"/>
      <c r="BTD566" s="347"/>
      <c r="BTE566" s="347"/>
      <c r="BTF566" s="347"/>
      <c r="BTG566" s="347"/>
      <c r="BTH566" s="347"/>
      <c r="BTI566" s="347"/>
      <c r="BTJ566" s="347"/>
      <c r="BTK566" s="347"/>
      <c r="BTL566" s="347"/>
      <c r="BTM566" s="347"/>
      <c r="BTN566" s="347"/>
      <c r="BTO566" s="347"/>
      <c r="BTP566" s="347"/>
      <c r="BTQ566" s="347"/>
      <c r="BTR566" s="347"/>
      <c r="BTS566" s="347"/>
      <c r="BTT566" s="347"/>
      <c r="BTU566" s="347"/>
      <c r="BTV566" s="347"/>
      <c r="BTW566" s="347"/>
      <c r="BTX566" s="347"/>
      <c r="BTY566" s="347"/>
      <c r="BTZ566" s="347"/>
      <c r="BUA566" s="347"/>
      <c r="BUB566" s="347"/>
      <c r="BUC566" s="347"/>
      <c r="BUD566" s="347"/>
      <c r="BUE566" s="347"/>
      <c r="BUF566" s="347"/>
      <c r="BUG566" s="347"/>
      <c r="BUH566" s="347"/>
      <c r="BUI566" s="347"/>
      <c r="BUJ566" s="347"/>
      <c r="BUK566" s="347"/>
      <c r="BUL566" s="347"/>
      <c r="BUM566" s="347"/>
      <c r="BUN566" s="347"/>
      <c r="BUO566" s="347"/>
      <c r="BUP566" s="347"/>
      <c r="BUQ566" s="347"/>
      <c r="BUR566" s="347"/>
      <c r="BUS566" s="347"/>
      <c r="BUT566" s="347"/>
      <c r="BUU566" s="347"/>
      <c r="BUV566" s="347"/>
      <c r="BUW566" s="347"/>
      <c r="BUX566" s="347"/>
      <c r="BUY566" s="347"/>
      <c r="BUZ566" s="347"/>
      <c r="BVA566" s="347"/>
      <c r="BVB566" s="347"/>
      <c r="BVC566" s="347"/>
      <c r="BVD566" s="347"/>
      <c r="BVE566" s="347"/>
      <c r="BVF566" s="347"/>
      <c r="BVG566" s="347"/>
      <c r="BVH566" s="347"/>
      <c r="BVI566" s="347"/>
      <c r="BVJ566" s="347"/>
      <c r="BVK566" s="347"/>
      <c r="BVL566" s="347"/>
      <c r="BVM566" s="347"/>
      <c r="BVN566" s="347"/>
      <c r="BVO566" s="347"/>
      <c r="BVP566" s="347"/>
      <c r="BVQ566" s="347"/>
      <c r="BVR566" s="347"/>
      <c r="BVS566" s="347"/>
      <c r="BVT566" s="347"/>
      <c r="BVU566" s="347"/>
      <c r="BVV566" s="347"/>
      <c r="BVW566" s="347"/>
      <c r="BVX566" s="347"/>
      <c r="BVY566" s="347"/>
      <c r="BVZ566" s="347"/>
      <c r="BWA566" s="347"/>
      <c r="BWB566" s="347"/>
      <c r="BWC566" s="347"/>
      <c r="BWD566" s="347"/>
      <c r="BWE566" s="347"/>
      <c r="BWF566" s="347"/>
      <c r="BWG566" s="347"/>
      <c r="BWH566" s="347"/>
      <c r="BWI566" s="347"/>
      <c r="BWJ566" s="347"/>
      <c r="BWK566" s="347"/>
      <c r="BWL566" s="347"/>
      <c r="BWM566" s="347"/>
      <c r="BWN566" s="347"/>
      <c r="BWO566" s="347"/>
      <c r="BWP566" s="347"/>
      <c r="BWQ566" s="347"/>
      <c r="BWR566" s="347"/>
      <c r="BWS566" s="347"/>
      <c r="BWT566" s="347"/>
      <c r="BWU566" s="347"/>
      <c r="BWV566" s="347"/>
      <c r="BWW566" s="347"/>
      <c r="BWX566" s="347"/>
      <c r="BWY566" s="347"/>
      <c r="BWZ566" s="347"/>
      <c r="BXA566" s="347"/>
      <c r="BXB566" s="347"/>
      <c r="BXC566" s="347"/>
      <c r="BXD566" s="347"/>
      <c r="BXE566" s="347"/>
      <c r="BXF566" s="347"/>
      <c r="BXG566" s="347"/>
      <c r="BXH566" s="347"/>
      <c r="BXI566" s="347"/>
      <c r="BXJ566" s="347"/>
      <c r="BXK566" s="347"/>
      <c r="BXL566" s="347"/>
      <c r="BXM566" s="347"/>
      <c r="BXN566" s="347"/>
      <c r="BXO566" s="347"/>
      <c r="BXP566" s="347"/>
      <c r="BXQ566" s="347"/>
      <c r="BXR566" s="347"/>
      <c r="BXS566" s="347"/>
      <c r="BXT566" s="347"/>
      <c r="BXU566" s="347"/>
      <c r="BXV566" s="347"/>
      <c r="BXW566" s="347"/>
      <c r="BXX566" s="347"/>
      <c r="BXY566" s="347"/>
      <c r="BXZ566" s="347"/>
      <c r="BYA566" s="347"/>
      <c r="BYB566" s="347"/>
      <c r="BYC566" s="347"/>
      <c r="BYD566" s="347"/>
      <c r="BYE566" s="347"/>
      <c r="BYF566" s="347"/>
      <c r="BYG566" s="347"/>
      <c r="BYH566" s="347"/>
      <c r="BYI566" s="347"/>
      <c r="BYJ566" s="347"/>
      <c r="BYK566" s="347"/>
      <c r="BYL566" s="347"/>
      <c r="BYM566" s="347"/>
      <c r="BYN566" s="347"/>
      <c r="BYO566" s="347"/>
      <c r="BYP566" s="347"/>
      <c r="BYQ566" s="347"/>
      <c r="BYR566" s="347"/>
      <c r="BYS566" s="347"/>
      <c r="BYT566" s="347"/>
      <c r="BYU566" s="347"/>
      <c r="BYV566" s="347"/>
      <c r="BYW566" s="347"/>
      <c r="BYX566" s="347"/>
      <c r="BYY566" s="347"/>
      <c r="BYZ566" s="347"/>
      <c r="BZA566" s="347"/>
      <c r="BZB566" s="347"/>
      <c r="BZC566" s="347"/>
      <c r="BZD566" s="347"/>
      <c r="BZE566" s="347"/>
      <c r="BZF566" s="347"/>
      <c r="BZG566" s="347"/>
      <c r="BZH566" s="347"/>
      <c r="BZI566" s="347"/>
      <c r="BZJ566" s="347"/>
      <c r="BZK566" s="347"/>
      <c r="BZL566" s="347"/>
      <c r="BZM566" s="347"/>
      <c r="BZN566" s="347"/>
      <c r="BZO566" s="347"/>
      <c r="BZP566" s="347"/>
      <c r="BZQ566" s="347"/>
      <c r="BZR566" s="347"/>
      <c r="BZS566" s="347"/>
      <c r="BZT566" s="347"/>
      <c r="BZU566" s="347"/>
      <c r="BZV566" s="347"/>
      <c r="BZW566" s="347"/>
      <c r="BZX566" s="347"/>
      <c r="BZY566" s="347"/>
      <c r="BZZ566" s="347"/>
      <c r="CAA566" s="347"/>
      <c r="CAB566" s="347"/>
      <c r="CAC566" s="347"/>
      <c r="CAD566" s="347"/>
      <c r="CAE566" s="347"/>
      <c r="CAF566" s="347"/>
      <c r="CAG566" s="347"/>
      <c r="CAH566" s="347"/>
      <c r="CAI566" s="347"/>
      <c r="CAJ566" s="347"/>
      <c r="CAK566" s="347"/>
      <c r="CAL566" s="347"/>
      <c r="CAM566" s="347"/>
      <c r="CAN566" s="347"/>
      <c r="CAO566" s="347"/>
      <c r="CAP566" s="347"/>
      <c r="CAQ566" s="347"/>
      <c r="CAR566" s="347"/>
      <c r="CAS566" s="347"/>
      <c r="CAT566" s="347"/>
      <c r="CAU566" s="347"/>
      <c r="CAV566" s="347"/>
      <c r="CAW566" s="347"/>
      <c r="CAX566" s="347"/>
      <c r="CAY566" s="347"/>
      <c r="CAZ566" s="347"/>
      <c r="CBA566" s="347"/>
      <c r="CBB566" s="347"/>
      <c r="CBC566" s="347"/>
      <c r="CBD566" s="347"/>
      <c r="CBE566" s="347"/>
      <c r="CBF566" s="347"/>
      <c r="CBG566" s="347"/>
      <c r="CBH566" s="347"/>
      <c r="CBI566" s="347"/>
      <c r="CBJ566" s="347"/>
      <c r="CBK566" s="347"/>
      <c r="CBL566" s="347"/>
      <c r="CBM566" s="347"/>
      <c r="CBN566" s="347"/>
      <c r="CBO566" s="347"/>
      <c r="CBP566" s="347"/>
      <c r="CBQ566" s="347"/>
      <c r="CBR566" s="347"/>
      <c r="CBS566" s="347"/>
      <c r="CBT566" s="347"/>
      <c r="CBU566" s="347"/>
      <c r="CBV566" s="347"/>
      <c r="CBW566" s="347"/>
      <c r="CBX566" s="347"/>
      <c r="CBY566" s="347"/>
      <c r="CBZ566" s="347"/>
      <c r="CCA566" s="347"/>
      <c r="CCB566" s="347"/>
      <c r="CCC566" s="347"/>
      <c r="CCD566" s="347"/>
      <c r="CCE566" s="347"/>
      <c r="CCF566" s="347"/>
      <c r="CCG566" s="347"/>
      <c r="CCH566" s="347"/>
      <c r="CCI566" s="347"/>
      <c r="CCJ566" s="347"/>
      <c r="CCK566" s="347"/>
      <c r="CCL566" s="347"/>
      <c r="CCM566" s="347"/>
      <c r="CCN566" s="347"/>
      <c r="CCO566" s="347"/>
      <c r="CCP566" s="347"/>
      <c r="CCQ566" s="347"/>
      <c r="CCR566" s="347"/>
      <c r="CCS566" s="347"/>
      <c r="CCT566" s="347"/>
      <c r="CCU566" s="347"/>
      <c r="CCV566" s="347"/>
      <c r="CCW566" s="347"/>
      <c r="CCX566" s="347"/>
      <c r="CCY566" s="347"/>
      <c r="CCZ566" s="347"/>
      <c r="CDA566" s="347"/>
      <c r="CDB566" s="347"/>
      <c r="CDC566" s="347"/>
      <c r="CDD566" s="347"/>
      <c r="CDE566" s="347"/>
      <c r="CDF566" s="347"/>
      <c r="CDG566" s="347"/>
      <c r="CDH566" s="347"/>
      <c r="CDI566" s="347"/>
      <c r="CDJ566" s="347"/>
      <c r="CDK566" s="347"/>
      <c r="CDL566" s="347"/>
      <c r="CDM566" s="347"/>
      <c r="CDN566" s="347"/>
      <c r="CDO566" s="347"/>
      <c r="CDP566" s="347"/>
      <c r="CDQ566" s="347"/>
      <c r="CDR566" s="347"/>
      <c r="CDS566" s="347"/>
      <c r="CDT566" s="347"/>
      <c r="CDU566" s="347"/>
      <c r="CDV566" s="347"/>
      <c r="CDW566" s="347"/>
      <c r="CDX566" s="347"/>
      <c r="CDY566" s="347"/>
      <c r="CDZ566" s="347"/>
      <c r="CEA566" s="347"/>
      <c r="CEB566" s="347"/>
      <c r="CEC566" s="347"/>
      <c r="CED566" s="347"/>
      <c r="CEE566" s="347"/>
      <c r="CEF566" s="347"/>
      <c r="CEG566" s="347"/>
      <c r="CEH566" s="347"/>
      <c r="CEI566" s="347"/>
      <c r="CEJ566" s="347"/>
      <c r="CEK566" s="347"/>
      <c r="CEL566" s="347"/>
      <c r="CEM566" s="347"/>
      <c r="CEN566" s="347"/>
      <c r="CEO566" s="347"/>
      <c r="CEP566" s="347"/>
      <c r="CEQ566" s="347"/>
      <c r="CER566" s="347"/>
      <c r="CES566" s="347"/>
      <c r="CET566" s="347"/>
      <c r="CEU566" s="347"/>
      <c r="CEV566" s="347"/>
      <c r="CEW566" s="347"/>
      <c r="CEX566" s="347"/>
      <c r="CEY566" s="347"/>
      <c r="CEZ566" s="347"/>
      <c r="CFA566" s="347"/>
      <c r="CFB566" s="347"/>
      <c r="CFC566" s="347"/>
      <c r="CFD566" s="347"/>
      <c r="CFE566" s="347"/>
      <c r="CFF566" s="347"/>
      <c r="CFG566" s="347"/>
      <c r="CFH566" s="347"/>
      <c r="CFI566" s="347"/>
      <c r="CFJ566" s="347"/>
      <c r="CFK566" s="347"/>
      <c r="CFL566" s="347"/>
      <c r="CFM566" s="347"/>
      <c r="CFN566" s="347"/>
      <c r="CFO566" s="347"/>
      <c r="CFP566" s="347"/>
      <c r="CFQ566" s="347"/>
      <c r="CFR566" s="347"/>
      <c r="CFS566" s="347"/>
      <c r="CFT566" s="347"/>
      <c r="CFU566" s="347"/>
      <c r="CFV566" s="347"/>
      <c r="CFW566" s="347"/>
      <c r="CFX566" s="347"/>
      <c r="CFY566" s="347"/>
      <c r="CFZ566" s="347"/>
      <c r="CGA566" s="347"/>
      <c r="CGB566" s="347"/>
      <c r="CGC566" s="347"/>
      <c r="CGD566" s="347"/>
      <c r="CGE566" s="347"/>
      <c r="CGF566" s="347"/>
      <c r="CGG566" s="347"/>
      <c r="CGH566" s="347"/>
      <c r="CGI566" s="347"/>
      <c r="CGJ566" s="347"/>
      <c r="CGK566" s="347"/>
      <c r="CGL566" s="347"/>
      <c r="CGM566" s="347"/>
      <c r="CGN566" s="347"/>
      <c r="CGO566" s="347"/>
      <c r="CGP566" s="347"/>
      <c r="CGQ566" s="347"/>
      <c r="CGR566" s="347"/>
      <c r="CGS566" s="347"/>
      <c r="CGT566" s="347"/>
      <c r="CGU566" s="347"/>
      <c r="CGV566" s="347"/>
      <c r="CGW566" s="347"/>
      <c r="CGX566" s="347"/>
      <c r="CGY566" s="347"/>
      <c r="CGZ566" s="347"/>
      <c r="CHA566" s="347"/>
      <c r="CHB566" s="347"/>
      <c r="CHC566" s="347"/>
      <c r="CHD566" s="347"/>
      <c r="CHE566" s="347"/>
      <c r="CHF566" s="347"/>
      <c r="CHG566" s="347"/>
      <c r="CHH566" s="347"/>
      <c r="CHI566" s="347"/>
      <c r="CHJ566" s="347"/>
      <c r="CHK566" s="347"/>
      <c r="CHL566" s="347"/>
      <c r="CHM566" s="347"/>
      <c r="CHN566" s="347"/>
      <c r="CHO566" s="347"/>
      <c r="CHP566" s="347"/>
      <c r="CHQ566" s="347"/>
      <c r="CHR566" s="347"/>
      <c r="CHS566" s="347"/>
      <c r="CHT566" s="347"/>
      <c r="CHU566" s="347"/>
      <c r="CHV566" s="347"/>
      <c r="CHW566" s="347"/>
      <c r="CHX566" s="347"/>
      <c r="CHY566" s="347"/>
      <c r="CHZ566" s="347"/>
      <c r="CIA566" s="347"/>
      <c r="CIB566" s="347"/>
      <c r="CIC566" s="347"/>
      <c r="CID566" s="347"/>
      <c r="CIE566" s="347"/>
      <c r="CIF566" s="347"/>
      <c r="CIG566" s="347"/>
      <c r="CIH566" s="347"/>
      <c r="CII566" s="347"/>
      <c r="CIJ566" s="347"/>
      <c r="CIK566" s="347"/>
      <c r="CIL566" s="347"/>
      <c r="CIM566" s="347"/>
      <c r="CIN566" s="347"/>
      <c r="CIO566" s="347"/>
      <c r="CIP566" s="347"/>
      <c r="CIQ566" s="347"/>
      <c r="CIR566" s="347"/>
      <c r="CIS566" s="347"/>
      <c r="CIT566" s="347"/>
      <c r="CIU566" s="347"/>
      <c r="CIV566" s="347"/>
      <c r="CIW566" s="347"/>
      <c r="CIX566" s="347"/>
      <c r="CIY566" s="347"/>
      <c r="CIZ566" s="347"/>
      <c r="CJA566" s="347"/>
      <c r="CJB566" s="347"/>
      <c r="CJC566" s="347"/>
      <c r="CJD566" s="347"/>
      <c r="CJE566" s="347"/>
      <c r="CJF566" s="347"/>
      <c r="CJG566" s="347"/>
      <c r="CJH566" s="347"/>
      <c r="CJI566" s="347"/>
      <c r="CJJ566" s="347"/>
      <c r="CJK566" s="347"/>
      <c r="CJL566" s="347"/>
      <c r="CJM566" s="347"/>
      <c r="CJN566" s="347"/>
      <c r="CJO566" s="347"/>
      <c r="CJP566" s="347"/>
      <c r="CJQ566" s="347"/>
      <c r="CJR566" s="347"/>
      <c r="CJS566" s="347"/>
      <c r="CJT566" s="347"/>
      <c r="CJU566" s="347"/>
      <c r="CJV566" s="347"/>
      <c r="CJW566" s="347"/>
      <c r="CJX566" s="347"/>
      <c r="CJY566" s="347"/>
      <c r="CJZ566" s="347"/>
      <c r="CKA566" s="347"/>
      <c r="CKB566" s="347"/>
      <c r="CKC566" s="347"/>
      <c r="CKD566" s="347"/>
      <c r="CKE566" s="347"/>
      <c r="CKF566" s="347"/>
      <c r="CKG566" s="347"/>
      <c r="CKH566" s="347"/>
      <c r="CKI566" s="347"/>
      <c r="CKJ566" s="347"/>
      <c r="CKK566" s="347"/>
      <c r="CKL566" s="347"/>
      <c r="CKM566" s="347"/>
      <c r="CKN566" s="347"/>
      <c r="CKO566" s="347"/>
      <c r="CKP566" s="347"/>
      <c r="CKQ566" s="347"/>
      <c r="CKR566" s="347"/>
      <c r="CKS566" s="347"/>
      <c r="CKT566" s="347"/>
      <c r="CKU566" s="347"/>
      <c r="CKV566" s="347"/>
      <c r="CKW566" s="347"/>
      <c r="CKX566" s="347"/>
      <c r="CKY566" s="347"/>
      <c r="CKZ566" s="347"/>
      <c r="CLA566" s="347"/>
      <c r="CLB566" s="347"/>
      <c r="CLC566" s="347"/>
      <c r="CLD566" s="347"/>
      <c r="CLE566" s="347"/>
      <c r="CLF566" s="347"/>
      <c r="CLG566" s="347"/>
      <c r="CLH566" s="347"/>
      <c r="CLI566" s="347"/>
      <c r="CLJ566" s="347"/>
      <c r="CLK566" s="347"/>
      <c r="CLL566" s="347"/>
      <c r="CLM566" s="347"/>
      <c r="CLN566" s="347"/>
      <c r="CLO566" s="347"/>
      <c r="CLP566" s="347"/>
      <c r="CLQ566" s="347"/>
      <c r="CLR566" s="347"/>
      <c r="CLS566" s="347"/>
      <c r="CLT566" s="347"/>
      <c r="CLU566" s="347"/>
      <c r="CLV566" s="347"/>
      <c r="CLW566" s="347"/>
      <c r="CLX566" s="347"/>
      <c r="CLY566" s="347"/>
      <c r="CLZ566" s="347"/>
      <c r="CMA566" s="347"/>
      <c r="CMB566" s="347"/>
      <c r="CMC566" s="347"/>
      <c r="CMD566" s="347"/>
      <c r="CME566" s="347"/>
      <c r="CMF566" s="347"/>
      <c r="CMG566" s="347"/>
      <c r="CMH566" s="347"/>
      <c r="CMI566" s="347"/>
      <c r="CMJ566" s="347"/>
      <c r="CMK566" s="347"/>
      <c r="CML566" s="347"/>
      <c r="CMM566" s="347"/>
      <c r="CMN566" s="347"/>
      <c r="CMO566" s="347"/>
      <c r="CMP566" s="347"/>
      <c r="CMQ566" s="347"/>
      <c r="CMR566" s="347"/>
      <c r="CMS566" s="347"/>
      <c r="CMT566" s="347"/>
      <c r="CMU566" s="347"/>
      <c r="CMV566" s="347"/>
      <c r="CMW566" s="347"/>
      <c r="CMX566" s="347"/>
      <c r="CMY566" s="347"/>
      <c r="CMZ566" s="347"/>
      <c r="CNA566" s="347"/>
      <c r="CNB566" s="347"/>
      <c r="CNC566" s="347"/>
      <c r="CND566" s="347"/>
      <c r="CNE566" s="347"/>
      <c r="CNF566" s="347"/>
      <c r="CNG566" s="347"/>
      <c r="CNH566" s="347"/>
      <c r="CNI566" s="347"/>
      <c r="CNJ566" s="347"/>
      <c r="CNK566" s="347"/>
      <c r="CNL566" s="347"/>
      <c r="CNM566" s="347"/>
      <c r="CNN566" s="347"/>
      <c r="CNO566" s="347"/>
      <c r="CNP566" s="347"/>
      <c r="CNQ566" s="347"/>
      <c r="CNR566" s="347"/>
      <c r="CNS566" s="347"/>
      <c r="CNT566" s="347"/>
      <c r="CNU566" s="347"/>
      <c r="CNV566" s="347"/>
      <c r="CNW566" s="347"/>
      <c r="CNX566" s="347"/>
      <c r="CNY566" s="347"/>
      <c r="CNZ566" s="347"/>
      <c r="COA566" s="347"/>
      <c r="COB566" s="347"/>
      <c r="COC566" s="347"/>
      <c r="COD566" s="347"/>
      <c r="COE566" s="347"/>
      <c r="COF566" s="347"/>
      <c r="COG566" s="347"/>
      <c r="COH566" s="347"/>
      <c r="COI566" s="347"/>
      <c r="COJ566" s="347"/>
      <c r="COK566" s="347"/>
      <c r="COL566" s="347"/>
      <c r="COM566" s="347"/>
      <c r="CON566" s="347"/>
      <c r="COO566" s="347"/>
      <c r="COP566" s="347"/>
      <c r="COQ566" s="347"/>
      <c r="COR566" s="347"/>
      <c r="COS566" s="347"/>
      <c r="COT566" s="347"/>
      <c r="COU566" s="347"/>
      <c r="COV566" s="347"/>
      <c r="COW566" s="347"/>
      <c r="COX566" s="347"/>
      <c r="COY566" s="347"/>
      <c r="COZ566" s="347"/>
      <c r="CPA566" s="347"/>
      <c r="CPB566" s="347"/>
      <c r="CPC566" s="347"/>
      <c r="CPD566" s="347"/>
      <c r="CPE566" s="347"/>
      <c r="CPF566" s="347"/>
      <c r="CPG566" s="347"/>
      <c r="CPH566" s="347"/>
      <c r="CPI566" s="347"/>
      <c r="CPJ566" s="347"/>
      <c r="CPK566" s="347"/>
      <c r="CPL566" s="347"/>
      <c r="CPM566" s="347"/>
      <c r="CPN566" s="347"/>
      <c r="CPO566" s="347"/>
      <c r="CPP566" s="347"/>
      <c r="CPQ566" s="347"/>
      <c r="CPR566" s="347"/>
      <c r="CPS566" s="347"/>
      <c r="CPT566" s="347"/>
      <c r="CPU566" s="347"/>
      <c r="CPV566" s="347"/>
      <c r="CPW566" s="347"/>
      <c r="CPX566" s="347"/>
      <c r="CPY566" s="347"/>
      <c r="CPZ566" s="347"/>
      <c r="CQA566" s="347"/>
      <c r="CQB566" s="347"/>
      <c r="CQC566" s="347"/>
      <c r="CQD566" s="347"/>
      <c r="CQE566" s="347"/>
      <c r="CQF566" s="347"/>
      <c r="CQG566" s="347"/>
      <c r="CQH566" s="347"/>
      <c r="CQI566" s="347"/>
      <c r="CQJ566" s="347"/>
      <c r="CQK566" s="347"/>
      <c r="CQL566" s="347"/>
      <c r="CQM566" s="347"/>
      <c r="CQN566" s="347"/>
      <c r="CQO566" s="347"/>
      <c r="CQP566" s="347"/>
      <c r="CQQ566" s="347"/>
      <c r="CQR566" s="347"/>
      <c r="CQS566" s="347"/>
      <c r="CQT566" s="347"/>
      <c r="CQU566" s="347"/>
      <c r="CQV566" s="347"/>
      <c r="CQW566" s="347"/>
      <c r="CQX566" s="347"/>
      <c r="CQY566" s="347"/>
      <c r="CQZ566" s="347"/>
      <c r="CRA566" s="347"/>
      <c r="CRB566" s="347"/>
      <c r="CRC566" s="347"/>
      <c r="CRD566" s="347"/>
      <c r="CRE566" s="347"/>
      <c r="CRF566" s="347"/>
      <c r="CRG566" s="347"/>
      <c r="CRH566" s="347"/>
      <c r="CRI566" s="347"/>
      <c r="CRJ566" s="347"/>
      <c r="CRK566" s="347"/>
      <c r="CRL566" s="347"/>
      <c r="CRM566" s="347"/>
      <c r="CRN566" s="347"/>
      <c r="CRO566" s="347"/>
      <c r="CRP566" s="347"/>
      <c r="CRQ566" s="347"/>
      <c r="CRR566" s="347"/>
      <c r="CRS566" s="347"/>
      <c r="CRT566" s="347"/>
      <c r="CRU566" s="347"/>
      <c r="CRV566" s="347"/>
      <c r="CRW566" s="347"/>
      <c r="CRX566" s="347"/>
      <c r="CRY566" s="347"/>
      <c r="CRZ566" s="347"/>
      <c r="CSA566" s="347"/>
      <c r="CSB566" s="347"/>
      <c r="CSC566" s="347"/>
      <c r="CSD566" s="347"/>
      <c r="CSE566" s="347"/>
      <c r="CSF566" s="347"/>
      <c r="CSG566" s="347"/>
      <c r="CSH566" s="347"/>
      <c r="CSI566" s="347"/>
      <c r="CSJ566" s="347"/>
      <c r="CSK566" s="347"/>
      <c r="CSL566" s="347"/>
      <c r="CSM566" s="347"/>
      <c r="CSN566" s="347"/>
      <c r="CSO566" s="347"/>
      <c r="CSP566" s="347"/>
      <c r="CSQ566" s="347"/>
      <c r="CSR566" s="347"/>
      <c r="CSS566" s="347"/>
      <c r="CST566" s="347"/>
      <c r="CSU566" s="347"/>
      <c r="CSV566" s="347"/>
      <c r="CSW566" s="347"/>
      <c r="CSX566" s="347"/>
      <c r="CSY566" s="347"/>
      <c r="CSZ566" s="347"/>
      <c r="CTA566" s="347"/>
      <c r="CTB566" s="347"/>
      <c r="CTC566" s="347"/>
      <c r="CTD566" s="347"/>
      <c r="CTE566" s="347"/>
      <c r="CTF566" s="347"/>
      <c r="CTG566" s="347"/>
      <c r="CTH566" s="347"/>
      <c r="CTI566" s="347"/>
      <c r="CTJ566" s="347"/>
      <c r="CTK566" s="347"/>
      <c r="CTL566" s="347"/>
      <c r="CTM566" s="347"/>
      <c r="CTN566" s="347"/>
      <c r="CTO566" s="347"/>
      <c r="CTP566" s="347"/>
      <c r="CTQ566" s="347"/>
      <c r="CTR566" s="347"/>
      <c r="CTS566" s="347"/>
      <c r="CTT566" s="347"/>
      <c r="CTU566" s="347"/>
      <c r="CTV566" s="347"/>
      <c r="CTW566" s="347"/>
      <c r="CTX566" s="347"/>
      <c r="CTY566" s="347"/>
      <c r="CTZ566" s="347"/>
      <c r="CUA566" s="347"/>
      <c r="CUB566" s="347"/>
      <c r="CUC566" s="347"/>
      <c r="CUD566" s="347"/>
      <c r="CUE566" s="347"/>
      <c r="CUF566" s="347"/>
      <c r="CUG566" s="347"/>
      <c r="CUH566" s="347"/>
      <c r="CUI566" s="347"/>
      <c r="CUJ566" s="347"/>
      <c r="CUK566" s="347"/>
      <c r="CUL566" s="347"/>
      <c r="CUM566" s="347"/>
      <c r="CUN566" s="347"/>
      <c r="CUO566" s="347"/>
      <c r="CUP566" s="347"/>
      <c r="CUQ566" s="347"/>
      <c r="CUR566" s="347"/>
      <c r="CUS566" s="347"/>
      <c r="CUT566" s="347"/>
      <c r="CUU566" s="347"/>
      <c r="CUV566" s="347"/>
      <c r="CUW566" s="347"/>
      <c r="CUX566" s="347"/>
      <c r="CUY566" s="347"/>
      <c r="CUZ566" s="347"/>
      <c r="CVA566" s="347"/>
      <c r="CVB566" s="347"/>
      <c r="CVC566" s="347"/>
      <c r="CVD566" s="347"/>
      <c r="CVE566" s="347"/>
      <c r="CVF566" s="347"/>
      <c r="CVG566" s="347"/>
      <c r="CVH566" s="347"/>
      <c r="CVI566" s="347"/>
      <c r="CVJ566" s="347"/>
      <c r="CVK566" s="347"/>
      <c r="CVL566" s="347"/>
      <c r="CVM566" s="347"/>
      <c r="CVN566" s="347"/>
      <c r="CVO566" s="347"/>
      <c r="CVP566" s="347"/>
      <c r="CVQ566" s="347"/>
      <c r="CVR566" s="347"/>
      <c r="CVS566" s="347"/>
      <c r="CVT566" s="347"/>
      <c r="CVU566" s="347"/>
      <c r="CVV566" s="347"/>
      <c r="CVW566" s="347"/>
      <c r="CVX566" s="347"/>
      <c r="CVY566" s="347"/>
      <c r="CVZ566" s="347"/>
      <c r="CWA566" s="347"/>
      <c r="CWB566" s="347"/>
      <c r="CWC566" s="347"/>
      <c r="CWD566" s="347"/>
      <c r="CWE566" s="347"/>
      <c r="CWF566" s="347"/>
      <c r="CWG566" s="347"/>
      <c r="CWH566" s="347"/>
      <c r="CWI566" s="347"/>
      <c r="CWJ566" s="347"/>
      <c r="CWK566" s="347"/>
      <c r="CWL566" s="347"/>
      <c r="CWM566" s="347"/>
      <c r="CWN566" s="347"/>
      <c r="CWO566" s="347"/>
      <c r="CWP566" s="347"/>
      <c r="CWQ566" s="347"/>
      <c r="CWR566" s="347"/>
      <c r="CWS566" s="347"/>
      <c r="CWT566" s="347"/>
      <c r="CWU566" s="347"/>
      <c r="CWV566" s="347"/>
      <c r="CWW566" s="347"/>
      <c r="CWX566" s="347"/>
      <c r="CWY566" s="347"/>
      <c r="CWZ566" s="347"/>
      <c r="CXA566" s="347"/>
      <c r="CXB566" s="347"/>
      <c r="CXC566" s="347"/>
      <c r="CXD566" s="347"/>
      <c r="CXE566" s="347"/>
      <c r="CXF566" s="347"/>
      <c r="CXG566" s="347"/>
      <c r="CXH566" s="347"/>
      <c r="CXI566" s="347"/>
      <c r="CXJ566" s="347"/>
      <c r="CXK566" s="347"/>
      <c r="CXL566" s="347"/>
      <c r="CXM566" s="347"/>
      <c r="CXN566" s="347"/>
      <c r="CXO566" s="347"/>
      <c r="CXP566" s="347"/>
      <c r="CXQ566" s="347"/>
      <c r="CXR566" s="347"/>
      <c r="CXS566" s="347"/>
      <c r="CXT566" s="347"/>
      <c r="CXU566" s="347"/>
      <c r="CXV566" s="347"/>
      <c r="CXW566" s="347"/>
      <c r="CXX566" s="347"/>
      <c r="CXY566" s="347"/>
      <c r="CXZ566" s="347"/>
      <c r="CYA566" s="347"/>
      <c r="CYB566" s="347"/>
      <c r="CYC566" s="347"/>
      <c r="CYD566" s="347"/>
      <c r="CYE566" s="347"/>
      <c r="CYF566" s="347"/>
      <c r="CYG566" s="347"/>
      <c r="CYH566" s="347"/>
      <c r="CYI566" s="347"/>
      <c r="CYJ566" s="347"/>
      <c r="CYK566" s="347"/>
      <c r="CYL566" s="347"/>
      <c r="CYM566" s="347"/>
      <c r="CYN566" s="347"/>
      <c r="CYO566" s="347"/>
      <c r="CYP566" s="347"/>
      <c r="CYQ566" s="347"/>
      <c r="CYR566" s="347"/>
      <c r="CYS566" s="347"/>
      <c r="CYT566" s="347"/>
      <c r="CYU566" s="347"/>
      <c r="CYV566" s="347"/>
      <c r="CYW566" s="347"/>
      <c r="CYX566" s="347"/>
      <c r="CYY566" s="347"/>
      <c r="CYZ566" s="347"/>
      <c r="CZA566" s="347"/>
      <c r="CZB566" s="347"/>
      <c r="CZC566" s="347"/>
      <c r="CZD566" s="347"/>
      <c r="CZE566" s="347"/>
      <c r="CZF566" s="347"/>
      <c r="CZG566" s="347"/>
      <c r="CZH566" s="347"/>
      <c r="CZI566" s="347"/>
      <c r="CZJ566" s="347"/>
      <c r="CZK566" s="347"/>
      <c r="CZL566" s="347"/>
      <c r="CZM566" s="347"/>
      <c r="CZN566" s="347"/>
      <c r="CZO566" s="347"/>
      <c r="CZP566" s="347"/>
      <c r="CZQ566" s="347"/>
      <c r="CZR566" s="347"/>
      <c r="CZS566" s="347"/>
      <c r="CZT566" s="347"/>
      <c r="CZU566" s="347"/>
      <c r="CZV566" s="347"/>
      <c r="CZW566" s="347"/>
      <c r="CZX566" s="347"/>
      <c r="CZY566" s="347"/>
      <c r="CZZ566" s="347"/>
      <c r="DAA566" s="347"/>
      <c r="DAB566" s="347"/>
      <c r="DAC566" s="347"/>
      <c r="DAD566" s="347"/>
      <c r="DAE566" s="347"/>
      <c r="DAF566" s="347"/>
      <c r="DAG566" s="347"/>
      <c r="DAH566" s="347"/>
      <c r="DAI566" s="347"/>
      <c r="DAJ566" s="347"/>
      <c r="DAK566" s="347"/>
      <c r="DAL566" s="347"/>
      <c r="DAM566" s="347"/>
      <c r="DAN566" s="347"/>
      <c r="DAO566" s="347"/>
      <c r="DAP566" s="347"/>
      <c r="DAQ566" s="347"/>
      <c r="DAR566" s="347"/>
      <c r="DAS566" s="347"/>
      <c r="DAT566" s="347"/>
      <c r="DAU566" s="347"/>
      <c r="DAV566" s="347"/>
      <c r="DAW566" s="347"/>
      <c r="DAX566" s="347"/>
      <c r="DAY566" s="347"/>
      <c r="DAZ566" s="347"/>
      <c r="DBA566" s="347"/>
      <c r="DBB566" s="347"/>
      <c r="DBC566" s="347"/>
      <c r="DBD566" s="347"/>
      <c r="DBE566" s="347"/>
      <c r="DBF566" s="347"/>
      <c r="DBG566" s="347"/>
      <c r="DBH566" s="347"/>
      <c r="DBI566" s="347"/>
      <c r="DBJ566" s="347"/>
      <c r="DBK566" s="347"/>
      <c r="DBL566" s="347"/>
      <c r="DBM566" s="347"/>
      <c r="DBN566" s="347"/>
      <c r="DBO566" s="347"/>
      <c r="DBP566" s="347"/>
      <c r="DBQ566" s="347"/>
      <c r="DBR566" s="347"/>
      <c r="DBS566" s="347"/>
      <c r="DBT566" s="347"/>
      <c r="DBU566" s="347"/>
      <c r="DBV566" s="347"/>
      <c r="DBW566" s="347"/>
      <c r="DBX566" s="347"/>
      <c r="DBY566" s="347"/>
      <c r="DBZ566" s="347"/>
      <c r="DCA566" s="347"/>
      <c r="DCB566" s="347"/>
      <c r="DCC566" s="347"/>
      <c r="DCD566" s="347"/>
      <c r="DCE566" s="347"/>
      <c r="DCF566" s="347"/>
      <c r="DCG566" s="347"/>
      <c r="DCH566" s="347"/>
      <c r="DCI566" s="347"/>
      <c r="DCJ566" s="347"/>
      <c r="DCK566" s="347"/>
      <c r="DCL566" s="347"/>
      <c r="DCM566" s="347"/>
      <c r="DCN566" s="347"/>
      <c r="DCO566" s="347"/>
      <c r="DCP566" s="347"/>
      <c r="DCQ566" s="347"/>
      <c r="DCR566" s="347"/>
      <c r="DCS566" s="347"/>
      <c r="DCT566" s="347"/>
      <c r="DCU566" s="347"/>
      <c r="DCV566" s="347"/>
      <c r="DCW566" s="347"/>
      <c r="DCX566" s="347"/>
      <c r="DCY566" s="347"/>
      <c r="DCZ566" s="347"/>
      <c r="DDA566" s="347"/>
      <c r="DDB566" s="347"/>
      <c r="DDC566" s="347"/>
      <c r="DDD566" s="347"/>
      <c r="DDE566" s="347"/>
      <c r="DDF566" s="347"/>
      <c r="DDG566" s="347"/>
      <c r="DDH566" s="347"/>
      <c r="DDI566" s="347"/>
      <c r="DDJ566" s="347"/>
      <c r="DDK566" s="347"/>
      <c r="DDL566" s="347"/>
      <c r="DDM566" s="347"/>
      <c r="DDN566" s="347"/>
      <c r="DDO566" s="347"/>
      <c r="DDP566" s="347"/>
      <c r="DDQ566" s="347"/>
      <c r="DDR566" s="347"/>
      <c r="DDS566" s="347"/>
      <c r="DDT566" s="347"/>
      <c r="DDU566" s="347"/>
      <c r="DDV566" s="347"/>
      <c r="DDW566" s="347"/>
      <c r="DDX566" s="347"/>
      <c r="DDY566" s="347"/>
      <c r="DDZ566" s="347"/>
      <c r="DEA566" s="347"/>
      <c r="DEB566" s="347"/>
      <c r="DEC566" s="347"/>
      <c r="DED566" s="347"/>
      <c r="DEE566" s="347"/>
      <c r="DEF566" s="347"/>
      <c r="DEG566" s="347"/>
      <c r="DEH566" s="347"/>
      <c r="DEI566" s="347"/>
      <c r="DEJ566" s="347"/>
      <c r="DEK566" s="347"/>
      <c r="DEL566" s="347"/>
      <c r="DEM566" s="347"/>
      <c r="DEN566" s="347"/>
      <c r="DEO566" s="347"/>
      <c r="DEP566" s="347"/>
      <c r="DEQ566" s="347"/>
      <c r="DER566" s="347"/>
      <c r="DES566" s="347"/>
      <c r="DET566" s="347"/>
      <c r="DEU566" s="347"/>
      <c r="DEV566" s="347"/>
      <c r="DEW566" s="347"/>
      <c r="DEX566" s="347"/>
      <c r="DEY566" s="347"/>
      <c r="DEZ566" s="347"/>
      <c r="DFA566" s="347"/>
      <c r="DFB566" s="347"/>
      <c r="DFC566" s="347"/>
      <c r="DFD566" s="347"/>
      <c r="DFE566" s="347"/>
      <c r="DFF566" s="347"/>
      <c r="DFG566" s="347"/>
      <c r="DFH566" s="347"/>
      <c r="DFI566" s="347"/>
      <c r="DFJ566" s="347"/>
      <c r="DFK566" s="347"/>
      <c r="DFL566" s="347"/>
      <c r="DFM566" s="347"/>
      <c r="DFN566" s="347"/>
      <c r="DFO566" s="347"/>
      <c r="DFP566" s="347"/>
      <c r="DFQ566" s="347"/>
      <c r="DFR566" s="347"/>
      <c r="DFS566" s="347"/>
      <c r="DFT566" s="347"/>
      <c r="DFU566" s="347"/>
      <c r="DFV566" s="347"/>
      <c r="DFW566" s="347"/>
      <c r="DFX566" s="347"/>
      <c r="DFY566" s="347"/>
      <c r="DFZ566" s="347"/>
      <c r="DGA566" s="347"/>
      <c r="DGB566" s="347"/>
      <c r="DGC566" s="347"/>
      <c r="DGD566" s="347"/>
      <c r="DGE566" s="347"/>
      <c r="DGF566" s="347"/>
      <c r="DGG566" s="347"/>
      <c r="DGH566" s="347"/>
      <c r="DGI566" s="347"/>
      <c r="DGJ566" s="347"/>
      <c r="DGK566" s="347"/>
      <c r="DGL566" s="347"/>
      <c r="DGM566" s="347"/>
      <c r="DGN566" s="347"/>
      <c r="DGO566" s="347"/>
      <c r="DGP566" s="347"/>
      <c r="DGQ566" s="347"/>
      <c r="DGR566" s="347"/>
      <c r="DGS566" s="347"/>
      <c r="DGT566" s="347"/>
      <c r="DGU566" s="347"/>
      <c r="DGV566" s="347"/>
      <c r="DGW566" s="347"/>
      <c r="DGX566" s="347"/>
      <c r="DGY566" s="347"/>
      <c r="DGZ566" s="347"/>
      <c r="DHA566" s="347"/>
      <c r="DHB566" s="347"/>
      <c r="DHC566" s="347"/>
      <c r="DHD566" s="347"/>
      <c r="DHE566" s="347"/>
      <c r="DHF566" s="347"/>
      <c r="DHG566" s="347"/>
      <c r="DHH566" s="347"/>
      <c r="DHI566" s="347"/>
      <c r="DHJ566" s="347"/>
      <c r="DHK566" s="347"/>
      <c r="DHL566" s="347"/>
      <c r="DHM566" s="347"/>
      <c r="DHN566" s="347"/>
      <c r="DHO566" s="347"/>
      <c r="DHP566" s="347"/>
      <c r="DHQ566" s="347"/>
      <c r="DHR566" s="347"/>
      <c r="DHS566" s="347"/>
      <c r="DHT566" s="347"/>
      <c r="DHU566" s="347"/>
      <c r="DHV566" s="347"/>
      <c r="DHW566" s="347"/>
      <c r="DHX566" s="347"/>
      <c r="DHY566" s="347"/>
      <c r="DHZ566" s="347"/>
      <c r="DIA566" s="347"/>
      <c r="DIB566" s="347"/>
      <c r="DIC566" s="347"/>
      <c r="DID566" s="347"/>
      <c r="DIE566" s="347"/>
      <c r="DIF566" s="347"/>
      <c r="DIG566" s="347"/>
      <c r="DIH566" s="347"/>
      <c r="DII566" s="347"/>
      <c r="DIJ566" s="347"/>
      <c r="DIK566" s="347"/>
      <c r="DIL566" s="347"/>
      <c r="DIM566" s="347"/>
      <c r="DIN566" s="347"/>
      <c r="DIO566" s="347"/>
      <c r="DIP566" s="347"/>
      <c r="DIQ566" s="347"/>
      <c r="DIR566" s="347"/>
      <c r="DIS566" s="347"/>
      <c r="DIT566" s="347"/>
      <c r="DIU566" s="347"/>
      <c r="DIV566" s="347"/>
      <c r="DIW566" s="347"/>
      <c r="DIX566" s="347"/>
      <c r="DIY566" s="347"/>
      <c r="DIZ566" s="347"/>
      <c r="DJA566" s="347"/>
      <c r="DJB566" s="347"/>
      <c r="DJC566" s="347"/>
      <c r="DJD566" s="347"/>
      <c r="DJE566" s="347"/>
      <c r="DJF566" s="347"/>
      <c r="DJG566" s="347"/>
      <c r="DJH566" s="347"/>
      <c r="DJI566" s="347"/>
      <c r="DJJ566" s="347"/>
      <c r="DJK566" s="347"/>
      <c r="DJL566" s="347"/>
      <c r="DJM566" s="347"/>
      <c r="DJN566" s="347"/>
      <c r="DJO566" s="347"/>
      <c r="DJP566" s="347"/>
      <c r="DJQ566" s="347"/>
      <c r="DJR566" s="347"/>
      <c r="DJS566" s="347"/>
      <c r="DJT566" s="347"/>
      <c r="DJU566" s="347"/>
      <c r="DJV566" s="347"/>
      <c r="DJW566" s="347"/>
      <c r="DJX566" s="347"/>
      <c r="DJY566" s="347"/>
      <c r="DJZ566" s="347"/>
      <c r="DKA566" s="347"/>
      <c r="DKB566" s="347"/>
      <c r="DKC566" s="347"/>
      <c r="DKD566" s="347"/>
      <c r="DKE566" s="347"/>
      <c r="DKF566" s="347"/>
      <c r="DKG566" s="347"/>
      <c r="DKH566" s="347"/>
      <c r="DKI566" s="347"/>
      <c r="DKJ566" s="347"/>
      <c r="DKK566" s="347"/>
      <c r="DKL566" s="347"/>
      <c r="DKM566" s="347"/>
      <c r="DKN566" s="347"/>
      <c r="DKO566" s="347"/>
      <c r="DKP566" s="347"/>
      <c r="DKQ566" s="347"/>
      <c r="DKR566" s="347"/>
      <c r="DKS566" s="347"/>
      <c r="DKT566" s="347"/>
      <c r="DKU566" s="347"/>
      <c r="DKV566" s="347"/>
      <c r="DKW566" s="347"/>
      <c r="DKX566" s="347"/>
      <c r="DKY566" s="347"/>
      <c r="DKZ566" s="347"/>
      <c r="DLA566" s="347"/>
      <c r="DLB566" s="347"/>
      <c r="DLC566" s="347"/>
      <c r="DLD566" s="347"/>
      <c r="DLE566" s="347"/>
      <c r="DLF566" s="347"/>
      <c r="DLG566" s="347"/>
      <c r="DLH566" s="347"/>
      <c r="DLI566" s="347"/>
      <c r="DLJ566" s="347"/>
      <c r="DLK566" s="347"/>
      <c r="DLL566" s="347"/>
      <c r="DLM566" s="347"/>
      <c r="DLN566" s="347"/>
      <c r="DLO566" s="347"/>
      <c r="DLP566" s="347"/>
      <c r="DLQ566" s="347"/>
      <c r="DLR566" s="347"/>
      <c r="DLS566" s="347"/>
      <c r="DLT566" s="347"/>
      <c r="DLU566" s="347"/>
      <c r="DLV566" s="347"/>
      <c r="DLW566" s="347"/>
      <c r="DLX566" s="347"/>
      <c r="DLY566" s="347"/>
      <c r="DLZ566" s="347"/>
      <c r="DMA566" s="347"/>
      <c r="DMB566" s="347"/>
      <c r="DMC566" s="347"/>
      <c r="DMD566" s="347"/>
      <c r="DME566" s="347"/>
      <c r="DMF566" s="347"/>
      <c r="DMG566" s="347"/>
      <c r="DMH566" s="347"/>
      <c r="DMI566" s="347"/>
      <c r="DMJ566" s="347"/>
      <c r="DMK566" s="347"/>
      <c r="DML566" s="347"/>
      <c r="DMM566" s="347"/>
      <c r="DMN566" s="347"/>
      <c r="DMO566" s="347"/>
      <c r="DMP566" s="347"/>
      <c r="DMQ566" s="347"/>
      <c r="DMR566" s="347"/>
      <c r="DMS566" s="347"/>
      <c r="DMT566" s="347"/>
      <c r="DMU566" s="347"/>
      <c r="DMV566" s="347"/>
      <c r="DMW566" s="347"/>
      <c r="DMX566" s="347"/>
      <c r="DMY566" s="347"/>
      <c r="DMZ566" s="347"/>
      <c r="DNA566" s="347"/>
      <c r="DNB566" s="347"/>
      <c r="DNC566" s="347"/>
      <c r="DND566" s="347"/>
      <c r="DNE566" s="347"/>
      <c r="DNF566" s="347"/>
      <c r="DNG566" s="347"/>
      <c r="DNH566" s="347"/>
      <c r="DNI566" s="347"/>
      <c r="DNJ566" s="347"/>
      <c r="DNK566" s="347"/>
      <c r="DNL566" s="347"/>
      <c r="DNM566" s="347"/>
      <c r="DNN566" s="347"/>
      <c r="DNO566" s="347"/>
      <c r="DNP566" s="347"/>
      <c r="DNQ566" s="347"/>
      <c r="DNR566" s="347"/>
      <c r="DNS566" s="347"/>
      <c r="DNT566" s="347"/>
      <c r="DNU566" s="347"/>
      <c r="DNV566" s="347"/>
      <c r="DNW566" s="347"/>
      <c r="DNX566" s="347"/>
      <c r="DNY566" s="347"/>
      <c r="DNZ566" s="347"/>
      <c r="DOA566" s="347"/>
      <c r="DOB566" s="347"/>
      <c r="DOC566" s="347"/>
      <c r="DOD566" s="347"/>
      <c r="DOE566" s="347"/>
      <c r="DOF566" s="347"/>
      <c r="DOG566" s="347"/>
      <c r="DOH566" s="347"/>
      <c r="DOI566" s="347"/>
      <c r="DOJ566" s="347"/>
      <c r="DOK566" s="347"/>
      <c r="DOL566" s="347"/>
      <c r="DOM566" s="347"/>
      <c r="DON566" s="347"/>
      <c r="DOO566" s="347"/>
      <c r="DOP566" s="347"/>
      <c r="DOQ566" s="347"/>
      <c r="DOR566" s="347"/>
      <c r="DOS566" s="347"/>
      <c r="DOT566" s="347"/>
      <c r="DOU566" s="347"/>
      <c r="DOV566" s="347"/>
      <c r="DOW566" s="347"/>
      <c r="DOX566" s="347"/>
      <c r="DOY566" s="347"/>
      <c r="DOZ566" s="347"/>
      <c r="DPA566" s="347"/>
      <c r="DPB566" s="347"/>
      <c r="DPC566" s="347"/>
      <c r="DPD566" s="347"/>
      <c r="DPE566" s="347"/>
      <c r="DPF566" s="347"/>
      <c r="DPG566" s="347"/>
      <c r="DPH566" s="347"/>
      <c r="DPI566" s="347"/>
      <c r="DPJ566" s="347"/>
      <c r="DPK566" s="347"/>
      <c r="DPL566" s="347"/>
      <c r="DPM566" s="347"/>
      <c r="DPN566" s="347"/>
      <c r="DPO566" s="347"/>
      <c r="DPP566" s="347"/>
      <c r="DPQ566" s="347"/>
      <c r="DPR566" s="347"/>
      <c r="DPS566" s="347"/>
      <c r="DPT566" s="347"/>
      <c r="DPU566" s="347"/>
      <c r="DPV566" s="347"/>
      <c r="DPW566" s="347"/>
      <c r="DPX566" s="347"/>
      <c r="DPY566" s="347"/>
      <c r="DPZ566" s="347"/>
      <c r="DQA566" s="347"/>
      <c r="DQB566" s="347"/>
      <c r="DQC566" s="347"/>
      <c r="DQD566" s="347"/>
      <c r="DQE566" s="347"/>
      <c r="DQF566" s="347"/>
      <c r="DQG566" s="347"/>
      <c r="DQH566" s="347"/>
      <c r="DQI566" s="347"/>
      <c r="DQJ566" s="347"/>
      <c r="DQK566" s="347"/>
      <c r="DQL566" s="347"/>
      <c r="DQM566" s="347"/>
      <c r="DQN566" s="347"/>
      <c r="DQO566" s="347"/>
      <c r="DQP566" s="347"/>
      <c r="DQQ566" s="347"/>
      <c r="DQR566" s="347"/>
      <c r="DQS566" s="347"/>
      <c r="DQT566" s="347"/>
      <c r="DQU566" s="347"/>
      <c r="DQV566" s="347"/>
      <c r="DQW566" s="347"/>
      <c r="DQX566" s="347"/>
      <c r="DQY566" s="347"/>
      <c r="DQZ566" s="347"/>
      <c r="DRA566" s="347"/>
      <c r="DRB566" s="347"/>
      <c r="DRC566" s="347"/>
      <c r="DRD566" s="347"/>
      <c r="DRE566" s="347"/>
      <c r="DRF566" s="347"/>
      <c r="DRG566" s="347"/>
      <c r="DRH566" s="347"/>
      <c r="DRI566" s="347"/>
      <c r="DRJ566" s="347"/>
      <c r="DRK566" s="347"/>
      <c r="DRL566" s="347"/>
      <c r="DRM566" s="347"/>
      <c r="DRN566" s="347"/>
      <c r="DRO566" s="347"/>
      <c r="DRP566" s="347"/>
      <c r="DRQ566" s="347"/>
      <c r="DRR566" s="347"/>
      <c r="DRS566" s="347"/>
      <c r="DRT566" s="347"/>
      <c r="DRU566" s="347"/>
      <c r="DRV566" s="347"/>
      <c r="DRW566" s="347"/>
      <c r="DRX566" s="347"/>
      <c r="DRY566" s="347"/>
      <c r="DRZ566" s="347"/>
      <c r="DSA566" s="347"/>
      <c r="DSB566" s="347"/>
      <c r="DSC566" s="347"/>
      <c r="DSD566" s="347"/>
      <c r="DSE566" s="347"/>
      <c r="DSF566" s="347"/>
      <c r="DSG566" s="347"/>
      <c r="DSH566" s="347"/>
      <c r="DSI566" s="347"/>
      <c r="DSJ566" s="347"/>
      <c r="DSK566" s="347"/>
      <c r="DSL566" s="347"/>
      <c r="DSM566" s="347"/>
      <c r="DSN566" s="347"/>
      <c r="DSO566" s="347"/>
      <c r="DSP566" s="347"/>
      <c r="DSQ566" s="347"/>
      <c r="DSR566" s="347"/>
      <c r="DSS566" s="347"/>
      <c r="DST566" s="347"/>
      <c r="DSU566" s="347"/>
      <c r="DSV566" s="347"/>
      <c r="DSW566" s="347"/>
      <c r="DSX566" s="347"/>
      <c r="DSY566" s="347"/>
      <c r="DSZ566" s="347"/>
      <c r="DTA566" s="347"/>
      <c r="DTB566" s="347"/>
      <c r="DTC566" s="347"/>
      <c r="DTD566" s="347"/>
      <c r="DTE566" s="347"/>
      <c r="DTF566" s="347"/>
      <c r="DTG566" s="347"/>
      <c r="DTH566" s="347"/>
      <c r="DTI566" s="347"/>
      <c r="DTJ566" s="347"/>
      <c r="DTK566" s="347"/>
      <c r="DTL566" s="347"/>
      <c r="DTM566" s="347"/>
      <c r="DTN566" s="347"/>
      <c r="DTO566" s="347"/>
      <c r="DTP566" s="347"/>
      <c r="DTQ566" s="347"/>
      <c r="DTR566" s="347"/>
      <c r="DTS566" s="347"/>
      <c r="DTT566" s="347"/>
      <c r="DTU566" s="347"/>
      <c r="DTV566" s="347"/>
      <c r="DTW566" s="347"/>
      <c r="DTX566" s="347"/>
      <c r="DTY566" s="347"/>
      <c r="DTZ566" s="347"/>
      <c r="DUA566" s="347"/>
      <c r="DUB566" s="347"/>
      <c r="DUC566" s="347"/>
      <c r="DUD566" s="347"/>
      <c r="DUE566" s="347"/>
      <c r="DUF566" s="347"/>
      <c r="DUG566" s="347"/>
      <c r="DUH566" s="347"/>
      <c r="DUI566" s="347"/>
      <c r="DUJ566" s="347"/>
      <c r="DUK566" s="347"/>
      <c r="DUL566" s="347"/>
      <c r="DUM566" s="347"/>
      <c r="DUN566" s="347"/>
      <c r="DUO566" s="347"/>
      <c r="DUP566" s="347"/>
      <c r="DUQ566" s="347"/>
      <c r="DUR566" s="347"/>
      <c r="DUS566" s="347"/>
      <c r="DUT566" s="347"/>
      <c r="DUU566" s="347"/>
      <c r="DUV566" s="347"/>
      <c r="DUW566" s="347"/>
      <c r="DUX566" s="347"/>
      <c r="DUY566" s="347"/>
      <c r="DUZ566" s="347"/>
      <c r="DVA566" s="347"/>
      <c r="DVB566" s="347"/>
      <c r="DVC566" s="347"/>
      <c r="DVD566" s="347"/>
      <c r="DVE566" s="347"/>
      <c r="DVF566" s="347"/>
      <c r="DVG566" s="347"/>
      <c r="DVH566" s="347"/>
      <c r="DVI566" s="347"/>
      <c r="DVJ566" s="347"/>
      <c r="DVK566" s="347"/>
      <c r="DVL566" s="347"/>
      <c r="DVM566" s="347"/>
      <c r="DVN566" s="347"/>
      <c r="DVO566" s="347"/>
      <c r="DVP566" s="347"/>
      <c r="DVQ566" s="347"/>
      <c r="DVR566" s="347"/>
      <c r="DVS566" s="347"/>
      <c r="DVT566" s="347"/>
      <c r="DVU566" s="347"/>
      <c r="DVV566" s="347"/>
      <c r="DVW566" s="347"/>
      <c r="DVX566" s="347"/>
      <c r="DVY566" s="347"/>
      <c r="DVZ566" s="347"/>
      <c r="DWA566" s="347"/>
      <c r="DWB566" s="347"/>
      <c r="DWC566" s="347"/>
      <c r="DWD566" s="347"/>
      <c r="DWE566" s="347"/>
      <c r="DWF566" s="347"/>
      <c r="DWG566" s="347"/>
      <c r="DWH566" s="347"/>
      <c r="DWI566" s="347"/>
      <c r="DWJ566" s="347"/>
      <c r="DWK566" s="347"/>
      <c r="DWL566" s="347"/>
      <c r="DWM566" s="347"/>
      <c r="DWN566" s="347"/>
      <c r="DWO566" s="347"/>
      <c r="DWP566" s="347"/>
      <c r="DWQ566" s="347"/>
      <c r="DWR566" s="347"/>
      <c r="DWS566" s="347"/>
      <c r="DWT566" s="347"/>
      <c r="DWU566" s="347"/>
      <c r="DWV566" s="347"/>
      <c r="DWW566" s="347"/>
      <c r="DWX566" s="347"/>
      <c r="DWY566" s="347"/>
      <c r="DWZ566" s="347"/>
      <c r="DXA566" s="347"/>
      <c r="DXB566" s="347"/>
      <c r="DXC566" s="347"/>
      <c r="DXD566" s="347"/>
      <c r="DXE566" s="347"/>
      <c r="DXF566" s="347"/>
      <c r="DXG566" s="347"/>
      <c r="DXH566" s="347"/>
      <c r="DXI566" s="347"/>
      <c r="DXJ566" s="347"/>
      <c r="DXK566" s="347"/>
      <c r="DXL566" s="347"/>
      <c r="DXM566" s="347"/>
      <c r="DXN566" s="347"/>
      <c r="DXO566" s="347"/>
      <c r="DXP566" s="347"/>
      <c r="DXQ566" s="347"/>
      <c r="DXR566" s="347"/>
      <c r="DXS566" s="347"/>
      <c r="DXT566" s="347"/>
      <c r="DXU566" s="347"/>
      <c r="DXV566" s="347"/>
      <c r="DXW566" s="347"/>
      <c r="DXX566" s="347"/>
      <c r="DXY566" s="347"/>
      <c r="DXZ566" s="347"/>
      <c r="DYA566" s="347"/>
      <c r="DYB566" s="347"/>
      <c r="DYC566" s="347"/>
      <c r="DYD566" s="347"/>
      <c r="DYE566" s="347"/>
      <c r="DYF566" s="347"/>
      <c r="DYG566" s="347"/>
      <c r="DYH566" s="347"/>
      <c r="DYI566" s="347"/>
      <c r="DYJ566" s="347"/>
      <c r="DYK566" s="347"/>
      <c r="DYL566" s="347"/>
      <c r="DYM566" s="347"/>
      <c r="DYN566" s="347"/>
      <c r="DYO566" s="347"/>
      <c r="DYP566" s="347"/>
      <c r="DYQ566" s="347"/>
      <c r="DYR566" s="347"/>
      <c r="DYS566" s="347"/>
      <c r="DYT566" s="347"/>
      <c r="DYU566" s="347"/>
      <c r="DYV566" s="347"/>
      <c r="DYW566" s="347"/>
      <c r="DYX566" s="347"/>
      <c r="DYY566" s="347"/>
      <c r="DYZ566" s="347"/>
      <c r="DZA566" s="347"/>
      <c r="DZB566" s="347"/>
      <c r="DZC566" s="347"/>
      <c r="DZD566" s="347"/>
      <c r="DZE566" s="347"/>
      <c r="DZF566" s="347"/>
      <c r="DZG566" s="347"/>
      <c r="DZH566" s="347"/>
      <c r="DZI566" s="347"/>
      <c r="DZJ566" s="347"/>
      <c r="DZK566" s="347"/>
      <c r="DZL566" s="347"/>
      <c r="DZM566" s="347"/>
      <c r="DZN566" s="347"/>
      <c r="DZO566" s="347"/>
      <c r="DZP566" s="347"/>
      <c r="DZQ566" s="347"/>
      <c r="DZR566" s="347"/>
      <c r="DZS566" s="347"/>
      <c r="DZT566" s="347"/>
      <c r="DZU566" s="347"/>
      <c r="DZV566" s="347"/>
      <c r="DZW566" s="347"/>
      <c r="DZX566" s="347"/>
      <c r="DZY566" s="347"/>
      <c r="DZZ566" s="347"/>
      <c r="EAA566" s="347"/>
      <c r="EAB566" s="347"/>
      <c r="EAC566" s="347"/>
      <c r="EAD566" s="347"/>
      <c r="EAE566" s="347"/>
      <c r="EAF566" s="347"/>
      <c r="EAG566" s="347"/>
      <c r="EAH566" s="347"/>
      <c r="EAI566" s="347"/>
      <c r="EAJ566" s="347"/>
      <c r="EAK566" s="347"/>
      <c r="EAL566" s="347"/>
      <c r="EAM566" s="347"/>
      <c r="EAN566" s="347"/>
      <c r="EAO566" s="347"/>
      <c r="EAP566" s="347"/>
      <c r="EAQ566" s="347"/>
      <c r="EAR566" s="347"/>
      <c r="EAS566" s="347"/>
      <c r="EAT566" s="347"/>
      <c r="EAU566" s="347"/>
      <c r="EAV566" s="347"/>
      <c r="EAW566" s="347"/>
      <c r="EAX566" s="347"/>
      <c r="EAY566" s="347"/>
      <c r="EAZ566" s="347"/>
      <c r="EBA566" s="347"/>
      <c r="EBB566" s="347"/>
      <c r="EBC566" s="347"/>
      <c r="EBD566" s="347"/>
      <c r="EBE566" s="347"/>
      <c r="EBF566" s="347"/>
      <c r="EBG566" s="347"/>
      <c r="EBH566" s="347"/>
      <c r="EBI566" s="347"/>
      <c r="EBJ566" s="347"/>
      <c r="EBK566" s="347"/>
      <c r="EBL566" s="347"/>
      <c r="EBM566" s="347"/>
      <c r="EBN566" s="347"/>
      <c r="EBO566" s="347"/>
      <c r="EBP566" s="347"/>
      <c r="EBQ566" s="347"/>
      <c r="EBR566" s="347"/>
      <c r="EBS566" s="347"/>
      <c r="EBT566" s="347"/>
      <c r="EBU566" s="347"/>
      <c r="EBV566" s="347"/>
      <c r="EBW566" s="347"/>
      <c r="EBX566" s="347"/>
      <c r="EBY566" s="347"/>
      <c r="EBZ566" s="347"/>
      <c r="ECA566" s="347"/>
      <c r="ECB566" s="347"/>
      <c r="ECC566" s="347"/>
      <c r="ECD566" s="347"/>
      <c r="ECE566" s="347"/>
      <c r="ECF566" s="347"/>
      <c r="ECG566" s="347"/>
      <c r="ECH566" s="347"/>
      <c r="ECI566" s="347"/>
      <c r="ECJ566" s="347"/>
      <c r="ECK566" s="347"/>
      <c r="ECL566" s="347"/>
      <c r="ECM566" s="347"/>
      <c r="ECN566" s="347"/>
      <c r="ECO566" s="347"/>
      <c r="ECP566" s="347"/>
      <c r="ECQ566" s="347"/>
      <c r="ECR566" s="347"/>
      <c r="ECS566" s="347"/>
      <c r="ECT566" s="347"/>
      <c r="ECU566" s="347"/>
      <c r="ECV566" s="347"/>
      <c r="ECW566" s="347"/>
      <c r="ECX566" s="347"/>
      <c r="ECY566" s="347"/>
      <c r="ECZ566" s="347"/>
      <c r="EDA566" s="347"/>
      <c r="EDB566" s="347"/>
      <c r="EDC566" s="347"/>
      <c r="EDD566" s="347"/>
      <c r="EDE566" s="347"/>
      <c r="EDF566" s="347"/>
      <c r="EDG566" s="347"/>
      <c r="EDH566" s="347"/>
      <c r="EDI566" s="347"/>
      <c r="EDJ566" s="347"/>
      <c r="EDK566" s="347"/>
      <c r="EDL566" s="347"/>
      <c r="EDM566" s="347"/>
      <c r="EDN566" s="347"/>
      <c r="EDO566" s="347"/>
      <c r="EDP566" s="347"/>
      <c r="EDQ566" s="347"/>
      <c r="EDR566" s="347"/>
      <c r="EDS566" s="347"/>
      <c r="EDT566" s="347"/>
      <c r="EDU566" s="347"/>
      <c r="EDV566" s="347"/>
      <c r="EDW566" s="347"/>
      <c r="EDX566" s="347"/>
      <c r="EDY566" s="347"/>
      <c r="EDZ566" s="347"/>
      <c r="EEA566" s="347"/>
      <c r="EEB566" s="347"/>
      <c r="EEC566" s="347"/>
      <c r="EED566" s="347"/>
      <c r="EEE566" s="347"/>
      <c r="EEF566" s="347"/>
      <c r="EEG566" s="347"/>
      <c r="EEH566" s="347"/>
      <c r="EEI566" s="347"/>
      <c r="EEJ566" s="347"/>
      <c r="EEK566" s="347"/>
      <c r="EEL566" s="347"/>
      <c r="EEM566" s="347"/>
      <c r="EEN566" s="347"/>
      <c r="EEO566" s="347"/>
      <c r="EEP566" s="347"/>
      <c r="EEQ566" s="347"/>
      <c r="EER566" s="347"/>
      <c r="EES566" s="347"/>
      <c r="EET566" s="347"/>
      <c r="EEU566" s="347"/>
      <c r="EEV566" s="347"/>
      <c r="EEW566" s="347"/>
      <c r="EEX566" s="347"/>
      <c r="EEY566" s="347"/>
      <c r="EEZ566" s="347"/>
      <c r="EFA566" s="347"/>
      <c r="EFB566" s="347"/>
      <c r="EFC566" s="347"/>
      <c r="EFD566" s="347"/>
      <c r="EFE566" s="347"/>
      <c r="EFF566" s="347"/>
      <c r="EFG566" s="347"/>
      <c r="EFH566" s="347"/>
      <c r="EFI566" s="347"/>
      <c r="EFJ566" s="347"/>
      <c r="EFK566" s="347"/>
      <c r="EFL566" s="347"/>
      <c r="EFM566" s="347"/>
      <c r="EFN566" s="347"/>
      <c r="EFO566" s="347"/>
      <c r="EFP566" s="347"/>
      <c r="EFQ566" s="347"/>
      <c r="EFR566" s="347"/>
      <c r="EFS566" s="347"/>
      <c r="EFT566" s="347"/>
      <c r="EFU566" s="347"/>
      <c r="EFV566" s="347"/>
      <c r="EFW566" s="347"/>
      <c r="EFX566" s="347"/>
      <c r="EFY566" s="347"/>
      <c r="EFZ566" s="347"/>
      <c r="EGA566" s="347"/>
      <c r="EGB566" s="347"/>
      <c r="EGC566" s="347"/>
      <c r="EGD566" s="347"/>
      <c r="EGE566" s="347"/>
      <c r="EGF566" s="347"/>
      <c r="EGG566" s="347"/>
      <c r="EGH566" s="347"/>
      <c r="EGI566" s="347"/>
      <c r="EGJ566" s="347"/>
      <c r="EGK566" s="347"/>
      <c r="EGL566" s="347"/>
      <c r="EGM566" s="347"/>
      <c r="EGN566" s="347"/>
      <c r="EGO566" s="347"/>
      <c r="EGP566" s="347"/>
      <c r="EGQ566" s="347"/>
      <c r="EGR566" s="347"/>
      <c r="EGS566" s="347"/>
      <c r="EGT566" s="347"/>
      <c r="EGU566" s="347"/>
      <c r="EGV566" s="347"/>
      <c r="EGW566" s="347"/>
      <c r="EGX566" s="347"/>
      <c r="EGY566" s="347"/>
      <c r="EGZ566" s="347"/>
      <c r="EHA566" s="347"/>
      <c r="EHB566" s="347"/>
      <c r="EHC566" s="347"/>
      <c r="EHD566" s="347"/>
      <c r="EHE566" s="347"/>
      <c r="EHF566" s="347"/>
      <c r="EHG566" s="347"/>
      <c r="EHH566" s="347"/>
      <c r="EHI566" s="347"/>
      <c r="EHJ566" s="347"/>
      <c r="EHK566" s="347"/>
      <c r="EHL566" s="347"/>
      <c r="EHM566" s="347"/>
      <c r="EHN566" s="347"/>
      <c r="EHO566" s="347"/>
      <c r="EHP566" s="347"/>
      <c r="EHQ566" s="347"/>
      <c r="EHR566" s="347"/>
      <c r="EHS566" s="347"/>
      <c r="EHT566" s="347"/>
      <c r="EHU566" s="347"/>
      <c r="EHV566" s="347"/>
      <c r="EHW566" s="347"/>
      <c r="EHX566" s="347"/>
      <c r="EHY566" s="347"/>
      <c r="EHZ566" s="347"/>
      <c r="EIA566" s="347"/>
      <c r="EIB566" s="347"/>
      <c r="EIC566" s="347"/>
      <c r="EID566" s="347"/>
      <c r="EIE566" s="347"/>
      <c r="EIF566" s="347"/>
      <c r="EIG566" s="347"/>
      <c r="EIH566" s="347"/>
      <c r="EII566" s="347"/>
      <c r="EIJ566" s="347"/>
      <c r="EIK566" s="347"/>
      <c r="EIL566" s="347"/>
      <c r="EIM566" s="347"/>
      <c r="EIN566" s="347"/>
      <c r="EIO566" s="347"/>
      <c r="EIP566" s="347"/>
      <c r="EIQ566" s="347"/>
      <c r="EIR566" s="347"/>
      <c r="EIS566" s="347"/>
      <c r="EIT566" s="347"/>
      <c r="EIU566" s="347"/>
      <c r="EIV566" s="347"/>
      <c r="EIW566" s="347"/>
      <c r="EIX566" s="347"/>
      <c r="EIY566" s="347"/>
      <c r="EIZ566" s="347"/>
      <c r="EJA566" s="347"/>
      <c r="EJB566" s="347"/>
      <c r="EJC566" s="347"/>
      <c r="EJD566" s="347"/>
      <c r="EJE566" s="347"/>
      <c r="EJF566" s="347"/>
      <c r="EJG566" s="347"/>
      <c r="EJH566" s="347"/>
      <c r="EJI566" s="347"/>
      <c r="EJJ566" s="347"/>
      <c r="EJK566" s="347"/>
      <c r="EJL566" s="347"/>
      <c r="EJM566" s="347"/>
      <c r="EJN566" s="347"/>
      <c r="EJO566" s="347"/>
      <c r="EJP566" s="347"/>
      <c r="EJQ566" s="347"/>
      <c r="EJR566" s="347"/>
      <c r="EJS566" s="347"/>
      <c r="EJT566" s="347"/>
      <c r="EJU566" s="347"/>
      <c r="EJV566" s="347"/>
      <c r="EJW566" s="347"/>
      <c r="EJX566" s="347"/>
      <c r="EJY566" s="347"/>
      <c r="EJZ566" s="347"/>
      <c r="EKA566" s="347"/>
      <c r="EKB566" s="347"/>
      <c r="EKC566" s="347"/>
      <c r="EKD566" s="347"/>
      <c r="EKE566" s="347"/>
      <c r="EKF566" s="347"/>
      <c r="EKG566" s="347"/>
      <c r="EKH566" s="347"/>
      <c r="EKI566" s="347"/>
      <c r="EKJ566" s="347"/>
      <c r="EKK566" s="347"/>
      <c r="EKL566" s="347"/>
      <c r="EKM566" s="347"/>
      <c r="EKN566" s="347"/>
      <c r="EKO566" s="347"/>
      <c r="EKP566" s="347"/>
      <c r="EKQ566" s="347"/>
      <c r="EKR566" s="347"/>
      <c r="EKS566" s="347"/>
      <c r="EKT566" s="347"/>
      <c r="EKU566" s="347"/>
      <c r="EKV566" s="347"/>
      <c r="EKW566" s="347"/>
      <c r="EKX566" s="347"/>
      <c r="EKY566" s="347"/>
      <c r="EKZ566" s="347"/>
      <c r="ELA566" s="347"/>
      <c r="ELB566" s="347"/>
      <c r="ELC566" s="347"/>
      <c r="ELD566" s="347"/>
      <c r="ELE566" s="347"/>
      <c r="ELF566" s="347"/>
      <c r="ELG566" s="347"/>
      <c r="ELH566" s="347"/>
      <c r="ELI566" s="347"/>
      <c r="ELJ566" s="347"/>
      <c r="ELK566" s="347"/>
      <c r="ELL566" s="347"/>
      <c r="ELM566" s="347"/>
      <c r="ELN566" s="347"/>
      <c r="ELO566" s="347"/>
      <c r="ELP566" s="347"/>
      <c r="ELQ566" s="347"/>
      <c r="ELR566" s="347"/>
      <c r="ELS566" s="347"/>
      <c r="ELT566" s="347"/>
      <c r="ELU566" s="347"/>
      <c r="ELV566" s="347"/>
      <c r="ELW566" s="347"/>
      <c r="ELX566" s="347"/>
      <c r="ELY566" s="347"/>
      <c r="ELZ566" s="347"/>
      <c r="EMA566" s="347"/>
      <c r="EMB566" s="347"/>
      <c r="EMC566" s="347"/>
      <c r="EMD566" s="347"/>
      <c r="EME566" s="347"/>
      <c r="EMF566" s="347"/>
      <c r="EMG566" s="347"/>
      <c r="EMH566" s="347"/>
      <c r="EMI566" s="347"/>
      <c r="EMJ566" s="347"/>
      <c r="EMK566" s="347"/>
      <c r="EML566" s="347"/>
      <c r="EMM566" s="347"/>
      <c r="EMN566" s="347"/>
      <c r="EMO566" s="347"/>
      <c r="EMP566" s="347"/>
      <c r="EMQ566" s="347"/>
      <c r="EMR566" s="347"/>
      <c r="EMS566" s="347"/>
      <c r="EMT566" s="347"/>
      <c r="EMU566" s="347"/>
      <c r="EMV566" s="347"/>
      <c r="EMW566" s="347"/>
      <c r="EMX566" s="347"/>
      <c r="EMY566" s="347"/>
      <c r="EMZ566" s="347"/>
      <c r="ENA566" s="347"/>
      <c r="ENB566" s="347"/>
      <c r="ENC566" s="347"/>
      <c r="END566" s="347"/>
      <c r="ENE566" s="347"/>
      <c r="ENF566" s="347"/>
      <c r="ENG566" s="347"/>
      <c r="ENH566" s="347"/>
      <c r="ENI566" s="347"/>
      <c r="ENJ566" s="347"/>
      <c r="ENK566" s="347"/>
      <c r="ENL566" s="347"/>
      <c r="ENM566" s="347"/>
      <c r="ENN566" s="347"/>
      <c r="ENO566" s="347"/>
      <c r="ENP566" s="347"/>
      <c r="ENQ566" s="347"/>
      <c r="ENR566" s="347"/>
      <c r="ENS566" s="347"/>
      <c r="ENT566" s="347"/>
      <c r="ENU566" s="347"/>
      <c r="ENV566" s="347"/>
      <c r="ENW566" s="347"/>
      <c r="ENX566" s="347"/>
      <c r="ENY566" s="347"/>
      <c r="ENZ566" s="347"/>
      <c r="EOA566" s="347"/>
      <c r="EOB566" s="347"/>
      <c r="EOC566" s="347"/>
      <c r="EOD566" s="347"/>
      <c r="EOE566" s="347"/>
      <c r="EOF566" s="347"/>
      <c r="EOG566" s="347"/>
      <c r="EOH566" s="347"/>
      <c r="EOI566" s="347"/>
      <c r="EOJ566" s="347"/>
      <c r="EOK566" s="347"/>
      <c r="EOL566" s="347"/>
      <c r="EOM566" s="347"/>
      <c r="EON566" s="347"/>
      <c r="EOO566" s="347"/>
      <c r="EOP566" s="347"/>
      <c r="EOQ566" s="347"/>
      <c r="EOR566" s="347"/>
      <c r="EOS566" s="347"/>
      <c r="EOT566" s="347"/>
      <c r="EOU566" s="347"/>
      <c r="EOV566" s="347"/>
      <c r="EOW566" s="347"/>
      <c r="EOX566" s="347"/>
      <c r="EOY566" s="347"/>
      <c r="EOZ566" s="347"/>
      <c r="EPA566" s="347"/>
      <c r="EPB566" s="347"/>
      <c r="EPC566" s="347"/>
      <c r="EPD566" s="347"/>
      <c r="EPE566" s="347"/>
      <c r="EPF566" s="347"/>
      <c r="EPG566" s="347"/>
      <c r="EPH566" s="347"/>
      <c r="EPI566" s="347"/>
      <c r="EPJ566" s="347"/>
      <c r="EPK566" s="347"/>
      <c r="EPL566" s="347"/>
      <c r="EPM566" s="347"/>
      <c r="EPN566" s="347"/>
      <c r="EPO566" s="347"/>
      <c r="EPP566" s="347"/>
      <c r="EPQ566" s="347"/>
      <c r="EPR566" s="347"/>
      <c r="EPS566" s="347"/>
      <c r="EPT566" s="347"/>
      <c r="EPU566" s="347"/>
      <c r="EPV566" s="347"/>
      <c r="EPW566" s="347"/>
      <c r="EPX566" s="347"/>
      <c r="EPY566" s="347"/>
      <c r="EPZ566" s="347"/>
      <c r="EQA566" s="347"/>
      <c r="EQB566" s="347"/>
      <c r="EQC566" s="347"/>
      <c r="EQD566" s="347"/>
      <c r="EQE566" s="347"/>
      <c r="EQF566" s="347"/>
      <c r="EQG566" s="347"/>
      <c r="EQH566" s="347"/>
      <c r="EQI566" s="347"/>
      <c r="EQJ566" s="347"/>
      <c r="EQK566" s="347"/>
      <c r="EQL566" s="347"/>
      <c r="EQM566" s="347"/>
      <c r="EQN566" s="347"/>
      <c r="EQO566" s="347"/>
      <c r="EQP566" s="347"/>
      <c r="EQQ566" s="347"/>
      <c r="EQR566" s="347"/>
      <c r="EQS566" s="347"/>
      <c r="EQT566" s="347"/>
      <c r="EQU566" s="347"/>
      <c r="EQV566" s="347"/>
      <c r="EQW566" s="347"/>
      <c r="EQX566" s="347"/>
      <c r="EQY566" s="347"/>
      <c r="EQZ566" s="347"/>
      <c r="ERA566" s="347"/>
      <c r="ERB566" s="347"/>
      <c r="ERC566" s="347"/>
      <c r="ERD566" s="347"/>
      <c r="ERE566" s="347"/>
      <c r="ERF566" s="347"/>
      <c r="ERG566" s="347"/>
      <c r="ERH566" s="347"/>
      <c r="ERI566" s="347"/>
      <c r="ERJ566" s="347"/>
      <c r="ERK566" s="347"/>
      <c r="ERL566" s="347"/>
      <c r="ERM566" s="347"/>
      <c r="ERN566" s="347"/>
      <c r="ERO566" s="347"/>
      <c r="ERP566" s="347"/>
      <c r="ERQ566" s="347"/>
      <c r="ERR566" s="347"/>
      <c r="ERS566" s="347"/>
      <c r="ERT566" s="347"/>
      <c r="ERU566" s="347"/>
      <c r="ERV566" s="347"/>
      <c r="ERW566" s="347"/>
      <c r="ERX566" s="347"/>
      <c r="ERY566" s="347"/>
      <c r="ERZ566" s="347"/>
      <c r="ESA566" s="347"/>
      <c r="ESB566" s="347"/>
      <c r="ESC566" s="347"/>
      <c r="ESD566" s="347"/>
      <c r="ESE566" s="347"/>
      <c r="ESF566" s="347"/>
      <c r="ESG566" s="347"/>
      <c r="ESH566" s="347"/>
      <c r="ESI566" s="347"/>
      <c r="ESJ566" s="347"/>
      <c r="ESK566" s="347"/>
      <c r="ESL566" s="347"/>
      <c r="ESM566" s="347"/>
      <c r="ESN566" s="347"/>
      <c r="ESO566" s="347"/>
      <c r="ESP566" s="347"/>
      <c r="ESQ566" s="347"/>
      <c r="ESR566" s="347"/>
      <c r="ESS566" s="347"/>
      <c r="EST566" s="347"/>
      <c r="ESU566" s="347"/>
      <c r="ESV566" s="347"/>
      <c r="ESW566" s="347"/>
      <c r="ESX566" s="347"/>
      <c r="ESY566" s="347"/>
      <c r="ESZ566" s="347"/>
      <c r="ETA566" s="347"/>
      <c r="ETB566" s="347"/>
      <c r="ETC566" s="347"/>
      <c r="ETD566" s="347"/>
      <c r="ETE566" s="347"/>
      <c r="ETF566" s="347"/>
      <c r="ETG566" s="347"/>
      <c r="ETH566" s="347"/>
      <c r="ETI566" s="347"/>
      <c r="ETJ566" s="347"/>
      <c r="ETK566" s="347"/>
      <c r="ETL566" s="347"/>
      <c r="ETM566" s="347"/>
      <c r="ETN566" s="347"/>
      <c r="ETO566" s="347"/>
      <c r="ETP566" s="347"/>
      <c r="ETQ566" s="347"/>
      <c r="ETR566" s="347"/>
      <c r="ETS566" s="347"/>
      <c r="ETT566" s="347"/>
      <c r="ETU566" s="347"/>
      <c r="ETV566" s="347"/>
      <c r="ETW566" s="347"/>
      <c r="ETX566" s="347"/>
      <c r="ETY566" s="347"/>
      <c r="ETZ566" s="347"/>
      <c r="EUA566" s="347"/>
      <c r="EUB566" s="347"/>
      <c r="EUC566" s="347"/>
      <c r="EUD566" s="347"/>
      <c r="EUE566" s="347"/>
      <c r="EUF566" s="347"/>
      <c r="EUG566" s="347"/>
      <c r="EUH566" s="347"/>
      <c r="EUI566" s="347"/>
      <c r="EUJ566" s="347"/>
      <c r="EUK566" s="347"/>
      <c r="EUL566" s="347"/>
      <c r="EUM566" s="347"/>
      <c r="EUN566" s="347"/>
      <c r="EUO566" s="347"/>
      <c r="EUP566" s="347"/>
      <c r="EUQ566" s="347"/>
      <c r="EUR566" s="347"/>
      <c r="EUS566" s="347"/>
      <c r="EUT566" s="347"/>
      <c r="EUU566" s="347"/>
      <c r="EUV566" s="347"/>
      <c r="EUW566" s="347"/>
      <c r="EUX566" s="347"/>
      <c r="EUY566" s="347"/>
      <c r="EUZ566" s="347"/>
      <c r="EVA566" s="347"/>
      <c r="EVB566" s="347"/>
      <c r="EVC566" s="347"/>
      <c r="EVD566" s="347"/>
      <c r="EVE566" s="347"/>
      <c r="EVF566" s="347"/>
      <c r="EVG566" s="347"/>
      <c r="EVH566" s="347"/>
      <c r="EVI566" s="347"/>
      <c r="EVJ566" s="347"/>
      <c r="EVK566" s="347"/>
      <c r="EVL566" s="347"/>
      <c r="EVM566" s="347"/>
      <c r="EVN566" s="347"/>
      <c r="EVO566" s="347"/>
      <c r="EVP566" s="347"/>
      <c r="EVQ566" s="347"/>
      <c r="EVR566" s="347"/>
      <c r="EVS566" s="347"/>
      <c r="EVT566" s="347"/>
      <c r="EVU566" s="347"/>
      <c r="EVV566" s="347"/>
      <c r="EVW566" s="347"/>
      <c r="EVX566" s="347"/>
      <c r="EVY566" s="347"/>
      <c r="EVZ566" s="347"/>
      <c r="EWA566" s="347"/>
      <c r="EWB566" s="347"/>
      <c r="EWC566" s="347"/>
      <c r="EWD566" s="347"/>
      <c r="EWE566" s="347"/>
      <c r="EWF566" s="347"/>
      <c r="EWG566" s="347"/>
      <c r="EWH566" s="347"/>
      <c r="EWI566" s="347"/>
      <c r="EWJ566" s="347"/>
      <c r="EWK566" s="347"/>
      <c r="EWL566" s="347"/>
      <c r="EWM566" s="347"/>
      <c r="EWN566" s="347"/>
      <c r="EWO566" s="347"/>
      <c r="EWP566" s="347"/>
      <c r="EWQ566" s="347"/>
      <c r="EWR566" s="347"/>
      <c r="EWS566" s="347"/>
      <c r="EWT566" s="347"/>
      <c r="EWU566" s="347"/>
      <c r="EWV566" s="347"/>
      <c r="EWW566" s="347"/>
      <c r="EWX566" s="347"/>
      <c r="EWY566" s="347"/>
      <c r="EWZ566" s="347"/>
      <c r="EXA566" s="347"/>
      <c r="EXB566" s="347"/>
      <c r="EXC566" s="347"/>
      <c r="EXD566" s="347"/>
      <c r="EXE566" s="347"/>
      <c r="EXF566" s="347"/>
      <c r="EXG566" s="347"/>
      <c r="EXH566" s="347"/>
      <c r="EXI566" s="347"/>
      <c r="EXJ566" s="347"/>
      <c r="EXK566" s="347"/>
      <c r="EXL566" s="347"/>
      <c r="EXM566" s="347"/>
      <c r="EXN566" s="347"/>
      <c r="EXO566" s="347"/>
      <c r="EXP566" s="347"/>
      <c r="EXQ566" s="347"/>
      <c r="EXR566" s="347"/>
      <c r="EXS566" s="347"/>
      <c r="EXT566" s="347"/>
      <c r="EXU566" s="347"/>
      <c r="EXV566" s="347"/>
      <c r="EXW566" s="347"/>
      <c r="EXX566" s="347"/>
      <c r="EXY566" s="347"/>
      <c r="EXZ566" s="347"/>
      <c r="EYA566" s="347"/>
      <c r="EYB566" s="347"/>
      <c r="EYC566" s="347"/>
      <c r="EYD566" s="347"/>
      <c r="EYE566" s="347"/>
      <c r="EYF566" s="347"/>
      <c r="EYG566" s="347"/>
      <c r="EYH566" s="347"/>
      <c r="EYI566" s="347"/>
      <c r="EYJ566" s="347"/>
      <c r="EYK566" s="347"/>
      <c r="EYL566" s="347"/>
      <c r="EYM566" s="347"/>
      <c r="EYN566" s="347"/>
      <c r="EYO566" s="347"/>
      <c r="EYP566" s="347"/>
      <c r="EYQ566" s="347"/>
      <c r="EYR566" s="347"/>
      <c r="EYS566" s="347"/>
      <c r="EYT566" s="347"/>
      <c r="EYU566" s="347"/>
      <c r="EYV566" s="347"/>
      <c r="EYW566" s="347"/>
      <c r="EYX566" s="347"/>
      <c r="EYY566" s="347"/>
      <c r="EYZ566" s="347"/>
      <c r="EZA566" s="347"/>
      <c r="EZB566" s="347"/>
      <c r="EZC566" s="347"/>
      <c r="EZD566" s="347"/>
      <c r="EZE566" s="347"/>
      <c r="EZF566" s="347"/>
      <c r="EZG566" s="347"/>
      <c r="EZH566" s="347"/>
      <c r="EZI566" s="347"/>
      <c r="EZJ566" s="347"/>
      <c r="EZK566" s="347"/>
      <c r="EZL566" s="347"/>
      <c r="EZM566" s="347"/>
      <c r="EZN566" s="347"/>
      <c r="EZO566" s="347"/>
      <c r="EZP566" s="347"/>
      <c r="EZQ566" s="347"/>
      <c r="EZR566" s="347"/>
      <c r="EZS566" s="347"/>
      <c r="EZT566" s="347"/>
      <c r="EZU566" s="347"/>
      <c r="EZV566" s="347"/>
      <c r="EZW566" s="347"/>
      <c r="EZX566" s="347"/>
      <c r="EZY566" s="347"/>
      <c r="EZZ566" s="347"/>
      <c r="FAA566" s="347"/>
      <c r="FAB566" s="347"/>
      <c r="FAC566" s="347"/>
      <c r="FAD566" s="347"/>
      <c r="FAE566" s="347"/>
      <c r="FAF566" s="347"/>
      <c r="FAG566" s="347"/>
      <c r="FAH566" s="347"/>
      <c r="FAI566" s="347"/>
      <c r="FAJ566" s="347"/>
      <c r="FAK566" s="347"/>
      <c r="FAL566" s="347"/>
    </row>
    <row r="567" spans="1:4094" s="409" customFormat="1" ht="25.5">
      <c r="A567" s="313" t="s">
        <v>1628</v>
      </c>
      <c r="B567" s="313" t="s">
        <v>2343</v>
      </c>
      <c r="C567" s="313" t="s">
        <v>145</v>
      </c>
      <c r="D567" s="308" t="s">
        <v>2309</v>
      </c>
      <c r="E567" s="310">
        <v>45078</v>
      </c>
      <c r="F567" s="310">
        <v>45275</v>
      </c>
      <c r="G567" s="350"/>
      <c r="H567" s="468"/>
      <c r="I567" s="352">
        <v>2992104</v>
      </c>
      <c r="J567" s="355"/>
      <c r="K567" s="356" t="s">
        <v>210</v>
      </c>
      <c r="L567" s="514">
        <v>76</v>
      </c>
      <c r="M567" s="359" t="s">
        <v>22</v>
      </c>
      <c r="N567" s="359">
        <v>138</v>
      </c>
      <c r="O567" s="393" t="s">
        <v>22</v>
      </c>
      <c r="P567" s="366" t="s">
        <v>22</v>
      </c>
      <c r="Q567" s="366" t="s">
        <v>22</v>
      </c>
      <c r="R567" s="366" t="s">
        <v>22</v>
      </c>
      <c r="S567" s="366" t="s">
        <v>22</v>
      </c>
      <c r="T567" s="366" t="s">
        <v>22</v>
      </c>
      <c r="U567" s="366" t="s">
        <v>22</v>
      </c>
      <c r="V567" s="366" t="s">
        <v>141</v>
      </c>
      <c r="W567" s="313"/>
      <c r="X567" s="347"/>
      <c r="Y567" s="347"/>
      <c r="Z567" s="347"/>
      <c r="AA567" s="347"/>
      <c r="AB567" s="347"/>
      <c r="AC567" s="347"/>
      <c r="AD567" s="347"/>
      <c r="AE567" s="347"/>
      <c r="AF567" s="347"/>
      <c r="AG567" s="347"/>
      <c r="AH567" s="347"/>
      <c r="AI567" s="347"/>
      <c r="AJ567" s="347"/>
      <c r="AK567" s="347"/>
      <c r="AL567" s="347"/>
      <c r="AM567" s="347"/>
      <c r="AN567" s="347"/>
      <c r="AO567" s="347"/>
      <c r="AP567" s="347"/>
      <c r="AQ567" s="347"/>
      <c r="AR567" s="347"/>
      <c r="AS567" s="347"/>
      <c r="AT567" s="347"/>
      <c r="AU567" s="347"/>
      <c r="AV567" s="347"/>
      <c r="AW567" s="347"/>
      <c r="AX567" s="347"/>
      <c r="AY567" s="347"/>
      <c r="AZ567" s="347"/>
      <c r="BA567" s="347"/>
      <c r="BB567" s="347"/>
      <c r="BC567" s="347"/>
      <c r="BD567" s="347"/>
      <c r="BE567" s="347"/>
      <c r="BF567" s="347"/>
      <c r="BG567" s="347"/>
      <c r="BH567" s="347"/>
      <c r="BI567" s="347"/>
      <c r="BJ567" s="347"/>
      <c r="BK567" s="347"/>
      <c r="BL567" s="347"/>
      <c r="BM567" s="347"/>
      <c r="BN567" s="347"/>
      <c r="BO567" s="347"/>
      <c r="BP567" s="347"/>
      <c r="BQ567" s="347"/>
      <c r="BR567" s="347"/>
      <c r="BS567" s="347"/>
      <c r="BT567" s="347"/>
      <c r="BU567" s="347"/>
      <c r="BV567" s="347"/>
      <c r="BW567" s="347"/>
      <c r="BX567" s="347"/>
      <c r="BY567" s="347"/>
      <c r="BZ567" s="347"/>
      <c r="CA567" s="347"/>
      <c r="CB567" s="347"/>
      <c r="CC567" s="347"/>
      <c r="CD567" s="347"/>
      <c r="CE567" s="347"/>
      <c r="CF567" s="347"/>
      <c r="CG567" s="347"/>
      <c r="CH567" s="347"/>
      <c r="CI567" s="347"/>
      <c r="CJ567" s="347"/>
      <c r="CK567" s="347"/>
      <c r="CL567" s="347"/>
      <c r="CM567" s="347"/>
      <c r="CN567" s="347"/>
      <c r="CO567" s="347"/>
      <c r="CP567" s="347"/>
      <c r="CQ567" s="347"/>
      <c r="CR567" s="347"/>
      <c r="CS567" s="347"/>
      <c r="CT567" s="347"/>
      <c r="CU567" s="347"/>
      <c r="CV567" s="347"/>
      <c r="CW567" s="347"/>
      <c r="CX567" s="347"/>
      <c r="CY567" s="347"/>
      <c r="CZ567" s="347"/>
      <c r="DA567" s="347"/>
      <c r="DB567" s="347"/>
      <c r="DC567" s="347"/>
      <c r="DD567" s="347"/>
      <c r="DE567" s="347"/>
      <c r="DF567" s="347"/>
      <c r="DG567" s="347"/>
      <c r="DH567" s="347"/>
      <c r="DI567" s="347"/>
      <c r="DJ567" s="347"/>
      <c r="DK567" s="347"/>
      <c r="DL567" s="347"/>
      <c r="DM567" s="347"/>
      <c r="DN567" s="347"/>
      <c r="DO567" s="347"/>
      <c r="DP567" s="347"/>
      <c r="DQ567" s="347"/>
      <c r="DR567" s="347"/>
      <c r="DS567" s="347"/>
      <c r="DT567" s="347"/>
      <c r="DU567" s="347"/>
      <c r="DV567" s="347"/>
      <c r="DW567" s="347"/>
      <c r="DX567" s="347"/>
      <c r="DY567" s="347"/>
      <c r="DZ567" s="347"/>
      <c r="EA567" s="347"/>
      <c r="EB567" s="347"/>
      <c r="EC567" s="347"/>
      <c r="ED567" s="347"/>
      <c r="EE567" s="347"/>
      <c r="EF567" s="347"/>
      <c r="EG567" s="347"/>
      <c r="EH567" s="347"/>
      <c r="EI567" s="347"/>
      <c r="EJ567" s="347"/>
      <c r="EK567" s="347"/>
      <c r="EL567" s="347"/>
      <c r="EM567" s="347"/>
      <c r="EN567" s="347"/>
      <c r="EO567" s="347"/>
      <c r="EP567" s="347"/>
      <c r="EQ567" s="347"/>
      <c r="ER567" s="347"/>
      <c r="ES567" s="347"/>
      <c r="ET567" s="347"/>
      <c r="EU567" s="347"/>
      <c r="EV567" s="347"/>
      <c r="EW567" s="347"/>
      <c r="EX567" s="347"/>
      <c r="EY567" s="347"/>
      <c r="EZ567" s="347"/>
      <c r="FA567" s="347"/>
      <c r="FB567" s="347"/>
      <c r="FC567" s="347"/>
      <c r="FD567" s="347"/>
      <c r="FE567" s="347"/>
      <c r="FF567" s="347"/>
      <c r="FG567" s="347"/>
      <c r="FH567" s="347"/>
      <c r="FI567" s="347"/>
      <c r="FJ567" s="347"/>
      <c r="FK567" s="347"/>
      <c r="FL567" s="347"/>
      <c r="FM567" s="347"/>
      <c r="FN567" s="347"/>
      <c r="FO567" s="347"/>
      <c r="FP567" s="347"/>
      <c r="FQ567" s="347"/>
      <c r="FR567" s="347"/>
      <c r="FS567" s="347"/>
      <c r="FT567" s="347"/>
      <c r="FU567" s="347"/>
      <c r="FV567" s="347"/>
      <c r="FW567" s="347"/>
      <c r="FX567" s="347"/>
      <c r="FY567" s="347"/>
      <c r="FZ567" s="347"/>
      <c r="GA567" s="347"/>
      <c r="GB567" s="347"/>
      <c r="GC567" s="347"/>
      <c r="GD567" s="347"/>
      <c r="GE567" s="347"/>
      <c r="GF567" s="347"/>
      <c r="GG567" s="347"/>
      <c r="GH567" s="347"/>
      <c r="GI567" s="347"/>
      <c r="GJ567" s="347"/>
      <c r="GK567" s="347"/>
      <c r="GL567" s="347"/>
      <c r="GM567" s="347"/>
      <c r="GN567" s="347"/>
      <c r="GO567" s="347"/>
      <c r="GP567" s="347"/>
      <c r="GQ567" s="347"/>
      <c r="GR567" s="347"/>
      <c r="GS567" s="347"/>
      <c r="GT567" s="347"/>
      <c r="GU567" s="347"/>
      <c r="GV567" s="347"/>
      <c r="GW567" s="347"/>
      <c r="GX567" s="347"/>
      <c r="GY567" s="347"/>
      <c r="GZ567" s="347"/>
      <c r="HA567" s="347"/>
      <c r="HB567" s="347"/>
      <c r="HC567" s="347"/>
      <c r="HD567" s="347"/>
      <c r="HE567" s="347"/>
      <c r="HF567" s="347"/>
      <c r="HG567" s="347"/>
      <c r="HH567" s="347"/>
      <c r="HI567" s="347"/>
      <c r="HJ567" s="347"/>
      <c r="HK567" s="347"/>
      <c r="HL567" s="347"/>
      <c r="HM567" s="347"/>
      <c r="HN567" s="347"/>
      <c r="HO567" s="347"/>
      <c r="HP567" s="347"/>
      <c r="HQ567" s="347"/>
      <c r="HR567" s="347"/>
      <c r="HS567" s="347"/>
      <c r="HT567" s="347"/>
      <c r="HU567" s="347"/>
      <c r="HV567" s="347"/>
      <c r="HW567" s="347"/>
      <c r="HX567" s="347"/>
      <c r="HY567" s="347"/>
      <c r="HZ567" s="347"/>
      <c r="IA567" s="347"/>
      <c r="IB567" s="347"/>
      <c r="IC567" s="347"/>
      <c r="ID567" s="347"/>
      <c r="IE567" s="347"/>
      <c r="IF567" s="347"/>
      <c r="IG567" s="347"/>
      <c r="IH567" s="347"/>
      <c r="II567" s="347"/>
      <c r="IJ567" s="347"/>
      <c r="IK567" s="347"/>
      <c r="IL567" s="347"/>
      <c r="IM567" s="347"/>
      <c r="IN567" s="347"/>
      <c r="IO567" s="347"/>
      <c r="IP567" s="347"/>
      <c r="IQ567" s="347"/>
      <c r="IR567" s="347"/>
      <c r="IS567" s="347"/>
      <c r="IT567" s="347"/>
      <c r="IU567" s="347"/>
      <c r="IV567" s="347"/>
      <c r="IW567" s="347"/>
      <c r="IX567" s="347"/>
      <c r="IY567" s="347"/>
      <c r="IZ567" s="347"/>
      <c r="JA567" s="347"/>
      <c r="JB567" s="347"/>
      <c r="JC567" s="347"/>
      <c r="JD567" s="347"/>
      <c r="JE567" s="347"/>
      <c r="JF567" s="347"/>
      <c r="JG567" s="347"/>
      <c r="JH567" s="347"/>
      <c r="JI567" s="347"/>
      <c r="JJ567" s="347"/>
      <c r="JK567" s="347"/>
      <c r="JL567" s="347"/>
      <c r="JM567" s="347"/>
      <c r="JN567" s="347"/>
      <c r="JO567" s="347"/>
      <c r="JP567" s="347"/>
      <c r="JQ567" s="347"/>
      <c r="JR567" s="347"/>
      <c r="JS567" s="347"/>
      <c r="JT567" s="347"/>
      <c r="JU567" s="347"/>
      <c r="JV567" s="347"/>
      <c r="JW567" s="347"/>
      <c r="JX567" s="347"/>
      <c r="JY567" s="347"/>
      <c r="JZ567" s="347"/>
      <c r="KA567" s="347"/>
      <c r="KB567" s="347"/>
      <c r="KC567" s="347"/>
      <c r="KD567" s="347"/>
      <c r="KE567" s="347"/>
      <c r="KF567" s="347"/>
      <c r="KG567" s="347"/>
      <c r="KH567" s="347"/>
      <c r="KI567" s="347"/>
      <c r="KJ567" s="347"/>
      <c r="KK567" s="347"/>
      <c r="KL567" s="347"/>
      <c r="KM567" s="347"/>
      <c r="KN567" s="347"/>
      <c r="KO567" s="347"/>
      <c r="KP567" s="347"/>
      <c r="KQ567" s="347"/>
      <c r="KR567" s="347"/>
      <c r="KS567" s="347"/>
      <c r="KT567" s="347"/>
      <c r="KU567" s="347"/>
      <c r="KV567" s="347"/>
      <c r="KW567" s="347"/>
      <c r="KX567" s="347"/>
      <c r="KY567" s="347"/>
      <c r="KZ567" s="347"/>
      <c r="LA567" s="347"/>
      <c r="LB567" s="347"/>
      <c r="LC567" s="347"/>
      <c r="LD567" s="347"/>
      <c r="LE567" s="347"/>
      <c r="LF567" s="347"/>
      <c r="LG567" s="347"/>
      <c r="LH567" s="347"/>
      <c r="LI567" s="347"/>
      <c r="LJ567" s="347"/>
      <c r="LK567" s="347"/>
      <c r="LL567" s="347"/>
      <c r="LM567" s="347"/>
      <c r="LN567" s="347"/>
      <c r="LO567" s="347"/>
      <c r="LP567" s="347"/>
      <c r="LQ567" s="347"/>
      <c r="LR567" s="347"/>
      <c r="LS567" s="347"/>
      <c r="LT567" s="347"/>
      <c r="LU567" s="347"/>
      <c r="LV567" s="347"/>
      <c r="LW567" s="347"/>
      <c r="LX567" s="347"/>
      <c r="LY567" s="347"/>
      <c r="LZ567" s="347"/>
      <c r="MA567" s="347"/>
      <c r="MB567" s="347"/>
      <c r="MC567" s="347"/>
      <c r="MD567" s="347"/>
      <c r="ME567" s="347"/>
      <c r="MF567" s="347"/>
      <c r="MG567" s="347"/>
      <c r="MH567" s="347"/>
      <c r="MI567" s="347"/>
      <c r="MJ567" s="347"/>
      <c r="MK567" s="347"/>
      <c r="ML567" s="347"/>
      <c r="MM567" s="347"/>
      <c r="MN567" s="347"/>
      <c r="MO567" s="347"/>
      <c r="MP567" s="347"/>
      <c r="MQ567" s="347"/>
      <c r="MR567" s="347"/>
      <c r="MS567" s="347"/>
      <c r="MT567" s="347"/>
      <c r="MU567" s="347"/>
      <c r="MV567" s="347"/>
      <c r="MW567" s="347"/>
      <c r="MX567" s="347"/>
      <c r="MY567" s="347"/>
      <c r="MZ567" s="347"/>
      <c r="NA567" s="347"/>
      <c r="NB567" s="347"/>
      <c r="NC567" s="347"/>
      <c r="ND567" s="347"/>
      <c r="NE567" s="347"/>
      <c r="NF567" s="347"/>
      <c r="NG567" s="347"/>
      <c r="NH567" s="347"/>
      <c r="NI567" s="347"/>
      <c r="NJ567" s="347"/>
      <c r="NK567" s="347"/>
      <c r="NL567" s="347"/>
      <c r="NM567" s="347"/>
      <c r="NN567" s="347"/>
      <c r="NO567" s="347"/>
      <c r="NP567" s="347"/>
      <c r="NQ567" s="347"/>
      <c r="NR567" s="347"/>
      <c r="NS567" s="347"/>
      <c r="NT567" s="347"/>
      <c r="NU567" s="347"/>
      <c r="NV567" s="347"/>
      <c r="NW567" s="347"/>
      <c r="NX567" s="347"/>
      <c r="NY567" s="347"/>
      <c r="NZ567" s="347"/>
      <c r="OA567" s="347"/>
      <c r="OB567" s="347"/>
      <c r="OC567" s="347"/>
      <c r="OD567" s="347"/>
      <c r="OE567" s="347"/>
      <c r="OF567" s="347"/>
      <c r="OG567" s="347"/>
      <c r="OH567" s="347"/>
      <c r="OI567" s="347"/>
      <c r="OJ567" s="347"/>
      <c r="OK567" s="347"/>
      <c r="OL567" s="347"/>
      <c r="OM567" s="347"/>
      <c r="ON567" s="347"/>
      <c r="OO567" s="347"/>
      <c r="OP567" s="347"/>
      <c r="OQ567" s="347"/>
      <c r="OR567" s="347"/>
      <c r="OS567" s="347"/>
      <c r="OT567" s="347"/>
      <c r="OU567" s="347"/>
      <c r="OV567" s="347"/>
      <c r="OW567" s="347"/>
      <c r="OX567" s="347"/>
      <c r="OY567" s="347"/>
      <c r="OZ567" s="347"/>
      <c r="PA567" s="347"/>
      <c r="PB567" s="347"/>
      <c r="PC567" s="347"/>
      <c r="PD567" s="347"/>
      <c r="PE567" s="347"/>
      <c r="PF567" s="347"/>
      <c r="PG567" s="347"/>
      <c r="PH567" s="347"/>
      <c r="PI567" s="347"/>
      <c r="PJ567" s="347"/>
      <c r="PK567" s="347"/>
      <c r="PL567" s="347"/>
      <c r="PM567" s="347"/>
      <c r="PN567" s="347"/>
      <c r="PO567" s="347"/>
      <c r="PP567" s="347"/>
      <c r="PQ567" s="347"/>
      <c r="PR567" s="347"/>
      <c r="PS567" s="347"/>
      <c r="PT567" s="347"/>
      <c r="PU567" s="347"/>
      <c r="PV567" s="347"/>
      <c r="PW567" s="347"/>
      <c r="PX567" s="347"/>
      <c r="PY567" s="347"/>
      <c r="PZ567" s="347"/>
      <c r="QA567" s="347"/>
      <c r="QB567" s="347"/>
      <c r="QC567" s="347"/>
      <c r="QD567" s="347"/>
      <c r="QE567" s="347"/>
      <c r="QF567" s="347"/>
      <c r="QG567" s="347"/>
      <c r="QH567" s="347"/>
      <c r="QI567" s="347"/>
      <c r="QJ567" s="347"/>
      <c r="QK567" s="347"/>
      <c r="QL567" s="347"/>
      <c r="QM567" s="347"/>
      <c r="QN567" s="347"/>
      <c r="QO567" s="347"/>
      <c r="QP567" s="347"/>
      <c r="QQ567" s="347"/>
      <c r="QR567" s="347"/>
      <c r="QS567" s="347"/>
      <c r="QT567" s="347"/>
      <c r="QU567" s="347"/>
      <c r="QV567" s="347"/>
      <c r="QW567" s="347"/>
      <c r="QX567" s="347"/>
      <c r="QY567" s="347"/>
      <c r="QZ567" s="347"/>
      <c r="RA567" s="347"/>
      <c r="RB567" s="347"/>
      <c r="RC567" s="347"/>
      <c r="RD567" s="347"/>
      <c r="RE567" s="347"/>
      <c r="RF567" s="347"/>
      <c r="RG567" s="347"/>
      <c r="RH567" s="347"/>
      <c r="RI567" s="347"/>
      <c r="RJ567" s="347"/>
      <c r="RK567" s="347"/>
      <c r="RL567" s="347"/>
      <c r="RM567" s="347"/>
      <c r="RN567" s="347"/>
      <c r="RO567" s="347"/>
      <c r="RP567" s="347"/>
      <c r="RQ567" s="347"/>
      <c r="RR567" s="347"/>
      <c r="RS567" s="347"/>
      <c r="RT567" s="347"/>
      <c r="RU567" s="347"/>
      <c r="RV567" s="347"/>
      <c r="RW567" s="347"/>
      <c r="RX567" s="347"/>
      <c r="RY567" s="347"/>
      <c r="RZ567" s="347"/>
      <c r="SA567" s="347"/>
      <c r="SB567" s="347"/>
      <c r="SC567" s="347"/>
      <c r="SD567" s="347"/>
      <c r="SE567" s="347"/>
      <c r="SF567" s="347"/>
      <c r="SG567" s="347"/>
      <c r="SH567" s="347"/>
      <c r="SI567" s="347"/>
      <c r="SJ567" s="347"/>
      <c r="SK567" s="347"/>
      <c r="SL567" s="347"/>
      <c r="SM567" s="347"/>
      <c r="SN567" s="347"/>
      <c r="SO567" s="347"/>
      <c r="SP567" s="347"/>
      <c r="SQ567" s="347"/>
      <c r="SR567" s="347"/>
      <c r="SS567" s="347"/>
      <c r="ST567" s="347"/>
      <c r="SU567" s="347"/>
      <c r="SV567" s="347"/>
      <c r="SW567" s="347"/>
      <c r="SX567" s="347"/>
      <c r="SY567" s="347"/>
      <c r="SZ567" s="347"/>
      <c r="TA567" s="347"/>
      <c r="TB567" s="347"/>
      <c r="TC567" s="347"/>
      <c r="TD567" s="347"/>
      <c r="TE567" s="347"/>
      <c r="TF567" s="347"/>
      <c r="TG567" s="347"/>
      <c r="TH567" s="347"/>
      <c r="TI567" s="347"/>
      <c r="TJ567" s="347"/>
      <c r="TK567" s="347"/>
      <c r="TL567" s="347"/>
      <c r="TM567" s="347"/>
      <c r="TN567" s="347"/>
      <c r="TO567" s="347"/>
      <c r="TP567" s="347"/>
      <c r="TQ567" s="347"/>
      <c r="TR567" s="347"/>
      <c r="TS567" s="347"/>
      <c r="TT567" s="347"/>
      <c r="TU567" s="347"/>
      <c r="TV567" s="347"/>
      <c r="TW567" s="347"/>
      <c r="TX567" s="347"/>
      <c r="TY567" s="347"/>
      <c r="TZ567" s="347"/>
      <c r="UA567" s="347"/>
      <c r="UB567" s="347"/>
      <c r="UC567" s="347"/>
      <c r="UD567" s="347"/>
      <c r="UE567" s="347"/>
      <c r="UF567" s="347"/>
      <c r="UG567" s="347"/>
      <c r="UH567" s="347"/>
      <c r="UI567" s="347"/>
      <c r="UJ567" s="347"/>
      <c r="UK567" s="347"/>
      <c r="UL567" s="347"/>
      <c r="UM567" s="347"/>
      <c r="UN567" s="347"/>
      <c r="UO567" s="347"/>
      <c r="UP567" s="347"/>
      <c r="UQ567" s="347"/>
      <c r="UR567" s="347"/>
      <c r="US567" s="347"/>
      <c r="UT567" s="347"/>
      <c r="UU567" s="347"/>
      <c r="UV567" s="347"/>
      <c r="UW567" s="347"/>
      <c r="UX567" s="347"/>
      <c r="UY567" s="347"/>
      <c r="UZ567" s="347"/>
      <c r="VA567" s="347"/>
      <c r="VB567" s="347"/>
      <c r="VC567" s="347"/>
      <c r="VD567" s="347"/>
      <c r="VE567" s="347"/>
      <c r="VF567" s="347"/>
      <c r="VG567" s="347"/>
      <c r="VH567" s="347"/>
      <c r="VI567" s="347"/>
      <c r="VJ567" s="347"/>
      <c r="VK567" s="347"/>
      <c r="VL567" s="347"/>
      <c r="VM567" s="347"/>
      <c r="VN567" s="347"/>
      <c r="VO567" s="347"/>
      <c r="VP567" s="347"/>
      <c r="VQ567" s="347"/>
      <c r="VR567" s="347"/>
      <c r="VS567" s="347"/>
      <c r="VT567" s="347"/>
      <c r="VU567" s="347"/>
      <c r="VV567" s="347"/>
      <c r="VW567" s="347"/>
      <c r="VX567" s="347"/>
      <c r="VY567" s="347"/>
      <c r="VZ567" s="347"/>
      <c r="WA567" s="347"/>
      <c r="WB567" s="347"/>
      <c r="WC567" s="347"/>
      <c r="WD567" s="347"/>
      <c r="WE567" s="347"/>
      <c r="WF567" s="347"/>
      <c r="WG567" s="347"/>
      <c r="WH567" s="347"/>
      <c r="WI567" s="347"/>
      <c r="WJ567" s="347"/>
      <c r="WK567" s="347"/>
      <c r="WL567" s="347"/>
      <c r="WM567" s="347"/>
      <c r="WN567" s="347"/>
      <c r="WO567" s="347"/>
      <c r="WP567" s="347"/>
      <c r="WQ567" s="347"/>
      <c r="WR567" s="347"/>
      <c r="WS567" s="347"/>
      <c r="WT567" s="347"/>
      <c r="WU567" s="347"/>
      <c r="WV567" s="347"/>
      <c r="WW567" s="347"/>
      <c r="WX567" s="347"/>
      <c r="WY567" s="347"/>
      <c r="WZ567" s="347"/>
      <c r="XA567" s="347"/>
      <c r="XB567" s="347"/>
      <c r="XC567" s="347"/>
      <c r="XD567" s="347"/>
      <c r="XE567" s="347"/>
      <c r="XF567" s="347"/>
      <c r="XG567" s="347"/>
      <c r="XH567" s="347"/>
      <c r="XI567" s="347"/>
      <c r="XJ567" s="347"/>
      <c r="XK567" s="347"/>
      <c r="XL567" s="347"/>
      <c r="XM567" s="347"/>
      <c r="XN567" s="347"/>
      <c r="XO567" s="347"/>
      <c r="XP567" s="347"/>
      <c r="XQ567" s="347"/>
      <c r="XR567" s="347"/>
      <c r="XS567" s="347"/>
      <c r="XT567" s="347"/>
      <c r="XU567" s="347"/>
      <c r="XV567" s="347"/>
      <c r="XW567" s="347"/>
      <c r="XX567" s="347"/>
      <c r="XY567" s="347"/>
      <c r="XZ567" s="347"/>
      <c r="YA567" s="347"/>
      <c r="YB567" s="347"/>
      <c r="YC567" s="347"/>
      <c r="YD567" s="347"/>
      <c r="YE567" s="347"/>
      <c r="YF567" s="347"/>
      <c r="YG567" s="347"/>
      <c r="YH567" s="347"/>
      <c r="YI567" s="347"/>
      <c r="YJ567" s="347"/>
      <c r="YK567" s="347"/>
      <c r="YL567" s="347"/>
      <c r="YM567" s="347"/>
      <c r="YN567" s="347"/>
      <c r="YO567" s="347"/>
      <c r="YP567" s="347"/>
      <c r="YQ567" s="347"/>
      <c r="YR567" s="347"/>
      <c r="YS567" s="347"/>
      <c r="YT567" s="347"/>
      <c r="YU567" s="347"/>
      <c r="YV567" s="347"/>
      <c r="YW567" s="347"/>
      <c r="YX567" s="347"/>
      <c r="YY567" s="347"/>
      <c r="YZ567" s="347"/>
      <c r="ZA567" s="347"/>
      <c r="ZB567" s="347"/>
      <c r="ZC567" s="347"/>
      <c r="ZD567" s="347"/>
      <c r="ZE567" s="347"/>
      <c r="ZF567" s="347"/>
      <c r="ZG567" s="347"/>
      <c r="ZH567" s="347"/>
      <c r="ZI567" s="347"/>
      <c r="ZJ567" s="347"/>
      <c r="ZK567" s="347"/>
      <c r="ZL567" s="347"/>
      <c r="ZM567" s="347"/>
      <c r="ZN567" s="347"/>
      <c r="ZO567" s="347"/>
      <c r="ZP567" s="347"/>
      <c r="ZQ567" s="347"/>
      <c r="ZR567" s="347"/>
      <c r="ZS567" s="347"/>
      <c r="ZT567" s="347"/>
      <c r="ZU567" s="347"/>
      <c r="ZV567" s="347"/>
      <c r="ZW567" s="347"/>
      <c r="ZX567" s="347"/>
      <c r="ZY567" s="347"/>
      <c r="ZZ567" s="347"/>
      <c r="AAA567" s="347"/>
      <c r="AAB567" s="347"/>
      <c r="AAC567" s="347"/>
      <c r="AAD567" s="347"/>
      <c r="AAE567" s="347"/>
      <c r="AAF567" s="347"/>
      <c r="AAG567" s="347"/>
      <c r="AAH567" s="347"/>
      <c r="AAI567" s="347"/>
      <c r="AAJ567" s="347"/>
      <c r="AAK567" s="347"/>
      <c r="AAL567" s="347"/>
      <c r="AAM567" s="347"/>
      <c r="AAN567" s="347"/>
      <c r="AAO567" s="347"/>
      <c r="AAP567" s="347"/>
      <c r="AAQ567" s="347"/>
      <c r="AAR567" s="347"/>
      <c r="AAS567" s="347"/>
      <c r="AAT567" s="347"/>
      <c r="AAU567" s="347"/>
      <c r="AAV567" s="347"/>
      <c r="AAW567" s="347"/>
      <c r="AAX567" s="347"/>
      <c r="AAY567" s="347"/>
      <c r="AAZ567" s="347"/>
      <c r="ABA567" s="347"/>
      <c r="ABB567" s="347"/>
      <c r="ABC567" s="347"/>
      <c r="ABD567" s="347"/>
      <c r="ABE567" s="347"/>
      <c r="ABF567" s="347"/>
      <c r="ABG567" s="347"/>
      <c r="ABH567" s="347"/>
      <c r="ABI567" s="347"/>
      <c r="ABJ567" s="347"/>
      <c r="ABK567" s="347"/>
      <c r="ABL567" s="347"/>
      <c r="ABM567" s="347"/>
      <c r="ABN567" s="347"/>
      <c r="ABO567" s="347"/>
      <c r="ABP567" s="347"/>
      <c r="ABQ567" s="347"/>
      <c r="ABR567" s="347"/>
      <c r="ABS567" s="347"/>
      <c r="ABT567" s="347"/>
      <c r="ABU567" s="347"/>
      <c r="ABV567" s="347"/>
      <c r="ABW567" s="347"/>
      <c r="ABX567" s="347"/>
      <c r="ABY567" s="347"/>
      <c r="ABZ567" s="347"/>
      <c r="ACA567" s="347"/>
      <c r="ACB567" s="347"/>
      <c r="ACC567" s="347"/>
      <c r="ACD567" s="347"/>
      <c r="ACE567" s="347"/>
      <c r="ACF567" s="347"/>
      <c r="ACG567" s="347"/>
      <c r="ACH567" s="347"/>
      <c r="ACI567" s="347"/>
      <c r="ACJ567" s="347"/>
      <c r="ACK567" s="347"/>
      <c r="ACL567" s="347"/>
      <c r="ACM567" s="347"/>
      <c r="ACN567" s="347"/>
      <c r="ACO567" s="347"/>
      <c r="ACP567" s="347"/>
      <c r="ACQ567" s="347"/>
      <c r="ACR567" s="347"/>
      <c r="ACS567" s="347"/>
      <c r="ACT567" s="347"/>
      <c r="ACU567" s="347"/>
      <c r="ACV567" s="347"/>
      <c r="ACW567" s="347"/>
      <c r="ACX567" s="347"/>
      <c r="ACY567" s="347"/>
      <c r="ACZ567" s="347"/>
      <c r="ADA567" s="347"/>
      <c r="ADB567" s="347"/>
      <c r="ADC567" s="347"/>
      <c r="ADD567" s="347"/>
      <c r="ADE567" s="347"/>
      <c r="ADF567" s="347"/>
      <c r="ADG567" s="347"/>
      <c r="ADH567" s="347"/>
      <c r="ADI567" s="347"/>
      <c r="ADJ567" s="347"/>
      <c r="ADK567" s="347"/>
      <c r="ADL567" s="347"/>
      <c r="ADM567" s="347"/>
      <c r="ADN567" s="347"/>
      <c r="ADO567" s="347"/>
      <c r="ADP567" s="347"/>
      <c r="ADQ567" s="347"/>
      <c r="ADR567" s="347"/>
      <c r="ADS567" s="347"/>
      <c r="ADT567" s="347"/>
      <c r="ADU567" s="347"/>
      <c r="ADV567" s="347"/>
      <c r="ADW567" s="347"/>
      <c r="ADX567" s="347"/>
      <c r="ADY567" s="347"/>
      <c r="ADZ567" s="347"/>
      <c r="AEA567" s="347"/>
      <c r="AEB567" s="347"/>
      <c r="AEC567" s="347"/>
      <c r="AED567" s="347"/>
      <c r="AEE567" s="347"/>
      <c r="AEF567" s="347"/>
      <c r="AEG567" s="347"/>
      <c r="AEH567" s="347"/>
      <c r="AEI567" s="347"/>
      <c r="AEJ567" s="347"/>
      <c r="AEK567" s="347"/>
      <c r="AEL567" s="347"/>
      <c r="AEM567" s="347"/>
      <c r="AEN567" s="347"/>
      <c r="AEO567" s="347"/>
      <c r="AEP567" s="347"/>
      <c r="AEQ567" s="347"/>
      <c r="AER567" s="347"/>
      <c r="AES567" s="347"/>
      <c r="AET567" s="347"/>
      <c r="AEU567" s="347"/>
      <c r="AEV567" s="347"/>
      <c r="AEW567" s="347"/>
      <c r="AEX567" s="347"/>
      <c r="AEY567" s="347"/>
      <c r="AEZ567" s="347"/>
      <c r="AFA567" s="347"/>
      <c r="AFB567" s="347"/>
      <c r="AFC567" s="347"/>
      <c r="AFD567" s="347"/>
      <c r="AFE567" s="347"/>
      <c r="AFF567" s="347"/>
      <c r="AFG567" s="347"/>
      <c r="AFH567" s="347"/>
      <c r="AFI567" s="347"/>
      <c r="AFJ567" s="347"/>
      <c r="AFK567" s="347"/>
      <c r="AFL567" s="347"/>
      <c r="AFM567" s="347"/>
      <c r="AFN567" s="347"/>
      <c r="AFO567" s="347"/>
      <c r="AFP567" s="347"/>
      <c r="AFQ567" s="347"/>
      <c r="AFR567" s="347"/>
      <c r="AFS567" s="347"/>
      <c r="AFT567" s="347"/>
      <c r="AFU567" s="347"/>
      <c r="AFV567" s="347"/>
      <c r="AFW567" s="347"/>
      <c r="AFX567" s="347"/>
      <c r="AFY567" s="347"/>
      <c r="AFZ567" s="347"/>
      <c r="AGA567" s="347"/>
      <c r="AGB567" s="347"/>
      <c r="AGC567" s="347"/>
      <c r="AGD567" s="347"/>
      <c r="AGE567" s="347"/>
      <c r="AGF567" s="347"/>
      <c r="AGG567" s="347"/>
      <c r="AGH567" s="347"/>
      <c r="AGI567" s="347"/>
      <c r="AGJ567" s="347"/>
      <c r="AGK567" s="347"/>
      <c r="AGL567" s="347"/>
      <c r="AGM567" s="347"/>
      <c r="AGN567" s="347"/>
      <c r="AGO567" s="347"/>
      <c r="AGP567" s="347"/>
      <c r="AGQ567" s="347"/>
      <c r="AGR567" s="347"/>
      <c r="AGS567" s="347"/>
      <c r="AGT567" s="347"/>
      <c r="AGU567" s="347"/>
      <c r="AGV567" s="347"/>
      <c r="AGW567" s="347"/>
      <c r="AGX567" s="347"/>
      <c r="AGY567" s="347"/>
      <c r="AGZ567" s="347"/>
      <c r="AHA567" s="347"/>
      <c r="AHB567" s="347"/>
      <c r="AHC567" s="347"/>
      <c r="AHD567" s="347"/>
      <c r="AHE567" s="347"/>
      <c r="AHF567" s="347"/>
      <c r="AHG567" s="347"/>
      <c r="AHH567" s="347"/>
      <c r="AHI567" s="347"/>
      <c r="AHJ567" s="347"/>
      <c r="AHK567" s="347"/>
      <c r="AHL567" s="347"/>
      <c r="AHM567" s="347"/>
      <c r="AHN567" s="347"/>
      <c r="AHO567" s="347"/>
      <c r="AHP567" s="347"/>
      <c r="AHQ567" s="347"/>
      <c r="AHR567" s="347"/>
      <c r="AHS567" s="347"/>
      <c r="AHT567" s="347"/>
      <c r="AHU567" s="347"/>
      <c r="AHV567" s="347"/>
      <c r="AHW567" s="347"/>
      <c r="AHX567" s="347"/>
      <c r="AHY567" s="347"/>
      <c r="AHZ567" s="347"/>
      <c r="AIA567" s="347"/>
      <c r="AIB567" s="347"/>
      <c r="AIC567" s="347"/>
      <c r="AID567" s="347"/>
      <c r="AIE567" s="347"/>
      <c r="AIF567" s="347"/>
      <c r="AIG567" s="347"/>
      <c r="AIH567" s="347"/>
      <c r="AII567" s="347"/>
      <c r="AIJ567" s="347"/>
      <c r="AIK567" s="347"/>
      <c r="AIL567" s="347"/>
      <c r="AIM567" s="347"/>
      <c r="AIN567" s="347"/>
      <c r="AIO567" s="347"/>
      <c r="AIP567" s="347"/>
      <c r="AIQ567" s="347"/>
      <c r="AIR567" s="347"/>
      <c r="AIS567" s="347"/>
      <c r="AIT567" s="347"/>
      <c r="AIU567" s="347"/>
      <c r="AIV567" s="347"/>
      <c r="AIW567" s="347"/>
      <c r="AIX567" s="347"/>
      <c r="AIY567" s="347"/>
      <c r="AIZ567" s="347"/>
      <c r="AJA567" s="347"/>
      <c r="AJB567" s="347"/>
      <c r="AJC567" s="347"/>
      <c r="AJD567" s="347"/>
      <c r="AJE567" s="347"/>
      <c r="AJF567" s="347"/>
      <c r="AJG567" s="347"/>
      <c r="AJH567" s="347"/>
      <c r="AJI567" s="347"/>
      <c r="AJJ567" s="347"/>
      <c r="AJK567" s="347"/>
      <c r="AJL567" s="347"/>
      <c r="AJM567" s="347"/>
      <c r="AJN567" s="347"/>
      <c r="AJO567" s="347"/>
      <c r="AJP567" s="347"/>
      <c r="AJQ567" s="347"/>
      <c r="AJR567" s="347"/>
      <c r="AJS567" s="347"/>
      <c r="AJT567" s="347"/>
      <c r="AJU567" s="347"/>
      <c r="AJV567" s="347"/>
      <c r="AJW567" s="347"/>
      <c r="AJX567" s="347"/>
      <c r="AJY567" s="347"/>
      <c r="AJZ567" s="347"/>
      <c r="AKA567" s="347"/>
      <c r="AKB567" s="347"/>
      <c r="AKC567" s="347"/>
      <c r="AKD567" s="347"/>
      <c r="AKE567" s="347"/>
      <c r="AKF567" s="347"/>
      <c r="AKG567" s="347"/>
      <c r="AKH567" s="347"/>
      <c r="AKI567" s="347"/>
      <c r="AKJ567" s="347"/>
      <c r="AKK567" s="347"/>
      <c r="AKL567" s="347"/>
      <c r="AKM567" s="347"/>
      <c r="AKN567" s="347"/>
      <c r="AKO567" s="347"/>
      <c r="AKP567" s="347"/>
      <c r="AKQ567" s="347"/>
      <c r="AKR567" s="347"/>
      <c r="AKS567" s="347"/>
      <c r="AKT567" s="347"/>
      <c r="AKU567" s="347"/>
      <c r="AKV567" s="347"/>
      <c r="AKW567" s="347"/>
      <c r="AKX567" s="347"/>
      <c r="AKY567" s="347"/>
      <c r="AKZ567" s="347"/>
      <c r="ALA567" s="347"/>
      <c r="ALB567" s="347"/>
      <c r="ALC567" s="347"/>
      <c r="ALD567" s="347"/>
      <c r="ALE567" s="347"/>
      <c r="ALF567" s="347"/>
      <c r="ALG567" s="347"/>
      <c r="ALH567" s="347"/>
      <c r="ALI567" s="347"/>
      <c r="ALJ567" s="347"/>
      <c r="ALK567" s="347"/>
      <c r="ALL567" s="347"/>
      <c r="ALM567" s="347"/>
      <c r="ALN567" s="347"/>
      <c r="ALO567" s="347"/>
      <c r="ALP567" s="347"/>
      <c r="ALQ567" s="347"/>
      <c r="ALR567" s="347"/>
      <c r="ALS567" s="347"/>
      <c r="ALT567" s="347"/>
      <c r="ALU567" s="347"/>
      <c r="ALV567" s="347"/>
      <c r="ALW567" s="347"/>
      <c r="ALX567" s="347"/>
      <c r="ALY567" s="347"/>
      <c r="ALZ567" s="347"/>
      <c r="AMA567" s="347"/>
      <c r="AMB567" s="347"/>
      <c r="AMC567" s="347"/>
      <c r="AMD567" s="347"/>
      <c r="AME567" s="347"/>
      <c r="AMF567" s="347"/>
      <c r="AMG567" s="347"/>
      <c r="AMH567" s="347"/>
      <c r="AMI567" s="347"/>
      <c r="AMJ567" s="347"/>
      <c r="AMK567" s="347"/>
      <c r="AML567" s="347"/>
      <c r="AMM567" s="347"/>
      <c r="AMN567" s="347"/>
      <c r="AMO567" s="347"/>
      <c r="AMP567" s="347"/>
      <c r="AMQ567" s="347"/>
      <c r="AMR567" s="347"/>
      <c r="AMS567" s="347"/>
      <c r="AMT567" s="347"/>
      <c r="AMU567" s="347"/>
      <c r="AMV567" s="347"/>
      <c r="AMW567" s="347"/>
      <c r="AMX567" s="347"/>
      <c r="AMY567" s="347"/>
      <c r="AMZ567" s="347"/>
      <c r="ANA567" s="347"/>
      <c r="ANB567" s="347"/>
      <c r="ANC567" s="347"/>
      <c r="AND567" s="347"/>
      <c r="ANE567" s="347"/>
      <c r="ANF567" s="347"/>
      <c r="ANG567" s="347"/>
      <c r="ANH567" s="347"/>
      <c r="ANI567" s="347"/>
      <c r="ANJ567" s="347"/>
      <c r="ANK567" s="347"/>
      <c r="ANL567" s="347"/>
      <c r="ANM567" s="347"/>
      <c r="ANN567" s="347"/>
      <c r="ANO567" s="347"/>
      <c r="ANP567" s="347"/>
      <c r="ANQ567" s="347"/>
      <c r="ANR567" s="347"/>
      <c r="ANS567" s="347"/>
      <c r="ANT567" s="347"/>
      <c r="ANU567" s="347"/>
      <c r="ANV567" s="347"/>
      <c r="ANW567" s="347"/>
      <c r="ANX567" s="347"/>
      <c r="ANY567" s="347"/>
      <c r="ANZ567" s="347"/>
      <c r="AOA567" s="347"/>
      <c r="AOB567" s="347"/>
      <c r="AOC567" s="347"/>
      <c r="AOD567" s="347"/>
      <c r="AOE567" s="347"/>
      <c r="AOF567" s="347"/>
      <c r="AOG567" s="347"/>
      <c r="AOH567" s="347"/>
      <c r="AOI567" s="347"/>
      <c r="AOJ567" s="347"/>
      <c r="AOK567" s="347"/>
      <c r="AOL567" s="347"/>
      <c r="AOM567" s="347"/>
      <c r="AON567" s="347"/>
      <c r="AOO567" s="347"/>
      <c r="AOP567" s="347"/>
      <c r="AOQ567" s="347"/>
      <c r="AOR567" s="347"/>
      <c r="AOS567" s="347"/>
      <c r="AOT567" s="347"/>
      <c r="AOU567" s="347"/>
      <c r="AOV567" s="347"/>
      <c r="AOW567" s="347"/>
      <c r="AOX567" s="347"/>
      <c r="AOY567" s="347"/>
      <c r="AOZ567" s="347"/>
      <c r="APA567" s="347"/>
      <c r="APB567" s="347"/>
      <c r="APC567" s="347"/>
      <c r="APD567" s="347"/>
      <c r="APE567" s="347"/>
      <c r="APF567" s="347"/>
      <c r="APG567" s="347"/>
      <c r="APH567" s="347"/>
      <c r="API567" s="347"/>
      <c r="APJ567" s="347"/>
      <c r="APK567" s="347"/>
      <c r="APL567" s="347"/>
      <c r="APM567" s="347"/>
      <c r="APN567" s="347"/>
      <c r="APO567" s="347"/>
      <c r="APP567" s="347"/>
      <c r="APQ567" s="347"/>
      <c r="APR567" s="347"/>
      <c r="APS567" s="347"/>
      <c r="APT567" s="347"/>
      <c r="APU567" s="347"/>
      <c r="APV567" s="347"/>
      <c r="APW567" s="347"/>
      <c r="APX567" s="347"/>
      <c r="APY567" s="347"/>
      <c r="APZ567" s="347"/>
      <c r="AQA567" s="347"/>
      <c r="AQB567" s="347"/>
      <c r="AQC567" s="347"/>
      <c r="AQD567" s="347"/>
      <c r="AQE567" s="347"/>
      <c r="AQF567" s="347"/>
      <c r="AQG567" s="347"/>
      <c r="AQH567" s="347"/>
      <c r="AQI567" s="347"/>
      <c r="AQJ567" s="347"/>
      <c r="AQK567" s="347"/>
      <c r="AQL567" s="347"/>
      <c r="AQM567" s="347"/>
      <c r="AQN567" s="347"/>
      <c r="AQO567" s="347"/>
      <c r="AQP567" s="347"/>
      <c r="AQQ567" s="347"/>
      <c r="AQR567" s="347"/>
      <c r="AQS567" s="347"/>
      <c r="AQT567" s="347"/>
      <c r="AQU567" s="347"/>
      <c r="AQV567" s="347"/>
      <c r="AQW567" s="347"/>
      <c r="AQX567" s="347"/>
      <c r="AQY567" s="347"/>
      <c r="AQZ567" s="347"/>
      <c r="ARA567" s="347"/>
      <c r="ARB567" s="347"/>
      <c r="ARC567" s="347"/>
      <c r="ARD567" s="347"/>
      <c r="ARE567" s="347"/>
      <c r="ARF567" s="347"/>
      <c r="ARG567" s="347"/>
      <c r="ARH567" s="347"/>
      <c r="ARI567" s="347"/>
      <c r="ARJ567" s="347"/>
      <c r="ARK567" s="347"/>
      <c r="ARL567" s="347"/>
      <c r="ARM567" s="347"/>
      <c r="ARN567" s="347"/>
      <c r="ARO567" s="347"/>
      <c r="ARP567" s="347"/>
      <c r="ARQ567" s="347"/>
      <c r="ARR567" s="347"/>
      <c r="ARS567" s="347"/>
      <c r="ART567" s="347"/>
      <c r="ARU567" s="347"/>
      <c r="ARV567" s="347"/>
      <c r="ARW567" s="347"/>
      <c r="ARX567" s="347"/>
      <c r="ARY567" s="347"/>
      <c r="ARZ567" s="347"/>
      <c r="ASA567" s="347"/>
      <c r="ASB567" s="347"/>
      <c r="ASC567" s="347"/>
      <c r="ASD567" s="347"/>
      <c r="ASE567" s="347"/>
      <c r="ASF567" s="347"/>
      <c r="ASG567" s="347"/>
      <c r="ASH567" s="347"/>
      <c r="ASI567" s="347"/>
      <c r="ASJ567" s="347"/>
      <c r="ASK567" s="347"/>
      <c r="ASL567" s="347"/>
      <c r="ASM567" s="347"/>
      <c r="ASN567" s="347"/>
      <c r="ASO567" s="347"/>
      <c r="ASP567" s="347"/>
      <c r="ASQ567" s="347"/>
      <c r="ASR567" s="347"/>
      <c r="ASS567" s="347"/>
      <c r="AST567" s="347"/>
      <c r="ASU567" s="347"/>
      <c r="ASV567" s="347"/>
      <c r="ASW567" s="347"/>
      <c r="ASX567" s="347"/>
      <c r="ASY567" s="347"/>
      <c r="ASZ567" s="347"/>
      <c r="ATA567" s="347"/>
      <c r="ATB567" s="347"/>
      <c r="ATC567" s="347"/>
      <c r="ATD567" s="347"/>
      <c r="ATE567" s="347"/>
      <c r="ATF567" s="347"/>
      <c r="ATG567" s="347"/>
      <c r="ATH567" s="347"/>
      <c r="ATI567" s="347"/>
      <c r="ATJ567" s="347"/>
      <c r="ATK567" s="347"/>
      <c r="ATL567" s="347"/>
      <c r="ATM567" s="347"/>
      <c r="ATN567" s="347"/>
      <c r="ATO567" s="347"/>
      <c r="ATP567" s="347"/>
      <c r="ATQ567" s="347"/>
      <c r="ATR567" s="347"/>
      <c r="ATS567" s="347"/>
      <c r="ATT567" s="347"/>
      <c r="ATU567" s="347"/>
      <c r="ATV567" s="347"/>
      <c r="ATW567" s="347"/>
      <c r="ATX567" s="347"/>
      <c r="ATY567" s="347"/>
      <c r="ATZ567" s="347"/>
      <c r="AUA567" s="347"/>
      <c r="AUB567" s="347"/>
      <c r="AUC567" s="347"/>
      <c r="AUD567" s="347"/>
      <c r="AUE567" s="347"/>
      <c r="AUF567" s="347"/>
      <c r="AUG567" s="347"/>
      <c r="AUH567" s="347"/>
      <c r="AUI567" s="347"/>
      <c r="AUJ567" s="347"/>
      <c r="AUK567" s="347"/>
      <c r="AUL567" s="347"/>
      <c r="AUM567" s="347"/>
      <c r="AUN567" s="347"/>
      <c r="AUO567" s="347"/>
      <c r="AUP567" s="347"/>
      <c r="AUQ567" s="347"/>
      <c r="AUR567" s="347"/>
      <c r="AUS567" s="347"/>
      <c r="AUT567" s="347"/>
      <c r="AUU567" s="347"/>
      <c r="AUV567" s="347"/>
      <c r="AUW567" s="347"/>
      <c r="AUX567" s="347"/>
      <c r="AUY567" s="347"/>
      <c r="AUZ567" s="347"/>
      <c r="AVA567" s="347"/>
      <c r="AVB567" s="347"/>
      <c r="AVC567" s="347"/>
      <c r="AVD567" s="347"/>
      <c r="AVE567" s="347"/>
      <c r="AVF567" s="347"/>
      <c r="AVG567" s="347"/>
      <c r="AVH567" s="347"/>
      <c r="AVI567" s="347"/>
      <c r="AVJ567" s="347"/>
      <c r="AVK567" s="347"/>
      <c r="AVL567" s="347"/>
      <c r="AVM567" s="347"/>
      <c r="AVN567" s="347"/>
      <c r="AVO567" s="347"/>
      <c r="AVP567" s="347"/>
      <c r="AVQ567" s="347"/>
      <c r="AVR567" s="347"/>
      <c r="AVS567" s="347"/>
      <c r="AVT567" s="347"/>
      <c r="AVU567" s="347"/>
      <c r="AVV567" s="347"/>
      <c r="AVW567" s="347"/>
      <c r="AVX567" s="347"/>
      <c r="AVY567" s="347"/>
      <c r="AVZ567" s="347"/>
      <c r="AWA567" s="347"/>
      <c r="AWB567" s="347"/>
      <c r="AWC567" s="347"/>
      <c r="AWD567" s="347"/>
      <c r="AWE567" s="347"/>
      <c r="AWF567" s="347"/>
      <c r="AWG567" s="347"/>
      <c r="AWH567" s="347"/>
      <c r="AWI567" s="347"/>
      <c r="AWJ567" s="347"/>
      <c r="AWK567" s="347"/>
      <c r="AWL567" s="347"/>
      <c r="AWM567" s="347"/>
      <c r="AWN567" s="347"/>
      <c r="AWO567" s="347"/>
      <c r="AWP567" s="347"/>
      <c r="AWQ567" s="347"/>
      <c r="AWR567" s="347"/>
      <c r="AWS567" s="347"/>
      <c r="AWT567" s="347"/>
      <c r="AWU567" s="347"/>
      <c r="AWV567" s="347"/>
      <c r="AWW567" s="347"/>
      <c r="AWX567" s="347"/>
      <c r="AWY567" s="347"/>
      <c r="AWZ567" s="347"/>
      <c r="AXA567" s="347"/>
      <c r="AXB567" s="347"/>
      <c r="AXC567" s="347"/>
      <c r="AXD567" s="347"/>
      <c r="AXE567" s="347"/>
      <c r="AXF567" s="347"/>
      <c r="AXG567" s="347"/>
      <c r="AXH567" s="347"/>
      <c r="AXI567" s="347"/>
      <c r="AXJ567" s="347"/>
      <c r="AXK567" s="347"/>
      <c r="AXL567" s="347"/>
      <c r="AXM567" s="347"/>
      <c r="AXN567" s="347"/>
      <c r="AXO567" s="347"/>
      <c r="AXP567" s="347"/>
      <c r="AXQ567" s="347"/>
      <c r="AXR567" s="347"/>
      <c r="AXS567" s="347"/>
      <c r="AXT567" s="347"/>
      <c r="AXU567" s="347"/>
      <c r="AXV567" s="347"/>
      <c r="AXW567" s="347"/>
      <c r="AXX567" s="347"/>
      <c r="AXY567" s="347"/>
      <c r="AXZ567" s="347"/>
      <c r="AYA567" s="347"/>
      <c r="AYB567" s="347"/>
      <c r="AYC567" s="347"/>
      <c r="AYD567" s="347"/>
      <c r="AYE567" s="347"/>
      <c r="AYF567" s="347"/>
      <c r="AYG567" s="347"/>
      <c r="AYH567" s="347"/>
      <c r="AYI567" s="347"/>
      <c r="AYJ567" s="347"/>
      <c r="AYK567" s="347"/>
      <c r="AYL567" s="347"/>
      <c r="AYM567" s="347"/>
      <c r="AYN567" s="347"/>
      <c r="AYO567" s="347"/>
      <c r="AYP567" s="347"/>
      <c r="AYQ567" s="347"/>
      <c r="AYR567" s="347"/>
      <c r="AYS567" s="347"/>
      <c r="AYT567" s="347"/>
      <c r="AYU567" s="347"/>
      <c r="AYV567" s="347"/>
      <c r="AYW567" s="347"/>
      <c r="AYX567" s="347"/>
      <c r="AYY567" s="347"/>
      <c r="AYZ567" s="347"/>
      <c r="AZA567" s="347"/>
      <c r="AZB567" s="347"/>
      <c r="AZC567" s="347"/>
      <c r="AZD567" s="347"/>
      <c r="AZE567" s="347"/>
      <c r="AZF567" s="347"/>
      <c r="AZG567" s="347"/>
      <c r="AZH567" s="347"/>
      <c r="AZI567" s="347"/>
      <c r="AZJ567" s="347"/>
      <c r="AZK567" s="347"/>
      <c r="AZL567" s="347"/>
      <c r="AZM567" s="347"/>
      <c r="AZN567" s="347"/>
      <c r="AZO567" s="347"/>
      <c r="AZP567" s="347"/>
      <c r="AZQ567" s="347"/>
      <c r="AZR567" s="347"/>
      <c r="AZS567" s="347"/>
      <c r="AZT567" s="347"/>
      <c r="AZU567" s="347"/>
      <c r="AZV567" s="347"/>
      <c r="AZW567" s="347"/>
      <c r="AZX567" s="347"/>
      <c r="AZY567" s="347"/>
      <c r="AZZ567" s="347"/>
      <c r="BAA567" s="347"/>
      <c r="BAB567" s="347"/>
      <c r="BAC567" s="347"/>
      <c r="BAD567" s="347"/>
      <c r="BAE567" s="347"/>
      <c r="BAF567" s="347"/>
      <c r="BAG567" s="347"/>
      <c r="BAH567" s="347"/>
      <c r="BAI567" s="347"/>
      <c r="BAJ567" s="347"/>
      <c r="BAK567" s="347"/>
      <c r="BAL567" s="347"/>
      <c r="BAM567" s="347"/>
      <c r="BAN567" s="347"/>
      <c r="BAO567" s="347"/>
      <c r="BAP567" s="347"/>
      <c r="BAQ567" s="347"/>
      <c r="BAR567" s="347"/>
      <c r="BAS567" s="347"/>
      <c r="BAT567" s="347"/>
      <c r="BAU567" s="347"/>
      <c r="BAV567" s="347"/>
      <c r="BAW567" s="347"/>
      <c r="BAX567" s="347"/>
      <c r="BAY567" s="347"/>
      <c r="BAZ567" s="347"/>
      <c r="BBA567" s="347"/>
      <c r="BBB567" s="347"/>
      <c r="BBC567" s="347"/>
      <c r="BBD567" s="347"/>
      <c r="BBE567" s="347"/>
      <c r="BBF567" s="347"/>
      <c r="BBG567" s="347"/>
      <c r="BBH567" s="347"/>
      <c r="BBI567" s="347"/>
      <c r="BBJ567" s="347"/>
      <c r="BBK567" s="347"/>
      <c r="BBL567" s="347"/>
      <c r="BBM567" s="347"/>
      <c r="BBN567" s="347"/>
      <c r="BBO567" s="347"/>
      <c r="BBP567" s="347"/>
      <c r="BBQ567" s="347"/>
      <c r="BBR567" s="347"/>
      <c r="BBS567" s="347"/>
      <c r="BBT567" s="347"/>
      <c r="BBU567" s="347"/>
      <c r="BBV567" s="347"/>
      <c r="BBW567" s="347"/>
      <c r="BBX567" s="347"/>
      <c r="BBY567" s="347"/>
      <c r="BBZ567" s="347"/>
      <c r="BCA567" s="347"/>
      <c r="BCB567" s="347"/>
      <c r="BCC567" s="347"/>
      <c r="BCD567" s="347"/>
      <c r="BCE567" s="347"/>
      <c r="BCF567" s="347"/>
      <c r="BCG567" s="347"/>
      <c r="BCH567" s="347"/>
      <c r="BCI567" s="347"/>
      <c r="BCJ567" s="347"/>
      <c r="BCK567" s="347"/>
      <c r="BCL567" s="347"/>
      <c r="BCM567" s="347"/>
      <c r="BCN567" s="347"/>
      <c r="BCO567" s="347"/>
      <c r="BCP567" s="347"/>
      <c r="BCQ567" s="347"/>
      <c r="BCR567" s="347"/>
      <c r="BCS567" s="347"/>
      <c r="BCT567" s="347"/>
      <c r="BCU567" s="347"/>
      <c r="BCV567" s="347"/>
      <c r="BCW567" s="347"/>
      <c r="BCX567" s="347"/>
      <c r="BCY567" s="347"/>
      <c r="BCZ567" s="347"/>
      <c r="BDA567" s="347"/>
      <c r="BDB567" s="347"/>
      <c r="BDC567" s="347"/>
      <c r="BDD567" s="347"/>
      <c r="BDE567" s="347"/>
      <c r="BDF567" s="347"/>
      <c r="BDG567" s="347"/>
      <c r="BDH567" s="347"/>
      <c r="BDI567" s="347"/>
      <c r="BDJ567" s="347"/>
      <c r="BDK567" s="347"/>
      <c r="BDL567" s="347"/>
      <c r="BDM567" s="347"/>
      <c r="BDN567" s="347"/>
      <c r="BDO567" s="347"/>
      <c r="BDP567" s="347"/>
      <c r="BDQ567" s="347"/>
      <c r="BDR567" s="347"/>
      <c r="BDS567" s="347"/>
      <c r="BDT567" s="347"/>
      <c r="BDU567" s="347"/>
      <c r="BDV567" s="347"/>
      <c r="BDW567" s="347"/>
      <c r="BDX567" s="347"/>
      <c r="BDY567" s="347"/>
      <c r="BDZ567" s="347"/>
      <c r="BEA567" s="347"/>
      <c r="BEB567" s="347"/>
      <c r="BEC567" s="347"/>
      <c r="BED567" s="347"/>
      <c r="BEE567" s="347"/>
      <c r="BEF567" s="347"/>
      <c r="BEG567" s="347"/>
      <c r="BEH567" s="347"/>
      <c r="BEI567" s="347"/>
      <c r="BEJ567" s="347"/>
      <c r="BEK567" s="347"/>
      <c r="BEL567" s="347"/>
      <c r="BEM567" s="347"/>
      <c r="BEN567" s="347"/>
      <c r="BEO567" s="347"/>
      <c r="BEP567" s="347"/>
      <c r="BEQ567" s="347"/>
      <c r="BER567" s="347"/>
      <c r="BES567" s="347"/>
      <c r="BET567" s="347"/>
      <c r="BEU567" s="347"/>
      <c r="BEV567" s="347"/>
      <c r="BEW567" s="347"/>
      <c r="BEX567" s="347"/>
      <c r="BEY567" s="347"/>
      <c r="BEZ567" s="347"/>
      <c r="BFA567" s="347"/>
      <c r="BFB567" s="347"/>
      <c r="BFC567" s="347"/>
      <c r="BFD567" s="347"/>
      <c r="BFE567" s="347"/>
      <c r="BFF567" s="347"/>
      <c r="BFG567" s="347"/>
      <c r="BFH567" s="347"/>
      <c r="BFI567" s="347"/>
      <c r="BFJ567" s="347"/>
      <c r="BFK567" s="347"/>
      <c r="BFL567" s="347"/>
      <c r="BFM567" s="347"/>
      <c r="BFN567" s="347"/>
      <c r="BFO567" s="347"/>
      <c r="BFP567" s="347"/>
      <c r="BFQ567" s="347"/>
      <c r="BFR567" s="347"/>
      <c r="BFS567" s="347"/>
      <c r="BFT567" s="347"/>
      <c r="BFU567" s="347"/>
      <c r="BFV567" s="347"/>
      <c r="BFW567" s="347"/>
      <c r="BFX567" s="347"/>
      <c r="BFY567" s="347"/>
      <c r="BFZ567" s="347"/>
      <c r="BGA567" s="347"/>
      <c r="BGB567" s="347"/>
      <c r="BGC567" s="347"/>
      <c r="BGD567" s="347"/>
      <c r="BGE567" s="347"/>
      <c r="BGF567" s="347"/>
      <c r="BGG567" s="347"/>
      <c r="BGH567" s="347"/>
      <c r="BGI567" s="347"/>
      <c r="BGJ567" s="347"/>
      <c r="BGK567" s="347"/>
      <c r="BGL567" s="347"/>
      <c r="BGM567" s="347"/>
      <c r="BGN567" s="347"/>
      <c r="BGO567" s="347"/>
      <c r="BGP567" s="347"/>
      <c r="BGQ567" s="347"/>
      <c r="BGR567" s="347"/>
      <c r="BGS567" s="347"/>
      <c r="BGT567" s="347"/>
      <c r="BGU567" s="347"/>
      <c r="BGV567" s="347"/>
      <c r="BGW567" s="347"/>
      <c r="BGX567" s="347"/>
      <c r="BGY567" s="347"/>
      <c r="BGZ567" s="347"/>
      <c r="BHA567" s="347"/>
      <c r="BHB567" s="347"/>
      <c r="BHC567" s="347"/>
      <c r="BHD567" s="347"/>
      <c r="BHE567" s="347"/>
      <c r="BHF567" s="347"/>
      <c r="BHG567" s="347"/>
      <c r="BHH567" s="347"/>
      <c r="BHI567" s="347"/>
      <c r="BHJ567" s="347"/>
      <c r="BHK567" s="347"/>
      <c r="BHL567" s="347"/>
      <c r="BHM567" s="347"/>
      <c r="BHN567" s="347"/>
      <c r="BHO567" s="347"/>
      <c r="BHP567" s="347"/>
      <c r="BHQ567" s="347"/>
      <c r="BHR567" s="347"/>
      <c r="BHS567" s="347"/>
      <c r="BHT567" s="347"/>
      <c r="BHU567" s="347"/>
      <c r="BHV567" s="347"/>
      <c r="BHW567" s="347"/>
      <c r="BHX567" s="347"/>
      <c r="BHY567" s="347"/>
      <c r="BHZ567" s="347"/>
      <c r="BIA567" s="347"/>
      <c r="BIB567" s="347"/>
      <c r="BIC567" s="347"/>
      <c r="BID567" s="347"/>
      <c r="BIE567" s="347"/>
      <c r="BIF567" s="347"/>
      <c r="BIG567" s="347"/>
      <c r="BIH567" s="347"/>
      <c r="BII567" s="347"/>
      <c r="BIJ567" s="347"/>
      <c r="BIK567" s="347"/>
      <c r="BIL567" s="347"/>
      <c r="BIM567" s="347"/>
      <c r="BIN567" s="347"/>
      <c r="BIO567" s="347"/>
      <c r="BIP567" s="347"/>
      <c r="BIQ567" s="347"/>
      <c r="BIR567" s="347"/>
      <c r="BIS567" s="347"/>
      <c r="BIT567" s="347"/>
      <c r="BIU567" s="347"/>
      <c r="BIV567" s="347"/>
      <c r="BIW567" s="347"/>
      <c r="BIX567" s="347"/>
      <c r="BIY567" s="347"/>
      <c r="BIZ567" s="347"/>
      <c r="BJA567" s="347"/>
      <c r="BJB567" s="347"/>
      <c r="BJC567" s="347"/>
      <c r="BJD567" s="347"/>
      <c r="BJE567" s="347"/>
      <c r="BJF567" s="347"/>
      <c r="BJG567" s="347"/>
      <c r="BJH567" s="347"/>
      <c r="BJI567" s="347"/>
      <c r="BJJ567" s="347"/>
      <c r="BJK567" s="347"/>
      <c r="BJL567" s="347"/>
      <c r="BJM567" s="347"/>
      <c r="BJN567" s="347"/>
      <c r="BJO567" s="347"/>
      <c r="BJP567" s="347"/>
      <c r="BJQ567" s="347"/>
      <c r="BJR567" s="347"/>
      <c r="BJS567" s="347"/>
      <c r="BJT567" s="347"/>
      <c r="BJU567" s="347"/>
      <c r="BJV567" s="347"/>
      <c r="BJW567" s="347"/>
      <c r="BJX567" s="347"/>
      <c r="BJY567" s="347"/>
      <c r="BJZ567" s="347"/>
      <c r="BKA567" s="347"/>
      <c r="BKB567" s="347"/>
      <c r="BKC567" s="347"/>
      <c r="BKD567" s="347"/>
      <c r="BKE567" s="347"/>
      <c r="BKF567" s="347"/>
      <c r="BKG567" s="347"/>
      <c r="BKH567" s="347"/>
      <c r="BKI567" s="347"/>
      <c r="BKJ567" s="347"/>
      <c r="BKK567" s="347"/>
      <c r="BKL567" s="347"/>
      <c r="BKM567" s="347"/>
      <c r="BKN567" s="347"/>
      <c r="BKO567" s="347"/>
      <c r="BKP567" s="347"/>
      <c r="BKQ567" s="347"/>
      <c r="BKR567" s="347"/>
      <c r="BKS567" s="347"/>
      <c r="BKT567" s="347"/>
      <c r="BKU567" s="347"/>
      <c r="BKV567" s="347"/>
      <c r="BKW567" s="347"/>
      <c r="BKX567" s="347"/>
      <c r="BKY567" s="347"/>
      <c r="BKZ567" s="347"/>
      <c r="BLA567" s="347"/>
      <c r="BLB567" s="347"/>
      <c r="BLC567" s="347"/>
      <c r="BLD567" s="347"/>
      <c r="BLE567" s="347"/>
      <c r="BLF567" s="347"/>
      <c r="BLG567" s="347"/>
      <c r="BLH567" s="347"/>
      <c r="BLI567" s="347"/>
      <c r="BLJ567" s="347"/>
      <c r="BLK567" s="347"/>
      <c r="BLL567" s="347"/>
      <c r="BLM567" s="347"/>
      <c r="BLN567" s="347"/>
      <c r="BLO567" s="347"/>
      <c r="BLP567" s="347"/>
      <c r="BLQ567" s="347"/>
      <c r="BLR567" s="347"/>
      <c r="BLS567" s="347"/>
      <c r="BLT567" s="347"/>
      <c r="BLU567" s="347"/>
      <c r="BLV567" s="347"/>
      <c r="BLW567" s="347"/>
      <c r="BLX567" s="347"/>
      <c r="BLY567" s="347"/>
      <c r="BLZ567" s="347"/>
      <c r="BMA567" s="347"/>
      <c r="BMB567" s="347"/>
      <c r="BMC567" s="347"/>
      <c r="BMD567" s="347"/>
      <c r="BME567" s="347"/>
      <c r="BMF567" s="347"/>
      <c r="BMG567" s="347"/>
      <c r="BMH567" s="347"/>
      <c r="BMI567" s="347"/>
      <c r="BMJ567" s="347"/>
      <c r="BMK567" s="347"/>
      <c r="BML567" s="347"/>
      <c r="BMM567" s="347"/>
      <c r="BMN567" s="347"/>
      <c r="BMO567" s="347"/>
      <c r="BMP567" s="347"/>
      <c r="BMQ567" s="347"/>
      <c r="BMR567" s="347"/>
      <c r="BMS567" s="347"/>
      <c r="BMT567" s="347"/>
      <c r="BMU567" s="347"/>
      <c r="BMV567" s="347"/>
      <c r="BMW567" s="347"/>
      <c r="BMX567" s="347"/>
      <c r="BMY567" s="347"/>
      <c r="BMZ567" s="347"/>
      <c r="BNA567" s="347"/>
      <c r="BNB567" s="347"/>
      <c r="BNC567" s="347"/>
      <c r="BND567" s="347"/>
      <c r="BNE567" s="347"/>
      <c r="BNF567" s="347"/>
      <c r="BNG567" s="347"/>
      <c r="BNH567" s="347"/>
      <c r="BNI567" s="347"/>
      <c r="BNJ567" s="347"/>
      <c r="BNK567" s="347"/>
      <c r="BNL567" s="347"/>
      <c r="BNM567" s="347"/>
      <c r="BNN567" s="347"/>
      <c r="BNO567" s="347"/>
      <c r="BNP567" s="347"/>
      <c r="BNQ567" s="347"/>
      <c r="BNR567" s="347"/>
      <c r="BNS567" s="347"/>
      <c r="BNT567" s="347"/>
      <c r="BNU567" s="347"/>
      <c r="BNV567" s="347"/>
      <c r="BNW567" s="347"/>
      <c r="BNX567" s="347"/>
      <c r="BNY567" s="347"/>
      <c r="BNZ567" s="347"/>
      <c r="BOA567" s="347"/>
      <c r="BOB567" s="347"/>
      <c r="BOC567" s="347"/>
      <c r="BOD567" s="347"/>
      <c r="BOE567" s="347"/>
      <c r="BOF567" s="347"/>
      <c r="BOG567" s="347"/>
      <c r="BOH567" s="347"/>
      <c r="BOI567" s="347"/>
      <c r="BOJ567" s="347"/>
      <c r="BOK567" s="347"/>
      <c r="BOL567" s="347"/>
      <c r="BOM567" s="347"/>
      <c r="BON567" s="347"/>
      <c r="BOO567" s="347"/>
      <c r="BOP567" s="347"/>
      <c r="BOQ567" s="347"/>
      <c r="BOR567" s="347"/>
      <c r="BOS567" s="347"/>
      <c r="BOT567" s="347"/>
      <c r="BOU567" s="347"/>
      <c r="BOV567" s="347"/>
      <c r="BOW567" s="347"/>
      <c r="BOX567" s="347"/>
      <c r="BOY567" s="347"/>
      <c r="BOZ567" s="347"/>
      <c r="BPA567" s="347"/>
      <c r="BPB567" s="347"/>
      <c r="BPC567" s="347"/>
      <c r="BPD567" s="347"/>
      <c r="BPE567" s="347"/>
      <c r="BPF567" s="347"/>
      <c r="BPG567" s="347"/>
      <c r="BPH567" s="347"/>
      <c r="BPI567" s="347"/>
      <c r="BPJ567" s="347"/>
      <c r="BPK567" s="347"/>
      <c r="BPL567" s="347"/>
      <c r="BPM567" s="347"/>
      <c r="BPN567" s="347"/>
      <c r="BPO567" s="347"/>
      <c r="BPP567" s="347"/>
      <c r="BPQ567" s="347"/>
      <c r="BPR567" s="347"/>
      <c r="BPS567" s="347"/>
      <c r="BPT567" s="347"/>
      <c r="BPU567" s="347"/>
      <c r="BPV567" s="347"/>
      <c r="BPW567" s="347"/>
      <c r="BPX567" s="347"/>
      <c r="BPY567" s="347"/>
      <c r="BPZ567" s="347"/>
      <c r="BQA567" s="347"/>
      <c r="BQB567" s="347"/>
      <c r="BQC567" s="347"/>
      <c r="BQD567" s="347"/>
      <c r="BQE567" s="347"/>
      <c r="BQF567" s="347"/>
      <c r="BQG567" s="347"/>
      <c r="BQH567" s="347"/>
      <c r="BQI567" s="347"/>
      <c r="BQJ567" s="347"/>
      <c r="BQK567" s="347"/>
      <c r="BQL567" s="347"/>
      <c r="BQM567" s="347"/>
      <c r="BQN567" s="347"/>
      <c r="BQO567" s="347"/>
      <c r="BQP567" s="347"/>
      <c r="BQQ567" s="347"/>
      <c r="BQR567" s="347"/>
      <c r="BQS567" s="347"/>
      <c r="BQT567" s="347"/>
      <c r="BQU567" s="347"/>
      <c r="BQV567" s="347"/>
      <c r="BQW567" s="347"/>
      <c r="BQX567" s="347"/>
      <c r="BQY567" s="347"/>
      <c r="BQZ567" s="347"/>
      <c r="BRA567" s="347"/>
      <c r="BRB567" s="347"/>
      <c r="BRC567" s="347"/>
      <c r="BRD567" s="347"/>
      <c r="BRE567" s="347"/>
      <c r="BRF567" s="347"/>
      <c r="BRG567" s="347"/>
      <c r="BRH567" s="347"/>
      <c r="BRI567" s="347"/>
      <c r="BRJ567" s="347"/>
      <c r="BRK567" s="347"/>
      <c r="BRL567" s="347"/>
      <c r="BRM567" s="347"/>
      <c r="BRN567" s="347"/>
      <c r="BRO567" s="347"/>
      <c r="BRP567" s="347"/>
      <c r="BRQ567" s="347"/>
      <c r="BRR567" s="347"/>
      <c r="BRS567" s="347"/>
      <c r="BRT567" s="347"/>
      <c r="BRU567" s="347"/>
      <c r="BRV567" s="347"/>
      <c r="BRW567" s="347"/>
      <c r="BRX567" s="347"/>
      <c r="BRY567" s="347"/>
      <c r="BRZ567" s="347"/>
      <c r="BSA567" s="347"/>
      <c r="BSB567" s="347"/>
      <c r="BSC567" s="347"/>
      <c r="BSD567" s="347"/>
      <c r="BSE567" s="347"/>
      <c r="BSF567" s="347"/>
      <c r="BSG567" s="347"/>
      <c r="BSH567" s="347"/>
      <c r="BSI567" s="347"/>
      <c r="BSJ567" s="347"/>
      <c r="BSK567" s="347"/>
      <c r="BSL567" s="347"/>
      <c r="BSM567" s="347"/>
      <c r="BSN567" s="347"/>
      <c r="BSO567" s="347"/>
      <c r="BSP567" s="347"/>
      <c r="BSQ567" s="347"/>
      <c r="BSR567" s="347"/>
      <c r="BSS567" s="347"/>
      <c r="BST567" s="347"/>
      <c r="BSU567" s="347"/>
      <c r="BSV567" s="347"/>
      <c r="BSW567" s="347"/>
      <c r="BSX567" s="347"/>
      <c r="BSY567" s="347"/>
      <c r="BSZ567" s="347"/>
      <c r="BTA567" s="347"/>
      <c r="BTB567" s="347"/>
      <c r="BTC567" s="347"/>
      <c r="BTD567" s="347"/>
      <c r="BTE567" s="347"/>
      <c r="BTF567" s="347"/>
      <c r="BTG567" s="347"/>
      <c r="BTH567" s="347"/>
      <c r="BTI567" s="347"/>
      <c r="BTJ567" s="347"/>
      <c r="BTK567" s="347"/>
      <c r="BTL567" s="347"/>
      <c r="BTM567" s="347"/>
      <c r="BTN567" s="347"/>
      <c r="BTO567" s="347"/>
      <c r="BTP567" s="347"/>
      <c r="BTQ567" s="347"/>
      <c r="BTR567" s="347"/>
      <c r="BTS567" s="347"/>
      <c r="BTT567" s="347"/>
      <c r="BTU567" s="347"/>
      <c r="BTV567" s="347"/>
      <c r="BTW567" s="347"/>
      <c r="BTX567" s="347"/>
      <c r="BTY567" s="347"/>
      <c r="BTZ567" s="347"/>
      <c r="BUA567" s="347"/>
      <c r="BUB567" s="347"/>
      <c r="BUC567" s="347"/>
      <c r="BUD567" s="347"/>
      <c r="BUE567" s="347"/>
      <c r="BUF567" s="347"/>
      <c r="BUG567" s="347"/>
      <c r="BUH567" s="347"/>
      <c r="BUI567" s="347"/>
      <c r="BUJ567" s="347"/>
      <c r="BUK567" s="347"/>
      <c r="BUL567" s="347"/>
      <c r="BUM567" s="347"/>
      <c r="BUN567" s="347"/>
      <c r="BUO567" s="347"/>
      <c r="BUP567" s="347"/>
      <c r="BUQ567" s="347"/>
      <c r="BUR567" s="347"/>
      <c r="BUS567" s="347"/>
      <c r="BUT567" s="347"/>
      <c r="BUU567" s="347"/>
      <c r="BUV567" s="347"/>
      <c r="BUW567" s="347"/>
      <c r="BUX567" s="347"/>
      <c r="BUY567" s="347"/>
      <c r="BUZ567" s="347"/>
      <c r="BVA567" s="347"/>
      <c r="BVB567" s="347"/>
      <c r="BVC567" s="347"/>
      <c r="BVD567" s="347"/>
      <c r="BVE567" s="347"/>
      <c r="BVF567" s="347"/>
      <c r="BVG567" s="347"/>
      <c r="BVH567" s="347"/>
      <c r="BVI567" s="347"/>
      <c r="BVJ567" s="347"/>
      <c r="BVK567" s="347"/>
      <c r="BVL567" s="347"/>
      <c r="BVM567" s="347"/>
      <c r="BVN567" s="347"/>
      <c r="BVO567" s="347"/>
      <c r="BVP567" s="347"/>
      <c r="BVQ567" s="347"/>
      <c r="BVR567" s="347"/>
      <c r="BVS567" s="347"/>
      <c r="BVT567" s="347"/>
      <c r="BVU567" s="347"/>
      <c r="BVV567" s="347"/>
      <c r="BVW567" s="347"/>
      <c r="BVX567" s="347"/>
      <c r="BVY567" s="347"/>
      <c r="BVZ567" s="347"/>
      <c r="BWA567" s="347"/>
      <c r="BWB567" s="347"/>
      <c r="BWC567" s="347"/>
      <c r="BWD567" s="347"/>
      <c r="BWE567" s="347"/>
      <c r="BWF567" s="347"/>
      <c r="BWG567" s="347"/>
      <c r="BWH567" s="347"/>
      <c r="BWI567" s="347"/>
      <c r="BWJ567" s="347"/>
      <c r="BWK567" s="347"/>
      <c r="BWL567" s="347"/>
      <c r="BWM567" s="347"/>
      <c r="BWN567" s="347"/>
      <c r="BWO567" s="347"/>
      <c r="BWP567" s="347"/>
      <c r="BWQ567" s="347"/>
      <c r="BWR567" s="347"/>
      <c r="BWS567" s="347"/>
      <c r="BWT567" s="347"/>
      <c r="BWU567" s="347"/>
      <c r="BWV567" s="347"/>
      <c r="BWW567" s="347"/>
      <c r="BWX567" s="347"/>
      <c r="BWY567" s="347"/>
      <c r="BWZ567" s="347"/>
      <c r="BXA567" s="347"/>
      <c r="BXB567" s="347"/>
      <c r="BXC567" s="347"/>
      <c r="BXD567" s="347"/>
      <c r="BXE567" s="347"/>
      <c r="BXF567" s="347"/>
      <c r="BXG567" s="347"/>
      <c r="BXH567" s="347"/>
      <c r="BXI567" s="347"/>
      <c r="BXJ567" s="347"/>
      <c r="BXK567" s="347"/>
      <c r="BXL567" s="347"/>
      <c r="BXM567" s="347"/>
      <c r="BXN567" s="347"/>
      <c r="BXO567" s="347"/>
      <c r="BXP567" s="347"/>
      <c r="BXQ567" s="347"/>
      <c r="BXR567" s="347"/>
      <c r="BXS567" s="347"/>
      <c r="BXT567" s="347"/>
      <c r="BXU567" s="347"/>
      <c r="BXV567" s="347"/>
      <c r="BXW567" s="347"/>
      <c r="BXX567" s="347"/>
      <c r="BXY567" s="347"/>
      <c r="BXZ567" s="347"/>
      <c r="BYA567" s="347"/>
      <c r="BYB567" s="347"/>
      <c r="BYC567" s="347"/>
      <c r="BYD567" s="347"/>
      <c r="BYE567" s="347"/>
      <c r="BYF567" s="347"/>
      <c r="BYG567" s="347"/>
      <c r="BYH567" s="347"/>
      <c r="BYI567" s="347"/>
      <c r="BYJ567" s="347"/>
      <c r="BYK567" s="347"/>
      <c r="BYL567" s="347"/>
      <c r="BYM567" s="347"/>
      <c r="BYN567" s="347"/>
      <c r="BYO567" s="347"/>
      <c r="BYP567" s="347"/>
      <c r="BYQ567" s="347"/>
      <c r="BYR567" s="347"/>
      <c r="BYS567" s="347"/>
      <c r="BYT567" s="347"/>
      <c r="BYU567" s="347"/>
      <c r="BYV567" s="347"/>
      <c r="BYW567" s="347"/>
      <c r="BYX567" s="347"/>
      <c r="BYY567" s="347"/>
      <c r="BYZ567" s="347"/>
      <c r="BZA567" s="347"/>
      <c r="BZB567" s="347"/>
      <c r="BZC567" s="347"/>
      <c r="BZD567" s="347"/>
      <c r="BZE567" s="347"/>
      <c r="BZF567" s="347"/>
      <c r="BZG567" s="347"/>
      <c r="BZH567" s="347"/>
      <c r="BZI567" s="347"/>
      <c r="BZJ567" s="347"/>
      <c r="BZK567" s="347"/>
      <c r="BZL567" s="347"/>
      <c r="BZM567" s="347"/>
      <c r="BZN567" s="347"/>
      <c r="BZO567" s="347"/>
      <c r="BZP567" s="347"/>
      <c r="BZQ567" s="347"/>
      <c r="BZR567" s="347"/>
      <c r="BZS567" s="347"/>
      <c r="BZT567" s="347"/>
      <c r="BZU567" s="347"/>
      <c r="BZV567" s="347"/>
      <c r="BZW567" s="347"/>
      <c r="BZX567" s="347"/>
      <c r="BZY567" s="347"/>
      <c r="BZZ567" s="347"/>
      <c r="CAA567" s="347"/>
      <c r="CAB567" s="347"/>
      <c r="CAC567" s="347"/>
      <c r="CAD567" s="347"/>
      <c r="CAE567" s="347"/>
      <c r="CAF567" s="347"/>
      <c r="CAG567" s="347"/>
      <c r="CAH567" s="347"/>
      <c r="CAI567" s="347"/>
      <c r="CAJ567" s="347"/>
      <c r="CAK567" s="347"/>
      <c r="CAL567" s="347"/>
      <c r="CAM567" s="347"/>
      <c r="CAN567" s="347"/>
      <c r="CAO567" s="347"/>
      <c r="CAP567" s="347"/>
      <c r="CAQ567" s="347"/>
      <c r="CAR567" s="347"/>
      <c r="CAS567" s="347"/>
      <c r="CAT567" s="347"/>
      <c r="CAU567" s="347"/>
      <c r="CAV567" s="347"/>
      <c r="CAW567" s="347"/>
      <c r="CAX567" s="347"/>
      <c r="CAY567" s="347"/>
      <c r="CAZ567" s="347"/>
      <c r="CBA567" s="347"/>
      <c r="CBB567" s="347"/>
      <c r="CBC567" s="347"/>
      <c r="CBD567" s="347"/>
      <c r="CBE567" s="347"/>
      <c r="CBF567" s="347"/>
      <c r="CBG567" s="347"/>
      <c r="CBH567" s="347"/>
      <c r="CBI567" s="347"/>
      <c r="CBJ567" s="347"/>
      <c r="CBK567" s="347"/>
      <c r="CBL567" s="347"/>
      <c r="CBM567" s="347"/>
      <c r="CBN567" s="347"/>
      <c r="CBO567" s="347"/>
      <c r="CBP567" s="347"/>
      <c r="CBQ567" s="347"/>
      <c r="CBR567" s="347"/>
      <c r="CBS567" s="347"/>
      <c r="CBT567" s="347"/>
      <c r="CBU567" s="347"/>
      <c r="CBV567" s="347"/>
      <c r="CBW567" s="347"/>
      <c r="CBX567" s="347"/>
      <c r="CBY567" s="347"/>
      <c r="CBZ567" s="347"/>
      <c r="CCA567" s="347"/>
      <c r="CCB567" s="347"/>
      <c r="CCC567" s="347"/>
      <c r="CCD567" s="347"/>
      <c r="CCE567" s="347"/>
      <c r="CCF567" s="347"/>
      <c r="CCG567" s="347"/>
      <c r="CCH567" s="347"/>
      <c r="CCI567" s="347"/>
      <c r="CCJ567" s="347"/>
      <c r="CCK567" s="347"/>
      <c r="CCL567" s="347"/>
      <c r="CCM567" s="347"/>
      <c r="CCN567" s="347"/>
      <c r="CCO567" s="347"/>
      <c r="CCP567" s="347"/>
      <c r="CCQ567" s="347"/>
      <c r="CCR567" s="347"/>
      <c r="CCS567" s="347"/>
      <c r="CCT567" s="347"/>
      <c r="CCU567" s="347"/>
      <c r="CCV567" s="347"/>
      <c r="CCW567" s="347"/>
      <c r="CCX567" s="347"/>
      <c r="CCY567" s="347"/>
      <c r="CCZ567" s="347"/>
      <c r="CDA567" s="347"/>
      <c r="CDB567" s="347"/>
      <c r="CDC567" s="347"/>
      <c r="CDD567" s="347"/>
      <c r="CDE567" s="347"/>
      <c r="CDF567" s="347"/>
      <c r="CDG567" s="347"/>
      <c r="CDH567" s="347"/>
      <c r="CDI567" s="347"/>
      <c r="CDJ567" s="347"/>
      <c r="CDK567" s="347"/>
      <c r="CDL567" s="347"/>
      <c r="CDM567" s="347"/>
      <c r="CDN567" s="347"/>
      <c r="CDO567" s="347"/>
      <c r="CDP567" s="347"/>
      <c r="CDQ567" s="347"/>
      <c r="CDR567" s="347"/>
      <c r="CDS567" s="347"/>
      <c r="CDT567" s="347"/>
      <c r="CDU567" s="347"/>
      <c r="CDV567" s="347"/>
      <c r="CDW567" s="347"/>
      <c r="CDX567" s="347"/>
      <c r="CDY567" s="347"/>
      <c r="CDZ567" s="347"/>
      <c r="CEA567" s="347"/>
      <c r="CEB567" s="347"/>
      <c r="CEC567" s="347"/>
      <c r="CED567" s="347"/>
      <c r="CEE567" s="347"/>
      <c r="CEF567" s="347"/>
      <c r="CEG567" s="347"/>
      <c r="CEH567" s="347"/>
      <c r="CEI567" s="347"/>
      <c r="CEJ567" s="347"/>
      <c r="CEK567" s="347"/>
      <c r="CEL567" s="347"/>
      <c r="CEM567" s="347"/>
      <c r="CEN567" s="347"/>
      <c r="CEO567" s="347"/>
      <c r="CEP567" s="347"/>
      <c r="CEQ567" s="347"/>
      <c r="CER567" s="347"/>
      <c r="CES567" s="347"/>
      <c r="CET567" s="347"/>
      <c r="CEU567" s="347"/>
      <c r="CEV567" s="347"/>
      <c r="CEW567" s="347"/>
      <c r="CEX567" s="347"/>
      <c r="CEY567" s="347"/>
      <c r="CEZ567" s="347"/>
      <c r="CFA567" s="347"/>
      <c r="CFB567" s="347"/>
      <c r="CFC567" s="347"/>
      <c r="CFD567" s="347"/>
      <c r="CFE567" s="347"/>
      <c r="CFF567" s="347"/>
      <c r="CFG567" s="347"/>
      <c r="CFH567" s="347"/>
      <c r="CFI567" s="347"/>
      <c r="CFJ567" s="347"/>
      <c r="CFK567" s="347"/>
      <c r="CFL567" s="347"/>
      <c r="CFM567" s="347"/>
      <c r="CFN567" s="347"/>
      <c r="CFO567" s="347"/>
      <c r="CFP567" s="347"/>
      <c r="CFQ567" s="347"/>
      <c r="CFR567" s="347"/>
      <c r="CFS567" s="347"/>
      <c r="CFT567" s="347"/>
      <c r="CFU567" s="347"/>
      <c r="CFV567" s="347"/>
      <c r="CFW567" s="347"/>
      <c r="CFX567" s="347"/>
      <c r="CFY567" s="347"/>
      <c r="CFZ567" s="347"/>
      <c r="CGA567" s="347"/>
      <c r="CGB567" s="347"/>
      <c r="CGC567" s="347"/>
      <c r="CGD567" s="347"/>
      <c r="CGE567" s="347"/>
      <c r="CGF567" s="347"/>
      <c r="CGG567" s="347"/>
      <c r="CGH567" s="347"/>
      <c r="CGI567" s="347"/>
      <c r="CGJ567" s="347"/>
      <c r="CGK567" s="347"/>
      <c r="CGL567" s="347"/>
      <c r="CGM567" s="347"/>
      <c r="CGN567" s="347"/>
      <c r="CGO567" s="347"/>
      <c r="CGP567" s="347"/>
      <c r="CGQ567" s="347"/>
      <c r="CGR567" s="347"/>
      <c r="CGS567" s="347"/>
      <c r="CGT567" s="347"/>
      <c r="CGU567" s="347"/>
      <c r="CGV567" s="347"/>
      <c r="CGW567" s="347"/>
      <c r="CGX567" s="347"/>
      <c r="CGY567" s="347"/>
      <c r="CGZ567" s="347"/>
      <c r="CHA567" s="347"/>
      <c r="CHB567" s="347"/>
      <c r="CHC567" s="347"/>
      <c r="CHD567" s="347"/>
      <c r="CHE567" s="347"/>
      <c r="CHF567" s="347"/>
      <c r="CHG567" s="347"/>
      <c r="CHH567" s="347"/>
      <c r="CHI567" s="347"/>
      <c r="CHJ567" s="347"/>
      <c r="CHK567" s="347"/>
      <c r="CHL567" s="347"/>
      <c r="CHM567" s="347"/>
      <c r="CHN567" s="347"/>
      <c r="CHO567" s="347"/>
      <c r="CHP567" s="347"/>
      <c r="CHQ567" s="347"/>
      <c r="CHR567" s="347"/>
      <c r="CHS567" s="347"/>
      <c r="CHT567" s="347"/>
      <c r="CHU567" s="347"/>
      <c r="CHV567" s="347"/>
      <c r="CHW567" s="347"/>
      <c r="CHX567" s="347"/>
      <c r="CHY567" s="347"/>
      <c r="CHZ567" s="347"/>
      <c r="CIA567" s="347"/>
      <c r="CIB567" s="347"/>
      <c r="CIC567" s="347"/>
      <c r="CID567" s="347"/>
      <c r="CIE567" s="347"/>
      <c r="CIF567" s="347"/>
      <c r="CIG567" s="347"/>
      <c r="CIH567" s="347"/>
      <c r="CII567" s="347"/>
      <c r="CIJ567" s="347"/>
      <c r="CIK567" s="347"/>
      <c r="CIL567" s="347"/>
      <c r="CIM567" s="347"/>
      <c r="CIN567" s="347"/>
      <c r="CIO567" s="347"/>
      <c r="CIP567" s="347"/>
      <c r="CIQ567" s="347"/>
      <c r="CIR567" s="347"/>
      <c r="CIS567" s="347"/>
      <c r="CIT567" s="347"/>
      <c r="CIU567" s="347"/>
      <c r="CIV567" s="347"/>
      <c r="CIW567" s="347"/>
      <c r="CIX567" s="347"/>
      <c r="CIY567" s="347"/>
      <c r="CIZ567" s="347"/>
      <c r="CJA567" s="347"/>
      <c r="CJB567" s="347"/>
      <c r="CJC567" s="347"/>
      <c r="CJD567" s="347"/>
      <c r="CJE567" s="347"/>
      <c r="CJF567" s="347"/>
      <c r="CJG567" s="347"/>
      <c r="CJH567" s="347"/>
      <c r="CJI567" s="347"/>
      <c r="CJJ567" s="347"/>
      <c r="CJK567" s="347"/>
      <c r="CJL567" s="347"/>
      <c r="CJM567" s="347"/>
      <c r="CJN567" s="347"/>
      <c r="CJO567" s="347"/>
      <c r="CJP567" s="347"/>
      <c r="CJQ567" s="347"/>
      <c r="CJR567" s="347"/>
      <c r="CJS567" s="347"/>
      <c r="CJT567" s="347"/>
      <c r="CJU567" s="347"/>
      <c r="CJV567" s="347"/>
      <c r="CJW567" s="347"/>
      <c r="CJX567" s="347"/>
      <c r="CJY567" s="347"/>
      <c r="CJZ567" s="347"/>
      <c r="CKA567" s="347"/>
      <c r="CKB567" s="347"/>
      <c r="CKC567" s="347"/>
      <c r="CKD567" s="347"/>
      <c r="CKE567" s="347"/>
      <c r="CKF567" s="347"/>
      <c r="CKG567" s="347"/>
      <c r="CKH567" s="347"/>
      <c r="CKI567" s="347"/>
      <c r="CKJ567" s="347"/>
      <c r="CKK567" s="347"/>
      <c r="CKL567" s="347"/>
      <c r="CKM567" s="347"/>
      <c r="CKN567" s="347"/>
      <c r="CKO567" s="347"/>
      <c r="CKP567" s="347"/>
      <c r="CKQ567" s="347"/>
      <c r="CKR567" s="347"/>
      <c r="CKS567" s="347"/>
      <c r="CKT567" s="347"/>
      <c r="CKU567" s="347"/>
      <c r="CKV567" s="347"/>
      <c r="CKW567" s="347"/>
      <c r="CKX567" s="347"/>
      <c r="CKY567" s="347"/>
      <c r="CKZ567" s="347"/>
      <c r="CLA567" s="347"/>
      <c r="CLB567" s="347"/>
      <c r="CLC567" s="347"/>
      <c r="CLD567" s="347"/>
      <c r="CLE567" s="347"/>
      <c r="CLF567" s="347"/>
      <c r="CLG567" s="347"/>
      <c r="CLH567" s="347"/>
      <c r="CLI567" s="347"/>
      <c r="CLJ567" s="347"/>
      <c r="CLK567" s="347"/>
      <c r="CLL567" s="347"/>
      <c r="CLM567" s="347"/>
      <c r="CLN567" s="347"/>
      <c r="CLO567" s="347"/>
      <c r="CLP567" s="347"/>
      <c r="CLQ567" s="347"/>
      <c r="CLR567" s="347"/>
      <c r="CLS567" s="347"/>
      <c r="CLT567" s="347"/>
      <c r="CLU567" s="347"/>
      <c r="CLV567" s="347"/>
      <c r="CLW567" s="347"/>
      <c r="CLX567" s="347"/>
      <c r="CLY567" s="347"/>
      <c r="CLZ567" s="347"/>
      <c r="CMA567" s="347"/>
      <c r="CMB567" s="347"/>
      <c r="CMC567" s="347"/>
      <c r="CMD567" s="347"/>
      <c r="CME567" s="347"/>
      <c r="CMF567" s="347"/>
      <c r="CMG567" s="347"/>
      <c r="CMH567" s="347"/>
      <c r="CMI567" s="347"/>
      <c r="CMJ567" s="347"/>
      <c r="CMK567" s="347"/>
      <c r="CML567" s="347"/>
      <c r="CMM567" s="347"/>
      <c r="CMN567" s="347"/>
      <c r="CMO567" s="347"/>
      <c r="CMP567" s="347"/>
      <c r="CMQ567" s="347"/>
      <c r="CMR567" s="347"/>
      <c r="CMS567" s="347"/>
      <c r="CMT567" s="347"/>
      <c r="CMU567" s="347"/>
      <c r="CMV567" s="347"/>
      <c r="CMW567" s="347"/>
      <c r="CMX567" s="347"/>
      <c r="CMY567" s="347"/>
      <c r="CMZ567" s="347"/>
      <c r="CNA567" s="347"/>
      <c r="CNB567" s="347"/>
      <c r="CNC567" s="347"/>
      <c r="CND567" s="347"/>
      <c r="CNE567" s="347"/>
      <c r="CNF567" s="347"/>
      <c r="CNG567" s="347"/>
      <c r="CNH567" s="347"/>
      <c r="CNI567" s="347"/>
      <c r="CNJ567" s="347"/>
      <c r="CNK567" s="347"/>
      <c r="CNL567" s="347"/>
      <c r="CNM567" s="347"/>
      <c r="CNN567" s="347"/>
      <c r="CNO567" s="347"/>
      <c r="CNP567" s="347"/>
      <c r="CNQ567" s="347"/>
      <c r="CNR567" s="347"/>
      <c r="CNS567" s="347"/>
      <c r="CNT567" s="347"/>
      <c r="CNU567" s="347"/>
      <c r="CNV567" s="347"/>
      <c r="CNW567" s="347"/>
      <c r="CNX567" s="347"/>
      <c r="CNY567" s="347"/>
      <c r="CNZ567" s="347"/>
      <c r="COA567" s="347"/>
      <c r="COB567" s="347"/>
      <c r="COC567" s="347"/>
      <c r="COD567" s="347"/>
      <c r="COE567" s="347"/>
      <c r="COF567" s="347"/>
      <c r="COG567" s="347"/>
      <c r="COH567" s="347"/>
      <c r="COI567" s="347"/>
      <c r="COJ567" s="347"/>
      <c r="COK567" s="347"/>
      <c r="COL567" s="347"/>
      <c r="COM567" s="347"/>
      <c r="CON567" s="347"/>
      <c r="COO567" s="347"/>
      <c r="COP567" s="347"/>
      <c r="COQ567" s="347"/>
      <c r="COR567" s="347"/>
      <c r="COS567" s="347"/>
      <c r="COT567" s="347"/>
      <c r="COU567" s="347"/>
      <c r="COV567" s="347"/>
      <c r="COW567" s="347"/>
      <c r="COX567" s="347"/>
      <c r="COY567" s="347"/>
      <c r="COZ567" s="347"/>
      <c r="CPA567" s="347"/>
      <c r="CPB567" s="347"/>
      <c r="CPC567" s="347"/>
      <c r="CPD567" s="347"/>
      <c r="CPE567" s="347"/>
      <c r="CPF567" s="347"/>
      <c r="CPG567" s="347"/>
      <c r="CPH567" s="347"/>
      <c r="CPI567" s="347"/>
      <c r="CPJ567" s="347"/>
      <c r="CPK567" s="347"/>
      <c r="CPL567" s="347"/>
      <c r="CPM567" s="347"/>
      <c r="CPN567" s="347"/>
      <c r="CPO567" s="347"/>
      <c r="CPP567" s="347"/>
      <c r="CPQ567" s="347"/>
      <c r="CPR567" s="347"/>
      <c r="CPS567" s="347"/>
      <c r="CPT567" s="347"/>
      <c r="CPU567" s="347"/>
      <c r="CPV567" s="347"/>
      <c r="CPW567" s="347"/>
      <c r="CPX567" s="347"/>
      <c r="CPY567" s="347"/>
      <c r="CPZ567" s="347"/>
      <c r="CQA567" s="347"/>
      <c r="CQB567" s="347"/>
      <c r="CQC567" s="347"/>
      <c r="CQD567" s="347"/>
      <c r="CQE567" s="347"/>
      <c r="CQF567" s="347"/>
      <c r="CQG567" s="347"/>
      <c r="CQH567" s="347"/>
      <c r="CQI567" s="347"/>
      <c r="CQJ567" s="347"/>
      <c r="CQK567" s="347"/>
      <c r="CQL567" s="347"/>
      <c r="CQM567" s="347"/>
      <c r="CQN567" s="347"/>
      <c r="CQO567" s="347"/>
      <c r="CQP567" s="347"/>
      <c r="CQQ567" s="347"/>
      <c r="CQR567" s="347"/>
      <c r="CQS567" s="347"/>
      <c r="CQT567" s="347"/>
      <c r="CQU567" s="347"/>
      <c r="CQV567" s="347"/>
      <c r="CQW567" s="347"/>
      <c r="CQX567" s="347"/>
      <c r="CQY567" s="347"/>
      <c r="CQZ567" s="347"/>
      <c r="CRA567" s="347"/>
      <c r="CRB567" s="347"/>
      <c r="CRC567" s="347"/>
      <c r="CRD567" s="347"/>
      <c r="CRE567" s="347"/>
      <c r="CRF567" s="347"/>
      <c r="CRG567" s="347"/>
      <c r="CRH567" s="347"/>
      <c r="CRI567" s="347"/>
      <c r="CRJ567" s="347"/>
      <c r="CRK567" s="347"/>
      <c r="CRL567" s="347"/>
      <c r="CRM567" s="347"/>
      <c r="CRN567" s="347"/>
      <c r="CRO567" s="347"/>
      <c r="CRP567" s="347"/>
      <c r="CRQ567" s="347"/>
      <c r="CRR567" s="347"/>
      <c r="CRS567" s="347"/>
      <c r="CRT567" s="347"/>
      <c r="CRU567" s="347"/>
      <c r="CRV567" s="347"/>
      <c r="CRW567" s="347"/>
      <c r="CRX567" s="347"/>
      <c r="CRY567" s="347"/>
      <c r="CRZ567" s="347"/>
      <c r="CSA567" s="347"/>
      <c r="CSB567" s="347"/>
      <c r="CSC567" s="347"/>
      <c r="CSD567" s="347"/>
      <c r="CSE567" s="347"/>
      <c r="CSF567" s="347"/>
      <c r="CSG567" s="347"/>
      <c r="CSH567" s="347"/>
      <c r="CSI567" s="347"/>
      <c r="CSJ567" s="347"/>
      <c r="CSK567" s="347"/>
      <c r="CSL567" s="347"/>
      <c r="CSM567" s="347"/>
      <c r="CSN567" s="347"/>
      <c r="CSO567" s="347"/>
      <c r="CSP567" s="347"/>
      <c r="CSQ567" s="347"/>
      <c r="CSR567" s="347"/>
      <c r="CSS567" s="347"/>
      <c r="CST567" s="347"/>
      <c r="CSU567" s="347"/>
      <c r="CSV567" s="347"/>
      <c r="CSW567" s="347"/>
      <c r="CSX567" s="347"/>
      <c r="CSY567" s="347"/>
      <c r="CSZ567" s="347"/>
      <c r="CTA567" s="347"/>
      <c r="CTB567" s="347"/>
      <c r="CTC567" s="347"/>
      <c r="CTD567" s="347"/>
      <c r="CTE567" s="347"/>
      <c r="CTF567" s="347"/>
      <c r="CTG567" s="347"/>
      <c r="CTH567" s="347"/>
      <c r="CTI567" s="347"/>
      <c r="CTJ567" s="347"/>
      <c r="CTK567" s="347"/>
      <c r="CTL567" s="347"/>
      <c r="CTM567" s="347"/>
      <c r="CTN567" s="347"/>
      <c r="CTO567" s="347"/>
      <c r="CTP567" s="347"/>
      <c r="CTQ567" s="347"/>
      <c r="CTR567" s="347"/>
      <c r="CTS567" s="347"/>
      <c r="CTT567" s="347"/>
      <c r="CTU567" s="347"/>
      <c r="CTV567" s="347"/>
      <c r="CTW567" s="347"/>
      <c r="CTX567" s="347"/>
      <c r="CTY567" s="347"/>
      <c r="CTZ567" s="347"/>
      <c r="CUA567" s="347"/>
      <c r="CUB567" s="347"/>
      <c r="CUC567" s="347"/>
      <c r="CUD567" s="347"/>
      <c r="CUE567" s="347"/>
      <c r="CUF567" s="347"/>
      <c r="CUG567" s="347"/>
      <c r="CUH567" s="347"/>
      <c r="CUI567" s="347"/>
      <c r="CUJ567" s="347"/>
      <c r="CUK567" s="347"/>
      <c r="CUL567" s="347"/>
      <c r="CUM567" s="347"/>
      <c r="CUN567" s="347"/>
      <c r="CUO567" s="347"/>
      <c r="CUP567" s="347"/>
      <c r="CUQ567" s="347"/>
      <c r="CUR567" s="347"/>
      <c r="CUS567" s="347"/>
      <c r="CUT567" s="347"/>
      <c r="CUU567" s="347"/>
      <c r="CUV567" s="347"/>
      <c r="CUW567" s="347"/>
      <c r="CUX567" s="347"/>
      <c r="CUY567" s="347"/>
      <c r="CUZ567" s="347"/>
      <c r="CVA567" s="347"/>
      <c r="CVB567" s="347"/>
      <c r="CVC567" s="347"/>
      <c r="CVD567" s="347"/>
      <c r="CVE567" s="347"/>
      <c r="CVF567" s="347"/>
      <c r="CVG567" s="347"/>
      <c r="CVH567" s="347"/>
      <c r="CVI567" s="347"/>
      <c r="CVJ567" s="347"/>
      <c r="CVK567" s="347"/>
      <c r="CVL567" s="347"/>
      <c r="CVM567" s="347"/>
      <c r="CVN567" s="347"/>
      <c r="CVO567" s="347"/>
      <c r="CVP567" s="347"/>
      <c r="CVQ567" s="347"/>
      <c r="CVR567" s="347"/>
      <c r="CVS567" s="347"/>
      <c r="CVT567" s="347"/>
      <c r="CVU567" s="347"/>
      <c r="CVV567" s="347"/>
      <c r="CVW567" s="347"/>
      <c r="CVX567" s="347"/>
      <c r="CVY567" s="347"/>
      <c r="CVZ567" s="347"/>
      <c r="CWA567" s="347"/>
      <c r="CWB567" s="347"/>
      <c r="CWC567" s="347"/>
      <c r="CWD567" s="347"/>
      <c r="CWE567" s="347"/>
      <c r="CWF567" s="347"/>
      <c r="CWG567" s="347"/>
      <c r="CWH567" s="347"/>
      <c r="CWI567" s="347"/>
      <c r="CWJ567" s="347"/>
      <c r="CWK567" s="347"/>
      <c r="CWL567" s="347"/>
      <c r="CWM567" s="347"/>
      <c r="CWN567" s="347"/>
      <c r="CWO567" s="347"/>
      <c r="CWP567" s="347"/>
      <c r="CWQ567" s="347"/>
      <c r="CWR567" s="347"/>
      <c r="CWS567" s="347"/>
      <c r="CWT567" s="347"/>
      <c r="CWU567" s="347"/>
      <c r="CWV567" s="347"/>
      <c r="CWW567" s="347"/>
      <c r="CWX567" s="347"/>
      <c r="CWY567" s="347"/>
      <c r="CWZ567" s="347"/>
      <c r="CXA567" s="347"/>
      <c r="CXB567" s="347"/>
      <c r="CXC567" s="347"/>
      <c r="CXD567" s="347"/>
      <c r="CXE567" s="347"/>
      <c r="CXF567" s="347"/>
      <c r="CXG567" s="347"/>
      <c r="CXH567" s="347"/>
      <c r="CXI567" s="347"/>
      <c r="CXJ567" s="347"/>
      <c r="CXK567" s="347"/>
      <c r="CXL567" s="347"/>
      <c r="CXM567" s="347"/>
      <c r="CXN567" s="347"/>
      <c r="CXO567" s="347"/>
      <c r="CXP567" s="347"/>
      <c r="CXQ567" s="347"/>
      <c r="CXR567" s="347"/>
      <c r="CXS567" s="347"/>
      <c r="CXT567" s="347"/>
      <c r="CXU567" s="347"/>
      <c r="CXV567" s="347"/>
      <c r="CXW567" s="347"/>
      <c r="CXX567" s="347"/>
      <c r="CXY567" s="347"/>
      <c r="CXZ567" s="347"/>
      <c r="CYA567" s="347"/>
      <c r="CYB567" s="347"/>
      <c r="CYC567" s="347"/>
      <c r="CYD567" s="347"/>
      <c r="CYE567" s="347"/>
      <c r="CYF567" s="347"/>
      <c r="CYG567" s="347"/>
      <c r="CYH567" s="347"/>
      <c r="CYI567" s="347"/>
      <c r="CYJ567" s="347"/>
      <c r="CYK567" s="347"/>
      <c r="CYL567" s="347"/>
      <c r="CYM567" s="347"/>
      <c r="CYN567" s="347"/>
      <c r="CYO567" s="347"/>
      <c r="CYP567" s="347"/>
      <c r="CYQ567" s="347"/>
      <c r="CYR567" s="347"/>
      <c r="CYS567" s="347"/>
      <c r="CYT567" s="347"/>
      <c r="CYU567" s="347"/>
      <c r="CYV567" s="347"/>
      <c r="CYW567" s="347"/>
      <c r="CYX567" s="347"/>
      <c r="CYY567" s="347"/>
      <c r="CYZ567" s="347"/>
      <c r="CZA567" s="347"/>
      <c r="CZB567" s="347"/>
      <c r="CZC567" s="347"/>
      <c r="CZD567" s="347"/>
      <c r="CZE567" s="347"/>
      <c r="CZF567" s="347"/>
      <c r="CZG567" s="347"/>
      <c r="CZH567" s="347"/>
      <c r="CZI567" s="347"/>
      <c r="CZJ567" s="347"/>
      <c r="CZK567" s="347"/>
      <c r="CZL567" s="347"/>
      <c r="CZM567" s="347"/>
      <c r="CZN567" s="347"/>
      <c r="CZO567" s="347"/>
      <c r="CZP567" s="347"/>
      <c r="CZQ567" s="347"/>
      <c r="CZR567" s="347"/>
      <c r="CZS567" s="347"/>
      <c r="CZT567" s="347"/>
      <c r="CZU567" s="347"/>
      <c r="CZV567" s="347"/>
      <c r="CZW567" s="347"/>
      <c r="CZX567" s="347"/>
      <c r="CZY567" s="347"/>
      <c r="CZZ567" s="347"/>
      <c r="DAA567" s="347"/>
      <c r="DAB567" s="347"/>
      <c r="DAC567" s="347"/>
      <c r="DAD567" s="347"/>
      <c r="DAE567" s="347"/>
      <c r="DAF567" s="347"/>
      <c r="DAG567" s="347"/>
      <c r="DAH567" s="347"/>
      <c r="DAI567" s="347"/>
      <c r="DAJ567" s="347"/>
      <c r="DAK567" s="347"/>
      <c r="DAL567" s="347"/>
      <c r="DAM567" s="347"/>
      <c r="DAN567" s="347"/>
      <c r="DAO567" s="347"/>
      <c r="DAP567" s="347"/>
      <c r="DAQ567" s="347"/>
      <c r="DAR567" s="347"/>
      <c r="DAS567" s="347"/>
      <c r="DAT567" s="347"/>
      <c r="DAU567" s="347"/>
      <c r="DAV567" s="347"/>
      <c r="DAW567" s="347"/>
      <c r="DAX567" s="347"/>
      <c r="DAY567" s="347"/>
      <c r="DAZ567" s="347"/>
      <c r="DBA567" s="347"/>
      <c r="DBB567" s="347"/>
      <c r="DBC567" s="347"/>
      <c r="DBD567" s="347"/>
      <c r="DBE567" s="347"/>
      <c r="DBF567" s="347"/>
      <c r="DBG567" s="347"/>
      <c r="DBH567" s="347"/>
      <c r="DBI567" s="347"/>
      <c r="DBJ567" s="347"/>
      <c r="DBK567" s="347"/>
      <c r="DBL567" s="347"/>
      <c r="DBM567" s="347"/>
      <c r="DBN567" s="347"/>
      <c r="DBO567" s="347"/>
      <c r="DBP567" s="347"/>
      <c r="DBQ567" s="347"/>
      <c r="DBR567" s="347"/>
      <c r="DBS567" s="347"/>
      <c r="DBT567" s="347"/>
      <c r="DBU567" s="347"/>
      <c r="DBV567" s="347"/>
      <c r="DBW567" s="347"/>
      <c r="DBX567" s="347"/>
      <c r="DBY567" s="347"/>
      <c r="DBZ567" s="347"/>
      <c r="DCA567" s="347"/>
      <c r="DCB567" s="347"/>
      <c r="DCC567" s="347"/>
      <c r="DCD567" s="347"/>
      <c r="DCE567" s="347"/>
      <c r="DCF567" s="347"/>
      <c r="DCG567" s="347"/>
      <c r="DCH567" s="347"/>
      <c r="DCI567" s="347"/>
      <c r="DCJ567" s="347"/>
      <c r="DCK567" s="347"/>
      <c r="DCL567" s="347"/>
      <c r="DCM567" s="347"/>
      <c r="DCN567" s="347"/>
      <c r="DCO567" s="347"/>
      <c r="DCP567" s="347"/>
      <c r="DCQ567" s="347"/>
      <c r="DCR567" s="347"/>
      <c r="DCS567" s="347"/>
      <c r="DCT567" s="347"/>
      <c r="DCU567" s="347"/>
      <c r="DCV567" s="347"/>
      <c r="DCW567" s="347"/>
      <c r="DCX567" s="347"/>
      <c r="DCY567" s="347"/>
      <c r="DCZ567" s="347"/>
      <c r="DDA567" s="347"/>
      <c r="DDB567" s="347"/>
      <c r="DDC567" s="347"/>
      <c r="DDD567" s="347"/>
      <c r="DDE567" s="347"/>
      <c r="DDF567" s="347"/>
      <c r="DDG567" s="347"/>
      <c r="DDH567" s="347"/>
      <c r="DDI567" s="347"/>
      <c r="DDJ567" s="347"/>
      <c r="DDK567" s="347"/>
      <c r="DDL567" s="347"/>
      <c r="DDM567" s="347"/>
      <c r="DDN567" s="347"/>
      <c r="DDO567" s="347"/>
      <c r="DDP567" s="347"/>
      <c r="DDQ567" s="347"/>
      <c r="DDR567" s="347"/>
      <c r="DDS567" s="347"/>
      <c r="DDT567" s="347"/>
      <c r="DDU567" s="347"/>
      <c r="DDV567" s="347"/>
      <c r="DDW567" s="347"/>
      <c r="DDX567" s="347"/>
      <c r="DDY567" s="347"/>
      <c r="DDZ567" s="347"/>
      <c r="DEA567" s="347"/>
      <c r="DEB567" s="347"/>
      <c r="DEC567" s="347"/>
      <c r="DED567" s="347"/>
      <c r="DEE567" s="347"/>
      <c r="DEF567" s="347"/>
      <c r="DEG567" s="347"/>
      <c r="DEH567" s="347"/>
      <c r="DEI567" s="347"/>
      <c r="DEJ567" s="347"/>
      <c r="DEK567" s="347"/>
      <c r="DEL567" s="347"/>
      <c r="DEM567" s="347"/>
      <c r="DEN567" s="347"/>
      <c r="DEO567" s="347"/>
      <c r="DEP567" s="347"/>
      <c r="DEQ567" s="347"/>
      <c r="DER567" s="347"/>
      <c r="DES567" s="347"/>
      <c r="DET567" s="347"/>
      <c r="DEU567" s="347"/>
      <c r="DEV567" s="347"/>
      <c r="DEW567" s="347"/>
      <c r="DEX567" s="347"/>
      <c r="DEY567" s="347"/>
      <c r="DEZ567" s="347"/>
      <c r="DFA567" s="347"/>
      <c r="DFB567" s="347"/>
      <c r="DFC567" s="347"/>
      <c r="DFD567" s="347"/>
      <c r="DFE567" s="347"/>
      <c r="DFF567" s="347"/>
      <c r="DFG567" s="347"/>
      <c r="DFH567" s="347"/>
      <c r="DFI567" s="347"/>
      <c r="DFJ567" s="347"/>
      <c r="DFK567" s="347"/>
      <c r="DFL567" s="347"/>
      <c r="DFM567" s="347"/>
      <c r="DFN567" s="347"/>
      <c r="DFO567" s="347"/>
      <c r="DFP567" s="347"/>
      <c r="DFQ567" s="347"/>
      <c r="DFR567" s="347"/>
      <c r="DFS567" s="347"/>
      <c r="DFT567" s="347"/>
      <c r="DFU567" s="347"/>
      <c r="DFV567" s="347"/>
      <c r="DFW567" s="347"/>
      <c r="DFX567" s="347"/>
      <c r="DFY567" s="347"/>
      <c r="DFZ567" s="347"/>
      <c r="DGA567" s="347"/>
      <c r="DGB567" s="347"/>
      <c r="DGC567" s="347"/>
      <c r="DGD567" s="347"/>
      <c r="DGE567" s="347"/>
      <c r="DGF567" s="347"/>
      <c r="DGG567" s="347"/>
      <c r="DGH567" s="347"/>
      <c r="DGI567" s="347"/>
      <c r="DGJ567" s="347"/>
      <c r="DGK567" s="347"/>
      <c r="DGL567" s="347"/>
      <c r="DGM567" s="347"/>
      <c r="DGN567" s="347"/>
      <c r="DGO567" s="347"/>
      <c r="DGP567" s="347"/>
      <c r="DGQ567" s="347"/>
      <c r="DGR567" s="347"/>
      <c r="DGS567" s="347"/>
      <c r="DGT567" s="347"/>
      <c r="DGU567" s="347"/>
      <c r="DGV567" s="347"/>
      <c r="DGW567" s="347"/>
      <c r="DGX567" s="347"/>
      <c r="DGY567" s="347"/>
      <c r="DGZ567" s="347"/>
      <c r="DHA567" s="347"/>
      <c r="DHB567" s="347"/>
      <c r="DHC567" s="347"/>
      <c r="DHD567" s="347"/>
      <c r="DHE567" s="347"/>
      <c r="DHF567" s="347"/>
      <c r="DHG567" s="347"/>
      <c r="DHH567" s="347"/>
      <c r="DHI567" s="347"/>
      <c r="DHJ567" s="347"/>
      <c r="DHK567" s="347"/>
      <c r="DHL567" s="347"/>
      <c r="DHM567" s="347"/>
      <c r="DHN567" s="347"/>
      <c r="DHO567" s="347"/>
      <c r="DHP567" s="347"/>
      <c r="DHQ567" s="347"/>
      <c r="DHR567" s="347"/>
      <c r="DHS567" s="347"/>
      <c r="DHT567" s="347"/>
      <c r="DHU567" s="347"/>
      <c r="DHV567" s="347"/>
      <c r="DHW567" s="347"/>
      <c r="DHX567" s="347"/>
      <c r="DHY567" s="347"/>
      <c r="DHZ567" s="347"/>
      <c r="DIA567" s="347"/>
      <c r="DIB567" s="347"/>
      <c r="DIC567" s="347"/>
      <c r="DID567" s="347"/>
      <c r="DIE567" s="347"/>
      <c r="DIF567" s="347"/>
      <c r="DIG567" s="347"/>
      <c r="DIH567" s="347"/>
      <c r="DII567" s="347"/>
      <c r="DIJ567" s="347"/>
      <c r="DIK567" s="347"/>
      <c r="DIL567" s="347"/>
      <c r="DIM567" s="347"/>
      <c r="DIN567" s="347"/>
      <c r="DIO567" s="347"/>
      <c r="DIP567" s="347"/>
      <c r="DIQ567" s="347"/>
      <c r="DIR567" s="347"/>
      <c r="DIS567" s="347"/>
      <c r="DIT567" s="347"/>
      <c r="DIU567" s="347"/>
      <c r="DIV567" s="347"/>
      <c r="DIW567" s="347"/>
      <c r="DIX567" s="347"/>
      <c r="DIY567" s="347"/>
      <c r="DIZ567" s="347"/>
      <c r="DJA567" s="347"/>
      <c r="DJB567" s="347"/>
      <c r="DJC567" s="347"/>
      <c r="DJD567" s="347"/>
      <c r="DJE567" s="347"/>
      <c r="DJF567" s="347"/>
      <c r="DJG567" s="347"/>
      <c r="DJH567" s="347"/>
      <c r="DJI567" s="347"/>
      <c r="DJJ567" s="347"/>
      <c r="DJK567" s="347"/>
      <c r="DJL567" s="347"/>
      <c r="DJM567" s="347"/>
      <c r="DJN567" s="347"/>
      <c r="DJO567" s="347"/>
      <c r="DJP567" s="347"/>
      <c r="DJQ567" s="347"/>
      <c r="DJR567" s="347"/>
      <c r="DJS567" s="347"/>
      <c r="DJT567" s="347"/>
      <c r="DJU567" s="347"/>
      <c r="DJV567" s="347"/>
      <c r="DJW567" s="347"/>
      <c r="DJX567" s="347"/>
      <c r="DJY567" s="347"/>
      <c r="DJZ567" s="347"/>
      <c r="DKA567" s="347"/>
      <c r="DKB567" s="347"/>
      <c r="DKC567" s="347"/>
      <c r="DKD567" s="347"/>
      <c r="DKE567" s="347"/>
      <c r="DKF567" s="347"/>
      <c r="DKG567" s="347"/>
      <c r="DKH567" s="347"/>
      <c r="DKI567" s="347"/>
      <c r="DKJ567" s="347"/>
      <c r="DKK567" s="347"/>
      <c r="DKL567" s="347"/>
      <c r="DKM567" s="347"/>
      <c r="DKN567" s="347"/>
      <c r="DKO567" s="347"/>
      <c r="DKP567" s="347"/>
      <c r="DKQ567" s="347"/>
      <c r="DKR567" s="347"/>
      <c r="DKS567" s="347"/>
      <c r="DKT567" s="347"/>
      <c r="DKU567" s="347"/>
      <c r="DKV567" s="347"/>
      <c r="DKW567" s="347"/>
      <c r="DKX567" s="347"/>
      <c r="DKY567" s="347"/>
      <c r="DKZ567" s="347"/>
      <c r="DLA567" s="347"/>
      <c r="DLB567" s="347"/>
      <c r="DLC567" s="347"/>
      <c r="DLD567" s="347"/>
      <c r="DLE567" s="347"/>
      <c r="DLF567" s="347"/>
      <c r="DLG567" s="347"/>
      <c r="DLH567" s="347"/>
      <c r="DLI567" s="347"/>
      <c r="DLJ567" s="347"/>
      <c r="DLK567" s="347"/>
      <c r="DLL567" s="347"/>
      <c r="DLM567" s="347"/>
      <c r="DLN567" s="347"/>
      <c r="DLO567" s="347"/>
      <c r="DLP567" s="347"/>
      <c r="DLQ567" s="347"/>
      <c r="DLR567" s="347"/>
      <c r="DLS567" s="347"/>
      <c r="DLT567" s="347"/>
      <c r="DLU567" s="347"/>
      <c r="DLV567" s="347"/>
      <c r="DLW567" s="347"/>
      <c r="DLX567" s="347"/>
      <c r="DLY567" s="347"/>
      <c r="DLZ567" s="347"/>
      <c r="DMA567" s="347"/>
      <c r="DMB567" s="347"/>
      <c r="DMC567" s="347"/>
      <c r="DMD567" s="347"/>
      <c r="DME567" s="347"/>
      <c r="DMF567" s="347"/>
      <c r="DMG567" s="347"/>
      <c r="DMH567" s="347"/>
      <c r="DMI567" s="347"/>
      <c r="DMJ567" s="347"/>
      <c r="DMK567" s="347"/>
      <c r="DML567" s="347"/>
      <c r="DMM567" s="347"/>
      <c r="DMN567" s="347"/>
      <c r="DMO567" s="347"/>
      <c r="DMP567" s="347"/>
      <c r="DMQ567" s="347"/>
      <c r="DMR567" s="347"/>
      <c r="DMS567" s="347"/>
      <c r="DMT567" s="347"/>
      <c r="DMU567" s="347"/>
      <c r="DMV567" s="347"/>
      <c r="DMW567" s="347"/>
      <c r="DMX567" s="347"/>
      <c r="DMY567" s="347"/>
      <c r="DMZ567" s="347"/>
      <c r="DNA567" s="347"/>
      <c r="DNB567" s="347"/>
      <c r="DNC567" s="347"/>
      <c r="DND567" s="347"/>
      <c r="DNE567" s="347"/>
      <c r="DNF567" s="347"/>
      <c r="DNG567" s="347"/>
      <c r="DNH567" s="347"/>
      <c r="DNI567" s="347"/>
      <c r="DNJ567" s="347"/>
      <c r="DNK567" s="347"/>
      <c r="DNL567" s="347"/>
      <c r="DNM567" s="347"/>
      <c r="DNN567" s="347"/>
      <c r="DNO567" s="347"/>
      <c r="DNP567" s="347"/>
      <c r="DNQ567" s="347"/>
      <c r="DNR567" s="347"/>
      <c r="DNS567" s="347"/>
      <c r="DNT567" s="347"/>
      <c r="DNU567" s="347"/>
      <c r="DNV567" s="347"/>
      <c r="DNW567" s="347"/>
      <c r="DNX567" s="347"/>
      <c r="DNY567" s="347"/>
      <c r="DNZ567" s="347"/>
      <c r="DOA567" s="347"/>
      <c r="DOB567" s="347"/>
      <c r="DOC567" s="347"/>
      <c r="DOD567" s="347"/>
      <c r="DOE567" s="347"/>
      <c r="DOF567" s="347"/>
      <c r="DOG567" s="347"/>
      <c r="DOH567" s="347"/>
      <c r="DOI567" s="347"/>
      <c r="DOJ567" s="347"/>
      <c r="DOK567" s="347"/>
      <c r="DOL567" s="347"/>
      <c r="DOM567" s="347"/>
      <c r="DON567" s="347"/>
      <c r="DOO567" s="347"/>
      <c r="DOP567" s="347"/>
      <c r="DOQ567" s="347"/>
      <c r="DOR567" s="347"/>
      <c r="DOS567" s="347"/>
      <c r="DOT567" s="347"/>
      <c r="DOU567" s="347"/>
      <c r="DOV567" s="347"/>
      <c r="DOW567" s="347"/>
      <c r="DOX567" s="347"/>
      <c r="DOY567" s="347"/>
      <c r="DOZ567" s="347"/>
      <c r="DPA567" s="347"/>
      <c r="DPB567" s="347"/>
      <c r="DPC567" s="347"/>
      <c r="DPD567" s="347"/>
      <c r="DPE567" s="347"/>
      <c r="DPF567" s="347"/>
      <c r="DPG567" s="347"/>
      <c r="DPH567" s="347"/>
      <c r="DPI567" s="347"/>
      <c r="DPJ567" s="347"/>
      <c r="DPK567" s="347"/>
      <c r="DPL567" s="347"/>
      <c r="DPM567" s="347"/>
      <c r="DPN567" s="347"/>
      <c r="DPO567" s="347"/>
      <c r="DPP567" s="347"/>
      <c r="DPQ567" s="347"/>
      <c r="DPR567" s="347"/>
      <c r="DPS567" s="347"/>
      <c r="DPT567" s="347"/>
      <c r="DPU567" s="347"/>
      <c r="DPV567" s="347"/>
      <c r="DPW567" s="347"/>
      <c r="DPX567" s="347"/>
      <c r="DPY567" s="347"/>
      <c r="DPZ567" s="347"/>
      <c r="DQA567" s="347"/>
      <c r="DQB567" s="347"/>
      <c r="DQC567" s="347"/>
      <c r="DQD567" s="347"/>
      <c r="DQE567" s="347"/>
      <c r="DQF567" s="347"/>
      <c r="DQG567" s="347"/>
      <c r="DQH567" s="347"/>
      <c r="DQI567" s="347"/>
      <c r="DQJ567" s="347"/>
      <c r="DQK567" s="347"/>
      <c r="DQL567" s="347"/>
      <c r="DQM567" s="347"/>
      <c r="DQN567" s="347"/>
      <c r="DQO567" s="347"/>
      <c r="DQP567" s="347"/>
      <c r="DQQ567" s="347"/>
      <c r="DQR567" s="347"/>
      <c r="DQS567" s="347"/>
      <c r="DQT567" s="347"/>
      <c r="DQU567" s="347"/>
      <c r="DQV567" s="347"/>
      <c r="DQW567" s="347"/>
      <c r="DQX567" s="347"/>
      <c r="DQY567" s="347"/>
      <c r="DQZ567" s="347"/>
      <c r="DRA567" s="347"/>
      <c r="DRB567" s="347"/>
      <c r="DRC567" s="347"/>
      <c r="DRD567" s="347"/>
      <c r="DRE567" s="347"/>
      <c r="DRF567" s="347"/>
      <c r="DRG567" s="347"/>
      <c r="DRH567" s="347"/>
      <c r="DRI567" s="347"/>
      <c r="DRJ567" s="347"/>
      <c r="DRK567" s="347"/>
      <c r="DRL567" s="347"/>
      <c r="DRM567" s="347"/>
      <c r="DRN567" s="347"/>
      <c r="DRO567" s="347"/>
      <c r="DRP567" s="347"/>
      <c r="DRQ567" s="347"/>
      <c r="DRR567" s="347"/>
      <c r="DRS567" s="347"/>
      <c r="DRT567" s="347"/>
      <c r="DRU567" s="347"/>
      <c r="DRV567" s="347"/>
      <c r="DRW567" s="347"/>
      <c r="DRX567" s="347"/>
      <c r="DRY567" s="347"/>
      <c r="DRZ567" s="347"/>
      <c r="DSA567" s="347"/>
      <c r="DSB567" s="347"/>
      <c r="DSC567" s="347"/>
      <c r="DSD567" s="347"/>
      <c r="DSE567" s="347"/>
      <c r="DSF567" s="347"/>
      <c r="DSG567" s="347"/>
      <c r="DSH567" s="347"/>
      <c r="DSI567" s="347"/>
      <c r="DSJ567" s="347"/>
      <c r="DSK567" s="347"/>
      <c r="DSL567" s="347"/>
      <c r="DSM567" s="347"/>
      <c r="DSN567" s="347"/>
      <c r="DSO567" s="347"/>
      <c r="DSP567" s="347"/>
      <c r="DSQ567" s="347"/>
      <c r="DSR567" s="347"/>
      <c r="DSS567" s="347"/>
      <c r="DST567" s="347"/>
      <c r="DSU567" s="347"/>
      <c r="DSV567" s="347"/>
      <c r="DSW567" s="347"/>
      <c r="DSX567" s="347"/>
      <c r="DSY567" s="347"/>
      <c r="DSZ567" s="347"/>
      <c r="DTA567" s="347"/>
      <c r="DTB567" s="347"/>
      <c r="DTC567" s="347"/>
      <c r="DTD567" s="347"/>
      <c r="DTE567" s="347"/>
      <c r="DTF567" s="347"/>
      <c r="DTG567" s="347"/>
      <c r="DTH567" s="347"/>
      <c r="DTI567" s="347"/>
      <c r="DTJ567" s="347"/>
      <c r="DTK567" s="347"/>
      <c r="DTL567" s="347"/>
      <c r="DTM567" s="347"/>
      <c r="DTN567" s="347"/>
      <c r="DTO567" s="347"/>
      <c r="DTP567" s="347"/>
      <c r="DTQ567" s="347"/>
      <c r="DTR567" s="347"/>
      <c r="DTS567" s="347"/>
      <c r="DTT567" s="347"/>
      <c r="DTU567" s="347"/>
      <c r="DTV567" s="347"/>
      <c r="DTW567" s="347"/>
      <c r="DTX567" s="347"/>
      <c r="DTY567" s="347"/>
      <c r="DTZ567" s="347"/>
      <c r="DUA567" s="347"/>
      <c r="DUB567" s="347"/>
      <c r="DUC567" s="347"/>
      <c r="DUD567" s="347"/>
      <c r="DUE567" s="347"/>
      <c r="DUF567" s="347"/>
      <c r="DUG567" s="347"/>
      <c r="DUH567" s="347"/>
      <c r="DUI567" s="347"/>
      <c r="DUJ567" s="347"/>
      <c r="DUK567" s="347"/>
      <c r="DUL567" s="347"/>
      <c r="DUM567" s="347"/>
      <c r="DUN567" s="347"/>
      <c r="DUO567" s="347"/>
      <c r="DUP567" s="347"/>
      <c r="DUQ567" s="347"/>
      <c r="DUR567" s="347"/>
      <c r="DUS567" s="347"/>
      <c r="DUT567" s="347"/>
      <c r="DUU567" s="347"/>
      <c r="DUV567" s="347"/>
      <c r="DUW567" s="347"/>
      <c r="DUX567" s="347"/>
      <c r="DUY567" s="347"/>
      <c r="DUZ567" s="347"/>
      <c r="DVA567" s="347"/>
      <c r="DVB567" s="347"/>
      <c r="DVC567" s="347"/>
      <c r="DVD567" s="347"/>
      <c r="DVE567" s="347"/>
      <c r="DVF567" s="347"/>
      <c r="DVG567" s="347"/>
      <c r="DVH567" s="347"/>
      <c r="DVI567" s="347"/>
      <c r="DVJ567" s="347"/>
      <c r="DVK567" s="347"/>
      <c r="DVL567" s="347"/>
      <c r="DVM567" s="347"/>
      <c r="DVN567" s="347"/>
      <c r="DVO567" s="347"/>
      <c r="DVP567" s="347"/>
      <c r="DVQ567" s="347"/>
      <c r="DVR567" s="347"/>
      <c r="DVS567" s="347"/>
      <c r="DVT567" s="347"/>
      <c r="DVU567" s="347"/>
      <c r="DVV567" s="347"/>
      <c r="DVW567" s="347"/>
      <c r="DVX567" s="347"/>
      <c r="DVY567" s="347"/>
      <c r="DVZ567" s="347"/>
      <c r="DWA567" s="347"/>
      <c r="DWB567" s="347"/>
      <c r="DWC567" s="347"/>
      <c r="DWD567" s="347"/>
      <c r="DWE567" s="347"/>
      <c r="DWF567" s="347"/>
      <c r="DWG567" s="347"/>
      <c r="DWH567" s="347"/>
      <c r="DWI567" s="347"/>
      <c r="DWJ567" s="347"/>
      <c r="DWK567" s="347"/>
      <c r="DWL567" s="347"/>
      <c r="DWM567" s="347"/>
      <c r="DWN567" s="347"/>
      <c r="DWO567" s="347"/>
      <c r="DWP567" s="347"/>
      <c r="DWQ567" s="347"/>
      <c r="DWR567" s="347"/>
      <c r="DWS567" s="347"/>
      <c r="DWT567" s="347"/>
      <c r="DWU567" s="347"/>
      <c r="DWV567" s="347"/>
      <c r="DWW567" s="347"/>
      <c r="DWX567" s="347"/>
      <c r="DWY567" s="347"/>
      <c r="DWZ567" s="347"/>
      <c r="DXA567" s="347"/>
      <c r="DXB567" s="347"/>
      <c r="DXC567" s="347"/>
      <c r="DXD567" s="347"/>
      <c r="DXE567" s="347"/>
      <c r="DXF567" s="347"/>
      <c r="DXG567" s="347"/>
      <c r="DXH567" s="347"/>
      <c r="DXI567" s="347"/>
      <c r="DXJ567" s="347"/>
      <c r="DXK567" s="347"/>
      <c r="DXL567" s="347"/>
      <c r="DXM567" s="347"/>
      <c r="DXN567" s="347"/>
      <c r="DXO567" s="347"/>
      <c r="DXP567" s="347"/>
      <c r="DXQ567" s="347"/>
      <c r="DXR567" s="347"/>
      <c r="DXS567" s="347"/>
      <c r="DXT567" s="347"/>
      <c r="DXU567" s="347"/>
      <c r="DXV567" s="347"/>
      <c r="DXW567" s="347"/>
      <c r="DXX567" s="347"/>
      <c r="DXY567" s="347"/>
      <c r="DXZ567" s="347"/>
      <c r="DYA567" s="347"/>
      <c r="DYB567" s="347"/>
      <c r="DYC567" s="347"/>
      <c r="DYD567" s="347"/>
      <c r="DYE567" s="347"/>
      <c r="DYF567" s="347"/>
      <c r="DYG567" s="347"/>
      <c r="DYH567" s="347"/>
      <c r="DYI567" s="347"/>
      <c r="DYJ567" s="347"/>
      <c r="DYK567" s="347"/>
      <c r="DYL567" s="347"/>
      <c r="DYM567" s="347"/>
      <c r="DYN567" s="347"/>
      <c r="DYO567" s="347"/>
      <c r="DYP567" s="347"/>
      <c r="DYQ567" s="347"/>
      <c r="DYR567" s="347"/>
      <c r="DYS567" s="347"/>
      <c r="DYT567" s="347"/>
      <c r="DYU567" s="347"/>
      <c r="DYV567" s="347"/>
      <c r="DYW567" s="347"/>
      <c r="DYX567" s="347"/>
      <c r="DYY567" s="347"/>
      <c r="DYZ567" s="347"/>
      <c r="DZA567" s="347"/>
      <c r="DZB567" s="347"/>
      <c r="DZC567" s="347"/>
      <c r="DZD567" s="347"/>
      <c r="DZE567" s="347"/>
      <c r="DZF567" s="347"/>
      <c r="DZG567" s="347"/>
      <c r="DZH567" s="347"/>
      <c r="DZI567" s="347"/>
      <c r="DZJ567" s="347"/>
      <c r="DZK567" s="347"/>
      <c r="DZL567" s="347"/>
      <c r="DZM567" s="347"/>
      <c r="DZN567" s="347"/>
      <c r="DZO567" s="347"/>
      <c r="DZP567" s="347"/>
      <c r="DZQ567" s="347"/>
      <c r="DZR567" s="347"/>
      <c r="DZS567" s="347"/>
      <c r="DZT567" s="347"/>
      <c r="DZU567" s="347"/>
      <c r="DZV567" s="347"/>
      <c r="DZW567" s="347"/>
      <c r="DZX567" s="347"/>
      <c r="DZY567" s="347"/>
      <c r="DZZ567" s="347"/>
      <c r="EAA567" s="347"/>
      <c r="EAB567" s="347"/>
      <c r="EAC567" s="347"/>
      <c r="EAD567" s="347"/>
      <c r="EAE567" s="347"/>
      <c r="EAF567" s="347"/>
      <c r="EAG567" s="347"/>
      <c r="EAH567" s="347"/>
      <c r="EAI567" s="347"/>
      <c r="EAJ567" s="347"/>
      <c r="EAK567" s="347"/>
      <c r="EAL567" s="347"/>
      <c r="EAM567" s="347"/>
      <c r="EAN567" s="347"/>
      <c r="EAO567" s="347"/>
      <c r="EAP567" s="347"/>
      <c r="EAQ567" s="347"/>
      <c r="EAR567" s="347"/>
      <c r="EAS567" s="347"/>
      <c r="EAT567" s="347"/>
      <c r="EAU567" s="347"/>
      <c r="EAV567" s="347"/>
      <c r="EAW567" s="347"/>
      <c r="EAX567" s="347"/>
      <c r="EAY567" s="347"/>
      <c r="EAZ567" s="347"/>
      <c r="EBA567" s="347"/>
      <c r="EBB567" s="347"/>
      <c r="EBC567" s="347"/>
      <c r="EBD567" s="347"/>
      <c r="EBE567" s="347"/>
      <c r="EBF567" s="347"/>
      <c r="EBG567" s="347"/>
      <c r="EBH567" s="347"/>
      <c r="EBI567" s="347"/>
      <c r="EBJ567" s="347"/>
      <c r="EBK567" s="347"/>
      <c r="EBL567" s="347"/>
      <c r="EBM567" s="347"/>
      <c r="EBN567" s="347"/>
      <c r="EBO567" s="347"/>
      <c r="EBP567" s="347"/>
      <c r="EBQ567" s="347"/>
      <c r="EBR567" s="347"/>
      <c r="EBS567" s="347"/>
      <c r="EBT567" s="347"/>
      <c r="EBU567" s="347"/>
      <c r="EBV567" s="347"/>
      <c r="EBW567" s="347"/>
      <c r="EBX567" s="347"/>
      <c r="EBY567" s="347"/>
      <c r="EBZ567" s="347"/>
      <c r="ECA567" s="347"/>
      <c r="ECB567" s="347"/>
      <c r="ECC567" s="347"/>
      <c r="ECD567" s="347"/>
      <c r="ECE567" s="347"/>
      <c r="ECF567" s="347"/>
      <c r="ECG567" s="347"/>
      <c r="ECH567" s="347"/>
      <c r="ECI567" s="347"/>
      <c r="ECJ567" s="347"/>
      <c r="ECK567" s="347"/>
      <c r="ECL567" s="347"/>
      <c r="ECM567" s="347"/>
      <c r="ECN567" s="347"/>
      <c r="ECO567" s="347"/>
      <c r="ECP567" s="347"/>
      <c r="ECQ567" s="347"/>
      <c r="ECR567" s="347"/>
      <c r="ECS567" s="347"/>
      <c r="ECT567" s="347"/>
      <c r="ECU567" s="347"/>
      <c r="ECV567" s="347"/>
      <c r="ECW567" s="347"/>
      <c r="ECX567" s="347"/>
      <c r="ECY567" s="347"/>
      <c r="ECZ567" s="347"/>
      <c r="EDA567" s="347"/>
      <c r="EDB567" s="347"/>
      <c r="EDC567" s="347"/>
      <c r="EDD567" s="347"/>
      <c r="EDE567" s="347"/>
      <c r="EDF567" s="347"/>
      <c r="EDG567" s="347"/>
      <c r="EDH567" s="347"/>
      <c r="EDI567" s="347"/>
      <c r="EDJ567" s="347"/>
      <c r="EDK567" s="347"/>
      <c r="EDL567" s="347"/>
      <c r="EDM567" s="347"/>
      <c r="EDN567" s="347"/>
      <c r="EDO567" s="347"/>
      <c r="EDP567" s="347"/>
      <c r="EDQ567" s="347"/>
      <c r="EDR567" s="347"/>
      <c r="EDS567" s="347"/>
      <c r="EDT567" s="347"/>
      <c r="EDU567" s="347"/>
      <c r="EDV567" s="347"/>
      <c r="EDW567" s="347"/>
      <c r="EDX567" s="347"/>
      <c r="EDY567" s="347"/>
      <c r="EDZ567" s="347"/>
      <c r="EEA567" s="347"/>
      <c r="EEB567" s="347"/>
      <c r="EEC567" s="347"/>
      <c r="EED567" s="347"/>
      <c r="EEE567" s="347"/>
      <c r="EEF567" s="347"/>
      <c r="EEG567" s="347"/>
      <c r="EEH567" s="347"/>
      <c r="EEI567" s="347"/>
      <c r="EEJ567" s="347"/>
      <c r="EEK567" s="347"/>
      <c r="EEL567" s="347"/>
      <c r="EEM567" s="347"/>
      <c r="EEN567" s="347"/>
      <c r="EEO567" s="347"/>
      <c r="EEP567" s="347"/>
      <c r="EEQ567" s="347"/>
      <c r="EER567" s="347"/>
      <c r="EES567" s="347"/>
      <c r="EET567" s="347"/>
      <c r="EEU567" s="347"/>
      <c r="EEV567" s="347"/>
      <c r="EEW567" s="347"/>
      <c r="EEX567" s="347"/>
      <c r="EEY567" s="347"/>
      <c r="EEZ567" s="347"/>
      <c r="EFA567" s="347"/>
      <c r="EFB567" s="347"/>
      <c r="EFC567" s="347"/>
      <c r="EFD567" s="347"/>
      <c r="EFE567" s="347"/>
      <c r="EFF567" s="347"/>
      <c r="EFG567" s="347"/>
      <c r="EFH567" s="347"/>
      <c r="EFI567" s="347"/>
      <c r="EFJ567" s="347"/>
      <c r="EFK567" s="347"/>
      <c r="EFL567" s="347"/>
      <c r="EFM567" s="347"/>
      <c r="EFN567" s="347"/>
      <c r="EFO567" s="347"/>
      <c r="EFP567" s="347"/>
      <c r="EFQ567" s="347"/>
      <c r="EFR567" s="347"/>
      <c r="EFS567" s="347"/>
      <c r="EFT567" s="347"/>
      <c r="EFU567" s="347"/>
      <c r="EFV567" s="347"/>
      <c r="EFW567" s="347"/>
      <c r="EFX567" s="347"/>
      <c r="EFY567" s="347"/>
      <c r="EFZ567" s="347"/>
      <c r="EGA567" s="347"/>
      <c r="EGB567" s="347"/>
      <c r="EGC567" s="347"/>
      <c r="EGD567" s="347"/>
      <c r="EGE567" s="347"/>
      <c r="EGF567" s="347"/>
      <c r="EGG567" s="347"/>
      <c r="EGH567" s="347"/>
      <c r="EGI567" s="347"/>
      <c r="EGJ567" s="347"/>
      <c r="EGK567" s="347"/>
      <c r="EGL567" s="347"/>
      <c r="EGM567" s="347"/>
      <c r="EGN567" s="347"/>
      <c r="EGO567" s="347"/>
      <c r="EGP567" s="347"/>
      <c r="EGQ567" s="347"/>
      <c r="EGR567" s="347"/>
      <c r="EGS567" s="347"/>
      <c r="EGT567" s="347"/>
      <c r="EGU567" s="347"/>
      <c r="EGV567" s="347"/>
      <c r="EGW567" s="347"/>
      <c r="EGX567" s="347"/>
      <c r="EGY567" s="347"/>
      <c r="EGZ567" s="347"/>
      <c r="EHA567" s="347"/>
      <c r="EHB567" s="347"/>
      <c r="EHC567" s="347"/>
      <c r="EHD567" s="347"/>
      <c r="EHE567" s="347"/>
      <c r="EHF567" s="347"/>
      <c r="EHG567" s="347"/>
      <c r="EHH567" s="347"/>
      <c r="EHI567" s="347"/>
      <c r="EHJ567" s="347"/>
      <c r="EHK567" s="347"/>
      <c r="EHL567" s="347"/>
      <c r="EHM567" s="347"/>
      <c r="EHN567" s="347"/>
      <c r="EHO567" s="347"/>
      <c r="EHP567" s="347"/>
      <c r="EHQ567" s="347"/>
      <c r="EHR567" s="347"/>
      <c r="EHS567" s="347"/>
      <c r="EHT567" s="347"/>
      <c r="EHU567" s="347"/>
      <c r="EHV567" s="347"/>
      <c r="EHW567" s="347"/>
      <c r="EHX567" s="347"/>
      <c r="EHY567" s="347"/>
      <c r="EHZ567" s="347"/>
      <c r="EIA567" s="347"/>
      <c r="EIB567" s="347"/>
      <c r="EIC567" s="347"/>
      <c r="EID567" s="347"/>
      <c r="EIE567" s="347"/>
      <c r="EIF567" s="347"/>
      <c r="EIG567" s="347"/>
      <c r="EIH567" s="347"/>
      <c r="EII567" s="347"/>
      <c r="EIJ567" s="347"/>
      <c r="EIK567" s="347"/>
      <c r="EIL567" s="347"/>
      <c r="EIM567" s="347"/>
      <c r="EIN567" s="347"/>
      <c r="EIO567" s="347"/>
      <c r="EIP567" s="347"/>
      <c r="EIQ567" s="347"/>
      <c r="EIR567" s="347"/>
      <c r="EIS567" s="347"/>
      <c r="EIT567" s="347"/>
      <c r="EIU567" s="347"/>
      <c r="EIV567" s="347"/>
      <c r="EIW567" s="347"/>
      <c r="EIX567" s="347"/>
      <c r="EIY567" s="347"/>
      <c r="EIZ567" s="347"/>
      <c r="EJA567" s="347"/>
      <c r="EJB567" s="347"/>
      <c r="EJC567" s="347"/>
      <c r="EJD567" s="347"/>
      <c r="EJE567" s="347"/>
      <c r="EJF567" s="347"/>
      <c r="EJG567" s="347"/>
      <c r="EJH567" s="347"/>
      <c r="EJI567" s="347"/>
      <c r="EJJ567" s="347"/>
      <c r="EJK567" s="347"/>
      <c r="EJL567" s="347"/>
      <c r="EJM567" s="347"/>
      <c r="EJN567" s="347"/>
      <c r="EJO567" s="347"/>
      <c r="EJP567" s="347"/>
      <c r="EJQ567" s="347"/>
      <c r="EJR567" s="347"/>
      <c r="EJS567" s="347"/>
      <c r="EJT567" s="347"/>
      <c r="EJU567" s="347"/>
      <c r="EJV567" s="347"/>
      <c r="EJW567" s="347"/>
      <c r="EJX567" s="347"/>
      <c r="EJY567" s="347"/>
      <c r="EJZ567" s="347"/>
      <c r="EKA567" s="347"/>
      <c r="EKB567" s="347"/>
      <c r="EKC567" s="347"/>
      <c r="EKD567" s="347"/>
      <c r="EKE567" s="347"/>
      <c r="EKF567" s="347"/>
      <c r="EKG567" s="347"/>
      <c r="EKH567" s="347"/>
      <c r="EKI567" s="347"/>
      <c r="EKJ567" s="347"/>
      <c r="EKK567" s="347"/>
      <c r="EKL567" s="347"/>
      <c r="EKM567" s="347"/>
      <c r="EKN567" s="347"/>
      <c r="EKO567" s="347"/>
      <c r="EKP567" s="347"/>
      <c r="EKQ567" s="347"/>
      <c r="EKR567" s="347"/>
      <c r="EKS567" s="347"/>
      <c r="EKT567" s="347"/>
      <c r="EKU567" s="347"/>
      <c r="EKV567" s="347"/>
      <c r="EKW567" s="347"/>
      <c r="EKX567" s="347"/>
      <c r="EKY567" s="347"/>
      <c r="EKZ567" s="347"/>
      <c r="ELA567" s="347"/>
      <c r="ELB567" s="347"/>
      <c r="ELC567" s="347"/>
      <c r="ELD567" s="347"/>
      <c r="ELE567" s="347"/>
      <c r="ELF567" s="347"/>
      <c r="ELG567" s="347"/>
      <c r="ELH567" s="347"/>
      <c r="ELI567" s="347"/>
      <c r="ELJ567" s="347"/>
      <c r="ELK567" s="347"/>
      <c r="ELL567" s="347"/>
      <c r="ELM567" s="347"/>
      <c r="ELN567" s="347"/>
      <c r="ELO567" s="347"/>
      <c r="ELP567" s="347"/>
      <c r="ELQ567" s="347"/>
      <c r="ELR567" s="347"/>
      <c r="ELS567" s="347"/>
      <c r="ELT567" s="347"/>
      <c r="ELU567" s="347"/>
      <c r="ELV567" s="347"/>
      <c r="ELW567" s="347"/>
      <c r="ELX567" s="347"/>
      <c r="ELY567" s="347"/>
      <c r="ELZ567" s="347"/>
      <c r="EMA567" s="347"/>
      <c r="EMB567" s="347"/>
      <c r="EMC567" s="347"/>
      <c r="EMD567" s="347"/>
      <c r="EME567" s="347"/>
      <c r="EMF567" s="347"/>
      <c r="EMG567" s="347"/>
      <c r="EMH567" s="347"/>
      <c r="EMI567" s="347"/>
      <c r="EMJ567" s="347"/>
      <c r="EMK567" s="347"/>
      <c r="EML567" s="347"/>
      <c r="EMM567" s="347"/>
      <c r="EMN567" s="347"/>
      <c r="EMO567" s="347"/>
      <c r="EMP567" s="347"/>
      <c r="EMQ567" s="347"/>
      <c r="EMR567" s="347"/>
      <c r="EMS567" s="347"/>
      <c r="EMT567" s="347"/>
      <c r="EMU567" s="347"/>
      <c r="EMV567" s="347"/>
      <c r="EMW567" s="347"/>
      <c r="EMX567" s="347"/>
      <c r="EMY567" s="347"/>
      <c r="EMZ567" s="347"/>
      <c r="ENA567" s="347"/>
      <c r="ENB567" s="347"/>
      <c r="ENC567" s="347"/>
      <c r="END567" s="347"/>
      <c r="ENE567" s="347"/>
      <c r="ENF567" s="347"/>
      <c r="ENG567" s="347"/>
      <c r="ENH567" s="347"/>
      <c r="ENI567" s="347"/>
      <c r="ENJ567" s="347"/>
      <c r="ENK567" s="347"/>
      <c r="ENL567" s="347"/>
      <c r="ENM567" s="347"/>
      <c r="ENN567" s="347"/>
      <c r="ENO567" s="347"/>
      <c r="ENP567" s="347"/>
      <c r="ENQ567" s="347"/>
      <c r="ENR567" s="347"/>
      <c r="ENS567" s="347"/>
      <c r="ENT567" s="347"/>
      <c r="ENU567" s="347"/>
      <c r="ENV567" s="347"/>
      <c r="ENW567" s="347"/>
      <c r="ENX567" s="347"/>
      <c r="ENY567" s="347"/>
      <c r="ENZ567" s="347"/>
      <c r="EOA567" s="347"/>
      <c r="EOB567" s="347"/>
      <c r="EOC567" s="347"/>
      <c r="EOD567" s="347"/>
      <c r="EOE567" s="347"/>
      <c r="EOF567" s="347"/>
      <c r="EOG567" s="347"/>
      <c r="EOH567" s="347"/>
      <c r="EOI567" s="347"/>
      <c r="EOJ567" s="347"/>
      <c r="EOK567" s="347"/>
      <c r="EOL567" s="347"/>
      <c r="EOM567" s="347"/>
      <c r="EON567" s="347"/>
      <c r="EOO567" s="347"/>
      <c r="EOP567" s="347"/>
      <c r="EOQ567" s="347"/>
      <c r="EOR567" s="347"/>
      <c r="EOS567" s="347"/>
      <c r="EOT567" s="347"/>
      <c r="EOU567" s="347"/>
      <c r="EOV567" s="347"/>
      <c r="EOW567" s="347"/>
      <c r="EOX567" s="347"/>
      <c r="EOY567" s="347"/>
      <c r="EOZ567" s="347"/>
      <c r="EPA567" s="347"/>
      <c r="EPB567" s="347"/>
      <c r="EPC567" s="347"/>
      <c r="EPD567" s="347"/>
      <c r="EPE567" s="347"/>
      <c r="EPF567" s="347"/>
      <c r="EPG567" s="347"/>
      <c r="EPH567" s="347"/>
      <c r="EPI567" s="347"/>
      <c r="EPJ567" s="347"/>
      <c r="EPK567" s="347"/>
      <c r="EPL567" s="347"/>
      <c r="EPM567" s="347"/>
      <c r="EPN567" s="347"/>
      <c r="EPO567" s="347"/>
      <c r="EPP567" s="347"/>
      <c r="EPQ567" s="347"/>
      <c r="EPR567" s="347"/>
      <c r="EPS567" s="347"/>
      <c r="EPT567" s="347"/>
      <c r="EPU567" s="347"/>
      <c r="EPV567" s="347"/>
      <c r="EPW567" s="347"/>
      <c r="EPX567" s="347"/>
      <c r="EPY567" s="347"/>
      <c r="EPZ567" s="347"/>
      <c r="EQA567" s="347"/>
      <c r="EQB567" s="347"/>
      <c r="EQC567" s="347"/>
      <c r="EQD567" s="347"/>
      <c r="EQE567" s="347"/>
      <c r="EQF567" s="347"/>
      <c r="EQG567" s="347"/>
      <c r="EQH567" s="347"/>
      <c r="EQI567" s="347"/>
      <c r="EQJ567" s="347"/>
      <c r="EQK567" s="347"/>
      <c r="EQL567" s="347"/>
      <c r="EQM567" s="347"/>
      <c r="EQN567" s="347"/>
      <c r="EQO567" s="347"/>
      <c r="EQP567" s="347"/>
      <c r="EQQ567" s="347"/>
      <c r="EQR567" s="347"/>
      <c r="EQS567" s="347"/>
      <c r="EQT567" s="347"/>
      <c r="EQU567" s="347"/>
      <c r="EQV567" s="347"/>
      <c r="EQW567" s="347"/>
      <c r="EQX567" s="347"/>
      <c r="EQY567" s="347"/>
      <c r="EQZ567" s="347"/>
      <c r="ERA567" s="347"/>
      <c r="ERB567" s="347"/>
      <c r="ERC567" s="347"/>
      <c r="ERD567" s="347"/>
      <c r="ERE567" s="347"/>
      <c r="ERF567" s="347"/>
      <c r="ERG567" s="347"/>
      <c r="ERH567" s="347"/>
      <c r="ERI567" s="347"/>
      <c r="ERJ567" s="347"/>
      <c r="ERK567" s="347"/>
      <c r="ERL567" s="347"/>
      <c r="ERM567" s="347"/>
      <c r="ERN567" s="347"/>
      <c r="ERO567" s="347"/>
      <c r="ERP567" s="347"/>
      <c r="ERQ567" s="347"/>
      <c r="ERR567" s="347"/>
      <c r="ERS567" s="347"/>
      <c r="ERT567" s="347"/>
      <c r="ERU567" s="347"/>
      <c r="ERV567" s="347"/>
      <c r="ERW567" s="347"/>
      <c r="ERX567" s="347"/>
      <c r="ERY567" s="347"/>
      <c r="ERZ567" s="347"/>
      <c r="ESA567" s="347"/>
      <c r="ESB567" s="347"/>
      <c r="ESC567" s="347"/>
      <c r="ESD567" s="347"/>
      <c r="ESE567" s="347"/>
      <c r="ESF567" s="347"/>
      <c r="ESG567" s="347"/>
      <c r="ESH567" s="347"/>
      <c r="ESI567" s="347"/>
      <c r="ESJ567" s="347"/>
      <c r="ESK567" s="347"/>
      <c r="ESL567" s="347"/>
      <c r="ESM567" s="347"/>
      <c r="ESN567" s="347"/>
      <c r="ESO567" s="347"/>
      <c r="ESP567" s="347"/>
      <c r="ESQ567" s="347"/>
      <c r="ESR567" s="347"/>
      <c r="ESS567" s="347"/>
      <c r="EST567" s="347"/>
      <c r="ESU567" s="347"/>
      <c r="ESV567" s="347"/>
      <c r="ESW567" s="347"/>
      <c r="ESX567" s="347"/>
      <c r="ESY567" s="347"/>
      <c r="ESZ567" s="347"/>
      <c r="ETA567" s="347"/>
      <c r="ETB567" s="347"/>
      <c r="ETC567" s="347"/>
      <c r="ETD567" s="347"/>
      <c r="ETE567" s="347"/>
      <c r="ETF567" s="347"/>
      <c r="ETG567" s="347"/>
      <c r="ETH567" s="347"/>
      <c r="ETI567" s="347"/>
      <c r="ETJ567" s="347"/>
      <c r="ETK567" s="347"/>
      <c r="ETL567" s="347"/>
      <c r="ETM567" s="347"/>
      <c r="ETN567" s="347"/>
      <c r="ETO567" s="347"/>
      <c r="ETP567" s="347"/>
      <c r="ETQ567" s="347"/>
      <c r="ETR567" s="347"/>
      <c r="ETS567" s="347"/>
      <c r="ETT567" s="347"/>
      <c r="ETU567" s="347"/>
      <c r="ETV567" s="347"/>
      <c r="ETW567" s="347"/>
      <c r="ETX567" s="347"/>
      <c r="ETY567" s="347"/>
      <c r="ETZ567" s="347"/>
      <c r="EUA567" s="347"/>
      <c r="EUB567" s="347"/>
      <c r="EUC567" s="347"/>
      <c r="EUD567" s="347"/>
      <c r="EUE567" s="347"/>
      <c r="EUF567" s="347"/>
      <c r="EUG567" s="347"/>
      <c r="EUH567" s="347"/>
      <c r="EUI567" s="347"/>
      <c r="EUJ567" s="347"/>
      <c r="EUK567" s="347"/>
      <c r="EUL567" s="347"/>
      <c r="EUM567" s="347"/>
      <c r="EUN567" s="347"/>
      <c r="EUO567" s="347"/>
      <c r="EUP567" s="347"/>
      <c r="EUQ567" s="347"/>
      <c r="EUR567" s="347"/>
      <c r="EUS567" s="347"/>
      <c r="EUT567" s="347"/>
      <c r="EUU567" s="347"/>
      <c r="EUV567" s="347"/>
      <c r="EUW567" s="347"/>
      <c r="EUX567" s="347"/>
      <c r="EUY567" s="347"/>
      <c r="EUZ567" s="347"/>
      <c r="EVA567" s="347"/>
      <c r="EVB567" s="347"/>
      <c r="EVC567" s="347"/>
      <c r="EVD567" s="347"/>
      <c r="EVE567" s="347"/>
      <c r="EVF567" s="347"/>
      <c r="EVG567" s="347"/>
      <c r="EVH567" s="347"/>
      <c r="EVI567" s="347"/>
      <c r="EVJ567" s="347"/>
      <c r="EVK567" s="347"/>
      <c r="EVL567" s="347"/>
      <c r="EVM567" s="347"/>
      <c r="EVN567" s="347"/>
      <c r="EVO567" s="347"/>
      <c r="EVP567" s="347"/>
      <c r="EVQ567" s="347"/>
      <c r="EVR567" s="347"/>
      <c r="EVS567" s="347"/>
      <c r="EVT567" s="347"/>
      <c r="EVU567" s="347"/>
      <c r="EVV567" s="347"/>
      <c r="EVW567" s="347"/>
      <c r="EVX567" s="347"/>
      <c r="EVY567" s="347"/>
      <c r="EVZ567" s="347"/>
      <c r="EWA567" s="347"/>
      <c r="EWB567" s="347"/>
      <c r="EWC567" s="347"/>
      <c r="EWD567" s="347"/>
      <c r="EWE567" s="347"/>
      <c r="EWF567" s="347"/>
      <c r="EWG567" s="347"/>
      <c r="EWH567" s="347"/>
      <c r="EWI567" s="347"/>
      <c r="EWJ567" s="347"/>
      <c r="EWK567" s="347"/>
      <c r="EWL567" s="347"/>
      <c r="EWM567" s="347"/>
      <c r="EWN567" s="347"/>
      <c r="EWO567" s="347"/>
      <c r="EWP567" s="347"/>
      <c r="EWQ567" s="347"/>
      <c r="EWR567" s="347"/>
      <c r="EWS567" s="347"/>
      <c r="EWT567" s="347"/>
      <c r="EWU567" s="347"/>
      <c r="EWV567" s="347"/>
      <c r="EWW567" s="347"/>
      <c r="EWX567" s="347"/>
      <c r="EWY567" s="347"/>
      <c r="EWZ567" s="347"/>
      <c r="EXA567" s="347"/>
      <c r="EXB567" s="347"/>
      <c r="EXC567" s="347"/>
      <c r="EXD567" s="347"/>
      <c r="EXE567" s="347"/>
      <c r="EXF567" s="347"/>
      <c r="EXG567" s="347"/>
      <c r="EXH567" s="347"/>
      <c r="EXI567" s="347"/>
      <c r="EXJ567" s="347"/>
      <c r="EXK567" s="347"/>
      <c r="EXL567" s="347"/>
      <c r="EXM567" s="347"/>
      <c r="EXN567" s="347"/>
      <c r="EXO567" s="347"/>
      <c r="EXP567" s="347"/>
      <c r="EXQ567" s="347"/>
      <c r="EXR567" s="347"/>
      <c r="EXS567" s="347"/>
      <c r="EXT567" s="347"/>
      <c r="EXU567" s="347"/>
      <c r="EXV567" s="347"/>
      <c r="EXW567" s="347"/>
      <c r="EXX567" s="347"/>
      <c r="EXY567" s="347"/>
      <c r="EXZ567" s="347"/>
      <c r="EYA567" s="347"/>
      <c r="EYB567" s="347"/>
      <c r="EYC567" s="347"/>
      <c r="EYD567" s="347"/>
      <c r="EYE567" s="347"/>
      <c r="EYF567" s="347"/>
      <c r="EYG567" s="347"/>
      <c r="EYH567" s="347"/>
      <c r="EYI567" s="347"/>
      <c r="EYJ567" s="347"/>
      <c r="EYK567" s="347"/>
      <c r="EYL567" s="347"/>
      <c r="EYM567" s="347"/>
      <c r="EYN567" s="347"/>
      <c r="EYO567" s="347"/>
      <c r="EYP567" s="347"/>
      <c r="EYQ567" s="347"/>
      <c r="EYR567" s="347"/>
      <c r="EYS567" s="347"/>
      <c r="EYT567" s="347"/>
      <c r="EYU567" s="347"/>
      <c r="EYV567" s="347"/>
      <c r="EYW567" s="347"/>
      <c r="EYX567" s="347"/>
      <c r="EYY567" s="347"/>
      <c r="EYZ567" s="347"/>
      <c r="EZA567" s="347"/>
      <c r="EZB567" s="347"/>
      <c r="EZC567" s="347"/>
      <c r="EZD567" s="347"/>
      <c r="EZE567" s="347"/>
      <c r="EZF567" s="347"/>
      <c r="EZG567" s="347"/>
      <c r="EZH567" s="347"/>
      <c r="EZI567" s="347"/>
      <c r="EZJ567" s="347"/>
      <c r="EZK567" s="347"/>
      <c r="EZL567" s="347"/>
      <c r="EZM567" s="347"/>
      <c r="EZN567" s="347"/>
      <c r="EZO567" s="347"/>
      <c r="EZP567" s="347"/>
      <c r="EZQ567" s="347"/>
      <c r="EZR567" s="347"/>
      <c r="EZS567" s="347"/>
      <c r="EZT567" s="347"/>
      <c r="EZU567" s="347"/>
      <c r="EZV567" s="347"/>
      <c r="EZW567" s="347"/>
      <c r="EZX567" s="347"/>
      <c r="EZY567" s="347"/>
      <c r="EZZ567" s="347"/>
      <c r="FAA567" s="347"/>
      <c r="FAB567" s="347"/>
      <c r="FAC567" s="347"/>
      <c r="FAD567" s="347"/>
      <c r="FAE567" s="347"/>
      <c r="FAF567" s="347"/>
      <c r="FAG567" s="347"/>
      <c r="FAH567" s="347"/>
      <c r="FAI567" s="347"/>
      <c r="FAJ567" s="347"/>
      <c r="FAK567" s="347"/>
      <c r="FAL567" s="347"/>
    </row>
    <row r="568" spans="1:4094" s="409" customFormat="1" ht="25.5">
      <c r="A568" s="313" t="s">
        <v>674</v>
      </c>
      <c r="B568" s="313" t="s">
        <v>705</v>
      </c>
      <c r="C568" s="313" t="s">
        <v>41</v>
      </c>
      <c r="D568" s="313" t="s">
        <v>706</v>
      </c>
      <c r="E568" s="319">
        <v>44627</v>
      </c>
      <c r="F568" s="310">
        <v>44768</v>
      </c>
      <c r="G568" s="350">
        <v>44768</v>
      </c>
      <c r="H568" s="468"/>
      <c r="I568" s="352">
        <v>732642</v>
      </c>
      <c r="J568" s="355"/>
      <c r="K568" s="356" t="s">
        <v>210</v>
      </c>
      <c r="L568" s="368">
        <v>100</v>
      </c>
      <c r="M568" s="359">
        <v>138</v>
      </c>
      <c r="N568" s="359" t="s">
        <v>22</v>
      </c>
      <c r="O568" s="393" t="s">
        <v>22</v>
      </c>
      <c r="P568" s="366" t="s">
        <v>22</v>
      </c>
      <c r="Q568" s="366" t="s">
        <v>22</v>
      </c>
      <c r="R568" s="366" t="s">
        <v>22</v>
      </c>
      <c r="S568" s="366" t="s">
        <v>22</v>
      </c>
      <c r="T568" s="366" t="s">
        <v>22</v>
      </c>
      <c r="U568" s="366" t="s">
        <v>22</v>
      </c>
      <c r="V568" s="366" t="s">
        <v>141</v>
      </c>
      <c r="W568" s="313"/>
      <c r="X568" s="347"/>
      <c r="Y568" s="347"/>
      <c r="Z568" s="347"/>
      <c r="AA568" s="347"/>
      <c r="AB568" s="347"/>
      <c r="AC568" s="347"/>
      <c r="AD568" s="347"/>
      <c r="AE568" s="347"/>
      <c r="AF568" s="347"/>
      <c r="AG568" s="347"/>
      <c r="AH568" s="347"/>
      <c r="AI568" s="347"/>
      <c r="AJ568" s="347"/>
      <c r="AK568" s="347"/>
      <c r="AL568" s="347"/>
      <c r="AM568" s="347"/>
      <c r="AN568" s="347"/>
      <c r="AO568" s="347"/>
      <c r="AP568" s="347"/>
      <c r="AQ568" s="347"/>
      <c r="AR568" s="347"/>
      <c r="AS568" s="347"/>
      <c r="AT568" s="347"/>
      <c r="AU568" s="347"/>
      <c r="AV568" s="347"/>
      <c r="AW568" s="347"/>
      <c r="AX568" s="347"/>
      <c r="AY568" s="347"/>
      <c r="AZ568" s="347"/>
      <c r="BA568" s="347"/>
      <c r="BB568" s="347"/>
      <c r="BC568" s="347"/>
      <c r="BD568" s="347"/>
      <c r="BE568" s="347"/>
      <c r="BF568" s="347"/>
      <c r="BG568" s="347"/>
      <c r="BH568" s="347"/>
      <c r="BI568" s="347"/>
      <c r="BJ568" s="347"/>
      <c r="BK568" s="347"/>
      <c r="BL568" s="347"/>
      <c r="BM568" s="347"/>
      <c r="BN568" s="347"/>
      <c r="BO568" s="347"/>
      <c r="BP568" s="347"/>
      <c r="BQ568" s="347"/>
      <c r="BR568" s="347"/>
      <c r="BS568" s="347"/>
      <c r="BT568" s="347"/>
      <c r="BU568" s="347"/>
      <c r="BV568" s="347"/>
      <c r="BW568" s="347"/>
      <c r="BX568" s="347"/>
      <c r="BY568" s="347"/>
      <c r="BZ568" s="347"/>
      <c r="CA568" s="347"/>
      <c r="CB568" s="347"/>
      <c r="CC568" s="347"/>
      <c r="CD568" s="347"/>
      <c r="CE568" s="347"/>
      <c r="CF568" s="347"/>
      <c r="CG568" s="347"/>
      <c r="CH568" s="347"/>
      <c r="CI568" s="347"/>
      <c r="CJ568" s="347"/>
      <c r="CK568" s="347"/>
      <c r="CL568" s="347"/>
      <c r="CM568" s="347"/>
      <c r="CN568" s="347"/>
      <c r="CO568" s="347"/>
      <c r="CP568" s="347"/>
      <c r="CQ568" s="347"/>
      <c r="CR568" s="347"/>
      <c r="CS568" s="347"/>
      <c r="CT568" s="347"/>
      <c r="CU568" s="347"/>
      <c r="CV568" s="347"/>
      <c r="CW568" s="347"/>
      <c r="CX568" s="347"/>
      <c r="CY568" s="347"/>
      <c r="CZ568" s="347"/>
      <c r="DA568" s="347"/>
      <c r="DB568" s="347"/>
      <c r="DC568" s="347"/>
      <c r="DD568" s="347"/>
      <c r="DE568" s="347"/>
      <c r="DF568" s="347"/>
      <c r="DG568" s="347"/>
      <c r="DH568" s="347"/>
      <c r="DI568" s="347"/>
      <c r="DJ568" s="347"/>
      <c r="DK568" s="347"/>
      <c r="DL568" s="347"/>
      <c r="DM568" s="347"/>
      <c r="DN568" s="347"/>
      <c r="DO568" s="347"/>
      <c r="DP568" s="347"/>
      <c r="DQ568" s="347"/>
      <c r="DR568" s="347"/>
      <c r="DS568" s="347"/>
      <c r="DT568" s="347"/>
      <c r="DU568" s="347"/>
      <c r="DV568" s="347"/>
      <c r="DW568" s="347"/>
      <c r="DX568" s="347"/>
      <c r="DY568" s="347"/>
      <c r="DZ568" s="347"/>
      <c r="EA568" s="347"/>
      <c r="EB568" s="347"/>
      <c r="EC568" s="347"/>
      <c r="ED568" s="347"/>
      <c r="EE568" s="347"/>
      <c r="EF568" s="347"/>
      <c r="EG568" s="347"/>
      <c r="EH568" s="347"/>
      <c r="EI568" s="347"/>
      <c r="EJ568" s="347"/>
      <c r="EK568" s="347"/>
      <c r="EL568" s="347"/>
      <c r="EM568" s="347"/>
      <c r="EN568" s="347"/>
      <c r="EO568" s="347"/>
      <c r="EP568" s="347"/>
      <c r="EQ568" s="347"/>
      <c r="ER568" s="347"/>
      <c r="ES568" s="347"/>
      <c r="ET568" s="347"/>
      <c r="EU568" s="347"/>
      <c r="EV568" s="347"/>
      <c r="EW568" s="347"/>
      <c r="EX568" s="347"/>
      <c r="EY568" s="347"/>
      <c r="EZ568" s="347"/>
      <c r="FA568" s="347"/>
      <c r="FB568" s="347"/>
      <c r="FC568" s="347"/>
      <c r="FD568" s="347"/>
      <c r="FE568" s="347"/>
      <c r="FF568" s="347"/>
      <c r="FG568" s="347"/>
      <c r="FH568" s="347"/>
      <c r="FI568" s="347"/>
      <c r="FJ568" s="347"/>
      <c r="FK568" s="347"/>
      <c r="FL568" s="347"/>
      <c r="FM568" s="347"/>
      <c r="FN568" s="347"/>
      <c r="FO568" s="347"/>
      <c r="FP568" s="347"/>
      <c r="FQ568" s="347"/>
      <c r="FR568" s="347"/>
      <c r="FS568" s="347"/>
      <c r="FT568" s="347"/>
      <c r="FU568" s="347"/>
      <c r="FV568" s="347"/>
      <c r="FW568" s="347"/>
      <c r="FX568" s="347"/>
      <c r="FY568" s="347"/>
      <c r="FZ568" s="347"/>
      <c r="GA568" s="347"/>
      <c r="GB568" s="347"/>
      <c r="GC568" s="347"/>
      <c r="GD568" s="347"/>
      <c r="GE568" s="347"/>
      <c r="GF568" s="347"/>
      <c r="GG568" s="347"/>
      <c r="GH568" s="347"/>
      <c r="GI568" s="347"/>
      <c r="GJ568" s="347"/>
      <c r="GK568" s="347"/>
      <c r="GL568" s="347"/>
      <c r="GM568" s="347"/>
      <c r="GN568" s="347"/>
      <c r="GO568" s="347"/>
      <c r="GP568" s="347"/>
      <c r="GQ568" s="347"/>
      <c r="GR568" s="347"/>
      <c r="GS568" s="347"/>
      <c r="GT568" s="347"/>
      <c r="GU568" s="347"/>
      <c r="GV568" s="347"/>
      <c r="GW568" s="347"/>
      <c r="GX568" s="347"/>
      <c r="GY568" s="347"/>
      <c r="GZ568" s="347"/>
      <c r="HA568" s="347"/>
      <c r="HB568" s="347"/>
      <c r="HC568" s="347"/>
      <c r="HD568" s="347"/>
      <c r="HE568" s="347"/>
      <c r="HF568" s="347"/>
      <c r="HG568" s="347"/>
      <c r="HH568" s="347"/>
      <c r="HI568" s="347"/>
      <c r="HJ568" s="347"/>
      <c r="HK568" s="347"/>
      <c r="HL568" s="347"/>
      <c r="HM568" s="347"/>
      <c r="HN568" s="347"/>
      <c r="HO568" s="347"/>
      <c r="HP568" s="347"/>
      <c r="HQ568" s="347"/>
      <c r="HR568" s="347"/>
      <c r="HS568" s="347"/>
      <c r="HT568" s="347"/>
      <c r="HU568" s="347"/>
      <c r="HV568" s="347"/>
      <c r="HW568" s="347"/>
      <c r="HX568" s="347"/>
      <c r="HY568" s="347"/>
      <c r="HZ568" s="347"/>
      <c r="IA568" s="347"/>
      <c r="IB568" s="347"/>
      <c r="IC568" s="347"/>
      <c r="ID568" s="347"/>
      <c r="IE568" s="347"/>
      <c r="IF568" s="347"/>
      <c r="IG568" s="347"/>
      <c r="IH568" s="347"/>
      <c r="II568" s="347"/>
      <c r="IJ568" s="347"/>
      <c r="IK568" s="347"/>
      <c r="IL568" s="347"/>
      <c r="IM568" s="347"/>
      <c r="IN568" s="347"/>
      <c r="IO568" s="347"/>
      <c r="IP568" s="347"/>
      <c r="IQ568" s="347"/>
      <c r="IR568" s="347"/>
      <c r="IS568" s="347"/>
      <c r="IT568" s="347"/>
      <c r="IU568" s="347"/>
      <c r="IV568" s="347"/>
      <c r="IW568" s="347"/>
      <c r="IX568" s="347"/>
      <c r="IY568" s="347"/>
      <c r="IZ568" s="347"/>
      <c r="JA568" s="347"/>
      <c r="JB568" s="347"/>
      <c r="JC568" s="347"/>
      <c r="JD568" s="347"/>
      <c r="JE568" s="347"/>
      <c r="JF568" s="347"/>
      <c r="JG568" s="347"/>
      <c r="JH568" s="347"/>
      <c r="JI568" s="347"/>
      <c r="JJ568" s="347"/>
      <c r="JK568" s="347"/>
      <c r="JL568" s="347"/>
      <c r="JM568" s="347"/>
      <c r="JN568" s="347"/>
      <c r="JO568" s="347"/>
      <c r="JP568" s="347"/>
      <c r="JQ568" s="347"/>
      <c r="JR568" s="347"/>
      <c r="JS568" s="347"/>
      <c r="JT568" s="347"/>
      <c r="JU568" s="347"/>
      <c r="JV568" s="347"/>
      <c r="JW568" s="347"/>
      <c r="JX568" s="347"/>
      <c r="JY568" s="347"/>
      <c r="JZ568" s="347"/>
      <c r="KA568" s="347"/>
      <c r="KB568" s="347"/>
      <c r="KC568" s="347"/>
      <c r="KD568" s="347"/>
      <c r="KE568" s="347"/>
      <c r="KF568" s="347"/>
      <c r="KG568" s="347"/>
      <c r="KH568" s="347"/>
      <c r="KI568" s="347"/>
      <c r="KJ568" s="347"/>
      <c r="KK568" s="347"/>
      <c r="KL568" s="347"/>
      <c r="KM568" s="347"/>
      <c r="KN568" s="347"/>
      <c r="KO568" s="347"/>
      <c r="KP568" s="347"/>
      <c r="KQ568" s="347"/>
      <c r="KR568" s="347"/>
      <c r="KS568" s="347"/>
      <c r="KT568" s="347"/>
      <c r="KU568" s="347"/>
      <c r="KV568" s="347"/>
      <c r="KW568" s="347"/>
      <c r="KX568" s="347"/>
      <c r="KY568" s="347"/>
      <c r="KZ568" s="347"/>
      <c r="LA568" s="347"/>
      <c r="LB568" s="347"/>
      <c r="LC568" s="347"/>
      <c r="LD568" s="347"/>
      <c r="LE568" s="347"/>
      <c r="LF568" s="347"/>
      <c r="LG568" s="347"/>
      <c r="LH568" s="347"/>
      <c r="LI568" s="347"/>
      <c r="LJ568" s="347"/>
      <c r="LK568" s="347"/>
      <c r="LL568" s="347"/>
      <c r="LM568" s="347"/>
      <c r="LN568" s="347"/>
      <c r="LO568" s="347"/>
      <c r="LP568" s="347"/>
      <c r="LQ568" s="347"/>
      <c r="LR568" s="347"/>
      <c r="LS568" s="347"/>
      <c r="LT568" s="347"/>
      <c r="LU568" s="347"/>
      <c r="LV568" s="347"/>
      <c r="LW568" s="347"/>
      <c r="LX568" s="347"/>
      <c r="LY568" s="347"/>
      <c r="LZ568" s="347"/>
      <c r="MA568" s="347"/>
      <c r="MB568" s="347"/>
      <c r="MC568" s="347"/>
      <c r="MD568" s="347"/>
      <c r="ME568" s="347"/>
      <c r="MF568" s="347"/>
      <c r="MG568" s="347"/>
      <c r="MH568" s="347"/>
      <c r="MI568" s="347"/>
      <c r="MJ568" s="347"/>
      <c r="MK568" s="347"/>
      <c r="ML568" s="347"/>
      <c r="MM568" s="347"/>
      <c r="MN568" s="347"/>
      <c r="MO568" s="347"/>
      <c r="MP568" s="347"/>
      <c r="MQ568" s="347"/>
      <c r="MR568" s="347"/>
      <c r="MS568" s="347"/>
      <c r="MT568" s="347"/>
      <c r="MU568" s="347"/>
      <c r="MV568" s="347"/>
      <c r="MW568" s="347"/>
      <c r="MX568" s="347"/>
      <c r="MY568" s="347"/>
      <c r="MZ568" s="347"/>
      <c r="NA568" s="347"/>
      <c r="NB568" s="347"/>
      <c r="NC568" s="347"/>
      <c r="ND568" s="347"/>
      <c r="NE568" s="347"/>
      <c r="NF568" s="347"/>
      <c r="NG568" s="347"/>
      <c r="NH568" s="347"/>
      <c r="NI568" s="347"/>
      <c r="NJ568" s="347"/>
      <c r="NK568" s="347"/>
      <c r="NL568" s="347"/>
      <c r="NM568" s="347"/>
      <c r="NN568" s="347"/>
      <c r="NO568" s="347"/>
      <c r="NP568" s="347"/>
      <c r="NQ568" s="347"/>
      <c r="NR568" s="347"/>
      <c r="NS568" s="347"/>
      <c r="NT568" s="347"/>
      <c r="NU568" s="347"/>
      <c r="NV568" s="347"/>
      <c r="NW568" s="347"/>
      <c r="NX568" s="347"/>
      <c r="NY568" s="347"/>
      <c r="NZ568" s="347"/>
      <c r="OA568" s="347"/>
      <c r="OB568" s="347"/>
      <c r="OC568" s="347"/>
      <c r="OD568" s="347"/>
      <c r="OE568" s="347"/>
      <c r="OF568" s="347"/>
      <c r="OG568" s="347"/>
      <c r="OH568" s="347"/>
      <c r="OI568" s="347"/>
      <c r="OJ568" s="347"/>
      <c r="OK568" s="347"/>
      <c r="OL568" s="347"/>
      <c r="OM568" s="347"/>
      <c r="ON568" s="347"/>
      <c r="OO568" s="347"/>
      <c r="OP568" s="347"/>
      <c r="OQ568" s="347"/>
      <c r="OR568" s="347"/>
      <c r="OS568" s="347"/>
      <c r="OT568" s="347"/>
      <c r="OU568" s="347"/>
      <c r="OV568" s="347"/>
      <c r="OW568" s="347"/>
      <c r="OX568" s="347"/>
      <c r="OY568" s="347"/>
      <c r="OZ568" s="347"/>
      <c r="PA568" s="347"/>
      <c r="PB568" s="347"/>
      <c r="PC568" s="347"/>
      <c r="PD568" s="347"/>
      <c r="PE568" s="347"/>
      <c r="PF568" s="347"/>
      <c r="PG568" s="347"/>
      <c r="PH568" s="347"/>
      <c r="PI568" s="347"/>
      <c r="PJ568" s="347"/>
      <c r="PK568" s="347"/>
      <c r="PL568" s="347"/>
      <c r="PM568" s="347"/>
      <c r="PN568" s="347"/>
      <c r="PO568" s="347"/>
      <c r="PP568" s="347"/>
      <c r="PQ568" s="347"/>
      <c r="PR568" s="347"/>
      <c r="PS568" s="347"/>
      <c r="PT568" s="347"/>
      <c r="PU568" s="347"/>
      <c r="PV568" s="347"/>
      <c r="PW568" s="347"/>
      <c r="PX568" s="347"/>
      <c r="PY568" s="347"/>
      <c r="PZ568" s="347"/>
      <c r="QA568" s="347"/>
      <c r="QB568" s="347"/>
      <c r="QC568" s="347"/>
      <c r="QD568" s="347"/>
      <c r="QE568" s="347"/>
      <c r="QF568" s="347"/>
      <c r="QG568" s="347"/>
      <c r="QH568" s="347"/>
      <c r="QI568" s="347"/>
      <c r="QJ568" s="347"/>
      <c r="QK568" s="347"/>
      <c r="QL568" s="347"/>
      <c r="QM568" s="347"/>
      <c r="QN568" s="347"/>
      <c r="QO568" s="347"/>
      <c r="QP568" s="347"/>
      <c r="QQ568" s="347"/>
      <c r="QR568" s="347"/>
      <c r="QS568" s="347"/>
      <c r="QT568" s="347"/>
      <c r="QU568" s="347"/>
      <c r="QV568" s="347"/>
      <c r="QW568" s="347"/>
      <c r="QX568" s="347"/>
      <c r="QY568" s="347"/>
      <c r="QZ568" s="347"/>
      <c r="RA568" s="347"/>
      <c r="RB568" s="347"/>
      <c r="RC568" s="347"/>
      <c r="RD568" s="347"/>
      <c r="RE568" s="347"/>
      <c r="RF568" s="347"/>
      <c r="RG568" s="347"/>
      <c r="RH568" s="347"/>
      <c r="RI568" s="347"/>
      <c r="RJ568" s="347"/>
      <c r="RK568" s="347"/>
      <c r="RL568" s="347"/>
      <c r="RM568" s="347"/>
      <c r="RN568" s="347"/>
      <c r="RO568" s="347"/>
      <c r="RP568" s="347"/>
      <c r="RQ568" s="347"/>
      <c r="RR568" s="347"/>
      <c r="RS568" s="347"/>
      <c r="RT568" s="347"/>
      <c r="RU568" s="347"/>
      <c r="RV568" s="347"/>
      <c r="RW568" s="347"/>
      <c r="RX568" s="347"/>
      <c r="RY568" s="347"/>
      <c r="RZ568" s="347"/>
      <c r="SA568" s="347"/>
      <c r="SB568" s="347"/>
      <c r="SC568" s="347"/>
      <c r="SD568" s="347"/>
      <c r="SE568" s="347"/>
      <c r="SF568" s="347"/>
      <c r="SG568" s="347"/>
      <c r="SH568" s="347"/>
      <c r="SI568" s="347"/>
      <c r="SJ568" s="347"/>
      <c r="SK568" s="347"/>
      <c r="SL568" s="347"/>
      <c r="SM568" s="347"/>
      <c r="SN568" s="347"/>
      <c r="SO568" s="347"/>
      <c r="SP568" s="347"/>
      <c r="SQ568" s="347"/>
      <c r="SR568" s="347"/>
      <c r="SS568" s="347"/>
      <c r="ST568" s="347"/>
      <c r="SU568" s="347"/>
      <c r="SV568" s="347"/>
      <c r="SW568" s="347"/>
      <c r="SX568" s="347"/>
      <c r="SY568" s="347"/>
      <c r="SZ568" s="347"/>
      <c r="TA568" s="347"/>
      <c r="TB568" s="347"/>
      <c r="TC568" s="347"/>
      <c r="TD568" s="347"/>
      <c r="TE568" s="347"/>
      <c r="TF568" s="347"/>
      <c r="TG568" s="347"/>
      <c r="TH568" s="347"/>
      <c r="TI568" s="347"/>
      <c r="TJ568" s="347"/>
      <c r="TK568" s="347"/>
      <c r="TL568" s="347"/>
      <c r="TM568" s="347"/>
      <c r="TN568" s="347"/>
      <c r="TO568" s="347"/>
      <c r="TP568" s="347"/>
      <c r="TQ568" s="347"/>
      <c r="TR568" s="347"/>
      <c r="TS568" s="347"/>
      <c r="TT568" s="347"/>
      <c r="TU568" s="347"/>
      <c r="TV568" s="347"/>
      <c r="TW568" s="347"/>
      <c r="TX568" s="347"/>
      <c r="TY568" s="347"/>
      <c r="TZ568" s="347"/>
      <c r="UA568" s="347"/>
      <c r="UB568" s="347"/>
      <c r="UC568" s="347"/>
      <c r="UD568" s="347"/>
      <c r="UE568" s="347"/>
      <c r="UF568" s="347"/>
      <c r="UG568" s="347"/>
      <c r="UH568" s="347"/>
      <c r="UI568" s="347"/>
      <c r="UJ568" s="347"/>
      <c r="UK568" s="347"/>
      <c r="UL568" s="347"/>
      <c r="UM568" s="347"/>
      <c r="UN568" s="347"/>
      <c r="UO568" s="347"/>
      <c r="UP568" s="347"/>
      <c r="UQ568" s="347"/>
      <c r="UR568" s="347"/>
      <c r="US568" s="347"/>
      <c r="UT568" s="347"/>
      <c r="UU568" s="347"/>
      <c r="UV568" s="347"/>
      <c r="UW568" s="347"/>
      <c r="UX568" s="347"/>
      <c r="UY568" s="347"/>
      <c r="UZ568" s="347"/>
      <c r="VA568" s="347"/>
      <c r="VB568" s="347"/>
      <c r="VC568" s="347"/>
      <c r="VD568" s="347"/>
      <c r="VE568" s="347"/>
      <c r="VF568" s="347"/>
      <c r="VG568" s="347"/>
      <c r="VH568" s="347"/>
      <c r="VI568" s="347"/>
      <c r="VJ568" s="347"/>
      <c r="VK568" s="347"/>
      <c r="VL568" s="347"/>
      <c r="VM568" s="347"/>
      <c r="VN568" s="347"/>
      <c r="VO568" s="347"/>
      <c r="VP568" s="347"/>
      <c r="VQ568" s="347"/>
      <c r="VR568" s="347"/>
      <c r="VS568" s="347"/>
      <c r="VT568" s="347"/>
      <c r="VU568" s="347"/>
      <c r="VV568" s="347"/>
      <c r="VW568" s="347"/>
      <c r="VX568" s="347"/>
      <c r="VY568" s="347"/>
      <c r="VZ568" s="347"/>
      <c r="WA568" s="347"/>
      <c r="WB568" s="347"/>
      <c r="WC568" s="347"/>
      <c r="WD568" s="347"/>
      <c r="WE568" s="347"/>
      <c r="WF568" s="347"/>
      <c r="WG568" s="347"/>
      <c r="WH568" s="347"/>
      <c r="WI568" s="347"/>
      <c r="WJ568" s="347"/>
      <c r="WK568" s="347"/>
      <c r="WL568" s="347"/>
      <c r="WM568" s="347"/>
      <c r="WN568" s="347"/>
      <c r="WO568" s="347"/>
      <c r="WP568" s="347"/>
      <c r="WQ568" s="347"/>
      <c r="WR568" s="347"/>
      <c r="WS568" s="347"/>
      <c r="WT568" s="347"/>
      <c r="WU568" s="347"/>
      <c r="WV568" s="347"/>
      <c r="WW568" s="347"/>
      <c r="WX568" s="347"/>
      <c r="WY568" s="347"/>
      <c r="WZ568" s="347"/>
      <c r="XA568" s="347"/>
      <c r="XB568" s="347"/>
      <c r="XC568" s="347"/>
      <c r="XD568" s="347"/>
      <c r="XE568" s="347"/>
      <c r="XF568" s="347"/>
      <c r="XG568" s="347"/>
      <c r="XH568" s="347"/>
      <c r="XI568" s="347"/>
      <c r="XJ568" s="347"/>
      <c r="XK568" s="347"/>
      <c r="XL568" s="347"/>
      <c r="XM568" s="347"/>
      <c r="XN568" s="347"/>
      <c r="XO568" s="347"/>
      <c r="XP568" s="347"/>
      <c r="XQ568" s="347"/>
      <c r="XR568" s="347"/>
      <c r="XS568" s="347"/>
      <c r="XT568" s="347"/>
      <c r="XU568" s="347"/>
      <c r="XV568" s="347"/>
      <c r="XW568" s="347"/>
      <c r="XX568" s="347"/>
      <c r="XY568" s="347"/>
      <c r="XZ568" s="347"/>
      <c r="YA568" s="347"/>
      <c r="YB568" s="347"/>
      <c r="YC568" s="347"/>
      <c r="YD568" s="347"/>
      <c r="YE568" s="347"/>
      <c r="YF568" s="347"/>
      <c r="YG568" s="347"/>
      <c r="YH568" s="347"/>
      <c r="YI568" s="347"/>
      <c r="YJ568" s="347"/>
      <c r="YK568" s="347"/>
      <c r="YL568" s="347"/>
      <c r="YM568" s="347"/>
      <c r="YN568" s="347"/>
      <c r="YO568" s="347"/>
      <c r="YP568" s="347"/>
      <c r="YQ568" s="347"/>
      <c r="YR568" s="347"/>
      <c r="YS568" s="347"/>
      <c r="YT568" s="347"/>
      <c r="YU568" s="347"/>
      <c r="YV568" s="347"/>
      <c r="YW568" s="347"/>
      <c r="YX568" s="347"/>
      <c r="YY568" s="347"/>
      <c r="YZ568" s="347"/>
      <c r="ZA568" s="347"/>
      <c r="ZB568" s="347"/>
      <c r="ZC568" s="347"/>
      <c r="ZD568" s="347"/>
      <c r="ZE568" s="347"/>
      <c r="ZF568" s="347"/>
      <c r="ZG568" s="347"/>
      <c r="ZH568" s="347"/>
      <c r="ZI568" s="347"/>
      <c r="ZJ568" s="347"/>
      <c r="ZK568" s="347"/>
      <c r="ZL568" s="347"/>
      <c r="ZM568" s="347"/>
      <c r="ZN568" s="347"/>
      <c r="ZO568" s="347"/>
      <c r="ZP568" s="347"/>
      <c r="ZQ568" s="347"/>
      <c r="ZR568" s="347"/>
      <c r="ZS568" s="347"/>
      <c r="ZT568" s="347"/>
      <c r="ZU568" s="347"/>
      <c r="ZV568" s="347"/>
      <c r="ZW568" s="347"/>
      <c r="ZX568" s="347"/>
      <c r="ZY568" s="347"/>
      <c r="ZZ568" s="347"/>
      <c r="AAA568" s="347"/>
      <c r="AAB568" s="347"/>
      <c r="AAC568" s="347"/>
      <c r="AAD568" s="347"/>
      <c r="AAE568" s="347"/>
      <c r="AAF568" s="347"/>
      <c r="AAG568" s="347"/>
      <c r="AAH568" s="347"/>
      <c r="AAI568" s="347"/>
      <c r="AAJ568" s="347"/>
      <c r="AAK568" s="347"/>
      <c r="AAL568" s="347"/>
      <c r="AAM568" s="347"/>
      <c r="AAN568" s="347"/>
      <c r="AAO568" s="347"/>
      <c r="AAP568" s="347"/>
      <c r="AAQ568" s="347"/>
      <c r="AAR568" s="347"/>
      <c r="AAS568" s="347"/>
      <c r="AAT568" s="347"/>
      <c r="AAU568" s="347"/>
      <c r="AAV568" s="347"/>
      <c r="AAW568" s="347"/>
      <c r="AAX568" s="347"/>
      <c r="AAY568" s="347"/>
      <c r="AAZ568" s="347"/>
      <c r="ABA568" s="347"/>
      <c r="ABB568" s="347"/>
      <c r="ABC568" s="347"/>
      <c r="ABD568" s="347"/>
      <c r="ABE568" s="347"/>
      <c r="ABF568" s="347"/>
      <c r="ABG568" s="347"/>
      <c r="ABH568" s="347"/>
      <c r="ABI568" s="347"/>
      <c r="ABJ568" s="347"/>
      <c r="ABK568" s="347"/>
      <c r="ABL568" s="347"/>
      <c r="ABM568" s="347"/>
      <c r="ABN568" s="347"/>
      <c r="ABO568" s="347"/>
      <c r="ABP568" s="347"/>
      <c r="ABQ568" s="347"/>
      <c r="ABR568" s="347"/>
      <c r="ABS568" s="347"/>
      <c r="ABT568" s="347"/>
      <c r="ABU568" s="347"/>
      <c r="ABV568" s="347"/>
      <c r="ABW568" s="347"/>
      <c r="ABX568" s="347"/>
      <c r="ABY568" s="347"/>
      <c r="ABZ568" s="347"/>
      <c r="ACA568" s="347"/>
      <c r="ACB568" s="347"/>
      <c r="ACC568" s="347"/>
      <c r="ACD568" s="347"/>
      <c r="ACE568" s="347"/>
      <c r="ACF568" s="347"/>
      <c r="ACG568" s="347"/>
      <c r="ACH568" s="347"/>
      <c r="ACI568" s="347"/>
      <c r="ACJ568" s="347"/>
      <c r="ACK568" s="347"/>
      <c r="ACL568" s="347"/>
      <c r="ACM568" s="347"/>
      <c r="ACN568" s="347"/>
      <c r="ACO568" s="347"/>
      <c r="ACP568" s="347"/>
      <c r="ACQ568" s="347"/>
      <c r="ACR568" s="347"/>
      <c r="ACS568" s="347"/>
      <c r="ACT568" s="347"/>
      <c r="ACU568" s="347"/>
      <c r="ACV568" s="347"/>
      <c r="ACW568" s="347"/>
      <c r="ACX568" s="347"/>
      <c r="ACY568" s="347"/>
      <c r="ACZ568" s="347"/>
      <c r="ADA568" s="347"/>
      <c r="ADB568" s="347"/>
      <c r="ADC568" s="347"/>
      <c r="ADD568" s="347"/>
      <c r="ADE568" s="347"/>
      <c r="ADF568" s="347"/>
      <c r="ADG568" s="347"/>
      <c r="ADH568" s="347"/>
      <c r="ADI568" s="347"/>
      <c r="ADJ568" s="347"/>
      <c r="ADK568" s="347"/>
      <c r="ADL568" s="347"/>
      <c r="ADM568" s="347"/>
      <c r="ADN568" s="347"/>
      <c r="ADO568" s="347"/>
      <c r="ADP568" s="347"/>
      <c r="ADQ568" s="347"/>
      <c r="ADR568" s="347"/>
      <c r="ADS568" s="347"/>
      <c r="ADT568" s="347"/>
      <c r="ADU568" s="347"/>
      <c r="ADV568" s="347"/>
      <c r="ADW568" s="347"/>
      <c r="ADX568" s="347"/>
      <c r="ADY568" s="347"/>
      <c r="ADZ568" s="347"/>
      <c r="AEA568" s="347"/>
      <c r="AEB568" s="347"/>
      <c r="AEC568" s="347"/>
      <c r="AED568" s="347"/>
      <c r="AEE568" s="347"/>
      <c r="AEF568" s="347"/>
      <c r="AEG568" s="347"/>
      <c r="AEH568" s="347"/>
      <c r="AEI568" s="347"/>
      <c r="AEJ568" s="347"/>
      <c r="AEK568" s="347"/>
      <c r="AEL568" s="347"/>
      <c r="AEM568" s="347"/>
      <c r="AEN568" s="347"/>
      <c r="AEO568" s="347"/>
      <c r="AEP568" s="347"/>
      <c r="AEQ568" s="347"/>
      <c r="AER568" s="347"/>
      <c r="AES568" s="347"/>
      <c r="AET568" s="347"/>
      <c r="AEU568" s="347"/>
      <c r="AEV568" s="347"/>
      <c r="AEW568" s="347"/>
      <c r="AEX568" s="347"/>
      <c r="AEY568" s="347"/>
      <c r="AEZ568" s="347"/>
      <c r="AFA568" s="347"/>
      <c r="AFB568" s="347"/>
      <c r="AFC568" s="347"/>
      <c r="AFD568" s="347"/>
      <c r="AFE568" s="347"/>
      <c r="AFF568" s="347"/>
      <c r="AFG568" s="347"/>
      <c r="AFH568" s="347"/>
      <c r="AFI568" s="347"/>
      <c r="AFJ568" s="347"/>
      <c r="AFK568" s="347"/>
      <c r="AFL568" s="347"/>
      <c r="AFM568" s="347"/>
      <c r="AFN568" s="347"/>
      <c r="AFO568" s="347"/>
      <c r="AFP568" s="347"/>
      <c r="AFQ568" s="347"/>
      <c r="AFR568" s="347"/>
      <c r="AFS568" s="347"/>
      <c r="AFT568" s="347"/>
      <c r="AFU568" s="347"/>
      <c r="AFV568" s="347"/>
      <c r="AFW568" s="347"/>
      <c r="AFX568" s="347"/>
      <c r="AFY568" s="347"/>
      <c r="AFZ568" s="347"/>
      <c r="AGA568" s="347"/>
      <c r="AGB568" s="347"/>
      <c r="AGC568" s="347"/>
      <c r="AGD568" s="347"/>
      <c r="AGE568" s="347"/>
      <c r="AGF568" s="347"/>
      <c r="AGG568" s="347"/>
      <c r="AGH568" s="347"/>
      <c r="AGI568" s="347"/>
      <c r="AGJ568" s="347"/>
      <c r="AGK568" s="347"/>
      <c r="AGL568" s="347"/>
      <c r="AGM568" s="347"/>
      <c r="AGN568" s="347"/>
      <c r="AGO568" s="347"/>
      <c r="AGP568" s="347"/>
      <c r="AGQ568" s="347"/>
      <c r="AGR568" s="347"/>
      <c r="AGS568" s="347"/>
      <c r="AGT568" s="347"/>
      <c r="AGU568" s="347"/>
      <c r="AGV568" s="347"/>
      <c r="AGW568" s="347"/>
      <c r="AGX568" s="347"/>
      <c r="AGY568" s="347"/>
      <c r="AGZ568" s="347"/>
      <c r="AHA568" s="347"/>
      <c r="AHB568" s="347"/>
      <c r="AHC568" s="347"/>
      <c r="AHD568" s="347"/>
      <c r="AHE568" s="347"/>
      <c r="AHF568" s="347"/>
      <c r="AHG568" s="347"/>
      <c r="AHH568" s="347"/>
      <c r="AHI568" s="347"/>
      <c r="AHJ568" s="347"/>
      <c r="AHK568" s="347"/>
      <c r="AHL568" s="347"/>
      <c r="AHM568" s="347"/>
      <c r="AHN568" s="347"/>
      <c r="AHO568" s="347"/>
      <c r="AHP568" s="347"/>
      <c r="AHQ568" s="347"/>
      <c r="AHR568" s="347"/>
      <c r="AHS568" s="347"/>
      <c r="AHT568" s="347"/>
      <c r="AHU568" s="347"/>
      <c r="AHV568" s="347"/>
      <c r="AHW568" s="347"/>
      <c r="AHX568" s="347"/>
      <c r="AHY568" s="347"/>
      <c r="AHZ568" s="347"/>
      <c r="AIA568" s="347"/>
      <c r="AIB568" s="347"/>
      <c r="AIC568" s="347"/>
      <c r="AID568" s="347"/>
      <c r="AIE568" s="347"/>
      <c r="AIF568" s="347"/>
      <c r="AIG568" s="347"/>
      <c r="AIH568" s="347"/>
      <c r="AII568" s="347"/>
      <c r="AIJ568" s="347"/>
      <c r="AIK568" s="347"/>
      <c r="AIL568" s="347"/>
      <c r="AIM568" s="347"/>
      <c r="AIN568" s="347"/>
      <c r="AIO568" s="347"/>
      <c r="AIP568" s="347"/>
      <c r="AIQ568" s="347"/>
      <c r="AIR568" s="347"/>
      <c r="AIS568" s="347"/>
      <c r="AIT568" s="347"/>
      <c r="AIU568" s="347"/>
      <c r="AIV568" s="347"/>
      <c r="AIW568" s="347"/>
      <c r="AIX568" s="347"/>
      <c r="AIY568" s="347"/>
      <c r="AIZ568" s="347"/>
      <c r="AJA568" s="347"/>
      <c r="AJB568" s="347"/>
      <c r="AJC568" s="347"/>
      <c r="AJD568" s="347"/>
      <c r="AJE568" s="347"/>
      <c r="AJF568" s="347"/>
      <c r="AJG568" s="347"/>
      <c r="AJH568" s="347"/>
      <c r="AJI568" s="347"/>
      <c r="AJJ568" s="347"/>
      <c r="AJK568" s="347"/>
      <c r="AJL568" s="347"/>
      <c r="AJM568" s="347"/>
      <c r="AJN568" s="347"/>
      <c r="AJO568" s="347"/>
      <c r="AJP568" s="347"/>
      <c r="AJQ568" s="347"/>
      <c r="AJR568" s="347"/>
      <c r="AJS568" s="347"/>
      <c r="AJT568" s="347"/>
      <c r="AJU568" s="347"/>
      <c r="AJV568" s="347"/>
      <c r="AJW568" s="347"/>
      <c r="AJX568" s="347"/>
      <c r="AJY568" s="347"/>
      <c r="AJZ568" s="347"/>
      <c r="AKA568" s="347"/>
      <c r="AKB568" s="347"/>
      <c r="AKC568" s="347"/>
      <c r="AKD568" s="347"/>
      <c r="AKE568" s="347"/>
      <c r="AKF568" s="347"/>
      <c r="AKG568" s="347"/>
      <c r="AKH568" s="347"/>
      <c r="AKI568" s="347"/>
      <c r="AKJ568" s="347"/>
      <c r="AKK568" s="347"/>
      <c r="AKL568" s="347"/>
      <c r="AKM568" s="347"/>
      <c r="AKN568" s="347"/>
      <c r="AKO568" s="347"/>
      <c r="AKP568" s="347"/>
      <c r="AKQ568" s="347"/>
      <c r="AKR568" s="347"/>
      <c r="AKS568" s="347"/>
      <c r="AKT568" s="347"/>
      <c r="AKU568" s="347"/>
      <c r="AKV568" s="347"/>
      <c r="AKW568" s="347"/>
      <c r="AKX568" s="347"/>
      <c r="AKY568" s="347"/>
      <c r="AKZ568" s="347"/>
      <c r="ALA568" s="347"/>
      <c r="ALB568" s="347"/>
      <c r="ALC568" s="347"/>
      <c r="ALD568" s="347"/>
      <c r="ALE568" s="347"/>
      <c r="ALF568" s="347"/>
      <c r="ALG568" s="347"/>
      <c r="ALH568" s="347"/>
      <c r="ALI568" s="347"/>
      <c r="ALJ568" s="347"/>
      <c r="ALK568" s="347"/>
      <c r="ALL568" s="347"/>
      <c r="ALM568" s="347"/>
      <c r="ALN568" s="347"/>
      <c r="ALO568" s="347"/>
      <c r="ALP568" s="347"/>
      <c r="ALQ568" s="347"/>
      <c r="ALR568" s="347"/>
      <c r="ALS568" s="347"/>
      <c r="ALT568" s="347"/>
      <c r="ALU568" s="347"/>
      <c r="ALV568" s="347"/>
      <c r="ALW568" s="347"/>
      <c r="ALX568" s="347"/>
      <c r="ALY568" s="347"/>
      <c r="ALZ568" s="347"/>
      <c r="AMA568" s="347"/>
      <c r="AMB568" s="347"/>
      <c r="AMC568" s="347"/>
      <c r="AMD568" s="347"/>
      <c r="AME568" s="347"/>
      <c r="AMF568" s="347"/>
      <c r="AMG568" s="347"/>
      <c r="AMH568" s="347"/>
      <c r="AMI568" s="347"/>
      <c r="AMJ568" s="347"/>
      <c r="AMK568" s="347"/>
      <c r="AML568" s="347"/>
      <c r="AMM568" s="347"/>
      <c r="AMN568" s="347"/>
      <c r="AMO568" s="347"/>
      <c r="AMP568" s="347"/>
      <c r="AMQ568" s="347"/>
      <c r="AMR568" s="347"/>
      <c r="AMS568" s="347"/>
      <c r="AMT568" s="347"/>
      <c r="AMU568" s="347"/>
      <c r="AMV568" s="347"/>
      <c r="AMW568" s="347"/>
      <c r="AMX568" s="347"/>
      <c r="AMY568" s="347"/>
      <c r="AMZ568" s="347"/>
      <c r="ANA568" s="347"/>
      <c r="ANB568" s="347"/>
      <c r="ANC568" s="347"/>
      <c r="AND568" s="347"/>
      <c r="ANE568" s="347"/>
      <c r="ANF568" s="347"/>
      <c r="ANG568" s="347"/>
      <c r="ANH568" s="347"/>
      <c r="ANI568" s="347"/>
      <c r="ANJ568" s="347"/>
      <c r="ANK568" s="347"/>
      <c r="ANL568" s="347"/>
      <c r="ANM568" s="347"/>
      <c r="ANN568" s="347"/>
      <c r="ANO568" s="347"/>
      <c r="ANP568" s="347"/>
      <c r="ANQ568" s="347"/>
      <c r="ANR568" s="347"/>
      <c r="ANS568" s="347"/>
      <c r="ANT568" s="347"/>
      <c r="ANU568" s="347"/>
      <c r="ANV568" s="347"/>
      <c r="ANW568" s="347"/>
      <c r="ANX568" s="347"/>
      <c r="ANY568" s="347"/>
      <c r="ANZ568" s="347"/>
      <c r="AOA568" s="347"/>
      <c r="AOB568" s="347"/>
      <c r="AOC568" s="347"/>
      <c r="AOD568" s="347"/>
      <c r="AOE568" s="347"/>
      <c r="AOF568" s="347"/>
      <c r="AOG568" s="347"/>
      <c r="AOH568" s="347"/>
      <c r="AOI568" s="347"/>
      <c r="AOJ568" s="347"/>
      <c r="AOK568" s="347"/>
      <c r="AOL568" s="347"/>
      <c r="AOM568" s="347"/>
      <c r="AON568" s="347"/>
      <c r="AOO568" s="347"/>
      <c r="AOP568" s="347"/>
      <c r="AOQ568" s="347"/>
      <c r="AOR568" s="347"/>
      <c r="AOS568" s="347"/>
      <c r="AOT568" s="347"/>
      <c r="AOU568" s="347"/>
      <c r="AOV568" s="347"/>
      <c r="AOW568" s="347"/>
      <c r="AOX568" s="347"/>
      <c r="AOY568" s="347"/>
      <c r="AOZ568" s="347"/>
      <c r="APA568" s="347"/>
      <c r="APB568" s="347"/>
      <c r="APC568" s="347"/>
      <c r="APD568" s="347"/>
      <c r="APE568" s="347"/>
      <c r="APF568" s="347"/>
      <c r="APG568" s="347"/>
      <c r="APH568" s="347"/>
      <c r="API568" s="347"/>
      <c r="APJ568" s="347"/>
      <c r="APK568" s="347"/>
      <c r="APL568" s="347"/>
      <c r="APM568" s="347"/>
      <c r="APN568" s="347"/>
      <c r="APO568" s="347"/>
      <c r="APP568" s="347"/>
      <c r="APQ568" s="347"/>
      <c r="APR568" s="347"/>
      <c r="APS568" s="347"/>
      <c r="APT568" s="347"/>
      <c r="APU568" s="347"/>
      <c r="APV568" s="347"/>
      <c r="APW568" s="347"/>
      <c r="APX568" s="347"/>
      <c r="APY568" s="347"/>
      <c r="APZ568" s="347"/>
      <c r="AQA568" s="347"/>
      <c r="AQB568" s="347"/>
      <c r="AQC568" s="347"/>
      <c r="AQD568" s="347"/>
      <c r="AQE568" s="347"/>
      <c r="AQF568" s="347"/>
      <c r="AQG568" s="347"/>
      <c r="AQH568" s="347"/>
      <c r="AQI568" s="347"/>
      <c r="AQJ568" s="347"/>
      <c r="AQK568" s="347"/>
      <c r="AQL568" s="347"/>
      <c r="AQM568" s="347"/>
      <c r="AQN568" s="347"/>
      <c r="AQO568" s="347"/>
      <c r="AQP568" s="347"/>
      <c r="AQQ568" s="347"/>
      <c r="AQR568" s="347"/>
      <c r="AQS568" s="347"/>
      <c r="AQT568" s="347"/>
      <c r="AQU568" s="347"/>
      <c r="AQV568" s="347"/>
      <c r="AQW568" s="347"/>
      <c r="AQX568" s="347"/>
      <c r="AQY568" s="347"/>
      <c r="AQZ568" s="347"/>
      <c r="ARA568" s="347"/>
      <c r="ARB568" s="347"/>
      <c r="ARC568" s="347"/>
      <c r="ARD568" s="347"/>
      <c r="ARE568" s="347"/>
      <c r="ARF568" s="347"/>
      <c r="ARG568" s="347"/>
      <c r="ARH568" s="347"/>
      <c r="ARI568" s="347"/>
      <c r="ARJ568" s="347"/>
      <c r="ARK568" s="347"/>
      <c r="ARL568" s="347"/>
      <c r="ARM568" s="347"/>
      <c r="ARN568" s="347"/>
      <c r="ARO568" s="347"/>
      <c r="ARP568" s="347"/>
      <c r="ARQ568" s="347"/>
      <c r="ARR568" s="347"/>
      <c r="ARS568" s="347"/>
      <c r="ART568" s="347"/>
      <c r="ARU568" s="347"/>
      <c r="ARV568" s="347"/>
      <c r="ARW568" s="347"/>
      <c r="ARX568" s="347"/>
      <c r="ARY568" s="347"/>
      <c r="ARZ568" s="347"/>
      <c r="ASA568" s="347"/>
      <c r="ASB568" s="347"/>
      <c r="ASC568" s="347"/>
      <c r="ASD568" s="347"/>
      <c r="ASE568" s="347"/>
      <c r="ASF568" s="347"/>
      <c r="ASG568" s="347"/>
      <c r="ASH568" s="347"/>
      <c r="ASI568" s="347"/>
      <c r="ASJ568" s="347"/>
      <c r="ASK568" s="347"/>
      <c r="ASL568" s="347"/>
      <c r="ASM568" s="347"/>
      <c r="ASN568" s="347"/>
      <c r="ASO568" s="347"/>
      <c r="ASP568" s="347"/>
      <c r="ASQ568" s="347"/>
      <c r="ASR568" s="347"/>
      <c r="ASS568" s="347"/>
      <c r="AST568" s="347"/>
      <c r="ASU568" s="347"/>
      <c r="ASV568" s="347"/>
      <c r="ASW568" s="347"/>
      <c r="ASX568" s="347"/>
      <c r="ASY568" s="347"/>
      <c r="ASZ568" s="347"/>
      <c r="ATA568" s="347"/>
      <c r="ATB568" s="347"/>
      <c r="ATC568" s="347"/>
      <c r="ATD568" s="347"/>
      <c r="ATE568" s="347"/>
      <c r="ATF568" s="347"/>
      <c r="ATG568" s="347"/>
      <c r="ATH568" s="347"/>
      <c r="ATI568" s="347"/>
      <c r="ATJ568" s="347"/>
      <c r="ATK568" s="347"/>
      <c r="ATL568" s="347"/>
      <c r="ATM568" s="347"/>
      <c r="ATN568" s="347"/>
      <c r="ATO568" s="347"/>
      <c r="ATP568" s="347"/>
      <c r="ATQ568" s="347"/>
      <c r="ATR568" s="347"/>
      <c r="ATS568" s="347"/>
      <c r="ATT568" s="347"/>
      <c r="ATU568" s="347"/>
      <c r="ATV568" s="347"/>
      <c r="ATW568" s="347"/>
      <c r="ATX568" s="347"/>
      <c r="ATY568" s="347"/>
      <c r="ATZ568" s="347"/>
      <c r="AUA568" s="347"/>
      <c r="AUB568" s="347"/>
      <c r="AUC568" s="347"/>
      <c r="AUD568" s="347"/>
      <c r="AUE568" s="347"/>
      <c r="AUF568" s="347"/>
      <c r="AUG568" s="347"/>
      <c r="AUH568" s="347"/>
      <c r="AUI568" s="347"/>
      <c r="AUJ568" s="347"/>
      <c r="AUK568" s="347"/>
      <c r="AUL568" s="347"/>
      <c r="AUM568" s="347"/>
      <c r="AUN568" s="347"/>
      <c r="AUO568" s="347"/>
      <c r="AUP568" s="347"/>
      <c r="AUQ568" s="347"/>
      <c r="AUR568" s="347"/>
      <c r="AUS568" s="347"/>
      <c r="AUT568" s="347"/>
      <c r="AUU568" s="347"/>
      <c r="AUV568" s="347"/>
      <c r="AUW568" s="347"/>
      <c r="AUX568" s="347"/>
      <c r="AUY568" s="347"/>
      <c r="AUZ568" s="347"/>
      <c r="AVA568" s="347"/>
      <c r="AVB568" s="347"/>
      <c r="AVC568" s="347"/>
      <c r="AVD568" s="347"/>
      <c r="AVE568" s="347"/>
      <c r="AVF568" s="347"/>
      <c r="AVG568" s="347"/>
      <c r="AVH568" s="347"/>
      <c r="AVI568" s="347"/>
      <c r="AVJ568" s="347"/>
      <c r="AVK568" s="347"/>
      <c r="AVL568" s="347"/>
      <c r="AVM568" s="347"/>
      <c r="AVN568" s="347"/>
      <c r="AVO568" s="347"/>
      <c r="AVP568" s="347"/>
      <c r="AVQ568" s="347"/>
      <c r="AVR568" s="347"/>
      <c r="AVS568" s="347"/>
      <c r="AVT568" s="347"/>
      <c r="AVU568" s="347"/>
      <c r="AVV568" s="347"/>
      <c r="AVW568" s="347"/>
      <c r="AVX568" s="347"/>
      <c r="AVY568" s="347"/>
      <c r="AVZ568" s="347"/>
      <c r="AWA568" s="347"/>
      <c r="AWB568" s="347"/>
      <c r="AWC568" s="347"/>
      <c r="AWD568" s="347"/>
      <c r="AWE568" s="347"/>
      <c r="AWF568" s="347"/>
      <c r="AWG568" s="347"/>
      <c r="AWH568" s="347"/>
      <c r="AWI568" s="347"/>
      <c r="AWJ568" s="347"/>
      <c r="AWK568" s="347"/>
      <c r="AWL568" s="347"/>
      <c r="AWM568" s="347"/>
      <c r="AWN568" s="347"/>
      <c r="AWO568" s="347"/>
      <c r="AWP568" s="347"/>
      <c r="AWQ568" s="347"/>
      <c r="AWR568" s="347"/>
      <c r="AWS568" s="347"/>
      <c r="AWT568" s="347"/>
      <c r="AWU568" s="347"/>
      <c r="AWV568" s="347"/>
      <c r="AWW568" s="347"/>
      <c r="AWX568" s="347"/>
      <c r="AWY568" s="347"/>
      <c r="AWZ568" s="347"/>
      <c r="AXA568" s="347"/>
      <c r="AXB568" s="347"/>
      <c r="AXC568" s="347"/>
      <c r="AXD568" s="347"/>
      <c r="AXE568" s="347"/>
      <c r="AXF568" s="347"/>
      <c r="AXG568" s="347"/>
      <c r="AXH568" s="347"/>
      <c r="AXI568" s="347"/>
      <c r="AXJ568" s="347"/>
      <c r="AXK568" s="347"/>
      <c r="AXL568" s="347"/>
      <c r="AXM568" s="347"/>
      <c r="AXN568" s="347"/>
      <c r="AXO568" s="347"/>
      <c r="AXP568" s="347"/>
      <c r="AXQ568" s="347"/>
      <c r="AXR568" s="347"/>
      <c r="AXS568" s="347"/>
      <c r="AXT568" s="347"/>
      <c r="AXU568" s="347"/>
      <c r="AXV568" s="347"/>
      <c r="AXW568" s="347"/>
      <c r="AXX568" s="347"/>
      <c r="AXY568" s="347"/>
      <c r="AXZ568" s="347"/>
      <c r="AYA568" s="347"/>
      <c r="AYB568" s="347"/>
      <c r="AYC568" s="347"/>
      <c r="AYD568" s="347"/>
      <c r="AYE568" s="347"/>
      <c r="AYF568" s="347"/>
      <c r="AYG568" s="347"/>
      <c r="AYH568" s="347"/>
      <c r="AYI568" s="347"/>
      <c r="AYJ568" s="347"/>
      <c r="AYK568" s="347"/>
      <c r="AYL568" s="347"/>
      <c r="AYM568" s="347"/>
      <c r="AYN568" s="347"/>
      <c r="AYO568" s="347"/>
      <c r="AYP568" s="347"/>
      <c r="AYQ568" s="347"/>
      <c r="AYR568" s="347"/>
      <c r="AYS568" s="347"/>
      <c r="AYT568" s="347"/>
      <c r="AYU568" s="347"/>
      <c r="AYV568" s="347"/>
      <c r="AYW568" s="347"/>
      <c r="AYX568" s="347"/>
      <c r="AYY568" s="347"/>
      <c r="AYZ568" s="347"/>
      <c r="AZA568" s="347"/>
      <c r="AZB568" s="347"/>
      <c r="AZC568" s="347"/>
      <c r="AZD568" s="347"/>
      <c r="AZE568" s="347"/>
      <c r="AZF568" s="347"/>
      <c r="AZG568" s="347"/>
      <c r="AZH568" s="347"/>
      <c r="AZI568" s="347"/>
      <c r="AZJ568" s="347"/>
      <c r="AZK568" s="347"/>
      <c r="AZL568" s="347"/>
      <c r="AZM568" s="347"/>
      <c r="AZN568" s="347"/>
      <c r="AZO568" s="347"/>
      <c r="AZP568" s="347"/>
      <c r="AZQ568" s="347"/>
      <c r="AZR568" s="347"/>
      <c r="AZS568" s="347"/>
      <c r="AZT568" s="347"/>
      <c r="AZU568" s="347"/>
      <c r="AZV568" s="347"/>
      <c r="AZW568" s="347"/>
      <c r="AZX568" s="347"/>
      <c r="AZY568" s="347"/>
      <c r="AZZ568" s="347"/>
      <c r="BAA568" s="347"/>
      <c r="BAB568" s="347"/>
      <c r="BAC568" s="347"/>
      <c r="BAD568" s="347"/>
      <c r="BAE568" s="347"/>
      <c r="BAF568" s="347"/>
      <c r="BAG568" s="347"/>
      <c r="BAH568" s="347"/>
      <c r="BAI568" s="347"/>
      <c r="BAJ568" s="347"/>
      <c r="BAK568" s="347"/>
      <c r="BAL568" s="347"/>
      <c r="BAM568" s="347"/>
      <c r="BAN568" s="347"/>
      <c r="BAO568" s="347"/>
      <c r="BAP568" s="347"/>
      <c r="BAQ568" s="347"/>
      <c r="BAR568" s="347"/>
      <c r="BAS568" s="347"/>
      <c r="BAT568" s="347"/>
      <c r="BAU568" s="347"/>
      <c r="BAV568" s="347"/>
      <c r="BAW568" s="347"/>
      <c r="BAX568" s="347"/>
      <c r="BAY568" s="347"/>
      <c r="BAZ568" s="347"/>
      <c r="BBA568" s="347"/>
      <c r="BBB568" s="347"/>
      <c r="BBC568" s="347"/>
      <c r="BBD568" s="347"/>
      <c r="BBE568" s="347"/>
      <c r="BBF568" s="347"/>
      <c r="BBG568" s="347"/>
      <c r="BBH568" s="347"/>
      <c r="BBI568" s="347"/>
      <c r="BBJ568" s="347"/>
      <c r="BBK568" s="347"/>
      <c r="BBL568" s="347"/>
      <c r="BBM568" s="347"/>
      <c r="BBN568" s="347"/>
      <c r="BBO568" s="347"/>
      <c r="BBP568" s="347"/>
      <c r="BBQ568" s="347"/>
      <c r="BBR568" s="347"/>
      <c r="BBS568" s="347"/>
      <c r="BBT568" s="347"/>
      <c r="BBU568" s="347"/>
      <c r="BBV568" s="347"/>
      <c r="BBW568" s="347"/>
      <c r="BBX568" s="347"/>
      <c r="BBY568" s="347"/>
      <c r="BBZ568" s="347"/>
      <c r="BCA568" s="347"/>
      <c r="BCB568" s="347"/>
      <c r="BCC568" s="347"/>
      <c r="BCD568" s="347"/>
      <c r="BCE568" s="347"/>
      <c r="BCF568" s="347"/>
      <c r="BCG568" s="347"/>
      <c r="BCH568" s="347"/>
      <c r="BCI568" s="347"/>
      <c r="BCJ568" s="347"/>
      <c r="BCK568" s="347"/>
      <c r="BCL568" s="347"/>
      <c r="BCM568" s="347"/>
      <c r="BCN568" s="347"/>
      <c r="BCO568" s="347"/>
      <c r="BCP568" s="347"/>
      <c r="BCQ568" s="347"/>
      <c r="BCR568" s="347"/>
      <c r="BCS568" s="347"/>
      <c r="BCT568" s="347"/>
      <c r="BCU568" s="347"/>
      <c r="BCV568" s="347"/>
      <c r="BCW568" s="347"/>
      <c r="BCX568" s="347"/>
      <c r="BCY568" s="347"/>
      <c r="BCZ568" s="347"/>
      <c r="BDA568" s="347"/>
      <c r="BDB568" s="347"/>
      <c r="BDC568" s="347"/>
      <c r="BDD568" s="347"/>
      <c r="BDE568" s="347"/>
      <c r="BDF568" s="347"/>
      <c r="BDG568" s="347"/>
      <c r="BDH568" s="347"/>
      <c r="BDI568" s="347"/>
      <c r="BDJ568" s="347"/>
      <c r="BDK568" s="347"/>
      <c r="BDL568" s="347"/>
      <c r="BDM568" s="347"/>
      <c r="BDN568" s="347"/>
      <c r="BDO568" s="347"/>
      <c r="BDP568" s="347"/>
      <c r="BDQ568" s="347"/>
      <c r="BDR568" s="347"/>
      <c r="BDS568" s="347"/>
      <c r="BDT568" s="347"/>
      <c r="BDU568" s="347"/>
      <c r="BDV568" s="347"/>
      <c r="BDW568" s="347"/>
      <c r="BDX568" s="347"/>
      <c r="BDY568" s="347"/>
      <c r="BDZ568" s="347"/>
      <c r="BEA568" s="347"/>
      <c r="BEB568" s="347"/>
      <c r="BEC568" s="347"/>
      <c r="BED568" s="347"/>
      <c r="BEE568" s="347"/>
      <c r="BEF568" s="347"/>
      <c r="BEG568" s="347"/>
      <c r="BEH568" s="347"/>
      <c r="BEI568" s="347"/>
      <c r="BEJ568" s="347"/>
      <c r="BEK568" s="347"/>
      <c r="BEL568" s="347"/>
      <c r="BEM568" s="347"/>
      <c r="BEN568" s="347"/>
      <c r="BEO568" s="347"/>
      <c r="BEP568" s="347"/>
      <c r="BEQ568" s="347"/>
      <c r="BER568" s="347"/>
      <c r="BES568" s="347"/>
      <c r="BET568" s="347"/>
      <c r="BEU568" s="347"/>
      <c r="BEV568" s="347"/>
      <c r="BEW568" s="347"/>
      <c r="BEX568" s="347"/>
      <c r="BEY568" s="347"/>
      <c r="BEZ568" s="347"/>
      <c r="BFA568" s="347"/>
      <c r="BFB568" s="347"/>
      <c r="BFC568" s="347"/>
      <c r="BFD568" s="347"/>
      <c r="BFE568" s="347"/>
      <c r="BFF568" s="347"/>
      <c r="BFG568" s="347"/>
      <c r="BFH568" s="347"/>
      <c r="BFI568" s="347"/>
      <c r="BFJ568" s="347"/>
      <c r="BFK568" s="347"/>
      <c r="BFL568" s="347"/>
      <c r="BFM568" s="347"/>
      <c r="BFN568" s="347"/>
      <c r="BFO568" s="347"/>
      <c r="BFP568" s="347"/>
      <c r="BFQ568" s="347"/>
      <c r="BFR568" s="347"/>
      <c r="BFS568" s="347"/>
      <c r="BFT568" s="347"/>
      <c r="BFU568" s="347"/>
      <c r="BFV568" s="347"/>
      <c r="BFW568" s="347"/>
      <c r="BFX568" s="347"/>
      <c r="BFY568" s="347"/>
      <c r="BFZ568" s="347"/>
      <c r="BGA568" s="347"/>
      <c r="BGB568" s="347"/>
      <c r="BGC568" s="347"/>
      <c r="BGD568" s="347"/>
      <c r="BGE568" s="347"/>
      <c r="BGF568" s="347"/>
      <c r="BGG568" s="347"/>
      <c r="BGH568" s="347"/>
      <c r="BGI568" s="347"/>
      <c r="BGJ568" s="347"/>
      <c r="BGK568" s="347"/>
      <c r="BGL568" s="347"/>
      <c r="BGM568" s="347"/>
      <c r="BGN568" s="347"/>
      <c r="BGO568" s="347"/>
      <c r="BGP568" s="347"/>
      <c r="BGQ568" s="347"/>
      <c r="BGR568" s="347"/>
      <c r="BGS568" s="347"/>
      <c r="BGT568" s="347"/>
      <c r="BGU568" s="347"/>
      <c r="BGV568" s="347"/>
      <c r="BGW568" s="347"/>
      <c r="BGX568" s="347"/>
      <c r="BGY568" s="347"/>
      <c r="BGZ568" s="347"/>
      <c r="BHA568" s="347"/>
      <c r="BHB568" s="347"/>
      <c r="BHC568" s="347"/>
      <c r="BHD568" s="347"/>
      <c r="BHE568" s="347"/>
      <c r="BHF568" s="347"/>
      <c r="BHG568" s="347"/>
      <c r="BHH568" s="347"/>
      <c r="BHI568" s="347"/>
      <c r="BHJ568" s="347"/>
      <c r="BHK568" s="347"/>
      <c r="BHL568" s="347"/>
      <c r="BHM568" s="347"/>
      <c r="BHN568" s="347"/>
      <c r="BHO568" s="347"/>
      <c r="BHP568" s="347"/>
      <c r="BHQ568" s="347"/>
      <c r="BHR568" s="347"/>
      <c r="BHS568" s="347"/>
      <c r="BHT568" s="347"/>
      <c r="BHU568" s="347"/>
      <c r="BHV568" s="347"/>
      <c r="BHW568" s="347"/>
      <c r="BHX568" s="347"/>
      <c r="BHY568" s="347"/>
      <c r="BHZ568" s="347"/>
      <c r="BIA568" s="347"/>
      <c r="BIB568" s="347"/>
      <c r="BIC568" s="347"/>
      <c r="BID568" s="347"/>
      <c r="BIE568" s="347"/>
      <c r="BIF568" s="347"/>
      <c r="BIG568" s="347"/>
      <c r="BIH568" s="347"/>
      <c r="BII568" s="347"/>
      <c r="BIJ568" s="347"/>
      <c r="BIK568" s="347"/>
      <c r="BIL568" s="347"/>
      <c r="BIM568" s="347"/>
      <c r="BIN568" s="347"/>
      <c r="BIO568" s="347"/>
      <c r="BIP568" s="347"/>
      <c r="BIQ568" s="347"/>
      <c r="BIR568" s="347"/>
      <c r="BIS568" s="347"/>
      <c r="BIT568" s="347"/>
      <c r="BIU568" s="347"/>
      <c r="BIV568" s="347"/>
      <c r="BIW568" s="347"/>
      <c r="BIX568" s="347"/>
      <c r="BIY568" s="347"/>
      <c r="BIZ568" s="347"/>
      <c r="BJA568" s="347"/>
      <c r="BJB568" s="347"/>
      <c r="BJC568" s="347"/>
      <c r="BJD568" s="347"/>
      <c r="BJE568" s="347"/>
      <c r="BJF568" s="347"/>
      <c r="BJG568" s="347"/>
      <c r="BJH568" s="347"/>
      <c r="BJI568" s="347"/>
      <c r="BJJ568" s="347"/>
      <c r="BJK568" s="347"/>
      <c r="BJL568" s="347"/>
      <c r="BJM568" s="347"/>
      <c r="BJN568" s="347"/>
      <c r="BJO568" s="347"/>
      <c r="BJP568" s="347"/>
      <c r="BJQ568" s="347"/>
      <c r="BJR568" s="347"/>
      <c r="BJS568" s="347"/>
      <c r="BJT568" s="347"/>
      <c r="BJU568" s="347"/>
      <c r="BJV568" s="347"/>
      <c r="BJW568" s="347"/>
      <c r="BJX568" s="347"/>
      <c r="BJY568" s="347"/>
      <c r="BJZ568" s="347"/>
      <c r="BKA568" s="347"/>
      <c r="BKB568" s="347"/>
      <c r="BKC568" s="347"/>
      <c r="BKD568" s="347"/>
      <c r="BKE568" s="347"/>
      <c r="BKF568" s="347"/>
      <c r="BKG568" s="347"/>
      <c r="BKH568" s="347"/>
      <c r="BKI568" s="347"/>
      <c r="BKJ568" s="347"/>
      <c r="BKK568" s="347"/>
      <c r="BKL568" s="347"/>
      <c r="BKM568" s="347"/>
      <c r="BKN568" s="347"/>
      <c r="BKO568" s="347"/>
      <c r="BKP568" s="347"/>
      <c r="BKQ568" s="347"/>
      <c r="BKR568" s="347"/>
      <c r="BKS568" s="347"/>
      <c r="BKT568" s="347"/>
      <c r="BKU568" s="347"/>
      <c r="BKV568" s="347"/>
      <c r="BKW568" s="347"/>
      <c r="BKX568" s="347"/>
      <c r="BKY568" s="347"/>
      <c r="BKZ568" s="347"/>
      <c r="BLA568" s="347"/>
      <c r="BLB568" s="347"/>
      <c r="BLC568" s="347"/>
      <c r="BLD568" s="347"/>
      <c r="BLE568" s="347"/>
      <c r="BLF568" s="347"/>
      <c r="BLG568" s="347"/>
      <c r="BLH568" s="347"/>
      <c r="BLI568" s="347"/>
      <c r="BLJ568" s="347"/>
      <c r="BLK568" s="347"/>
      <c r="BLL568" s="347"/>
      <c r="BLM568" s="347"/>
      <c r="BLN568" s="347"/>
      <c r="BLO568" s="347"/>
      <c r="BLP568" s="347"/>
      <c r="BLQ568" s="347"/>
      <c r="BLR568" s="347"/>
      <c r="BLS568" s="347"/>
      <c r="BLT568" s="347"/>
      <c r="BLU568" s="347"/>
      <c r="BLV568" s="347"/>
      <c r="BLW568" s="347"/>
      <c r="BLX568" s="347"/>
      <c r="BLY568" s="347"/>
      <c r="BLZ568" s="347"/>
      <c r="BMA568" s="347"/>
      <c r="BMB568" s="347"/>
      <c r="BMC568" s="347"/>
      <c r="BMD568" s="347"/>
      <c r="BME568" s="347"/>
      <c r="BMF568" s="347"/>
      <c r="BMG568" s="347"/>
      <c r="BMH568" s="347"/>
      <c r="BMI568" s="347"/>
      <c r="BMJ568" s="347"/>
      <c r="BMK568" s="347"/>
      <c r="BML568" s="347"/>
      <c r="BMM568" s="347"/>
      <c r="BMN568" s="347"/>
      <c r="BMO568" s="347"/>
      <c r="BMP568" s="347"/>
      <c r="BMQ568" s="347"/>
      <c r="BMR568" s="347"/>
      <c r="BMS568" s="347"/>
      <c r="BMT568" s="347"/>
      <c r="BMU568" s="347"/>
      <c r="BMV568" s="347"/>
      <c r="BMW568" s="347"/>
      <c r="BMX568" s="347"/>
      <c r="BMY568" s="347"/>
      <c r="BMZ568" s="347"/>
      <c r="BNA568" s="347"/>
      <c r="BNB568" s="347"/>
      <c r="BNC568" s="347"/>
      <c r="BND568" s="347"/>
      <c r="BNE568" s="347"/>
      <c r="BNF568" s="347"/>
      <c r="BNG568" s="347"/>
      <c r="BNH568" s="347"/>
      <c r="BNI568" s="347"/>
      <c r="BNJ568" s="347"/>
      <c r="BNK568" s="347"/>
      <c r="BNL568" s="347"/>
      <c r="BNM568" s="347"/>
      <c r="BNN568" s="347"/>
      <c r="BNO568" s="347"/>
      <c r="BNP568" s="347"/>
      <c r="BNQ568" s="347"/>
      <c r="BNR568" s="347"/>
      <c r="BNS568" s="347"/>
      <c r="BNT568" s="347"/>
      <c r="BNU568" s="347"/>
      <c r="BNV568" s="347"/>
      <c r="BNW568" s="347"/>
      <c r="BNX568" s="347"/>
      <c r="BNY568" s="347"/>
      <c r="BNZ568" s="347"/>
      <c r="BOA568" s="347"/>
      <c r="BOB568" s="347"/>
      <c r="BOC568" s="347"/>
      <c r="BOD568" s="347"/>
      <c r="BOE568" s="347"/>
      <c r="BOF568" s="347"/>
      <c r="BOG568" s="347"/>
      <c r="BOH568" s="347"/>
      <c r="BOI568" s="347"/>
      <c r="BOJ568" s="347"/>
      <c r="BOK568" s="347"/>
      <c r="BOL568" s="347"/>
      <c r="BOM568" s="347"/>
      <c r="BON568" s="347"/>
      <c r="BOO568" s="347"/>
      <c r="BOP568" s="347"/>
      <c r="BOQ568" s="347"/>
      <c r="BOR568" s="347"/>
      <c r="BOS568" s="347"/>
      <c r="BOT568" s="347"/>
      <c r="BOU568" s="347"/>
      <c r="BOV568" s="347"/>
      <c r="BOW568" s="347"/>
      <c r="BOX568" s="347"/>
      <c r="BOY568" s="347"/>
      <c r="BOZ568" s="347"/>
      <c r="BPA568" s="347"/>
      <c r="BPB568" s="347"/>
      <c r="BPC568" s="347"/>
      <c r="BPD568" s="347"/>
      <c r="BPE568" s="347"/>
      <c r="BPF568" s="347"/>
      <c r="BPG568" s="347"/>
      <c r="BPH568" s="347"/>
      <c r="BPI568" s="347"/>
      <c r="BPJ568" s="347"/>
      <c r="BPK568" s="347"/>
      <c r="BPL568" s="347"/>
      <c r="BPM568" s="347"/>
      <c r="BPN568" s="347"/>
      <c r="BPO568" s="347"/>
      <c r="BPP568" s="347"/>
      <c r="BPQ568" s="347"/>
      <c r="BPR568" s="347"/>
      <c r="BPS568" s="347"/>
      <c r="BPT568" s="347"/>
      <c r="BPU568" s="347"/>
      <c r="BPV568" s="347"/>
      <c r="BPW568" s="347"/>
      <c r="BPX568" s="347"/>
      <c r="BPY568" s="347"/>
      <c r="BPZ568" s="347"/>
      <c r="BQA568" s="347"/>
      <c r="BQB568" s="347"/>
      <c r="BQC568" s="347"/>
      <c r="BQD568" s="347"/>
      <c r="BQE568" s="347"/>
      <c r="BQF568" s="347"/>
      <c r="BQG568" s="347"/>
      <c r="BQH568" s="347"/>
      <c r="BQI568" s="347"/>
      <c r="BQJ568" s="347"/>
      <c r="BQK568" s="347"/>
      <c r="BQL568" s="347"/>
      <c r="BQM568" s="347"/>
      <c r="BQN568" s="347"/>
      <c r="BQO568" s="347"/>
      <c r="BQP568" s="347"/>
      <c r="BQQ568" s="347"/>
      <c r="BQR568" s="347"/>
      <c r="BQS568" s="347"/>
      <c r="BQT568" s="347"/>
      <c r="BQU568" s="347"/>
      <c r="BQV568" s="347"/>
      <c r="BQW568" s="347"/>
      <c r="BQX568" s="347"/>
      <c r="BQY568" s="347"/>
      <c r="BQZ568" s="347"/>
      <c r="BRA568" s="347"/>
      <c r="BRB568" s="347"/>
      <c r="BRC568" s="347"/>
      <c r="BRD568" s="347"/>
      <c r="BRE568" s="347"/>
      <c r="BRF568" s="347"/>
      <c r="BRG568" s="347"/>
      <c r="BRH568" s="347"/>
      <c r="BRI568" s="347"/>
      <c r="BRJ568" s="347"/>
      <c r="BRK568" s="347"/>
      <c r="BRL568" s="347"/>
      <c r="BRM568" s="347"/>
      <c r="BRN568" s="347"/>
      <c r="BRO568" s="347"/>
      <c r="BRP568" s="347"/>
      <c r="BRQ568" s="347"/>
      <c r="BRR568" s="347"/>
      <c r="BRS568" s="347"/>
      <c r="BRT568" s="347"/>
      <c r="BRU568" s="347"/>
      <c r="BRV568" s="347"/>
      <c r="BRW568" s="347"/>
      <c r="BRX568" s="347"/>
      <c r="BRY568" s="347"/>
      <c r="BRZ568" s="347"/>
      <c r="BSA568" s="347"/>
      <c r="BSB568" s="347"/>
      <c r="BSC568" s="347"/>
      <c r="BSD568" s="347"/>
      <c r="BSE568" s="347"/>
      <c r="BSF568" s="347"/>
      <c r="BSG568" s="347"/>
      <c r="BSH568" s="347"/>
      <c r="BSI568" s="347"/>
      <c r="BSJ568" s="347"/>
      <c r="BSK568" s="347"/>
      <c r="BSL568" s="347"/>
      <c r="BSM568" s="347"/>
      <c r="BSN568" s="347"/>
      <c r="BSO568" s="347"/>
      <c r="BSP568" s="347"/>
      <c r="BSQ568" s="347"/>
      <c r="BSR568" s="347"/>
      <c r="BSS568" s="347"/>
      <c r="BST568" s="347"/>
      <c r="BSU568" s="347"/>
      <c r="BSV568" s="347"/>
      <c r="BSW568" s="347"/>
      <c r="BSX568" s="347"/>
      <c r="BSY568" s="347"/>
      <c r="BSZ568" s="347"/>
      <c r="BTA568" s="347"/>
      <c r="BTB568" s="347"/>
      <c r="BTC568" s="347"/>
      <c r="BTD568" s="347"/>
      <c r="BTE568" s="347"/>
      <c r="BTF568" s="347"/>
      <c r="BTG568" s="347"/>
      <c r="BTH568" s="347"/>
      <c r="BTI568" s="347"/>
      <c r="BTJ568" s="347"/>
      <c r="BTK568" s="347"/>
      <c r="BTL568" s="347"/>
      <c r="BTM568" s="347"/>
      <c r="BTN568" s="347"/>
      <c r="BTO568" s="347"/>
      <c r="BTP568" s="347"/>
      <c r="BTQ568" s="347"/>
      <c r="BTR568" s="347"/>
      <c r="BTS568" s="347"/>
      <c r="BTT568" s="347"/>
      <c r="BTU568" s="347"/>
      <c r="BTV568" s="347"/>
      <c r="BTW568" s="347"/>
      <c r="BTX568" s="347"/>
      <c r="BTY568" s="347"/>
      <c r="BTZ568" s="347"/>
      <c r="BUA568" s="347"/>
      <c r="BUB568" s="347"/>
      <c r="BUC568" s="347"/>
      <c r="BUD568" s="347"/>
      <c r="BUE568" s="347"/>
      <c r="BUF568" s="347"/>
      <c r="BUG568" s="347"/>
      <c r="BUH568" s="347"/>
      <c r="BUI568" s="347"/>
      <c r="BUJ568" s="347"/>
      <c r="BUK568" s="347"/>
      <c r="BUL568" s="347"/>
      <c r="BUM568" s="347"/>
      <c r="BUN568" s="347"/>
      <c r="BUO568" s="347"/>
      <c r="BUP568" s="347"/>
      <c r="BUQ568" s="347"/>
      <c r="BUR568" s="347"/>
      <c r="BUS568" s="347"/>
      <c r="BUT568" s="347"/>
      <c r="BUU568" s="347"/>
      <c r="BUV568" s="347"/>
      <c r="BUW568" s="347"/>
      <c r="BUX568" s="347"/>
      <c r="BUY568" s="347"/>
      <c r="BUZ568" s="347"/>
      <c r="BVA568" s="347"/>
      <c r="BVB568" s="347"/>
      <c r="BVC568" s="347"/>
      <c r="BVD568" s="347"/>
      <c r="BVE568" s="347"/>
      <c r="BVF568" s="347"/>
      <c r="BVG568" s="347"/>
      <c r="BVH568" s="347"/>
      <c r="BVI568" s="347"/>
      <c r="BVJ568" s="347"/>
      <c r="BVK568" s="347"/>
      <c r="BVL568" s="347"/>
      <c r="BVM568" s="347"/>
      <c r="BVN568" s="347"/>
      <c r="BVO568" s="347"/>
      <c r="BVP568" s="347"/>
      <c r="BVQ568" s="347"/>
      <c r="BVR568" s="347"/>
      <c r="BVS568" s="347"/>
      <c r="BVT568" s="347"/>
      <c r="BVU568" s="347"/>
      <c r="BVV568" s="347"/>
      <c r="BVW568" s="347"/>
      <c r="BVX568" s="347"/>
      <c r="BVY568" s="347"/>
      <c r="BVZ568" s="347"/>
      <c r="BWA568" s="347"/>
      <c r="BWB568" s="347"/>
      <c r="BWC568" s="347"/>
      <c r="BWD568" s="347"/>
      <c r="BWE568" s="347"/>
      <c r="BWF568" s="347"/>
      <c r="BWG568" s="347"/>
      <c r="BWH568" s="347"/>
      <c r="BWI568" s="347"/>
      <c r="BWJ568" s="347"/>
      <c r="BWK568" s="347"/>
      <c r="BWL568" s="347"/>
      <c r="BWM568" s="347"/>
      <c r="BWN568" s="347"/>
      <c r="BWO568" s="347"/>
      <c r="BWP568" s="347"/>
      <c r="BWQ568" s="347"/>
      <c r="BWR568" s="347"/>
      <c r="BWS568" s="347"/>
      <c r="BWT568" s="347"/>
      <c r="BWU568" s="347"/>
      <c r="BWV568" s="347"/>
      <c r="BWW568" s="347"/>
      <c r="BWX568" s="347"/>
      <c r="BWY568" s="347"/>
      <c r="BWZ568" s="347"/>
      <c r="BXA568" s="347"/>
      <c r="BXB568" s="347"/>
      <c r="BXC568" s="347"/>
      <c r="BXD568" s="347"/>
      <c r="BXE568" s="347"/>
      <c r="BXF568" s="347"/>
      <c r="BXG568" s="347"/>
      <c r="BXH568" s="347"/>
      <c r="BXI568" s="347"/>
      <c r="BXJ568" s="347"/>
      <c r="BXK568" s="347"/>
      <c r="BXL568" s="347"/>
      <c r="BXM568" s="347"/>
      <c r="BXN568" s="347"/>
      <c r="BXO568" s="347"/>
      <c r="BXP568" s="347"/>
      <c r="BXQ568" s="347"/>
      <c r="BXR568" s="347"/>
      <c r="BXS568" s="347"/>
      <c r="BXT568" s="347"/>
      <c r="BXU568" s="347"/>
      <c r="BXV568" s="347"/>
      <c r="BXW568" s="347"/>
      <c r="BXX568" s="347"/>
      <c r="BXY568" s="347"/>
      <c r="BXZ568" s="347"/>
      <c r="BYA568" s="347"/>
      <c r="BYB568" s="347"/>
      <c r="BYC568" s="347"/>
      <c r="BYD568" s="347"/>
      <c r="BYE568" s="347"/>
      <c r="BYF568" s="347"/>
      <c r="BYG568" s="347"/>
      <c r="BYH568" s="347"/>
      <c r="BYI568" s="347"/>
      <c r="BYJ568" s="347"/>
      <c r="BYK568" s="347"/>
      <c r="BYL568" s="347"/>
      <c r="BYM568" s="347"/>
      <c r="BYN568" s="347"/>
      <c r="BYO568" s="347"/>
      <c r="BYP568" s="347"/>
      <c r="BYQ568" s="347"/>
      <c r="BYR568" s="347"/>
      <c r="BYS568" s="347"/>
      <c r="BYT568" s="347"/>
      <c r="BYU568" s="347"/>
      <c r="BYV568" s="347"/>
      <c r="BYW568" s="347"/>
      <c r="BYX568" s="347"/>
      <c r="BYY568" s="347"/>
      <c r="BYZ568" s="347"/>
      <c r="BZA568" s="347"/>
      <c r="BZB568" s="347"/>
      <c r="BZC568" s="347"/>
      <c r="BZD568" s="347"/>
      <c r="BZE568" s="347"/>
      <c r="BZF568" s="347"/>
      <c r="BZG568" s="347"/>
      <c r="BZH568" s="347"/>
      <c r="BZI568" s="347"/>
      <c r="BZJ568" s="347"/>
      <c r="BZK568" s="347"/>
      <c r="BZL568" s="347"/>
      <c r="BZM568" s="347"/>
      <c r="BZN568" s="347"/>
      <c r="BZO568" s="347"/>
      <c r="BZP568" s="347"/>
      <c r="BZQ568" s="347"/>
      <c r="BZR568" s="347"/>
      <c r="BZS568" s="347"/>
      <c r="BZT568" s="347"/>
      <c r="BZU568" s="347"/>
      <c r="BZV568" s="347"/>
      <c r="BZW568" s="347"/>
      <c r="BZX568" s="347"/>
      <c r="BZY568" s="347"/>
      <c r="BZZ568" s="347"/>
      <c r="CAA568" s="347"/>
      <c r="CAB568" s="347"/>
      <c r="CAC568" s="347"/>
      <c r="CAD568" s="347"/>
      <c r="CAE568" s="347"/>
      <c r="CAF568" s="347"/>
      <c r="CAG568" s="347"/>
      <c r="CAH568" s="347"/>
      <c r="CAI568" s="347"/>
      <c r="CAJ568" s="347"/>
      <c r="CAK568" s="347"/>
      <c r="CAL568" s="347"/>
      <c r="CAM568" s="347"/>
      <c r="CAN568" s="347"/>
      <c r="CAO568" s="347"/>
      <c r="CAP568" s="347"/>
      <c r="CAQ568" s="347"/>
      <c r="CAR568" s="347"/>
      <c r="CAS568" s="347"/>
      <c r="CAT568" s="347"/>
      <c r="CAU568" s="347"/>
      <c r="CAV568" s="347"/>
      <c r="CAW568" s="347"/>
      <c r="CAX568" s="347"/>
      <c r="CAY568" s="347"/>
      <c r="CAZ568" s="347"/>
      <c r="CBA568" s="347"/>
      <c r="CBB568" s="347"/>
      <c r="CBC568" s="347"/>
      <c r="CBD568" s="347"/>
      <c r="CBE568" s="347"/>
      <c r="CBF568" s="347"/>
      <c r="CBG568" s="347"/>
      <c r="CBH568" s="347"/>
      <c r="CBI568" s="347"/>
      <c r="CBJ568" s="347"/>
      <c r="CBK568" s="347"/>
      <c r="CBL568" s="347"/>
      <c r="CBM568" s="347"/>
      <c r="CBN568" s="347"/>
      <c r="CBO568" s="347"/>
      <c r="CBP568" s="347"/>
      <c r="CBQ568" s="347"/>
      <c r="CBR568" s="347"/>
      <c r="CBS568" s="347"/>
      <c r="CBT568" s="347"/>
      <c r="CBU568" s="347"/>
      <c r="CBV568" s="347"/>
      <c r="CBW568" s="347"/>
      <c r="CBX568" s="347"/>
      <c r="CBY568" s="347"/>
      <c r="CBZ568" s="347"/>
      <c r="CCA568" s="347"/>
      <c r="CCB568" s="347"/>
      <c r="CCC568" s="347"/>
      <c r="CCD568" s="347"/>
      <c r="CCE568" s="347"/>
      <c r="CCF568" s="347"/>
      <c r="CCG568" s="347"/>
      <c r="CCH568" s="347"/>
      <c r="CCI568" s="347"/>
      <c r="CCJ568" s="347"/>
      <c r="CCK568" s="347"/>
      <c r="CCL568" s="347"/>
      <c r="CCM568" s="347"/>
      <c r="CCN568" s="347"/>
      <c r="CCO568" s="347"/>
      <c r="CCP568" s="347"/>
      <c r="CCQ568" s="347"/>
      <c r="CCR568" s="347"/>
      <c r="CCS568" s="347"/>
      <c r="CCT568" s="347"/>
      <c r="CCU568" s="347"/>
      <c r="CCV568" s="347"/>
      <c r="CCW568" s="347"/>
      <c r="CCX568" s="347"/>
      <c r="CCY568" s="347"/>
      <c r="CCZ568" s="347"/>
      <c r="CDA568" s="347"/>
      <c r="CDB568" s="347"/>
      <c r="CDC568" s="347"/>
      <c r="CDD568" s="347"/>
      <c r="CDE568" s="347"/>
      <c r="CDF568" s="347"/>
      <c r="CDG568" s="347"/>
      <c r="CDH568" s="347"/>
      <c r="CDI568" s="347"/>
      <c r="CDJ568" s="347"/>
      <c r="CDK568" s="347"/>
      <c r="CDL568" s="347"/>
      <c r="CDM568" s="347"/>
      <c r="CDN568" s="347"/>
      <c r="CDO568" s="347"/>
      <c r="CDP568" s="347"/>
      <c r="CDQ568" s="347"/>
      <c r="CDR568" s="347"/>
      <c r="CDS568" s="347"/>
      <c r="CDT568" s="347"/>
      <c r="CDU568" s="347"/>
      <c r="CDV568" s="347"/>
      <c r="CDW568" s="347"/>
      <c r="CDX568" s="347"/>
      <c r="CDY568" s="347"/>
      <c r="CDZ568" s="347"/>
      <c r="CEA568" s="347"/>
      <c r="CEB568" s="347"/>
      <c r="CEC568" s="347"/>
      <c r="CED568" s="347"/>
      <c r="CEE568" s="347"/>
      <c r="CEF568" s="347"/>
      <c r="CEG568" s="347"/>
      <c r="CEH568" s="347"/>
      <c r="CEI568" s="347"/>
      <c r="CEJ568" s="347"/>
      <c r="CEK568" s="347"/>
      <c r="CEL568" s="347"/>
      <c r="CEM568" s="347"/>
      <c r="CEN568" s="347"/>
      <c r="CEO568" s="347"/>
      <c r="CEP568" s="347"/>
      <c r="CEQ568" s="347"/>
      <c r="CER568" s="347"/>
      <c r="CES568" s="347"/>
      <c r="CET568" s="347"/>
      <c r="CEU568" s="347"/>
      <c r="CEV568" s="347"/>
      <c r="CEW568" s="347"/>
      <c r="CEX568" s="347"/>
      <c r="CEY568" s="347"/>
      <c r="CEZ568" s="347"/>
      <c r="CFA568" s="347"/>
      <c r="CFB568" s="347"/>
      <c r="CFC568" s="347"/>
      <c r="CFD568" s="347"/>
      <c r="CFE568" s="347"/>
      <c r="CFF568" s="347"/>
      <c r="CFG568" s="347"/>
      <c r="CFH568" s="347"/>
      <c r="CFI568" s="347"/>
      <c r="CFJ568" s="347"/>
      <c r="CFK568" s="347"/>
      <c r="CFL568" s="347"/>
      <c r="CFM568" s="347"/>
      <c r="CFN568" s="347"/>
      <c r="CFO568" s="347"/>
      <c r="CFP568" s="347"/>
      <c r="CFQ568" s="347"/>
      <c r="CFR568" s="347"/>
      <c r="CFS568" s="347"/>
      <c r="CFT568" s="347"/>
      <c r="CFU568" s="347"/>
      <c r="CFV568" s="347"/>
      <c r="CFW568" s="347"/>
      <c r="CFX568" s="347"/>
      <c r="CFY568" s="347"/>
      <c r="CFZ568" s="347"/>
      <c r="CGA568" s="347"/>
      <c r="CGB568" s="347"/>
      <c r="CGC568" s="347"/>
      <c r="CGD568" s="347"/>
      <c r="CGE568" s="347"/>
      <c r="CGF568" s="347"/>
      <c r="CGG568" s="347"/>
      <c r="CGH568" s="347"/>
      <c r="CGI568" s="347"/>
      <c r="CGJ568" s="347"/>
      <c r="CGK568" s="347"/>
      <c r="CGL568" s="347"/>
      <c r="CGM568" s="347"/>
      <c r="CGN568" s="347"/>
      <c r="CGO568" s="347"/>
      <c r="CGP568" s="347"/>
      <c r="CGQ568" s="347"/>
      <c r="CGR568" s="347"/>
      <c r="CGS568" s="347"/>
      <c r="CGT568" s="347"/>
      <c r="CGU568" s="347"/>
      <c r="CGV568" s="347"/>
      <c r="CGW568" s="347"/>
      <c r="CGX568" s="347"/>
      <c r="CGY568" s="347"/>
      <c r="CGZ568" s="347"/>
      <c r="CHA568" s="347"/>
      <c r="CHB568" s="347"/>
      <c r="CHC568" s="347"/>
      <c r="CHD568" s="347"/>
      <c r="CHE568" s="347"/>
      <c r="CHF568" s="347"/>
      <c r="CHG568" s="347"/>
      <c r="CHH568" s="347"/>
      <c r="CHI568" s="347"/>
      <c r="CHJ568" s="347"/>
      <c r="CHK568" s="347"/>
      <c r="CHL568" s="347"/>
      <c r="CHM568" s="347"/>
      <c r="CHN568" s="347"/>
      <c r="CHO568" s="347"/>
      <c r="CHP568" s="347"/>
      <c r="CHQ568" s="347"/>
      <c r="CHR568" s="347"/>
      <c r="CHS568" s="347"/>
      <c r="CHT568" s="347"/>
      <c r="CHU568" s="347"/>
      <c r="CHV568" s="347"/>
      <c r="CHW568" s="347"/>
      <c r="CHX568" s="347"/>
      <c r="CHY568" s="347"/>
      <c r="CHZ568" s="347"/>
      <c r="CIA568" s="347"/>
      <c r="CIB568" s="347"/>
      <c r="CIC568" s="347"/>
      <c r="CID568" s="347"/>
      <c r="CIE568" s="347"/>
      <c r="CIF568" s="347"/>
      <c r="CIG568" s="347"/>
      <c r="CIH568" s="347"/>
      <c r="CII568" s="347"/>
      <c r="CIJ568" s="347"/>
      <c r="CIK568" s="347"/>
      <c r="CIL568" s="347"/>
      <c r="CIM568" s="347"/>
      <c r="CIN568" s="347"/>
      <c r="CIO568" s="347"/>
      <c r="CIP568" s="347"/>
      <c r="CIQ568" s="347"/>
      <c r="CIR568" s="347"/>
      <c r="CIS568" s="347"/>
      <c r="CIT568" s="347"/>
      <c r="CIU568" s="347"/>
      <c r="CIV568" s="347"/>
      <c r="CIW568" s="347"/>
      <c r="CIX568" s="347"/>
      <c r="CIY568" s="347"/>
      <c r="CIZ568" s="347"/>
      <c r="CJA568" s="347"/>
      <c r="CJB568" s="347"/>
      <c r="CJC568" s="347"/>
      <c r="CJD568" s="347"/>
      <c r="CJE568" s="347"/>
      <c r="CJF568" s="347"/>
      <c r="CJG568" s="347"/>
      <c r="CJH568" s="347"/>
      <c r="CJI568" s="347"/>
      <c r="CJJ568" s="347"/>
      <c r="CJK568" s="347"/>
      <c r="CJL568" s="347"/>
      <c r="CJM568" s="347"/>
      <c r="CJN568" s="347"/>
      <c r="CJO568" s="347"/>
      <c r="CJP568" s="347"/>
      <c r="CJQ568" s="347"/>
      <c r="CJR568" s="347"/>
      <c r="CJS568" s="347"/>
      <c r="CJT568" s="347"/>
      <c r="CJU568" s="347"/>
      <c r="CJV568" s="347"/>
      <c r="CJW568" s="347"/>
      <c r="CJX568" s="347"/>
      <c r="CJY568" s="347"/>
      <c r="CJZ568" s="347"/>
      <c r="CKA568" s="347"/>
      <c r="CKB568" s="347"/>
      <c r="CKC568" s="347"/>
      <c r="CKD568" s="347"/>
      <c r="CKE568" s="347"/>
      <c r="CKF568" s="347"/>
      <c r="CKG568" s="347"/>
      <c r="CKH568" s="347"/>
      <c r="CKI568" s="347"/>
      <c r="CKJ568" s="347"/>
      <c r="CKK568" s="347"/>
      <c r="CKL568" s="347"/>
      <c r="CKM568" s="347"/>
      <c r="CKN568" s="347"/>
      <c r="CKO568" s="347"/>
      <c r="CKP568" s="347"/>
      <c r="CKQ568" s="347"/>
      <c r="CKR568" s="347"/>
      <c r="CKS568" s="347"/>
      <c r="CKT568" s="347"/>
      <c r="CKU568" s="347"/>
      <c r="CKV568" s="347"/>
      <c r="CKW568" s="347"/>
      <c r="CKX568" s="347"/>
      <c r="CKY568" s="347"/>
      <c r="CKZ568" s="347"/>
      <c r="CLA568" s="347"/>
      <c r="CLB568" s="347"/>
      <c r="CLC568" s="347"/>
      <c r="CLD568" s="347"/>
      <c r="CLE568" s="347"/>
      <c r="CLF568" s="347"/>
      <c r="CLG568" s="347"/>
      <c r="CLH568" s="347"/>
      <c r="CLI568" s="347"/>
      <c r="CLJ568" s="347"/>
      <c r="CLK568" s="347"/>
      <c r="CLL568" s="347"/>
      <c r="CLM568" s="347"/>
      <c r="CLN568" s="347"/>
      <c r="CLO568" s="347"/>
      <c r="CLP568" s="347"/>
      <c r="CLQ568" s="347"/>
      <c r="CLR568" s="347"/>
      <c r="CLS568" s="347"/>
      <c r="CLT568" s="347"/>
      <c r="CLU568" s="347"/>
      <c r="CLV568" s="347"/>
      <c r="CLW568" s="347"/>
      <c r="CLX568" s="347"/>
      <c r="CLY568" s="347"/>
      <c r="CLZ568" s="347"/>
      <c r="CMA568" s="347"/>
      <c r="CMB568" s="347"/>
      <c r="CMC568" s="347"/>
      <c r="CMD568" s="347"/>
      <c r="CME568" s="347"/>
      <c r="CMF568" s="347"/>
      <c r="CMG568" s="347"/>
      <c r="CMH568" s="347"/>
      <c r="CMI568" s="347"/>
      <c r="CMJ568" s="347"/>
      <c r="CMK568" s="347"/>
      <c r="CML568" s="347"/>
      <c r="CMM568" s="347"/>
      <c r="CMN568" s="347"/>
      <c r="CMO568" s="347"/>
      <c r="CMP568" s="347"/>
      <c r="CMQ568" s="347"/>
      <c r="CMR568" s="347"/>
      <c r="CMS568" s="347"/>
      <c r="CMT568" s="347"/>
      <c r="CMU568" s="347"/>
      <c r="CMV568" s="347"/>
      <c r="CMW568" s="347"/>
      <c r="CMX568" s="347"/>
      <c r="CMY568" s="347"/>
      <c r="CMZ568" s="347"/>
      <c r="CNA568" s="347"/>
      <c r="CNB568" s="347"/>
      <c r="CNC568" s="347"/>
      <c r="CND568" s="347"/>
      <c r="CNE568" s="347"/>
      <c r="CNF568" s="347"/>
      <c r="CNG568" s="347"/>
      <c r="CNH568" s="347"/>
      <c r="CNI568" s="347"/>
      <c r="CNJ568" s="347"/>
      <c r="CNK568" s="347"/>
      <c r="CNL568" s="347"/>
      <c r="CNM568" s="347"/>
      <c r="CNN568" s="347"/>
      <c r="CNO568" s="347"/>
      <c r="CNP568" s="347"/>
      <c r="CNQ568" s="347"/>
      <c r="CNR568" s="347"/>
      <c r="CNS568" s="347"/>
      <c r="CNT568" s="347"/>
      <c r="CNU568" s="347"/>
      <c r="CNV568" s="347"/>
      <c r="CNW568" s="347"/>
      <c r="CNX568" s="347"/>
      <c r="CNY568" s="347"/>
      <c r="CNZ568" s="347"/>
      <c r="COA568" s="347"/>
      <c r="COB568" s="347"/>
      <c r="COC568" s="347"/>
      <c r="COD568" s="347"/>
      <c r="COE568" s="347"/>
      <c r="COF568" s="347"/>
      <c r="COG568" s="347"/>
      <c r="COH568" s="347"/>
      <c r="COI568" s="347"/>
      <c r="COJ568" s="347"/>
      <c r="COK568" s="347"/>
      <c r="COL568" s="347"/>
      <c r="COM568" s="347"/>
      <c r="CON568" s="347"/>
      <c r="COO568" s="347"/>
      <c r="COP568" s="347"/>
      <c r="COQ568" s="347"/>
      <c r="COR568" s="347"/>
      <c r="COS568" s="347"/>
      <c r="COT568" s="347"/>
      <c r="COU568" s="347"/>
      <c r="COV568" s="347"/>
      <c r="COW568" s="347"/>
      <c r="COX568" s="347"/>
      <c r="COY568" s="347"/>
      <c r="COZ568" s="347"/>
      <c r="CPA568" s="347"/>
      <c r="CPB568" s="347"/>
      <c r="CPC568" s="347"/>
      <c r="CPD568" s="347"/>
      <c r="CPE568" s="347"/>
      <c r="CPF568" s="347"/>
      <c r="CPG568" s="347"/>
      <c r="CPH568" s="347"/>
      <c r="CPI568" s="347"/>
      <c r="CPJ568" s="347"/>
      <c r="CPK568" s="347"/>
      <c r="CPL568" s="347"/>
      <c r="CPM568" s="347"/>
      <c r="CPN568" s="347"/>
      <c r="CPO568" s="347"/>
      <c r="CPP568" s="347"/>
      <c r="CPQ568" s="347"/>
      <c r="CPR568" s="347"/>
      <c r="CPS568" s="347"/>
      <c r="CPT568" s="347"/>
      <c r="CPU568" s="347"/>
      <c r="CPV568" s="347"/>
      <c r="CPW568" s="347"/>
      <c r="CPX568" s="347"/>
      <c r="CPY568" s="347"/>
      <c r="CPZ568" s="347"/>
      <c r="CQA568" s="347"/>
      <c r="CQB568" s="347"/>
      <c r="CQC568" s="347"/>
      <c r="CQD568" s="347"/>
      <c r="CQE568" s="347"/>
      <c r="CQF568" s="347"/>
      <c r="CQG568" s="347"/>
      <c r="CQH568" s="347"/>
      <c r="CQI568" s="347"/>
      <c r="CQJ568" s="347"/>
      <c r="CQK568" s="347"/>
      <c r="CQL568" s="347"/>
      <c r="CQM568" s="347"/>
      <c r="CQN568" s="347"/>
      <c r="CQO568" s="347"/>
      <c r="CQP568" s="347"/>
      <c r="CQQ568" s="347"/>
      <c r="CQR568" s="347"/>
      <c r="CQS568" s="347"/>
      <c r="CQT568" s="347"/>
      <c r="CQU568" s="347"/>
      <c r="CQV568" s="347"/>
      <c r="CQW568" s="347"/>
      <c r="CQX568" s="347"/>
      <c r="CQY568" s="347"/>
      <c r="CQZ568" s="347"/>
      <c r="CRA568" s="347"/>
      <c r="CRB568" s="347"/>
      <c r="CRC568" s="347"/>
      <c r="CRD568" s="347"/>
      <c r="CRE568" s="347"/>
      <c r="CRF568" s="347"/>
      <c r="CRG568" s="347"/>
      <c r="CRH568" s="347"/>
      <c r="CRI568" s="347"/>
      <c r="CRJ568" s="347"/>
      <c r="CRK568" s="347"/>
      <c r="CRL568" s="347"/>
      <c r="CRM568" s="347"/>
      <c r="CRN568" s="347"/>
      <c r="CRO568" s="347"/>
      <c r="CRP568" s="347"/>
      <c r="CRQ568" s="347"/>
      <c r="CRR568" s="347"/>
      <c r="CRS568" s="347"/>
      <c r="CRT568" s="347"/>
      <c r="CRU568" s="347"/>
      <c r="CRV568" s="347"/>
      <c r="CRW568" s="347"/>
      <c r="CRX568" s="347"/>
      <c r="CRY568" s="347"/>
      <c r="CRZ568" s="347"/>
      <c r="CSA568" s="347"/>
      <c r="CSB568" s="347"/>
      <c r="CSC568" s="347"/>
      <c r="CSD568" s="347"/>
      <c r="CSE568" s="347"/>
      <c r="CSF568" s="347"/>
      <c r="CSG568" s="347"/>
      <c r="CSH568" s="347"/>
      <c r="CSI568" s="347"/>
      <c r="CSJ568" s="347"/>
      <c r="CSK568" s="347"/>
      <c r="CSL568" s="347"/>
      <c r="CSM568" s="347"/>
      <c r="CSN568" s="347"/>
      <c r="CSO568" s="347"/>
      <c r="CSP568" s="347"/>
      <c r="CSQ568" s="347"/>
      <c r="CSR568" s="347"/>
      <c r="CSS568" s="347"/>
      <c r="CST568" s="347"/>
      <c r="CSU568" s="347"/>
      <c r="CSV568" s="347"/>
      <c r="CSW568" s="347"/>
      <c r="CSX568" s="347"/>
      <c r="CSY568" s="347"/>
      <c r="CSZ568" s="347"/>
      <c r="CTA568" s="347"/>
      <c r="CTB568" s="347"/>
      <c r="CTC568" s="347"/>
      <c r="CTD568" s="347"/>
      <c r="CTE568" s="347"/>
      <c r="CTF568" s="347"/>
      <c r="CTG568" s="347"/>
      <c r="CTH568" s="347"/>
      <c r="CTI568" s="347"/>
      <c r="CTJ568" s="347"/>
      <c r="CTK568" s="347"/>
      <c r="CTL568" s="347"/>
      <c r="CTM568" s="347"/>
      <c r="CTN568" s="347"/>
      <c r="CTO568" s="347"/>
      <c r="CTP568" s="347"/>
      <c r="CTQ568" s="347"/>
      <c r="CTR568" s="347"/>
      <c r="CTS568" s="347"/>
      <c r="CTT568" s="347"/>
      <c r="CTU568" s="347"/>
      <c r="CTV568" s="347"/>
      <c r="CTW568" s="347"/>
      <c r="CTX568" s="347"/>
      <c r="CTY568" s="347"/>
      <c r="CTZ568" s="347"/>
      <c r="CUA568" s="347"/>
      <c r="CUB568" s="347"/>
      <c r="CUC568" s="347"/>
      <c r="CUD568" s="347"/>
      <c r="CUE568" s="347"/>
      <c r="CUF568" s="347"/>
      <c r="CUG568" s="347"/>
      <c r="CUH568" s="347"/>
      <c r="CUI568" s="347"/>
      <c r="CUJ568" s="347"/>
      <c r="CUK568" s="347"/>
      <c r="CUL568" s="347"/>
      <c r="CUM568" s="347"/>
      <c r="CUN568" s="347"/>
      <c r="CUO568" s="347"/>
      <c r="CUP568" s="347"/>
      <c r="CUQ568" s="347"/>
      <c r="CUR568" s="347"/>
      <c r="CUS568" s="347"/>
      <c r="CUT568" s="347"/>
      <c r="CUU568" s="347"/>
      <c r="CUV568" s="347"/>
      <c r="CUW568" s="347"/>
      <c r="CUX568" s="347"/>
      <c r="CUY568" s="347"/>
      <c r="CUZ568" s="347"/>
      <c r="CVA568" s="347"/>
      <c r="CVB568" s="347"/>
      <c r="CVC568" s="347"/>
      <c r="CVD568" s="347"/>
      <c r="CVE568" s="347"/>
      <c r="CVF568" s="347"/>
      <c r="CVG568" s="347"/>
      <c r="CVH568" s="347"/>
      <c r="CVI568" s="347"/>
      <c r="CVJ568" s="347"/>
      <c r="CVK568" s="347"/>
      <c r="CVL568" s="347"/>
      <c r="CVM568" s="347"/>
      <c r="CVN568" s="347"/>
      <c r="CVO568" s="347"/>
      <c r="CVP568" s="347"/>
      <c r="CVQ568" s="347"/>
      <c r="CVR568" s="347"/>
      <c r="CVS568" s="347"/>
      <c r="CVT568" s="347"/>
      <c r="CVU568" s="347"/>
      <c r="CVV568" s="347"/>
      <c r="CVW568" s="347"/>
      <c r="CVX568" s="347"/>
      <c r="CVY568" s="347"/>
      <c r="CVZ568" s="347"/>
      <c r="CWA568" s="347"/>
      <c r="CWB568" s="347"/>
      <c r="CWC568" s="347"/>
      <c r="CWD568" s="347"/>
      <c r="CWE568" s="347"/>
      <c r="CWF568" s="347"/>
      <c r="CWG568" s="347"/>
      <c r="CWH568" s="347"/>
      <c r="CWI568" s="347"/>
      <c r="CWJ568" s="347"/>
      <c r="CWK568" s="347"/>
      <c r="CWL568" s="347"/>
      <c r="CWM568" s="347"/>
      <c r="CWN568" s="347"/>
      <c r="CWO568" s="347"/>
      <c r="CWP568" s="347"/>
      <c r="CWQ568" s="347"/>
      <c r="CWR568" s="347"/>
      <c r="CWS568" s="347"/>
      <c r="CWT568" s="347"/>
      <c r="CWU568" s="347"/>
      <c r="CWV568" s="347"/>
      <c r="CWW568" s="347"/>
      <c r="CWX568" s="347"/>
      <c r="CWY568" s="347"/>
      <c r="CWZ568" s="347"/>
      <c r="CXA568" s="347"/>
      <c r="CXB568" s="347"/>
      <c r="CXC568" s="347"/>
      <c r="CXD568" s="347"/>
      <c r="CXE568" s="347"/>
      <c r="CXF568" s="347"/>
      <c r="CXG568" s="347"/>
      <c r="CXH568" s="347"/>
      <c r="CXI568" s="347"/>
      <c r="CXJ568" s="347"/>
      <c r="CXK568" s="347"/>
      <c r="CXL568" s="347"/>
      <c r="CXM568" s="347"/>
      <c r="CXN568" s="347"/>
      <c r="CXO568" s="347"/>
      <c r="CXP568" s="347"/>
      <c r="CXQ568" s="347"/>
      <c r="CXR568" s="347"/>
      <c r="CXS568" s="347"/>
      <c r="CXT568" s="347"/>
      <c r="CXU568" s="347"/>
      <c r="CXV568" s="347"/>
      <c r="CXW568" s="347"/>
      <c r="CXX568" s="347"/>
      <c r="CXY568" s="347"/>
      <c r="CXZ568" s="347"/>
      <c r="CYA568" s="347"/>
      <c r="CYB568" s="347"/>
      <c r="CYC568" s="347"/>
      <c r="CYD568" s="347"/>
      <c r="CYE568" s="347"/>
      <c r="CYF568" s="347"/>
      <c r="CYG568" s="347"/>
      <c r="CYH568" s="347"/>
      <c r="CYI568" s="347"/>
      <c r="CYJ568" s="347"/>
      <c r="CYK568" s="347"/>
      <c r="CYL568" s="347"/>
      <c r="CYM568" s="347"/>
      <c r="CYN568" s="347"/>
      <c r="CYO568" s="347"/>
      <c r="CYP568" s="347"/>
      <c r="CYQ568" s="347"/>
      <c r="CYR568" s="347"/>
      <c r="CYS568" s="347"/>
      <c r="CYT568" s="347"/>
      <c r="CYU568" s="347"/>
      <c r="CYV568" s="347"/>
      <c r="CYW568" s="347"/>
      <c r="CYX568" s="347"/>
      <c r="CYY568" s="347"/>
      <c r="CYZ568" s="347"/>
      <c r="CZA568" s="347"/>
      <c r="CZB568" s="347"/>
      <c r="CZC568" s="347"/>
      <c r="CZD568" s="347"/>
      <c r="CZE568" s="347"/>
      <c r="CZF568" s="347"/>
      <c r="CZG568" s="347"/>
      <c r="CZH568" s="347"/>
      <c r="CZI568" s="347"/>
      <c r="CZJ568" s="347"/>
      <c r="CZK568" s="347"/>
      <c r="CZL568" s="347"/>
      <c r="CZM568" s="347"/>
      <c r="CZN568" s="347"/>
      <c r="CZO568" s="347"/>
      <c r="CZP568" s="347"/>
      <c r="CZQ568" s="347"/>
      <c r="CZR568" s="347"/>
      <c r="CZS568" s="347"/>
      <c r="CZT568" s="347"/>
      <c r="CZU568" s="347"/>
      <c r="CZV568" s="347"/>
      <c r="CZW568" s="347"/>
      <c r="CZX568" s="347"/>
      <c r="CZY568" s="347"/>
      <c r="CZZ568" s="347"/>
      <c r="DAA568" s="347"/>
      <c r="DAB568" s="347"/>
      <c r="DAC568" s="347"/>
      <c r="DAD568" s="347"/>
      <c r="DAE568" s="347"/>
      <c r="DAF568" s="347"/>
      <c r="DAG568" s="347"/>
      <c r="DAH568" s="347"/>
      <c r="DAI568" s="347"/>
      <c r="DAJ568" s="347"/>
      <c r="DAK568" s="347"/>
      <c r="DAL568" s="347"/>
      <c r="DAM568" s="347"/>
      <c r="DAN568" s="347"/>
      <c r="DAO568" s="347"/>
      <c r="DAP568" s="347"/>
      <c r="DAQ568" s="347"/>
      <c r="DAR568" s="347"/>
      <c r="DAS568" s="347"/>
      <c r="DAT568" s="347"/>
      <c r="DAU568" s="347"/>
      <c r="DAV568" s="347"/>
      <c r="DAW568" s="347"/>
      <c r="DAX568" s="347"/>
      <c r="DAY568" s="347"/>
      <c r="DAZ568" s="347"/>
      <c r="DBA568" s="347"/>
      <c r="DBB568" s="347"/>
      <c r="DBC568" s="347"/>
      <c r="DBD568" s="347"/>
      <c r="DBE568" s="347"/>
      <c r="DBF568" s="347"/>
      <c r="DBG568" s="347"/>
      <c r="DBH568" s="347"/>
      <c r="DBI568" s="347"/>
      <c r="DBJ568" s="347"/>
      <c r="DBK568" s="347"/>
      <c r="DBL568" s="347"/>
      <c r="DBM568" s="347"/>
      <c r="DBN568" s="347"/>
      <c r="DBO568" s="347"/>
      <c r="DBP568" s="347"/>
      <c r="DBQ568" s="347"/>
      <c r="DBR568" s="347"/>
      <c r="DBS568" s="347"/>
      <c r="DBT568" s="347"/>
      <c r="DBU568" s="347"/>
      <c r="DBV568" s="347"/>
      <c r="DBW568" s="347"/>
      <c r="DBX568" s="347"/>
      <c r="DBY568" s="347"/>
      <c r="DBZ568" s="347"/>
      <c r="DCA568" s="347"/>
      <c r="DCB568" s="347"/>
      <c r="DCC568" s="347"/>
      <c r="DCD568" s="347"/>
      <c r="DCE568" s="347"/>
      <c r="DCF568" s="347"/>
      <c r="DCG568" s="347"/>
      <c r="DCH568" s="347"/>
      <c r="DCI568" s="347"/>
      <c r="DCJ568" s="347"/>
      <c r="DCK568" s="347"/>
      <c r="DCL568" s="347"/>
      <c r="DCM568" s="347"/>
      <c r="DCN568" s="347"/>
      <c r="DCO568" s="347"/>
      <c r="DCP568" s="347"/>
      <c r="DCQ568" s="347"/>
      <c r="DCR568" s="347"/>
      <c r="DCS568" s="347"/>
      <c r="DCT568" s="347"/>
      <c r="DCU568" s="347"/>
      <c r="DCV568" s="347"/>
      <c r="DCW568" s="347"/>
      <c r="DCX568" s="347"/>
      <c r="DCY568" s="347"/>
      <c r="DCZ568" s="347"/>
      <c r="DDA568" s="347"/>
      <c r="DDB568" s="347"/>
      <c r="DDC568" s="347"/>
      <c r="DDD568" s="347"/>
      <c r="DDE568" s="347"/>
      <c r="DDF568" s="347"/>
      <c r="DDG568" s="347"/>
      <c r="DDH568" s="347"/>
      <c r="DDI568" s="347"/>
      <c r="DDJ568" s="347"/>
      <c r="DDK568" s="347"/>
      <c r="DDL568" s="347"/>
      <c r="DDM568" s="347"/>
      <c r="DDN568" s="347"/>
      <c r="DDO568" s="347"/>
      <c r="DDP568" s="347"/>
      <c r="DDQ568" s="347"/>
      <c r="DDR568" s="347"/>
      <c r="DDS568" s="347"/>
      <c r="DDT568" s="347"/>
      <c r="DDU568" s="347"/>
      <c r="DDV568" s="347"/>
      <c r="DDW568" s="347"/>
      <c r="DDX568" s="347"/>
      <c r="DDY568" s="347"/>
      <c r="DDZ568" s="347"/>
      <c r="DEA568" s="347"/>
      <c r="DEB568" s="347"/>
      <c r="DEC568" s="347"/>
      <c r="DED568" s="347"/>
      <c r="DEE568" s="347"/>
      <c r="DEF568" s="347"/>
      <c r="DEG568" s="347"/>
      <c r="DEH568" s="347"/>
      <c r="DEI568" s="347"/>
      <c r="DEJ568" s="347"/>
      <c r="DEK568" s="347"/>
      <c r="DEL568" s="347"/>
      <c r="DEM568" s="347"/>
      <c r="DEN568" s="347"/>
      <c r="DEO568" s="347"/>
      <c r="DEP568" s="347"/>
      <c r="DEQ568" s="347"/>
      <c r="DER568" s="347"/>
      <c r="DES568" s="347"/>
      <c r="DET568" s="347"/>
      <c r="DEU568" s="347"/>
      <c r="DEV568" s="347"/>
      <c r="DEW568" s="347"/>
      <c r="DEX568" s="347"/>
      <c r="DEY568" s="347"/>
      <c r="DEZ568" s="347"/>
      <c r="DFA568" s="347"/>
      <c r="DFB568" s="347"/>
      <c r="DFC568" s="347"/>
      <c r="DFD568" s="347"/>
      <c r="DFE568" s="347"/>
      <c r="DFF568" s="347"/>
      <c r="DFG568" s="347"/>
      <c r="DFH568" s="347"/>
      <c r="DFI568" s="347"/>
      <c r="DFJ568" s="347"/>
      <c r="DFK568" s="347"/>
      <c r="DFL568" s="347"/>
      <c r="DFM568" s="347"/>
      <c r="DFN568" s="347"/>
      <c r="DFO568" s="347"/>
      <c r="DFP568" s="347"/>
      <c r="DFQ568" s="347"/>
      <c r="DFR568" s="347"/>
      <c r="DFS568" s="347"/>
      <c r="DFT568" s="347"/>
      <c r="DFU568" s="347"/>
      <c r="DFV568" s="347"/>
      <c r="DFW568" s="347"/>
      <c r="DFX568" s="347"/>
      <c r="DFY568" s="347"/>
      <c r="DFZ568" s="347"/>
      <c r="DGA568" s="347"/>
      <c r="DGB568" s="347"/>
      <c r="DGC568" s="347"/>
      <c r="DGD568" s="347"/>
      <c r="DGE568" s="347"/>
      <c r="DGF568" s="347"/>
      <c r="DGG568" s="347"/>
      <c r="DGH568" s="347"/>
      <c r="DGI568" s="347"/>
      <c r="DGJ568" s="347"/>
      <c r="DGK568" s="347"/>
      <c r="DGL568" s="347"/>
      <c r="DGM568" s="347"/>
      <c r="DGN568" s="347"/>
      <c r="DGO568" s="347"/>
      <c r="DGP568" s="347"/>
      <c r="DGQ568" s="347"/>
      <c r="DGR568" s="347"/>
      <c r="DGS568" s="347"/>
      <c r="DGT568" s="347"/>
      <c r="DGU568" s="347"/>
      <c r="DGV568" s="347"/>
      <c r="DGW568" s="347"/>
      <c r="DGX568" s="347"/>
      <c r="DGY568" s="347"/>
      <c r="DGZ568" s="347"/>
      <c r="DHA568" s="347"/>
      <c r="DHB568" s="347"/>
      <c r="DHC568" s="347"/>
      <c r="DHD568" s="347"/>
      <c r="DHE568" s="347"/>
      <c r="DHF568" s="347"/>
      <c r="DHG568" s="347"/>
      <c r="DHH568" s="347"/>
      <c r="DHI568" s="347"/>
      <c r="DHJ568" s="347"/>
      <c r="DHK568" s="347"/>
      <c r="DHL568" s="347"/>
      <c r="DHM568" s="347"/>
      <c r="DHN568" s="347"/>
      <c r="DHO568" s="347"/>
      <c r="DHP568" s="347"/>
      <c r="DHQ568" s="347"/>
      <c r="DHR568" s="347"/>
      <c r="DHS568" s="347"/>
      <c r="DHT568" s="347"/>
      <c r="DHU568" s="347"/>
      <c r="DHV568" s="347"/>
      <c r="DHW568" s="347"/>
      <c r="DHX568" s="347"/>
      <c r="DHY568" s="347"/>
      <c r="DHZ568" s="347"/>
      <c r="DIA568" s="347"/>
      <c r="DIB568" s="347"/>
      <c r="DIC568" s="347"/>
      <c r="DID568" s="347"/>
      <c r="DIE568" s="347"/>
      <c r="DIF568" s="347"/>
      <c r="DIG568" s="347"/>
      <c r="DIH568" s="347"/>
      <c r="DII568" s="347"/>
      <c r="DIJ568" s="347"/>
      <c r="DIK568" s="347"/>
      <c r="DIL568" s="347"/>
      <c r="DIM568" s="347"/>
      <c r="DIN568" s="347"/>
      <c r="DIO568" s="347"/>
      <c r="DIP568" s="347"/>
      <c r="DIQ568" s="347"/>
      <c r="DIR568" s="347"/>
      <c r="DIS568" s="347"/>
      <c r="DIT568" s="347"/>
      <c r="DIU568" s="347"/>
      <c r="DIV568" s="347"/>
      <c r="DIW568" s="347"/>
      <c r="DIX568" s="347"/>
      <c r="DIY568" s="347"/>
      <c r="DIZ568" s="347"/>
      <c r="DJA568" s="347"/>
      <c r="DJB568" s="347"/>
      <c r="DJC568" s="347"/>
      <c r="DJD568" s="347"/>
      <c r="DJE568" s="347"/>
      <c r="DJF568" s="347"/>
      <c r="DJG568" s="347"/>
      <c r="DJH568" s="347"/>
      <c r="DJI568" s="347"/>
      <c r="DJJ568" s="347"/>
      <c r="DJK568" s="347"/>
      <c r="DJL568" s="347"/>
      <c r="DJM568" s="347"/>
      <c r="DJN568" s="347"/>
      <c r="DJO568" s="347"/>
      <c r="DJP568" s="347"/>
      <c r="DJQ568" s="347"/>
      <c r="DJR568" s="347"/>
      <c r="DJS568" s="347"/>
      <c r="DJT568" s="347"/>
      <c r="DJU568" s="347"/>
      <c r="DJV568" s="347"/>
      <c r="DJW568" s="347"/>
      <c r="DJX568" s="347"/>
      <c r="DJY568" s="347"/>
      <c r="DJZ568" s="347"/>
      <c r="DKA568" s="347"/>
      <c r="DKB568" s="347"/>
      <c r="DKC568" s="347"/>
      <c r="DKD568" s="347"/>
      <c r="DKE568" s="347"/>
      <c r="DKF568" s="347"/>
      <c r="DKG568" s="347"/>
      <c r="DKH568" s="347"/>
      <c r="DKI568" s="347"/>
      <c r="DKJ568" s="347"/>
      <c r="DKK568" s="347"/>
      <c r="DKL568" s="347"/>
      <c r="DKM568" s="347"/>
      <c r="DKN568" s="347"/>
      <c r="DKO568" s="347"/>
      <c r="DKP568" s="347"/>
      <c r="DKQ568" s="347"/>
      <c r="DKR568" s="347"/>
      <c r="DKS568" s="347"/>
      <c r="DKT568" s="347"/>
      <c r="DKU568" s="347"/>
      <c r="DKV568" s="347"/>
      <c r="DKW568" s="347"/>
      <c r="DKX568" s="347"/>
      <c r="DKY568" s="347"/>
      <c r="DKZ568" s="347"/>
      <c r="DLA568" s="347"/>
      <c r="DLB568" s="347"/>
      <c r="DLC568" s="347"/>
      <c r="DLD568" s="347"/>
      <c r="DLE568" s="347"/>
      <c r="DLF568" s="347"/>
      <c r="DLG568" s="347"/>
      <c r="DLH568" s="347"/>
      <c r="DLI568" s="347"/>
      <c r="DLJ568" s="347"/>
      <c r="DLK568" s="347"/>
      <c r="DLL568" s="347"/>
      <c r="DLM568" s="347"/>
      <c r="DLN568" s="347"/>
      <c r="DLO568" s="347"/>
      <c r="DLP568" s="347"/>
      <c r="DLQ568" s="347"/>
      <c r="DLR568" s="347"/>
      <c r="DLS568" s="347"/>
      <c r="DLT568" s="347"/>
      <c r="DLU568" s="347"/>
      <c r="DLV568" s="347"/>
      <c r="DLW568" s="347"/>
      <c r="DLX568" s="347"/>
      <c r="DLY568" s="347"/>
      <c r="DLZ568" s="347"/>
      <c r="DMA568" s="347"/>
      <c r="DMB568" s="347"/>
      <c r="DMC568" s="347"/>
      <c r="DMD568" s="347"/>
      <c r="DME568" s="347"/>
      <c r="DMF568" s="347"/>
      <c r="DMG568" s="347"/>
      <c r="DMH568" s="347"/>
      <c r="DMI568" s="347"/>
      <c r="DMJ568" s="347"/>
      <c r="DMK568" s="347"/>
      <c r="DML568" s="347"/>
      <c r="DMM568" s="347"/>
      <c r="DMN568" s="347"/>
      <c r="DMO568" s="347"/>
      <c r="DMP568" s="347"/>
      <c r="DMQ568" s="347"/>
      <c r="DMR568" s="347"/>
      <c r="DMS568" s="347"/>
      <c r="DMT568" s="347"/>
      <c r="DMU568" s="347"/>
      <c r="DMV568" s="347"/>
      <c r="DMW568" s="347"/>
      <c r="DMX568" s="347"/>
      <c r="DMY568" s="347"/>
      <c r="DMZ568" s="347"/>
      <c r="DNA568" s="347"/>
      <c r="DNB568" s="347"/>
      <c r="DNC568" s="347"/>
      <c r="DND568" s="347"/>
      <c r="DNE568" s="347"/>
      <c r="DNF568" s="347"/>
      <c r="DNG568" s="347"/>
      <c r="DNH568" s="347"/>
      <c r="DNI568" s="347"/>
      <c r="DNJ568" s="347"/>
      <c r="DNK568" s="347"/>
      <c r="DNL568" s="347"/>
      <c r="DNM568" s="347"/>
      <c r="DNN568" s="347"/>
      <c r="DNO568" s="347"/>
      <c r="DNP568" s="347"/>
      <c r="DNQ568" s="347"/>
      <c r="DNR568" s="347"/>
      <c r="DNS568" s="347"/>
      <c r="DNT568" s="347"/>
      <c r="DNU568" s="347"/>
      <c r="DNV568" s="347"/>
      <c r="DNW568" s="347"/>
      <c r="DNX568" s="347"/>
      <c r="DNY568" s="347"/>
      <c r="DNZ568" s="347"/>
      <c r="DOA568" s="347"/>
      <c r="DOB568" s="347"/>
      <c r="DOC568" s="347"/>
      <c r="DOD568" s="347"/>
      <c r="DOE568" s="347"/>
      <c r="DOF568" s="347"/>
      <c r="DOG568" s="347"/>
      <c r="DOH568" s="347"/>
      <c r="DOI568" s="347"/>
      <c r="DOJ568" s="347"/>
      <c r="DOK568" s="347"/>
      <c r="DOL568" s="347"/>
      <c r="DOM568" s="347"/>
      <c r="DON568" s="347"/>
      <c r="DOO568" s="347"/>
      <c r="DOP568" s="347"/>
      <c r="DOQ568" s="347"/>
      <c r="DOR568" s="347"/>
      <c r="DOS568" s="347"/>
      <c r="DOT568" s="347"/>
      <c r="DOU568" s="347"/>
      <c r="DOV568" s="347"/>
      <c r="DOW568" s="347"/>
      <c r="DOX568" s="347"/>
      <c r="DOY568" s="347"/>
      <c r="DOZ568" s="347"/>
      <c r="DPA568" s="347"/>
      <c r="DPB568" s="347"/>
      <c r="DPC568" s="347"/>
      <c r="DPD568" s="347"/>
      <c r="DPE568" s="347"/>
      <c r="DPF568" s="347"/>
      <c r="DPG568" s="347"/>
      <c r="DPH568" s="347"/>
      <c r="DPI568" s="347"/>
      <c r="DPJ568" s="347"/>
      <c r="DPK568" s="347"/>
      <c r="DPL568" s="347"/>
      <c r="DPM568" s="347"/>
      <c r="DPN568" s="347"/>
      <c r="DPO568" s="347"/>
      <c r="DPP568" s="347"/>
      <c r="DPQ568" s="347"/>
      <c r="DPR568" s="347"/>
      <c r="DPS568" s="347"/>
      <c r="DPT568" s="347"/>
      <c r="DPU568" s="347"/>
      <c r="DPV568" s="347"/>
      <c r="DPW568" s="347"/>
      <c r="DPX568" s="347"/>
      <c r="DPY568" s="347"/>
      <c r="DPZ568" s="347"/>
      <c r="DQA568" s="347"/>
      <c r="DQB568" s="347"/>
      <c r="DQC568" s="347"/>
      <c r="DQD568" s="347"/>
      <c r="DQE568" s="347"/>
      <c r="DQF568" s="347"/>
      <c r="DQG568" s="347"/>
      <c r="DQH568" s="347"/>
      <c r="DQI568" s="347"/>
      <c r="DQJ568" s="347"/>
      <c r="DQK568" s="347"/>
      <c r="DQL568" s="347"/>
      <c r="DQM568" s="347"/>
      <c r="DQN568" s="347"/>
      <c r="DQO568" s="347"/>
      <c r="DQP568" s="347"/>
      <c r="DQQ568" s="347"/>
      <c r="DQR568" s="347"/>
      <c r="DQS568" s="347"/>
      <c r="DQT568" s="347"/>
      <c r="DQU568" s="347"/>
      <c r="DQV568" s="347"/>
      <c r="DQW568" s="347"/>
      <c r="DQX568" s="347"/>
      <c r="DQY568" s="347"/>
      <c r="DQZ568" s="347"/>
      <c r="DRA568" s="347"/>
      <c r="DRB568" s="347"/>
      <c r="DRC568" s="347"/>
      <c r="DRD568" s="347"/>
      <c r="DRE568" s="347"/>
      <c r="DRF568" s="347"/>
      <c r="DRG568" s="347"/>
      <c r="DRH568" s="347"/>
      <c r="DRI568" s="347"/>
      <c r="DRJ568" s="347"/>
      <c r="DRK568" s="347"/>
      <c r="DRL568" s="347"/>
      <c r="DRM568" s="347"/>
      <c r="DRN568" s="347"/>
      <c r="DRO568" s="347"/>
      <c r="DRP568" s="347"/>
      <c r="DRQ568" s="347"/>
      <c r="DRR568" s="347"/>
      <c r="DRS568" s="347"/>
      <c r="DRT568" s="347"/>
      <c r="DRU568" s="347"/>
      <c r="DRV568" s="347"/>
      <c r="DRW568" s="347"/>
      <c r="DRX568" s="347"/>
      <c r="DRY568" s="347"/>
      <c r="DRZ568" s="347"/>
      <c r="DSA568" s="347"/>
      <c r="DSB568" s="347"/>
      <c r="DSC568" s="347"/>
      <c r="DSD568" s="347"/>
      <c r="DSE568" s="347"/>
      <c r="DSF568" s="347"/>
      <c r="DSG568" s="347"/>
      <c r="DSH568" s="347"/>
      <c r="DSI568" s="347"/>
      <c r="DSJ568" s="347"/>
      <c r="DSK568" s="347"/>
      <c r="DSL568" s="347"/>
      <c r="DSM568" s="347"/>
      <c r="DSN568" s="347"/>
      <c r="DSO568" s="347"/>
      <c r="DSP568" s="347"/>
      <c r="DSQ568" s="347"/>
      <c r="DSR568" s="347"/>
      <c r="DSS568" s="347"/>
      <c r="DST568" s="347"/>
      <c r="DSU568" s="347"/>
      <c r="DSV568" s="347"/>
      <c r="DSW568" s="347"/>
      <c r="DSX568" s="347"/>
      <c r="DSY568" s="347"/>
      <c r="DSZ568" s="347"/>
      <c r="DTA568" s="347"/>
      <c r="DTB568" s="347"/>
      <c r="DTC568" s="347"/>
      <c r="DTD568" s="347"/>
      <c r="DTE568" s="347"/>
      <c r="DTF568" s="347"/>
      <c r="DTG568" s="347"/>
      <c r="DTH568" s="347"/>
      <c r="DTI568" s="347"/>
      <c r="DTJ568" s="347"/>
      <c r="DTK568" s="347"/>
      <c r="DTL568" s="347"/>
      <c r="DTM568" s="347"/>
      <c r="DTN568" s="347"/>
      <c r="DTO568" s="347"/>
      <c r="DTP568" s="347"/>
      <c r="DTQ568" s="347"/>
      <c r="DTR568" s="347"/>
      <c r="DTS568" s="347"/>
      <c r="DTT568" s="347"/>
      <c r="DTU568" s="347"/>
      <c r="DTV568" s="347"/>
      <c r="DTW568" s="347"/>
      <c r="DTX568" s="347"/>
      <c r="DTY568" s="347"/>
      <c r="DTZ568" s="347"/>
      <c r="DUA568" s="347"/>
      <c r="DUB568" s="347"/>
      <c r="DUC568" s="347"/>
      <c r="DUD568" s="347"/>
      <c r="DUE568" s="347"/>
      <c r="DUF568" s="347"/>
      <c r="DUG568" s="347"/>
      <c r="DUH568" s="347"/>
      <c r="DUI568" s="347"/>
      <c r="DUJ568" s="347"/>
      <c r="DUK568" s="347"/>
      <c r="DUL568" s="347"/>
      <c r="DUM568" s="347"/>
      <c r="DUN568" s="347"/>
      <c r="DUO568" s="347"/>
      <c r="DUP568" s="347"/>
      <c r="DUQ568" s="347"/>
      <c r="DUR568" s="347"/>
      <c r="DUS568" s="347"/>
      <c r="DUT568" s="347"/>
      <c r="DUU568" s="347"/>
      <c r="DUV568" s="347"/>
      <c r="DUW568" s="347"/>
      <c r="DUX568" s="347"/>
      <c r="DUY568" s="347"/>
      <c r="DUZ568" s="347"/>
      <c r="DVA568" s="347"/>
      <c r="DVB568" s="347"/>
      <c r="DVC568" s="347"/>
      <c r="DVD568" s="347"/>
      <c r="DVE568" s="347"/>
      <c r="DVF568" s="347"/>
      <c r="DVG568" s="347"/>
      <c r="DVH568" s="347"/>
      <c r="DVI568" s="347"/>
      <c r="DVJ568" s="347"/>
      <c r="DVK568" s="347"/>
      <c r="DVL568" s="347"/>
      <c r="DVM568" s="347"/>
      <c r="DVN568" s="347"/>
      <c r="DVO568" s="347"/>
      <c r="DVP568" s="347"/>
      <c r="DVQ568" s="347"/>
      <c r="DVR568" s="347"/>
      <c r="DVS568" s="347"/>
      <c r="DVT568" s="347"/>
      <c r="DVU568" s="347"/>
      <c r="DVV568" s="347"/>
      <c r="DVW568" s="347"/>
      <c r="DVX568" s="347"/>
      <c r="DVY568" s="347"/>
      <c r="DVZ568" s="347"/>
      <c r="DWA568" s="347"/>
      <c r="DWB568" s="347"/>
      <c r="DWC568" s="347"/>
      <c r="DWD568" s="347"/>
      <c r="DWE568" s="347"/>
      <c r="DWF568" s="347"/>
      <c r="DWG568" s="347"/>
      <c r="DWH568" s="347"/>
      <c r="DWI568" s="347"/>
      <c r="DWJ568" s="347"/>
      <c r="DWK568" s="347"/>
      <c r="DWL568" s="347"/>
      <c r="DWM568" s="347"/>
      <c r="DWN568" s="347"/>
      <c r="DWO568" s="347"/>
      <c r="DWP568" s="347"/>
      <c r="DWQ568" s="347"/>
      <c r="DWR568" s="347"/>
      <c r="DWS568" s="347"/>
      <c r="DWT568" s="347"/>
      <c r="DWU568" s="347"/>
      <c r="DWV568" s="347"/>
      <c r="DWW568" s="347"/>
      <c r="DWX568" s="347"/>
      <c r="DWY568" s="347"/>
      <c r="DWZ568" s="347"/>
      <c r="DXA568" s="347"/>
      <c r="DXB568" s="347"/>
      <c r="DXC568" s="347"/>
      <c r="DXD568" s="347"/>
      <c r="DXE568" s="347"/>
      <c r="DXF568" s="347"/>
      <c r="DXG568" s="347"/>
      <c r="DXH568" s="347"/>
      <c r="DXI568" s="347"/>
      <c r="DXJ568" s="347"/>
      <c r="DXK568" s="347"/>
      <c r="DXL568" s="347"/>
      <c r="DXM568" s="347"/>
      <c r="DXN568" s="347"/>
      <c r="DXO568" s="347"/>
      <c r="DXP568" s="347"/>
      <c r="DXQ568" s="347"/>
      <c r="DXR568" s="347"/>
      <c r="DXS568" s="347"/>
      <c r="DXT568" s="347"/>
      <c r="DXU568" s="347"/>
      <c r="DXV568" s="347"/>
      <c r="DXW568" s="347"/>
      <c r="DXX568" s="347"/>
      <c r="DXY568" s="347"/>
      <c r="DXZ568" s="347"/>
      <c r="DYA568" s="347"/>
      <c r="DYB568" s="347"/>
      <c r="DYC568" s="347"/>
      <c r="DYD568" s="347"/>
      <c r="DYE568" s="347"/>
      <c r="DYF568" s="347"/>
      <c r="DYG568" s="347"/>
      <c r="DYH568" s="347"/>
      <c r="DYI568" s="347"/>
      <c r="DYJ568" s="347"/>
      <c r="DYK568" s="347"/>
      <c r="DYL568" s="347"/>
      <c r="DYM568" s="347"/>
      <c r="DYN568" s="347"/>
      <c r="DYO568" s="347"/>
      <c r="DYP568" s="347"/>
      <c r="DYQ568" s="347"/>
      <c r="DYR568" s="347"/>
      <c r="DYS568" s="347"/>
      <c r="DYT568" s="347"/>
      <c r="DYU568" s="347"/>
      <c r="DYV568" s="347"/>
      <c r="DYW568" s="347"/>
      <c r="DYX568" s="347"/>
      <c r="DYY568" s="347"/>
      <c r="DYZ568" s="347"/>
      <c r="DZA568" s="347"/>
      <c r="DZB568" s="347"/>
      <c r="DZC568" s="347"/>
      <c r="DZD568" s="347"/>
      <c r="DZE568" s="347"/>
      <c r="DZF568" s="347"/>
      <c r="DZG568" s="347"/>
      <c r="DZH568" s="347"/>
      <c r="DZI568" s="347"/>
      <c r="DZJ568" s="347"/>
      <c r="DZK568" s="347"/>
      <c r="DZL568" s="347"/>
      <c r="DZM568" s="347"/>
      <c r="DZN568" s="347"/>
      <c r="DZO568" s="347"/>
      <c r="DZP568" s="347"/>
      <c r="DZQ568" s="347"/>
      <c r="DZR568" s="347"/>
      <c r="DZS568" s="347"/>
      <c r="DZT568" s="347"/>
      <c r="DZU568" s="347"/>
      <c r="DZV568" s="347"/>
      <c r="DZW568" s="347"/>
      <c r="DZX568" s="347"/>
      <c r="DZY568" s="347"/>
      <c r="DZZ568" s="347"/>
      <c r="EAA568" s="347"/>
      <c r="EAB568" s="347"/>
      <c r="EAC568" s="347"/>
      <c r="EAD568" s="347"/>
      <c r="EAE568" s="347"/>
      <c r="EAF568" s="347"/>
      <c r="EAG568" s="347"/>
      <c r="EAH568" s="347"/>
      <c r="EAI568" s="347"/>
      <c r="EAJ568" s="347"/>
      <c r="EAK568" s="347"/>
      <c r="EAL568" s="347"/>
      <c r="EAM568" s="347"/>
      <c r="EAN568" s="347"/>
      <c r="EAO568" s="347"/>
      <c r="EAP568" s="347"/>
      <c r="EAQ568" s="347"/>
      <c r="EAR568" s="347"/>
      <c r="EAS568" s="347"/>
      <c r="EAT568" s="347"/>
      <c r="EAU568" s="347"/>
      <c r="EAV568" s="347"/>
      <c r="EAW568" s="347"/>
      <c r="EAX568" s="347"/>
      <c r="EAY568" s="347"/>
      <c r="EAZ568" s="347"/>
      <c r="EBA568" s="347"/>
      <c r="EBB568" s="347"/>
      <c r="EBC568" s="347"/>
      <c r="EBD568" s="347"/>
      <c r="EBE568" s="347"/>
      <c r="EBF568" s="347"/>
      <c r="EBG568" s="347"/>
      <c r="EBH568" s="347"/>
      <c r="EBI568" s="347"/>
      <c r="EBJ568" s="347"/>
      <c r="EBK568" s="347"/>
      <c r="EBL568" s="347"/>
      <c r="EBM568" s="347"/>
      <c r="EBN568" s="347"/>
      <c r="EBO568" s="347"/>
      <c r="EBP568" s="347"/>
      <c r="EBQ568" s="347"/>
      <c r="EBR568" s="347"/>
      <c r="EBS568" s="347"/>
      <c r="EBT568" s="347"/>
      <c r="EBU568" s="347"/>
      <c r="EBV568" s="347"/>
      <c r="EBW568" s="347"/>
      <c r="EBX568" s="347"/>
      <c r="EBY568" s="347"/>
      <c r="EBZ568" s="347"/>
      <c r="ECA568" s="347"/>
      <c r="ECB568" s="347"/>
      <c r="ECC568" s="347"/>
      <c r="ECD568" s="347"/>
      <c r="ECE568" s="347"/>
      <c r="ECF568" s="347"/>
      <c r="ECG568" s="347"/>
      <c r="ECH568" s="347"/>
      <c r="ECI568" s="347"/>
      <c r="ECJ568" s="347"/>
      <c r="ECK568" s="347"/>
      <c r="ECL568" s="347"/>
      <c r="ECM568" s="347"/>
      <c r="ECN568" s="347"/>
      <c r="ECO568" s="347"/>
      <c r="ECP568" s="347"/>
      <c r="ECQ568" s="347"/>
      <c r="ECR568" s="347"/>
      <c r="ECS568" s="347"/>
      <c r="ECT568" s="347"/>
      <c r="ECU568" s="347"/>
      <c r="ECV568" s="347"/>
      <c r="ECW568" s="347"/>
      <c r="ECX568" s="347"/>
      <c r="ECY568" s="347"/>
      <c r="ECZ568" s="347"/>
      <c r="EDA568" s="347"/>
      <c r="EDB568" s="347"/>
      <c r="EDC568" s="347"/>
      <c r="EDD568" s="347"/>
      <c r="EDE568" s="347"/>
      <c r="EDF568" s="347"/>
      <c r="EDG568" s="347"/>
      <c r="EDH568" s="347"/>
      <c r="EDI568" s="347"/>
      <c r="EDJ568" s="347"/>
      <c r="EDK568" s="347"/>
      <c r="EDL568" s="347"/>
      <c r="EDM568" s="347"/>
      <c r="EDN568" s="347"/>
      <c r="EDO568" s="347"/>
      <c r="EDP568" s="347"/>
      <c r="EDQ568" s="347"/>
      <c r="EDR568" s="347"/>
      <c r="EDS568" s="347"/>
      <c r="EDT568" s="347"/>
      <c r="EDU568" s="347"/>
      <c r="EDV568" s="347"/>
      <c r="EDW568" s="347"/>
      <c r="EDX568" s="347"/>
      <c r="EDY568" s="347"/>
      <c r="EDZ568" s="347"/>
      <c r="EEA568" s="347"/>
      <c r="EEB568" s="347"/>
      <c r="EEC568" s="347"/>
      <c r="EED568" s="347"/>
      <c r="EEE568" s="347"/>
      <c r="EEF568" s="347"/>
      <c r="EEG568" s="347"/>
      <c r="EEH568" s="347"/>
      <c r="EEI568" s="347"/>
      <c r="EEJ568" s="347"/>
      <c r="EEK568" s="347"/>
      <c r="EEL568" s="347"/>
      <c r="EEM568" s="347"/>
      <c r="EEN568" s="347"/>
      <c r="EEO568" s="347"/>
      <c r="EEP568" s="347"/>
      <c r="EEQ568" s="347"/>
      <c r="EER568" s="347"/>
      <c r="EES568" s="347"/>
      <c r="EET568" s="347"/>
      <c r="EEU568" s="347"/>
      <c r="EEV568" s="347"/>
      <c r="EEW568" s="347"/>
      <c r="EEX568" s="347"/>
      <c r="EEY568" s="347"/>
      <c r="EEZ568" s="347"/>
      <c r="EFA568" s="347"/>
      <c r="EFB568" s="347"/>
      <c r="EFC568" s="347"/>
      <c r="EFD568" s="347"/>
      <c r="EFE568" s="347"/>
      <c r="EFF568" s="347"/>
      <c r="EFG568" s="347"/>
      <c r="EFH568" s="347"/>
      <c r="EFI568" s="347"/>
      <c r="EFJ568" s="347"/>
      <c r="EFK568" s="347"/>
      <c r="EFL568" s="347"/>
      <c r="EFM568" s="347"/>
      <c r="EFN568" s="347"/>
      <c r="EFO568" s="347"/>
      <c r="EFP568" s="347"/>
      <c r="EFQ568" s="347"/>
      <c r="EFR568" s="347"/>
      <c r="EFS568" s="347"/>
      <c r="EFT568" s="347"/>
      <c r="EFU568" s="347"/>
      <c r="EFV568" s="347"/>
      <c r="EFW568" s="347"/>
      <c r="EFX568" s="347"/>
      <c r="EFY568" s="347"/>
      <c r="EFZ568" s="347"/>
      <c r="EGA568" s="347"/>
      <c r="EGB568" s="347"/>
      <c r="EGC568" s="347"/>
      <c r="EGD568" s="347"/>
      <c r="EGE568" s="347"/>
      <c r="EGF568" s="347"/>
      <c r="EGG568" s="347"/>
      <c r="EGH568" s="347"/>
      <c r="EGI568" s="347"/>
      <c r="EGJ568" s="347"/>
      <c r="EGK568" s="347"/>
      <c r="EGL568" s="347"/>
      <c r="EGM568" s="347"/>
      <c r="EGN568" s="347"/>
      <c r="EGO568" s="347"/>
      <c r="EGP568" s="347"/>
      <c r="EGQ568" s="347"/>
      <c r="EGR568" s="347"/>
      <c r="EGS568" s="347"/>
      <c r="EGT568" s="347"/>
      <c r="EGU568" s="347"/>
      <c r="EGV568" s="347"/>
      <c r="EGW568" s="347"/>
      <c r="EGX568" s="347"/>
      <c r="EGY568" s="347"/>
      <c r="EGZ568" s="347"/>
      <c r="EHA568" s="347"/>
      <c r="EHB568" s="347"/>
      <c r="EHC568" s="347"/>
      <c r="EHD568" s="347"/>
      <c r="EHE568" s="347"/>
      <c r="EHF568" s="347"/>
      <c r="EHG568" s="347"/>
      <c r="EHH568" s="347"/>
      <c r="EHI568" s="347"/>
      <c r="EHJ568" s="347"/>
      <c r="EHK568" s="347"/>
      <c r="EHL568" s="347"/>
      <c r="EHM568" s="347"/>
      <c r="EHN568" s="347"/>
      <c r="EHO568" s="347"/>
      <c r="EHP568" s="347"/>
      <c r="EHQ568" s="347"/>
      <c r="EHR568" s="347"/>
      <c r="EHS568" s="347"/>
      <c r="EHT568" s="347"/>
      <c r="EHU568" s="347"/>
      <c r="EHV568" s="347"/>
      <c r="EHW568" s="347"/>
      <c r="EHX568" s="347"/>
      <c r="EHY568" s="347"/>
      <c r="EHZ568" s="347"/>
      <c r="EIA568" s="347"/>
      <c r="EIB568" s="347"/>
      <c r="EIC568" s="347"/>
      <c r="EID568" s="347"/>
      <c r="EIE568" s="347"/>
      <c r="EIF568" s="347"/>
      <c r="EIG568" s="347"/>
      <c r="EIH568" s="347"/>
      <c r="EII568" s="347"/>
      <c r="EIJ568" s="347"/>
      <c r="EIK568" s="347"/>
      <c r="EIL568" s="347"/>
      <c r="EIM568" s="347"/>
      <c r="EIN568" s="347"/>
      <c r="EIO568" s="347"/>
      <c r="EIP568" s="347"/>
      <c r="EIQ568" s="347"/>
      <c r="EIR568" s="347"/>
      <c r="EIS568" s="347"/>
      <c r="EIT568" s="347"/>
      <c r="EIU568" s="347"/>
      <c r="EIV568" s="347"/>
      <c r="EIW568" s="347"/>
      <c r="EIX568" s="347"/>
      <c r="EIY568" s="347"/>
      <c r="EIZ568" s="347"/>
      <c r="EJA568" s="347"/>
      <c r="EJB568" s="347"/>
      <c r="EJC568" s="347"/>
      <c r="EJD568" s="347"/>
      <c r="EJE568" s="347"/>
      <c r="EJF568" s="347"/>
      <c r="EJG568" s="347"/>
      <c r="EJH568" s="347"/>
      <c r="EJI568" s="347"/>
      <c r="EJJ568" s="347"/>
      <c r="EJK568" s="347"/>
      <c r="EJL568" s="347"/>
      <c r="EJM568" s="347"/>
      <c r="EJN568" s="347"/>
      <c r="EJO568" s="347"/>
      <c r="EJP568" s="347"/>
      <c r="EJQ568" s="347"/>
      <c r="EJR568" s="347"/>
      <c r="EJS568" s="347"/>
      <c r="EJT568" s="347"/>
      <c r="EJU568" s="347"/>
      <c r="EJV568" s="347"/>
      <c r="EJW568" s="347"/>
      <c r="EJX568" s="347"/>
      <c r="EJY568" s="347"/>
      <c r="EJZ568" s="347"/>
      <c r="EKA568" s="347"/>
      <c r="EKB568" s="347"/>
      <c r="EKC568" s="347"/>
      <c r="EKD568" s="347"/>
      <c r="EKE568" s="347"/>
      <c r="EKF568" s="347"/>
      <c r="EKG568" s="347"/>
      <c r="EKH568" s="347"/>
      <c r="EKI568" s="347"/>
      <c r="EKJ568" s="347"/>
      <c r="EKK568" s="347"/>
      <c r="EKL568" s="347"/>
      <c r="EKM568" s="347"/>
      <c r="EKN568" s="347"/>
      <c r="EKO568" s="347"/>
      <c r="EKP568" s="347"/>
      <c r="EKQ568" s="347"/>
      <c r="EKR568" s="347"/>
      <c r="EKS568" s="347"/>
      <c r="EKT568" s="347"/>
      <c r="EKU568" s="347"/>
      <c r="EKV568" s="347"/>
      <c r="EKW568" s="347"/>
      <c r="EKX568" s="347"/>
      <c r="EKY568" s="347"/>
      <c r="EKZ568" s="347"/>
      <c r="ELA568" s="347"/>
      <c r="ELB568" s="347"/>
      <c r="ELC568" s="347"/>
      <c r="ELD568" s="347"/>
      <c r="ELE568" s="347"/>
      <c r="ELF568" s="347"/>
      <c r="ELG568" s="347"/>
      <c r="ELH568" s="347"/>
      <c r="ELI568" s="347"/>
      <c r="ELJ568" s="347"/>
      <c r="ELK568" s="347"/>
      <c r="ELL568" s="347"/>
      <c r="ELM568" s="347"/>
      <c r="ELN568" s="347"/>
      <c r="ELO568" s="347"/>
      <c r="ELP568" s="347"/>
      <c r="ELQ568" s="347"/>
      <c r="ELR568" s="347"/>
      <c r="ELS568" s="347"/>
      <c r="ELT568" s="347"/>
      <c r="ELU568" s="347"/>
      <c r="ELV568" s="347"/>
      <c r="ELW568" s="347"/>
      <c r="ELX568" s="347"/>
      <c r="ELY568" s="347"/>
      <c r="ELZ568" s="347"/>
      <c r="EMA568" s="347"/>
      <c r="EMB568" s="347"/>
      <c r="EMC568" s="347"/>
      <c r="EMD568" s="347"/>
      <c r="EME568" s="347"/>
      <c r="EMF568" s="347"/>
      <c r="EMG568" s="347"/>
      <c r="EMH568" s="347"/>
      <c r="EMI568" s="347"/>
      <c r="EMJ568" s="347"/>
      <c r="EMK568" s="347"/>
      <c r="EML568" s="347"/>
      <c r="EMM568" s="347"/>
      <c r="EMN568" s="347"/>
      <c r="EMO568" s="347"/>
      <c r="EMP568" s="347"/>
      <c r="EMQ568" s="347"/>
      <c r="EMR568" s="347"/>
      <c r="EMS568" s="347"/>
      <c r="EMT568" s="347"/>
      <c r="EMU568" s="347"/>
      <c r="EMV568" s="347"/>
      <c r="EMW568" s="347"/>
      <c r="EMX568" s="347"/>
      <c r="EMY568" s="347"/>
      <c r="EMZ568" s="347"/>
      <c r="ENA568" s="347"/>
      <c r="ENB568" s="347"/>
      <c r="ENC568" s="347"/>
      <c r="END568" s="347"/>
      <c r="ENE568" s="347"/>
      <c r="ENF568" s="347"/>
      <c r="ENG568" s="347"/>
      <c r="ENH568" s="347"/>
      <c r="ENI568" s="347"/>
      <c r="ENJ568" s="347"/>
      <c r="ENK568" s="347"/>
      <c r="ENL568" s="347"/>
      <c r="ENM568" s="347"/>
      <c r="ENN568" s="347"/>
      <c r="ENO568" s="347"/>
      <c r="ENP568" s="347"/>
      <c r="ENQ568" s="347"/>
      <c r="ENR568" s="347"/>
      <c r="ENS568" s="347"/>
      <c r="ENT568" s="347"/>
      <c r="ENU568" s="347"/>
      <c r="ENV568" s="347"/>
      <c r="ENW568" s="347"/>
      <c r="ENX568" s="347"/>
      <c r="ENY568" s="347"/>
      <c r="ENZ568" s="347"/>
      <c r="EOA568" s="347"/>
      <c r="EOB568" s="347"/>
      <c r="EOC568" s="347"/>
      <c r="EOD568" s="347"/>
      <c r="EOE568" s="347"/>
      <c r="EOF568" s="347"/>
      <c r="EOG568" s="347"/>
      <c r="EOH568" s="347"/>
      <c r="EOI568" s="347"/>
      <c r="EOJ568" s="347"/>
      <c r="EOK568" s="347"/>
      <c r="EOL568" s="347"/>
      <c r="EOM568" s="347"/>
      <c r="EON568" s="347"/>
      <c r="EOO568" s="347"/>
      <c r="EOP568" s="347"/>
      <c r="EOQ568" s="347"/>
      <c r="EOR568" s="347"/>
      <c r="EOS568" s="347"/>
      <c r="EOT568" s="347"/>
      <c r="EOU568" s="347"/>
      <c r="EOV568" s="347"/>
      <c r="EOW568" s="347"/>
      <c r="EOX568" s="347"/>
      <c r="EOY568" s="347"/>
      <c r="EOZ568" s="347"/>
      <c r="EPA568" s="347"/>
      <c r="EPB568" s="347"/>
      <c r="EPC568" s="347"/>
      <c r="EPD568" s="347"/>
      <c r="EPE568" s="347"/>
      <c r="EPF568" s="347"/>
      <c r="EPG568" s="347"/>
      <c r="EPH568" s="347"/>
      <c r="EPI568" s="347"/>
      <c r="EPJ568" s="347"/>
      <c r="EPK568" s="347"/>
      <c r="EPL568" s="347"/>
      <c r="EPM568" s="347"/>
      <c r="EPN568" s="347"/>
      <c r="EPO568" s="347"/>
      <c r="EPP568" s="347"/>
      <c r="EPQ568" s="347"/>
      <c r="EPR568" s="347"/>
      <c r="EPS568" s="347"/>
      <c r="EPT568" s="347"/>
      <c r="EPU568" s="347"/>
      <c r="EPV568" s="347"/>
      <c r="EPW568" s="347"/>
      <c r="EPX568" s="347"/>
      <c r="EPY568" s="347"/>
      <c r="EPZ568" s="347"/>
      <c r="EQA568" s="347"/>
      <c r="EQB568" s="347"/>
      <c r="EQC568" s="347"/>
      <c r="EQD568" s="347"/>
      <c r="EQE568" s="347"/>
      <c r="EQF568" s="347"/>
      <c r="EQG568" s="347"/>
      <c r="EQH568" s="347"/>
      <c r="EQI568" s="347"/>
      <c r="EQJ568" s="347"/>
      <c r="EQK568" s="347"/>
      <c r="EQL568" s="347"/>
      <c r="EQM568" s="347"/>
      <c r="EQN568" s="347"/>
      <c r="EQO568" s="347"/>
      <c r="EQP568" s="347"/>
      <c r="EQQ568" s="347"/>
      <c r="EQR568" s="347"/>
      <c r="EQS568" s="347"/>
      <c r="EQT568" s="347"/>
      <c r="EQU568" s="347"/>
      <c r="EQV568" s="347"/>
      <c r="EQW568" s="347"/>
      <c r="EQX568" s="347"/>
      <c r="EQY568" s="347"/>
      <c r="EQZ568" s="347"/>
      <c r="ERA568" s="347"/>
      <c r="ERB568" s="347"/>
      <c r="ERC568" s="347"/>
      <c r="ERD568" s="347"/>
      <c r="ERE568" s="347"/>
      <c r="ERF568" s="347"/>
      <c r="ERG568" s="347"/>
      <c r="ERH568" s="347"/>
      <c r="ERI568" s="347"/>
      <c r="ERJ568" s="347"/>
      <c r="ERK568" s="347"/>
      <c r="ERL568" s="347"/>
      <c r="ERM568" s="347"/>
      <c r="ERN568" s="347"/>
      <c r="ERO568" s="347"/>
      <c r="ERP568" s="347"/>
      <c r="ERQ568" s="347"/>
      <c r="ERR568" s="347"/>
      <c r="ERS568" s="347"/>
      <c r="ERT568" s="347"/>
      <c r="ERU568" s="347"/>
      <c r="ERV568" s="347"/>
      <c r="ERW568" s="347"/>
      <c r="ERX568" s="347"/>
      <c r="ERY568" s="347"/>
      <c r="ERZ568" s="347"/>
      <c r="ESA568" s="347"/>
      <c r="ESB568" s="347"/>
      <c r="ESC568" s="347"/>
      <c r="ESD568" s="347"/>
      <c r="ESE568" s="347"/>
      <c r="ESF568" s="347"/>
      <c r="ESG568" s="347"/>
      <c r="ESH568" s="347"/>
      <c r="ESI568" s="347"/>
      <c r="ESJ568" s="347"/>
      <c r="ESK568" s="347"/>
      <c r="ESL568" s="347"/>
      <c r="ESM568" s="347"/>
      <c r="ESN568" s="347"/>
      <c r="ESO568" s="347"/>
      <c r="ESP568" s="347"/>
      <c r="ESQ568" s="347"/>
      <c r="ESR568" s="347"/>
      <c r="ESS568" s="347"/>
      <c r="EST568" s="347"/>
      <c r="ESU568" s="347"/>
      <c r="ESV568" s="347"/>
      <c r="ESW568" s="347"/>
      <c r="ESX568" s="347"/>
      <c r="ESY568" s="347"/>
      <c r="ESZ568" s="347"/>
      <c r="ETA568" s="347"/>
      <c r="ETB568" s="347"/>
      <c r="ETC568" s="347"/>
      <c r="ETD568" s="347"/>
      <c r="ETE568" s="347"/>
      <c r="ETF568" s="347"/>
      <c r="ETG568" s="347"/>
      <c r="ETH568" s="347"/>
      <c r="ETI568" s="347"/>
      <c r="ETJ568" s="347"/>
      <c r="ETK568" s="347"/>
      <c r="ETL568" s="347"/>
      <c r="ETM568" s="347"/>
      <c r="ETN568" s="347"/>
      <c r="ETO568" s="347"/>
      <c r="ETP568" s="347"/>
      <c r="ETQ568" s="347"/>
      <c r="ETR568" s="347"/>
      <c r="ETS568" s="347"/>
      <c r="ETT568" s="347"/>
      <c r="ETU568" s="347"/>
      <c r="ETV568" s="347"/>
      <c r="ETW568" s="347"/>
      <c r="ETX568" s="347"/>
      <c r="ETY568" s="347"/>
      <c r="ETZ568" s="347"/>
      <c r="EUA568" s="347"/>
      <c r="EUB568" s="347"/>
      <c r="EUC568" s="347"/>
      <c r="EUD568" s="347"/>
      <c r="EUE568" s="347"/>
      <c r="EUF568" s="347"/>
      <c r="EUG568" s="347"/>
      <c r="EUH568" s="347"/>
      <c r="EUI568" s="347"/>
      <c r="EUJ568" s="347"/>
      <c r="EUK568" s="347"/>
      <c r="EUL568" s="347"/>
      <c r="EUM568" s="347"/>
      <c r="EUN568" s="347"/>
      <c r="EUO568" s="347"/>
      <c r="EUP568" s="347"/>
      <c r="EUQ568" s="347"/>
      <c r="EUR568" s="347"/>
      <c r="EUS568" s="347"/>
      <c r="EUT568" s="347"/>
      <c r="EUU568" s="347"/>
      <c r="EUV568" s="347"/>
      <c r="EUW568" s="347"/>
      <c r="EUX568" s="347"/>
      <c r="EUY568" s="347"/>
      <c r="EUZ568" s="347"/>
      <c r="EVA568" s="347"/>
      <c r="EVB568" s="347"/>
      <c r="EVC568" s="347"/>
      <c r="EVD568" s="347"/>
      <c r="EVE568" s="347"/>
      <c r="EVF568" s="347"/>
      <c r="EVG568" s="347"/>
      <c r="EVH568" s="347"/>
      <c r="EVI568" s="347"/>
      <c r="EVJ568" s="347"/>
      <c r="EVK568" s="347"/>
      <c r="EVL568" s="347"/>
      <c r="EVM568" s="347"/>
      <c r="EVN568" s="347"/>
      <c r="EVO568" s="347"/>
      <c r="EVP568" s="347"/>
      <c r="EVQ568" s="347"/>
      <c r="EVR568" s="347"/>
      <c r="EVS568" s="347"/>
      <c r="EVT568" s="347"/>
      <c r="EVU568" s="347"/>
      <c r="EVV568" s="347"/>
      <c r="EVW568" s="347"/>
      <c r="EVX568" s="347"/>
      <c r="EVY568" s="347"/>
      <c r="EVZ568" s="347"/>
      <c r="EWA568" s="347"/>
      <c r="EWB568" s="347"/>
      <c r="EWC568" s="347"/>
      <c r="EWD568" s="347"/>
      <c r="EWE568" s="347"/>
      <c r="EWF568" s="347"/>
      <c r="EWG568" s="347"/>
      <c r="EWH568" s="347"/>
      <c r="EWI568" s="347"/>
      <c r="EWJ568" s="347"/>
      <c r="EWK568" s="347"/>
      <c r="EWL568" s="347"/>
      <c r="EWM568" s="347"/>
      <c r="EWN568" s="347"/>
      <c r="EWO568" s="347"/>
      <c r="EWP568" s="347"/>
      <c r="EWQ568" s="347"/>
      <c r="EWR568" s="347"/>
      <c r="EWS568" s="347"/>
      <c r="EWT568" s="347"/>
      <c r="EWU568" s="347"/>
      <c r="EWV568" s="347"/>
      <c r="EWW568" s="347"/>
      <c r="EWX568" s="347"/>
      <c r="EWY568" s="347"/>
      <c r="EWZ568" s="347"/>
      <c r="EXA568" s="347"/>
      <c r="EXB568" s="347"/>
      <c r="EXC568" s="347"/>
      <c r="EXD568" s="347"/>
      <c r="EXE568" s="347"/>
      <c r="EXF568" s="347"/>
      <c r="EXG568" s="347"/>
      <c r="EXH568" s="347"/>
      <c r="EXI568" s="347"/>
      <c r="EXJ568" s="347"/>
      <c r="EXK568" s="347"/>
      <c r="EXL568" s="347"/>
      <c r="EXM568" s="347"/>
      <c r="EXN568" s="347"/>
      <c r="EXO568" s="347"/>
      <c r="EXP568" s="347"/>
      <c r="EXQ568" s="347"/>
      <c r="EXR568" s="347"/>
      <c r="EXS568" s="347"/>
      <c r="EXT568" s="347"/>
      <c r="EXU568" s="347"/>
      <c r="EXV568" s="347"/>
      <c r="EXW568" s="347"/>
      <c r="EXX568" s="347"/>
      <c r="EXY568" s="347"/>
      <c r="EXZ568" s="347"/>
      <c r="EYA568" s="347"/>
      <c r="EYB568" s="347"/>
      <c r="EYC568" s="347"/>
      <c r="EYD568" s="347"/>
      <c r="EYE568" s="347"/>
      <c r="EYF568" s="347"/>
      <c r="EYG568" s="347"/>
      <c r="EYH568" s="347"/>
      <c r="EYI568" s="347"/>
      <c r="EYJ568" s="347"/>
      <c r="EYK568" s="347"/>
      <c r="EYL568" s="347"/>
      <c r="EYM568" s="347"/>
      <c r="EYN568" s="347"/>
      <c r="EYO568" s="347"/>
      <c r="EYP568" s="347"/>
      <c r="EYQ568" s="347"/>
      <c r="EYR568" s="347"/>
      <c r="EYS568" s="347"/>
      <c r="EYT568" s="347"/>
      <c r="EYU568" s="347"/>
      <c r="EYV568" s="347"/>
      <c r="EYW568" s="347"/>
      <c r="EYX568" s="347"/>
      <c r="EYY568" s="347"/>
      <c r="EYZ568" s="347"/>
      <c r="EZA568" s="347"/>
      <c r="EZB568" s="347"/>
      <c r="EZC568" s="347"/>
      <c r="EZD568" s="347"/>
      <c r="EZE568" s="347"/>
      <c r="EZF568" s="347"/>
      <c r="EZG568" s="347"/>
      <c r="EZH568" s="347"/>
      <c r="EZI568" s="347"/>
      <c r="EZJ568" s="347"/>
      <c r="EZK568" s="347"/>
      <c r="EZL568" s="347"/>
      <c r="EZM568" s="347"/>
      <c r="EZN568" s="347"/>
      <c r="EZO568" s="347"/>
      <c r="EZP568" s="347"/>
      <c r="EZQ568" s="347"/>
      <c r="EZR568" s="347"/>
      <c r="EZS568" s="347"/>
      <c r="EZT568" s="347"/>
      <c r="EZU568" s="347"/>
      <c r="EZV568" s="347"/>
      <c r="EZW568" s="347"/>
      <c r="EZX568" s="347"/>
      <c r="EZY568" s="347"/>
      <c r="EZZ568" s="347"/>
      <c r="FAA568" s="347"/>
      <c r="FAB568" s="347"/>
      <c r="FAC568" s="347"/>
      <c r="FAD568" s="347"/>
      <c r="FAE568" s="347"/>
      <c r="FAF568" s="347"/>
      <c r="FAG568" s="347"/>
      <c r="FAH568" s="347"/>
      <c r="FAI568" s="347"/>
      <c r="FAJ568" s="347"/>
      <c r="FAK568" s="347"/>
      <c r="FAL568" s="347"/>
    </row>
    <row r="569" spans="1:4094" s="409" customFormat="1" ht="25.5">
      <c r="A569" s="313" t="s">
        <v>712</v>
      </c>
      <c r="B569" s="313" t="s">
        <v>691</v>
      </c>
      <c r="C569" s="313" t="s">
        <v>1228</v>
      </c>
      <c r="D569" s="313" t="s">
        <v>692</v>
      </c>
      <c r="E569" s="319">
        <v>44701</v>
      </c>
      <c r="F569" s="310">
        <v>44917</v>
      </c>
      <c r="G569" s="310">
        <v>44917</v>
      </c>
      <c r="H569" s="468"/>
      <c r="I569" s="352">
        <v>4354061</v>
      </c>
      <c r="J569" s="355"/>
      <c r="K569" s="356" t="s">
        <v>210</v>
      </c>
      <c r="L569" s="312">
        <v>100</v>
      </c>
      <c r="M569" s="359">
        <v>69</v>
      </c>
      <c r="N569" s="359" t="s">
        <v>22</v>
      </c>
      <c r="O569" s="393" t="s">
        <v>22</v>
      </c>
      <c r="P569" s="366" t="s">
        <v>22</v>
      </c>
      <c r="Q569" s="366" t="s">
        <v>22</v>
      </c>
      <c r="R569" s="366" t="s">
        <v>22</v>
      </c>
      <c r="S569" s="366" t="s">
        <v>22</v>
      </c>
      <c r="T569" s="366" t="s">
        <v>22</v>
      </c>
      <c r="U569" s="366" t="s">
        <v>22</v>
      </c>
      <c r="V569" s="366" t="s">
        <v>141</v>
      </c>
      <c r="W569" s="313"/>
      <c r="X569" s="347"/>
      <c r="Y569" s="347"/>
      <c r="Z569" s="347"/>
      <c r="AA569" s="347"/>
      <c r="AB569" s="347"/>
      <c r="AC569" s="347"/>
      <c r="AD569" s="347"/>
      <c r="AE569" s="347"/>
      <c r="AF569" s="347"/>
      <c r="AG569" s="347"/>
      <c r="AH569" s="347"/>
      <c r="AI569" s="347"/>
      <c r="AJ569" s="347"/>
      <c r="AK569" s="347"/>
      <c r="AL569" s="347"/>
      <c r="AM569" s="347"/>
      <c r="AN569" s="347"/>
      <c r="AO569" s="347"/>
      <c r="AP569" s="347"/>
      <c r="AQ569" s="347"/>
      <c r="AR569" s="347"/>
      <c r="AS569" s="347"/>
      <c r="AT569" s="347"/>
      <c r="AU569" s="347"/>
      <c r="AV569" s="347"/>
      <c r="AW569" s="347"/>
      <c r="AX569" s="347"/>
      <c r="AY569" s="347"/>
      <c r="AZ569" s="347"/>
      <c r="BA569" s="347"/>
      <c r="BB569" s="347"/>
      <c r="BC569" s="347"/>
      <c r="BD569" s="347"/>
      <c r="BE569" s="347"/>
      <c r="BF569" s="347"/>
      <c r="BG569" s="347"/>
      <c r="BH569" s="347"/>
      <c r="BI569" s="347"/>
      <c r="BJ569" s="347"/>
      <c r="BK569" s="347"/>
      <c r="BL569" s="347"/>
      <c r="BM569" s="347"/>
      <c r="BN569" s="347"/>
      <c r="BO569" s="347"/>
      <c r="BP569" s="347"/>
      <c r="BQ569" s="347"/>
      <c r="BR569" s="347"/>
      <c r="BS569" s="347"/>
      <c r="BT569" s="347"/>
      <c r="BU569" s="347"/>
      <c r="BV569" s="347"/>
      <c r="BW569" s="347"/>
      <c r="BX569" s="347"/>
      <c r="BY569" s="347"/>
      <c r="BZ569" s="347"/>
      <c r="CA569" s="347"/>
      <c r="CB569" s="347"/>
      <c r="CC569" s="347"/>
      <c r="CD569" s="347"/>
      <c r="CE569" s="347"/>
      <c r="CF569" s="347"/>
      <c r="CG569" s="347"/>
      <c r="CH569" s="347"/>
      <c r="CI569" s="347"/>
      <c r="CJ569" s="347"/>
      <c r="CK569" s="347"/>
      <c r="CL569" s="347"/>
      <c r="CM569" s="347"/>
      <c r="CN569" s="347"/>
      <c r="CO569" s="347"/>
      <c r="CP569" s="347"/>
      <c r="CQ569" s="347"/>
      <c r="CR569" s="347"/>
      <c r="CS569" s="347"/>
      <c r="CT569" s="347"/>
      <c r="CU569" s="347"/>
      <c r="CV569" s="347"/>
      <c r="CW569" s="347"/>
      <c r="CX569" s="347"/>
      <c r="CY569" s="347"/>
      <c r="CZ569" s="347"/>
      <c r="DA569" s="347"/>
      <c r="DB569" s="347"/>
      <c r="DC569" s="347"/>
      <c r="DD569" s="347"/>
      <c r="DE569" s="347"/>
      <c r="DF569" s="347"/>
      <c r="DG569" s="347"/>
      <c r="DH569" s="347"/>
      <c r="DI569" s="347"/>
      <c r="DJ569" s="347"/>
      <c r="DK569" s="347"/>
      <c r="DL569" s="347"/>
      <c r="DM569" s="347"/>
      <c r="DN569" s="347"/>
      <c r="DO569" s="347"/>
      <c r="DP569" s="347"/>
      <c r="DQ569" s="347"/>
      <c r="DR569" s="347"/>
      <c r="DS569" s="347"/>
      <c r="DT569" s="347"/>
      <c r="DU569" s="347"/>
      <c r="DV569" s="347"/>
      <c r="DW569" s="347"/>
      <c r="DX569" s="347"/>
      <c r="DY569" s="347"/>
      <c r="DZ569" s="347"/>
      <c r="EA569" s="347"/>
      <c r="EB569" s="347"/>
      <c r="EC569" s="347"/>
      <c r="ED569" s="347"/>
      <c r="EE569" s="347"/>
      <c r="EF569" s="347"/>
      <c r="EG569" s="347"/>
      <c r="EH569" s="347"/>
      <c r="EI569" s="347"/>
      <c r="EJ569" s="347"/>
      <c r="EK569" s="347"/>
      <c r="EL569" s="347"/>
      <c r="EM569" s="347"/>
      <c r="EN569" s="347"/>
      <c r="EO569" s="347"/>
      <c r="EP569" s="347"/>
      <c r="EQ569" s="347"/>
      <c r="ER569" s="347"/>
      <c r="ES569" s="347"/>
      <c r="ET569" s="347"/>
      <c r="EU569" s="347"/>
      <c r="EV569" s="347"/>
      <c r="EW569" s="347"/>
      <c r="EX569" s="347"/>
      <c r="EY569" s="347"/>
      <c r="EZ569" s="347"/>
      <c r="FA569" s="347"/>
      <c r="FB569" s="347"/>
      <c r="FC569" s="347"/>
      <c r="FD569" s="347"/>
      <c r="FE569" s="347"/>
      <c r="FF569" s="347"/>
      <c r="FG569" s="347"/>
      <c r="FH569" s="347"/>
      <c r="FI569" s="347"/>
      <c r="FJ569" s="347"/>
      <c r="FK569" s="347"/>
      <c r="FL569" s="347"/>
      <c r="FM569" s="347"/>
      <c r="FN569" s="347"/>
      <c r="FO569" s="347"/>
      <c r="FP569" s="347"/>
      <c r="FQ569" s="347"/>
      <c r="FR569" s="347"/>
      <c r="FS569" s="347"/>
      <c r="FT569" s="347"/>
      <c r="FU569" s="347"/>
      <c r="FV569" s="347"/>
      <c r="FW569" s="347"/>
      <c r="FX569" s="347"/>
      <c r="FY569" s="347"/>
      <c r="FZ569" s="347"/>
      <c r="GA569" s="347"/>
      <c r="GB569" s="347"/>
      <c r="GC569" s="347"/>
      <c r="GD569" s="347"/>
      <c r="GE569" s="347"/>
      <c r="GF569" s="347"/>
      <c r="GG569" s="347"/>
      <c r="GH569" s="347"/>
      <c r="GI569" s="347"/>
      <c r="GJ569" s="347"/>
      <c r="GK569" s="347"/>
      <c r="GL569" s="347"/>
      <c r="GM569" s="347"/>
      <c r="GN569" s="347"/>
      <c r="GO569" s="347"/>
      <c r="GP569" s="347"/>
      <c r="GQ569" s="347"/>
      <c r="GR569" s="347"/>
      <c r="GS569" s="347"/>
      <c r="GT569" s="347"/>
      <c r="GU569" s="347"/>
      <c r="GV569" s="347"/>
      <c r="GW569" s="347"/>
      <c r="GX569" s="347"/>
      <c r="GY569" s="347"/>
      <c r="GZ569" s="347"/>
      <c r="HA569" s="347"/>
      <c r="HB569" s="347"/>
      <c r="HC569" s="347"/>
      <c r="HD569" s="347"/>
      <c r="HE569" s="347"/>
      <c r="HF569" s="347"/>
      <c r="HG569" s="347"/>
      <c r="HH569" s="347"/>
      <c r="HI569" s="347"/>
      <c r="HJ569" s="347"/>
      <c r="HK569" s="347"/>
      <c r="HL569" s="347"/>
      <c r="HM569" s="347"/>
      <c r="HN569" s="347"/>
      <c r="HO569" s="347"/>
      <c r="HP569" s="347"/>
      <c r="HQ569" s="347"/>
      <c r="HR569" s="347"/>
      <c r="HS569" s="347"/>
      <c r="HT569" s="347"/>
      <c r="HU569" s="347"/>
      <c r="HV569" s="347"/>
      <c r="HW569" s="347"/>
      <c r="HX569" s="347"/>
      <c r="HY569" s="347"/>
      <c r="HZ569" s="347"/>
      <c r="IA569" s="347"/>
      <c r="IB569" s="347"/>
      <c r="IC569" s="347"/>
      <c r="ID569" s="347"/>
      <c r="IE569" s="347"/>
      <c r="IF569" s="347"/>
      <c r="IG569" s="347"/>
      <c r="IH569" s="347"/>
      <c r="II569" s="347"/>
      <c r="IJ569" s="347"/>
      <c r="IK569" s="347"/>
      <c r="IL569" s="347"/>
      <c r="IM569" s="347"/>
      <c r="IN569" s="347"/>
      <c r="IO569" s="347"/>
      <c r="IP569" s="347"/>
      <c r="IQ569" s="347"/>
      <c r="IR569" s="347"/>
      <c r="IS569" s="347"/>
      <c r="IT569" s="347"/>
      <c r="IU569" s="347"/>
      <c r="IV569" s="347"/>
      <c r="IW569" s="347"/>
      <c r="IX569" s="347"/>
      <c r="IY569" s="347"/>
      <c r="IZ569" s="347"/>
      <c r="JA569" s="347"/>
      <c r="JB569" s="347"/>
      <c r="JC569" s="347"/>
      <c r="JD569" s="347"/>
      <c r="JE569" s="347"/>
      <c r="JF569" s="347"/>
      <c r="JG569" s="347"/>
      <c r="JH569" s="347"/>
      <c r="JI569" s="347"/>
      <c r="JJ569" s="347"/>
      <c r="JK569" s="347"/>
      <c r="JL569" s="347"/>
      <c r="JM569" s="347"/>
      <c r="JN569" s="347"/>
      <c r="JO569" s="347"/>
      <c r="JP569" s="347"/>
      <c r="JQ569" s="347"/>
      <c r="JR569" s="347"/>
      <c r="JS569" s="347"/>
      <c r="JT569" s="347"/>
      <c r="JU569" s="347"/>
      <c r="JV569" s="347"/>
      <c r="JW569" s="347"/>
      <c r="JX569" s="347"/>
      <c r="JY569" s="347"/>
      <c r="JZ569" s="347"/>
      <c r="KA569" s="347"/>
      <c r="KB569" s="347"/>
      <c r="KC569" s="347"/>
      <c r="KD569" s="347"/>
      <c r="KE569" s="347"/>
      <c r="KF569" s="347"/>
      <c r="KG569" s="347"/>
      <c r="KH569" s="347"/>
      <c r="KI569" s="347"/>
      <c r="KJ569" s="347"/>
      <c r="KK569" s="347"/>
      <c r="KL569" s="347"/>
      <c r="KM569" s="347"/>
      <c r="KN569" s="347"/>
      <c r="KO569" s="347"/>
      <c r="KP569" s="347"/>
      <c r="KQ569" s="347"/>
      <c r="KR569" s="347"/>
      <c r="KS569" s="347"/>
      <c r="KT569" s="347"/>
      <c r="KU569" s="347"/>
      <c r="KV569" s="347"/>
      <c r="KW569" s="347"/>
      <c r="KX569" s="347"/>
      <c r="KY569" s="347"/>
      <c r="KZ569" s="347"/>
      <c r="LA569" s="347"/>
      <c r="LB569" s="347"/>
      <c r="LC569" s="347"/>
      <c r="LD569" s="347"/>
      <c r="LE569" s="347"/>
      <c r="LF569" s="347"/>
      <c r="LG569" s="347"/>
      <c r="LH569" s="347"/>
      <c r="LI569" s="347"/>
      <c r="LJ569" s="347"/>
      <c r="LK569" s="347"/>
      <c r="LL569" s="347"/>
      <c r="LM569" s="347"/>
      <c r="LN569" s="347"/>
      <c r="LO569" s="347"/>
      <c r="LP569" s="347"/>
      <c r="LQ569" s="347"/>
      <c r="LR569" s="347"/>
      <c r="LS569" s="347"/>
      <c r="LT569" s="347"/>
      <c r="LU569" s="347"/>
      <c r="LV569" s="347"/>
      <c r="LW569" s="347"/>
      <c r="LX569" s="347"/>
      <c r="LY569" s="347"/>
      <c r="LZ569" s="347"/>
      <c r="MA569" s="347"/>
      <c r="MB569" s="347"/>
      <c r="MC569" s="347"/>
      <c r="MD569" s="347"/>
      <c r="ME569" s="347"/>
      <c r="MF569" s="347"/>
      <c r="MG569" s="347"/>
      <c r="MH569" s="347"/>
      <c r="MI569" s="347"/>
      <c r="MJ569" s="347"/>
      <c r="MK569" s="347"/>
      <c r="ML569" s="347"/>
      <c r="MM569" s="347"/>
      <c r="MN569" s="347"/>
      <c r="MO569" s="347"/>
      <c r="MP569" s="347"/>
      <c r="MQ569" s="347"/>
      <c r="MR569" s="347"/>
      <c r="MS569" s="347"/>
      <c r="MT569" s="347"/>
      <c r="MU569" s="347"/>
      <c r="MV569" s="347"/>
      <c r="MW569" s="347"/>
      <c r="MX569" s="347"/>
      <c r="MY569" s="347"/>
      <c r="MZ569" s="347"/>
      <c r="NA569" s="347"/>
      <c r="NB569" s="347"/>
      <c r="NC569" s="347"/>
      <c r="ND569" s="347"/>
      <c r="NE569" s="347"/>
      <c r="NF569" s="347"/>
      <c r="NG569" s="347"/>
      <c r="NH569" s="347"/>
      <c r="NI569" s="347"/>
      <c r="NJ569" s="347"/>
      <c r="NK569" s="347"/>
      <c r="NL569" s="347"/>
      <c r="NM569" s="347"/>
      <c r="NN569" s="347"/>
      <c r="NO569" s="347"/>
      <c r="NP569" s="347"/>
      <c r="NQ569" s="347"/>
      <c r="NR569" s="347"/>
      <c r="NS569" s="347"/>
      <c r="NT569" s="347"/>
      <c r="NU569" s="347"/>
      <c r="NV569" s="347"/>
      <c r="NW569" s="347"/>
      <c r="NX569" s="347"/>
      <c r="NY569" s="347"/>
      <c r="NZ569" s="347"/>
      <c r="OA569" s="347"/>
      <c r="OB569" s="347"/>
      <c r="OC569" s="347"/>
      <c r="OD569" s="347"/>
      <c r="OE569" s="347"/>
      <c r="OF569" s="347"/>
      <c r="OG569" s="347"/>
      <c r="OH569" s="347"/>
      <c r="OI569" s="347"/>
      <c r="OJ569" s="347"/>
      <c r="OK569" s="347"/>
      <c r="OL569" s="347"/>
      <c r="OM569" s="347"/>
      <c r="ON569" s="347"/>
      <c r="OO569" s="347"/>
      <c r="OP569" s="347"/>
      <c r="OQ569" s="347"/>
      <c r="OR569" s="347"/>
      <c r="OS569" s="347"/>
      <c r="OT569" s="347"/>
      <c r="OU569" s="347"/>
      <c r="OV569" s="347"/>
      <c r="OW569" s="347"/>
      <c r="OX569" s="347"/>
      <c r="OY569" s="347"/>
      <c r="OZ569" s="347"/>
      <c r="PA569" s="347"/>
      <c r="PB569" s="347"/>
      <c r="PC569" s="347"/>
      <c r="PD569" s="347"/>
      <c r="PE569" s="347"/>
      <c r="PF569" s="347"/>
      <c r="PG569" s="347"/>
      <c r="PH569" s="347"/>
      <c r="PI569" s="347"/>
      <c r="PJ569" s="347"/>
      <c r="PK569" s="347"/>
      <c r="PL569" s="347"/>
      <c r="PM569" s="347"/>
      <c r="PN569" s="347"/>
      <c r="PO569" s="347"/>
      <c r="PP569" s="347"/>
      <c r="PQ569" s="347"/>
      <c r="PR569" s="347"/>
      <c r="PS569" s="347"/>
      <c r="PT569" s="347"/>
      <c r="PU569" s="347"/>
      <c r="PV569" s="347"/>
      <c r="PW569" s="347"/>
      <c r="PX569" s="347"/>
      <c r="PY569" s="347"/>
      <c r="PZ569" s="347"/>
      <c r="QA569" s="347"/>
      <c r="QB569" s="347"/>
      <c r="QC569" s="347"/>
      <c r="QD569" s="347"/>
      <c r="QE569" s="347"/>
      <c r="QF569" s="347"/>
      <c r="QG569" s="347"/>
      <c r="QH569" s="347"/>
      <c r="QI569" s="347"/>
      <c r="QJ569" s="347"/>
      <c r="QK569" s="347"/>
      <c r="QL569" s="347"/>
      <c r="QM569" s="347"/>
      <c r="QN569" s="347"/>
      <c r="QO569" s="347"/>
      <c r="QP569" s="347"/>
      <c r="QQ569" s="347"/>
      <c r="QR569" s="347"/>
      <c r="QS569" s="347"/>
      <c r="QT569" s="347"/>
      <c r="QU569" s="347"/>
      <c r="QV569" s="347"/>
      <c r="QW569" s="347"/>
      <c r="QX569" s="347"/>
      <c r="QY569" s="347"/>
      <c r="QZ569" s="347"/>
      <c r="RA569" s="347"/>
      <c r="RB569" s="347"/>
      <c r="RC569" s="347"/>
      <c r="RD569" s="347"/>
      <c r="RE569" s="347"/>
      <c r="RF569" s="347"/>
      <c r="RG569" s="347"/>
      <c r="RH569" s="347"/>
      <c r="RI569" s="347"/>
      <c r="RJ569" s="347"/>
      <c r="RK569" s="347"/>
      <c r="RL569" s="347"/>
      <c r="RM569" s="347"/>
      <c r="RN569" s="347"/>
      <c r="RO569" s="347"/>
      <c r="RP569" s="347"/>
      <c r="RQ569" s="347"/>
      <c r="RR569" s="347"/>
      <c r="RS569" s="347"/>
      <c r="RT569" s="347"/>
      <c r="RU569" s="347"/>
      <c r="RV569" s="347"/>
      <c r="RW569" s="347"/>
      <c r="RX569" s="347"/>
      <c r="RY569" s="347"/>
      <c r="RZ569" s="347"/>
      <c r="SA569" s="347"/>
      <c r="SB569" s="347"/>
      <c r="SC569" s="347"/>
      <c r="SD569" s="347"/>
      <c r="SE569" s="347"/>
      <c r="SF569" s="347"/>
      <c r="SG569" s="347"/>
      <c r="SH569" s="347"/>
      <c r="SI569" s="347"/>
      <c r="SJ569" s="347"/>
      <c r="SK569" s="347"/>
      <c r="SL569" s="347"/>
      <c r="SM569" s="347"/>
      <c r="SN569" s="347"/>
      <c r="SO569" s="347"/>
      <c r="SP569" s="347"/>
      <c r="SQ569" s="347"/>
      <c r="SR569" s="347"/>
      <c r="SS569" s="347"/>
      <c r="ST569" s="347"/>
      <c r="SU569" s="347"/>
      <c r="SV569" s="347"/>
      <c r="SW569" s="347"/>
      <c r="SX569" s="347"/>
      <c r="SY569" s="347"/>
      <c r="SZ569" s="347"/>
      <c r="TA569" s="347"/>
      <c r="TB569" s="347"/>
      <c r="TC569" s="347"/>
      <c r="TD569" s="347"/>
      <c r="TE569" s="347"/>
      <c r="TF569" s="347"/>
      <c r="TG569" s="347"/>
      <c r="TH569" s="347"/>
      <c r="TI569" s="347"/>
      <c r="TJ569" s="347"/>
      <c r="TK569" s="347"/>
      <c r="TL569" s="347"/>
      <c r="TM569" s="347"/>
      <c r="TN569" s="347"/>
      <c r="TO569" s="347"/>
      <c r="TP569" s="347"/>
      <c r="TQ569" s="347"/>
      <c r="TR569" s="347"/>
      <c r="TS569" s="347"/>
      <c r="TT569" s="347"/>
      <c r="TU569" s="347"/>
      <c r="TV569" s="347"/>
      <c r="TW569" s="347"/>
      <c r="TX569" s="347"/>
      <c r="TY569" s="347"/>
      <c r="TZ569" s="347"/>
      <c r="UA569" s="347"/>
      <c r="UB569" s="347"/>
      <c r="UC569" s="347"/>
      <c r="UD569" s="347"/>
      <c r="UE569" s="347"/>
      <c r="UF569" s="347"/>
      <c r="UG569" s="347"/>
      <c r="UH569" s="347"/>
      <c r="UI569" s="347"/>
      <c r="UJ569" s="347"/>
      <c r="UK569" s="347"/>
      <c r="UL569" s="347"/>
      <c r="UM569" s="347"/>
      <c r="UN569" s="347"/>
      <c r="UO569" s="347"/>
      <c r="UP569" s="347"/>
      <c r="UQ569" s="347"/>
      <c r="UR569" s="347"/>
      <c r="US569" s="347"/>
      <c r="UT569" s="347"/>
      <c r="UU569" s="347"/>
      <c r="UV569" s="347"/>
      <c r="UW569" s="347"/>
      <c r="UX569" s="347"/>
      <c r="UY569" s="347"/>
      <c r="UZ569" s="347"/>
      <c r="VA569" s="347"/>
      <c r="VB569" s="347"/>
      <c r="VC569" s="347"/>
      <c r="VD569" s="347"/>
      <c r="VE569" s="347"/>
      <c r="VF569" s="347"/>
      <c r="VG569" s="347"/>
      <c r="VH569" s="347"/>
      <c r="VI569" s="347"/>
      <c r="VJ569" s="347"/>
      <c r="VK569" s="347"/>
      <c r="VL569" s="347"/>
      <c r="VM569" s="347"/>
      <c r="VN569" s="347"/>
      <c r="VO569" s="347"/>
      <c r="VP569" s="347"/>
      <c r="VQ569" s="347"/>
      <c r="VR569" s="347"/>
      <c r="VS569" s="347"/>
      <c r="VT569" s="347"/>
      <c r="VU569" s="347"/>
      <c r="VV569" s="347"/>
      <c r="VW569" s="347"/>
      <c r="VX569" s="347"/>
      <c r="VY569" s="347"/>
      <c r="VZ569" s="347"/>
      <c r="WA569" s="347"/>
      <c r="WB569" s="347"/>
      <c r="WC569" s="347"/>
      <c r="WD569" s="347"/>
      <c r="WE569" s="347"/>
      <c r="WF569" s="347"/>
      <c r="WG569" s="347"/>
      <c r="WH569" s="347"/>
      <c r="WI569" s="347"/>
      <c r="WJ569" s="347"/>
      <c r="WK569" s="347"/>
      <c r="WL569" s="347"/>
      <c r="WM569" s="347"/>
      <c r="WN569" s="347"/>
      <c r="WO569" s="347"/>
      <c r="WP569" s="347"/>
      <c r="WQ569" s="347"/>
      <c r="WR569" s="347"/>
      <c r="WS569" s="347"/>
      <c r="WT569" s="347"/>
      <c r="WU569" s="347"/>
      <c r="WV569" s="347"/>
      <c r="WW569" s="347"/>
      <c r="WX569" s="347"/>
      <c r="WY569" s="347"/>
      <c r="WZ569" s="347"/>
      <c r="XA569" s="347"/>
      <c r="XB569" s="347"/>
      <c r="XC569" s="347"/>
      <c r="XD569" s="347"/>
      <c r="XE569" s="347"/>
      <c r="XF569" s="347"/>
      <c r="XG569" s="347"/>
      <c r="XH569" s="347"/>
      <c r="XI569" s="347"/>
      <c r="XJ569" s="347"/>
      <c r="XK569" s="347"/>
      <c r="XL569" s="347"/>
      <c r="XM569" s="347"/>
      <c r="XN569" s="347"/>
      <c r="XO569" s="347"/>
      <c r="XP569" s="347"/>
      <c r="XQ569" s="347"/>
      <c r="XR569" s="347"/>
      <c r="XS569" s="347"/>
      <c r="XT569" s="347"/>
      <c r="XU569" s="347"/>
      <c r="XV569" s="347"/>
      <c r="XW569" s="347"/>
      <c r="XX569" s="347"/>
      <c r="XY569" s="347"/>
      <c r="XZ569" s="347"/>
      <c r="YA569" s="347"/>
      <c r="YB569" s="347"/>
      <c r="YC569" s="347"/>
      <c r="YD569" s="347"/>
      <c r="YE569" s="347"/>
      <c r="YF569" s="347"/>
      <c r="YG569" s="347"/>
      <c r="YH569" s="347"/>
      <c r="YI569" s="347"/>
      <c r="YJ569" s="347"/>
      <c r="YK569" s="347"/>
      <c r="YL569" s="347"/>
      <c r="YM569" s="347"/>
      <c r="YN569" s="347"/>
      <c r="YO569" s="347"/>
      <c r="YP569" s="347"/>
      <c r="YQ569" s="347"/>
      <c r="YR569" s="347"/>
      <c r="YS569" s="347"/>
      <c r="YT569" s="347"/>
      <c r="YU569" s="347"/>
      <c r="YV569" s="347"/>
      <c r="YW569" s="347"/>
      <c r="YX569" s="347"/>
      <c r="YY569" s="347"/>
      <c r="YZ569" s="347"/>
      <c r="ZA569" s="347"/>
      <c r="ZB569" s="347"/>
      <c r="ZC569" s="347"/>
      <c r="ZD569" s="347"/>
      <c r="ZE569" s="347"/>
      <c r="ZF569" s="347"/>
      <c r="ZG569" s="347"/>
      <c r="ZH569" s="347"/>
      <c r="ZI569" s="347"/>
      <c r="ZJ569" s="347"/>
      <c r="ZK569" s="347"/>
      <c r="ZL569" s="347"/>
      <c r="ZM569" s="347"/>
      <c r="ZN569" s="347"/>
      <c r="ZO569" s="347"/>
      <c r="ZP569" s="347"/>
      <c r="ZQ569" s="347"/>
      <c r="ZR569" s="347"/>
      <c r="ZS569" s="347"/>
      <c r="ZT569" s="347"/>
      <c r="ZU569" s="347"/>
      <c r="ZV569" s="347"/>
      <c r="ZW569" s="347"/>
      <c r="ZX569" s="347"/>
      <c r="ZY569" s="347"/>
      <c r="ZZ569" s="347"/>
      <c r="AAA569" s="347"/>
      <c r="AAB569" s="347"/>
      <c r="AAC569" s="347"/>
      <c r="AAD569" s="347"/>
      <c r="AAE569" s="347"/>
      <c r="AAF569" s="347"/>
      <c r="AAG569" s="347"/>
      <c r="AAH569" s="347"/>
      <c r="AAI569" s="347"/>
      <c r="AAJ569" s="347"/>
      <c r="AAK569" s="347"/>
      <c r="AAL569" s="347"/>
      <c r="AAM569" s="347"/>
      <c r="AAN569" s="347"/>
      <c r="AAO569" s="347"/>
      <c r="AAP569" s="347"/>
      <c r="AAQ569" s="347"/>
      <c r="AAR569" s="347"/>
      <c r="AAS569" s="347"/>
      <c r="AAT569" s="347"/>
      <c r="AAU569" s="347"/>
      <c r="AAV569" s="347"/>
      <c r="AAW569" s="347"/>
      <c r="AAX569" s="347"/>
      <c r="AAY569" s="347"/>
      <c r="AAZ569" s="347"/>
      <c r="ABA569" s="347"/>
      <c r="ABB569" s="347"/>
      <c r="ABC569" s="347"/>
      <c r="ABD569" s="347"/>
      <c r="ABE569" s="347"/>
      <c r="ABF569" s="347"/>
      <c r="ABG569" s="347"/>
      <c r="ABH569" s="347"/>
      <c r="ABI569" s="347"/>
      <c r="ABJ569" s="347"/>
      <c r="ABK569" s="347"/>
      <c r="ABL569" s="347"/>
      <c r="ABM569" s="347"/>
      <c r="ABN569" s="347"/>
      <c r="ABO569" s="347"/>
      <c r="ABP569" s="347"/>
      <c r="ABQ569" s="347"/>
      <c r="ABR569" s="347"/>
      <c r="ABS569" s="347"/>
      <c r="ABT569" s="347"/>
      <c r="ABU569" s="347"/>
      <c r="ABV569" s="347"/>
      <c r="ABW569" s="347"/>
      <c r="ABX569" s="347"/>
      <c r="ABY569" s="347"/>
      <c r="ABZ569" s="347"/>
      <c r="ACA569" s="347"/>
      <c r="ACB569" s="347"/>
      <c r="ACC569" s="347"/>
      <c r="ACD569" s="347"/>
      <c r="ACE569" s="347"/>
      <c r="ACF569" s="347"/>
      <c r="ACG569" s="347"/>
      <c r="ACH569" s="347"/>
      <c r="ACI569" s="347"/>
      <c r="ACJ569" s="347"/>
      <c r="ACK569" s="347"/>
      <c r="ACL569" s="347"/>
      <c r="ACM569" s="347"/>
      <c r="ACN569" s="347"/>
      <c r="ACO569" s="347"/>
      <c r="ACP569" s="347"/>
      <c r="ACQ569" s="347"/>
      <c r="ACR569" s="347"/>
      <c r="ACS569" s="347"/>
      <c r="ACT569" s="347"/>
      <c r="ACU569" s="347"/>
      <c r="ACV569" s="347"/>
      <c r="ACW569" s="347"/>
      <c r="ACX569" s="347"/>
      <c r="ACY569" s="347"/>
      <c r="ACZ569" s="347"/>
      <c r="ADA569" s="347"/>
      <c r="ADB569" s="347"/>
      <c r="ADC569" s="347"/>
      <c r="ADD569" s="347"/>
      <c r="ADE569" s="347"/>
      <c r="ADF569" s="347"/>
      <c r="ADG569" s="347"/>
      <c r="ADH569" s="347"/>
      <c r="ADI569" s="347"/>
      <c r="ADJ569" s="347"/>
      <c r="ADK569" s="347"/>
      <c r="ADL569" s="347"/>
      <c r="ADM569" s="347"/>
      <c r="ADN569" s="347"/>
      <c r="ADO569" s="347"/>
      <c r="ADP569" s="347"/>
      <c r="ADQ569" s="347"/>
      <c r="ADR569" s="347"/>
      <c r="ADS569" s="347"/>
      <c r="ADT569" s="347"/>
      <c r="ADU569" s="347"/>
      <c r="ADV569" s="347"/>
      <c r="ADW569" s="347"/>
      <c r="ADX569" s="347"/>
      <c r="ADY569" s="347"/>
      <c r="ADZ569" s="347"/>
      <c r="AEA569" s="347"/>
      <c r="AEB569" s="347"/>
      <c r="AEC569" s="347"/>
      <c r="AED569" s="347"/>
      <c r="AEE569" s="347"/>
      <c r="AEF569" s="347"/>
      <c r="AEG569" s="347"/>
      <c r="AEH569" s="347"/>
      <c r="AEI569" s="347"/>
      <c r="AEJ569" s="347"/>
      <c r="AEK569" s="347"/>
      <c r="AEL569" s="347"/>
      <c r="AEM569" s="347"/>
      <c r="AEN569" s="347"/>
      <c r="AEO569" s="347"/>
      <c r="AEP569" s="347"/>
      <c r="AEQ569" s="347"/>
      <c r="AER569" s="347"/>
      <c r="AES569" s="347"/>
      <c r="AET569" s="347"/>
      <c r="AEU569" s="347"/>
      <c r="AEV569" s="347"/>
      <c r="AEW569" s="347"/>
      <c r="AEX569" s="347"/>
      <c r="AEY569" s="347"/>
      <c r="AEZ569" s="347"/>
      <c r="AFA569" s="347"/>
      <c r="AFB569" s="347"/>
      <c r="AFC569" s="347"/>
      <c r="AFD569" s="347"/>
      <c r="AFE569" s="347"/>
      <c r="AFF569" s="347"/>
      <c r="AFG569" s="347"/>
      <c r="AFH569" s="347"/>
      <c r="AFI569" s="347"/>
      <c r="AFJ569" s="347"/>
      <c r="AFK569" s="347"/>
      <c r="AFL569" s="347"/>
      <c r="AFM569" s="347"/>
      <c r="AFN569" s="347"/>
      <c r="AFO569" s="347"/>
      <c r="AFP569" s="347"/>
      <c r="AFQ569" s="347"/>
      <c r="AFR569" s="347"/>
      <c r="AFS569" s="347"/>
      <c r="AFT569" s="347"/>
      <c r="AFU569" s="347"/>
      <c r="AFV569" s="347"/>
      <c r="AFW569" s="347"/>
      <c r="AFX569" s="347"/>
      <c r="AFY569" s="347"/>
      <c r="AFZ569" s="347"/>
      <c r="AGA569" s="347"/>
      <c r="AGB569" s="347"/>
      <c r="AGC569" s="347"/>
      <c r="AGD569" s="347"/>
      <c r="AGE569" s="347"/>
      <c r="AGF569" s="347"/>
      <c r="AGG569" s="347"/>
      <c r="AGH569" s="347"/>
      <c r="AGI569" s="347"/>
      <c r="AGJ569" s="347"/>
      <c r="AGK569" s="347"/>
      <c r="AGL569" s="347"/>
      <c r="AGM569" s="347"/>
      <c r="AGN569" s="347"/>
      <c r="AGO569" s="347"/>
      <c r="AGP569" s="347"/>
      <c r="AGQ569" s="347"/>
      <c r="AGR569" s="347"/>
      <c r="AGS569" s="347"/>
      <c r="AGT569" s="347"/>
      <c r="AGU569" s="347"/>
      <c r="AGV569" s="347"/>
      <c r="AGW569" s="347"/>
      <c r="AGX569" s="347"/>
      <c r="AGY569" s="347"/>
      <c r="AGZ569" s="347"/>
      <c r="AHA569" s="347"/>
      <c r="AHB569" s="347"/>
      <c r="AHC569" s="347"/>
      <c r="AHD569" s="347"/>
      <c r="AHE569" s="347"/>
      <c r="AHF569" s="347"/>
      <c r="AHG569" s="347"/>
      <c r="AHH569" s="347"/>
      <c r="AHI569" s="347"/>
      <c r="AHJ569" s="347"/>
      <c r="AHK569" s="347"/>
      <c r="AHL569" s="347"/>
      <c r="AHM569" s="347"/>
      <c r="AHN569" s="347"/>
      <c r="AHO569" s="347"/>
      <c r="AHP569" s="347"/>
      <c r="AHQ569" s="347"/>
      <c r="AHR569" s="347"/>
      <c r="AHS569" s="347"/>
      <c r="AHT569" s="347"/>
      <c r="AHU569" s="347"/>
      <c r="AHV569" s="347"/>
      <c r="AHW569" s="347"/>
      <c r="AHX569" s="347"/>
      <c r="AHY569" s="347"/>
      <c r="AHZ569" s="347"/>
      <c r="AIA569" s="347"/>
      <c r="AIB569" s="347"/>
      <c r="AIC569" s="347"/>
      <c r="AID569" s="347"/>
      <c r="AIE569" s="347"/>
      <c r="AIF569" s="347"/>
      <c r="AIG569" s="347"/>
      <c r="AIH569" s="347"/>
      <c r="AII569" s="347"/>
      <c r="AIJ569" s="347"/>
      <c r="AIK569" s="347"/>
      <c r="AIL569" s="347"/>
      <c r="AIM569" s="347"/>
      <c r="AIN569" s="347"/>
      <c r="AIO569" s="347"/>
      <c r="AIP569" s="347"/>
      <c r="AIQ569" s="347"/>
      <c r="AIR569" s="347"/>
      <c r="AIS569" s="347"/>
      <c r="AIT569" s="347"/>
      <c r="AIU569" s="347"/>
      <c r="AIV569" s="347"/>
      <c r="AIW569" s="347"/>
      <c r="AIX569" s="347"/>
      <c r="AIY569" s="347"/>
      <c r="AIZ569" s="347"/>
      <c r="AJA569" s="347"/>
      <c r="AJB569" s="347"/>
      <c r="AJC569" s="347"/>
      <c r="AJD569" s="347"/>
      <c r="AJE569" s="347"/>
      <c r="AJF569" s="347"/>
      <c r="AJG569" s="347"/>
      <c r="AJH569" s="347"/>
      <c r="AJI569" s="347"/>
      <c r="AJJ569" s="347"/>
      <c r="AJK569" s="347"/>
      <c r="AJL569" s="347"/>
      <c r="AJM569" s="347"/>
      <c r="AJN569" s="347"/>
      <c r="AJO569" s="347"/>
      <c r="AJP569" s="347"/>
      <c r="AJQ569" s="347"/>
      <c r="AJR569" s="347"/>
      <c r="AJS569" s="347"/>
      <c r="AJT569" s="347"/>
      <c r="AJU569" s="347"/>
      <c r="AJV569" s="347"/>
      <c r="AJW569" s="347"/>
      <c r="AJX569" s="347"/>
      <c r="AJY569" s="347"/>
      <c r="AJZ569" s="347"/>
      <c r="AKA569" s="347"/>
      <c r="AKB569" s="347"/>
      <c r="AKC569" s="347"/>
      <c r="AKD569" s="347"/>
      <c r="AKE569" s="347"/>
      <c r="AKF569" s="347"/>
      <c r="AKG569" s="347"/>
      <c r="AKH569" s="347"/>
      <c r="AKI569" s="347"/>
      <c r="AKJ569" s="347"/>
      <c r="AKK569" s="347"/>
      <c r="AKL569" s="347"/>
      <c r="AKM569" s="347"/>
      <c r="AKN569" s="347"/>
      <c r="AKO569" s="347"/>
      <c r="AKP569" s="347"/>
      <c r="AKQ569" s="347"/>
      <c r="AKR569" s="347"/>
      <c r="AKS569" s="347"/>
      <c r="AKT569" s="347"/>
      <c r="AKU569" s="347"/>
      <c r="AKV569" s="347"/>
      <c r="AKW569" s="347"/>
      <c r="AKX569" s="347"/>
      <c r="AKY569" s="347"/>
      <c r="AKZ569" s="347"/>
      <c r="ALA569" s="347"/>
      <c r="ALB569" s="347"/>
      <c r="ALC569" s="347"/>
      <c r="ALD569" s="347"/>
      <c r="ALE569" s="347"/>
      <c r="ALF569" s="347"/>
      <c r="ALG569" s="347"/>
      <c r="ALH569" s="347"/>
      <c r="ALI569" s="347"/>
      <c r="ALJ569" s="347"/>
      <c r="ALK569" s="347"/>
      <c r="ALL569" s="347"/>
      <c r="ALM569" s="347"/>
      <c r="ALN569" s="347"/>
      <c r="ALO569" s="347"/>
      <c r="ALP569" s="347"/>
      <c r="ALQ569" s="347"/>
      <c r="ALR569" s="347"/>
      <c r="ALS569" s="347"/>
      <c r="ALT569" s="347"/>
      <c r="ALU569" s="347"/>
      <c r="ALV569" s="347"/>
      <c r="ALW569" s="347"/>
      <c r="ALX569" s="347"/>
      <c r="ALY569" s="347"/>
      <c r="ALZ569" s="347"/>
      <c r="AMA569" s="347"/>
      <c r="AMB569" s="347"/>
      <c r="AMC569" s="347"/>
      <c r="AMD569" s="347"/>
      <c r="AME569" s="347"/>
      <c r="AMF569" s="347"/>
      <c r="AMG569" s="347"/>
      <c r="AMH569" s="347"/>
      <c r="AMI569" s="347"/>
      <c r="AMJ569" s="347"/>
      <c r="AMK569" s="347"/>
      <c r="AML569" s="347"/>
      <c r="AMM569" s="347"/>
      <c r="AMN569" s="347"/>
      <c r="AMO569" s="347"/>
      <c r="AMP569" s="347"/>
      <c r="AMQ569" s="347"/>
      <c r="AMR569" s="347"/>
      <c r="AMS569" s="347"/>
      <c r="AMT569" s="347"/>
      <c r="AMU569" s="347"/>
      <c r="AMV569" s="347"/>
      <c r="AMW569" s="347"/>
      <c r="AMX569" s="347"/>
      <c r="AMY569" s="347"/>
      <c r="AMZ569" s="347"/>
      <c r="ANA569" s="347"/>
      <c r="ANB569" s="347"/>
      <c r="ANC569" s="347"/>
      <c r="AND569" s="347"/>
      <c r="ANE569" s="347"/>
      <c r="ANF569" s="347"/>
      <c r="ANG569" s="347"/>
      <c r="ANH569" s="347"/>
      <c r="ANI569" s="347"/>
      <c r="ANJ569" s="347"/>
      <c r="ANK569" s="347"/>
      <c r="ANL569" s="347"/>
      <c r="ANM569" s="347"/>
      <c r="ANN569" s="347"/>
      <c r="ANO569" s="347"/>
      <c r="ANP569" s="347"/>
      <c r="ANQ569" s="347"/>
      <c r="ANR569" s="347"/>
      <c r="ANS569" s="347"/>
      <c r="ANT569" s="347"/>
      <c r="ANU569" s="347"/>
      <c r="ANV569" s="347"/>
      <c r="ANW569" s="347"/>
      <c r="ANX569" s="347"/>
      <c r="ANY569" s="347"/>
      <c r="ANZ569" s="347"/>
      <c r="AOA569" s="347"/>
      <c r="AOB569" s="347"/>
      <c r="AOC569" s="347"/>
      <c r="AOD569" s="347"/>
      <c r="AOE569" s="347"/>
      <c r="AOF569" s="347"/>
      <c r="AOG569" s="347"/>
      <c r="AOH569" s="347"/>
      <c r="AOI569" s="347"/>
      <c r="AOJ569" s="347"/>
      <c r="AOK569" s="347"/>
      <c r="AOL569" s="347"/>
      <c r="AOM569" s="347"/>
      <c r="AON569" s="347"/>
      <c r="AOO569" s="347"/>
      <c r="AOP569" s="347"/>
      <c r="AOQ569" s="347"/>
      <c r="AOR569" s="347"/>
      <c r="AOS569" s="347"/>
      <c r="AOT569" s="347"/>
      <c r="AOU569" s="347"/>
      <c r="AOV569" s="347"/>
      <c r="AOW569" s="347"/>
      <c r="AOX569" s="347"/>
      <c r="AOY569" s="347"/>
      <c r="AOZ569" s="347"/>
      <c r="APA569" s="347"/>
      <c r="APB569" s="347"/>
      <c r="APC569" s="347"/>
      <c r="APD569" s="347"/>
      <c r="APE569" s="347"/>
      <c r="APF569" s="347"/>
      <c r="APG569" s="347"/>
      <c r="APH569" s="347"/>
      <c r="API569" s="347"/>
      <c r="APJ569" s="347"/>
      <c r="APK569" s="347"/>
      <c r="APL569" s="347"/>
      <c r="APM569" s="347"/>
      <c r="APN569" s="347"/>
      <c r="APO569" s="347"/>
      <c r="APP569" s="347"/>
      <c r="APQ569" s="347"/>
      <c r="APR569" s="347"/>
      <c r="APS569" s="347"/>
      <c r="APT569" s="347"/>
      <c r="APU569" s="347"/>
      <c r="APV569" s="347"/>
      <c r="APW569" s="347"/>
      <c r="APX569" s="347"/>
      <c r="APY569" s="347"/>
      <c r="APZ569" s="347"/>
      <c r="AQA569" s="347"/>
      <c r="AQB569" s="347"/>
      <c r="AQC569" s="347"/>
      <c r="AQD569" s="347"/>
      <c r="AQE569" s="347"/>
      <c r="AQF569" s="347"/>
      <c r="AQG569" s="347"/>
      <c r="AQH569" s="347"/>
      <c r="AQI569" s="347"/>
      <c r="AQJ569" s="347"/>
      <c r="AQK569" s="347"/>
      <c r="AQL569" s="347"/>
      <c r="AQM569" s="347"/>
      <c r="AQN569" s="347"/>
      <c r="AQO569" s="347"/>
      <c r="AQP569" s="347"/>
      <c r="AQQ569" s="347"/>
      <c r="AQR569" s="347"/>
      <c r="AQS569" s="347"/>
      <c r="AQT569" s="347"/>
      <c r="AQU569" s="347"/>
      <c r="AQV569" s="347"/>
      <c r="AQW569" s="347"/>
      <c r="AQX569" s="347"/>
      <c r="AQY569" s="347"/>
      <c r="AQZ569" s="347"/>
      <c r="ARA569" s="347"/>
      <c r="ARB569" s="347"/>
      <c r="ARC569" s="347"/>
      <c r="ARD569" s="347"/>
      <c r="ARE569" s="347"/>
      <c r="ARF569" s="347"/>
      <c r="ARG569" s="347"/>
      <c r="ARH569" s="347"/>
      <c r="ARI569" s="347"/>
      <c r="ARJ569" s="347"/>
      <c r="ARK569" s="347"/>
      <c r="ARL569" s="347"/>
      <c r="ARM569" s="347"/>
      <c r="ARN569" s="347"/>
      <c r="ARO569" s="347"/>
      <c r="ARP569" s="347"/>
      <c r="ARQ569" s="347"/>
      <c r="ARR569" s="347"/>
      <c r="ARS569" s="347"/>
      <c r="ART569" s="347"/>
      <c r="ARU569" s="347"/>
      <c r="ARV569" s="347"/>
      <c r="ARW569" s="347"/>
      <c r="ARX569" s="347"/>
      <c r="ARY569" s="347"/>
      <c r="ARZ569" s="347"/>
      <c r="ASA569" s="347"/>
      <c r="ASB569" s="347"/>
      <c r="ASC569" s="347"/>
      <c r="ASD569" s="347"/>
      <c r="ASE569" s="347"/>
      <c r="ASF569" s="347"/>
      <c r="ASG569" s="347"/>
      <c r="ASH569" s="347"/>
      <c r="ASI569" s="347"/>
      <c r="ASJ569" s="347"/>
      <c r="ASK569" s="347"/>
      <c r="ASL569" s="347"/>
      <c r="ASM569" s="347"/>
      <c r="ASN569" s="347"/>
      <c r="ASO569" s="347"/>
      <c r="ASP569" s="347"/>
      <c r="ASQ569" s="347"/>
      <c r="ASR569" s="347"/>
      <c r="ASS569" s="347"/>
      <c r="AST569" s="347"/>
      <c r="ASU569" s="347"/>
      <c r="ASV569" s="347"/>
      <c r="ASW569" s="347"/>
      <c r="ASX569" s="347"/>
      <c r="ASY569" s="347"/>
      <c r="ASZ569" s="347"/>
      <c r="ATA569" s="347"/>
      <c r="ATB569" s="347"/>
      <c r="ATC569" s="347"/>
      <c r="ATD569" s="347"/>
      <c r="ATE569" s="347"/>
      <c r="ATF569" s="347"/>
      <c r="ATG569" s="347"/>
      <c r="ATH569" s="347"/>
      <c r="ATI569" s="347"/>
      <c r="ATJ569" s="347"/>
      <c r="ATK569" s="347"/>
      <c r="ATL569" s="347"/>
      <c r="ATM569" s="347"/>
      <c r="ATN569" s="347"/>
      <c r="ATO569" s="347"/>
      <c r="ATP569" s="347"/>
      <c r="ATQ569" s="347"/>
      <c r="ATR569" s="347"/>
      <c r="ATS569" s="347"/>
      <c r="ATT569" s="347"/>
      <c r="ATU569" s="347"/>
      <c r="ATV569" s="347"/>
      <c r="ATW569" s="347"/>
      <c r="ATX569" s="347"/>
      <c r="ATY569" s="347"/>
      <c r="ATZ569" s="347"/>
      <c r="AUA569" s="347"/>
      <c r="AUB569" s="347"/>
      <c r="AUC569" s="347"/>
      <c r="AUD569" s="347"/>
      <c r="AUE569" s="347"/>
      <c r="AUF569" s="347"/>
      <c r="AUG569" s="347"/>
      <c r="AUH569" s="347"/>
      <c r="AUI569" s="347"/>
      <c r="AUJ569" s="347"/>
      <c r="AUK569" s="347"/>
      <c r="AUL569" s="347"/>
      <c r="AUM569" s="347"/>
      <c r="AUN569" s="347"/>
      <c r="AUO569" s="347"/>
      <c r="AUP569" s="347"/>
      <c r="AUQ569" s="347"/>
      <c r="AUR569" s="347"/>
      <c r="AUS569" s="347"/>
      <c r="AUT569" s="347"/>
      <c r="AUU569" s="347"/>
      <c r="AUV569" s="347"/>
      <c r="AUW569" s="347"/>
      <c r="AUX569" s="347"/>
      <c r="AUY569" s="347"/>
      <c r="AUZ569" s="347"/>
      <c r="AVA569" s="347"/>
      <c r="AVB569" s="347"/>
      <c r="AVC569" s="347"/>
      <c r="AVD569" s="347"/>
      <c r="AVE569" s="347"/>
      <c r="AVF569" s="347"/>
      <c r="AVG569" s="347"/>
      <c r="AVH569" s="347"/>
      <c r="AVI569" s="347"/>
      <c r="AVJ569" s="347"/>
      <c r="AVK569" s="347"/>
      <c r="AVL569" s="347"/>
      <c r="AVM569" s="347"/>
      <c r="AVN569" s="347"/>
      <c r="AVO569" s="347"/>
      <c r="AVP569" s="347"/>
      <c r="AVQ569" s="347"/>
      <c r="AVR569" s="347"/>
      <c r="AVS569" s="347"/>
      <c r="AVT569" s="347"/>
      <c r="AVU569" s="347"/>
      <c r="AVV569" s="347"/>
      <c r="AVW569" s="347"/>
      <c r="AVX569" s="347"/>
      <c r="AVY569" s="347"/>
      <c r="AVZ569" s="347"/>
      <c r="AWA569" s="347"/>
      <c r="AWB569" s="347"/>
      <c r="AWC569" s="347"/>
      <c r="AWD569" s="347"/>
      <c r="AWE569" s="347"/>
      <c r="AWF569" s="347"/>
      <c r="AWG569" s="347"/>
      <c r="AWH569" s="347"/>
      <c r="AWI569" s="347"/>
      <c r="AWJ569" s="347"/>
      <c r="AWK569" s="347"/>
      <c r="AWL569" s="347"/>
      <c r="AWM569" s="347"/>
      <c r="AWN569" s="347"/>
      <c r="AWO569" s="347"/>
      <c r="AWP569" s="347"/>
      <c r="AWQ569" s="347"/>
      <c r="AWR569" s="347"/>
      <c r="AWS569" s="347"/>
      <c r="AWT569" s="347"/>
      <c r="AWU569" s="347"/>
      <c r="AWV569" s="347"/>
      <c r="AWW569" s="347"/>
      <c r="AWX569" s="347"/>
      <c r="AWY569" s="347"/>
      <c r="AWZ569" s="347"/>
      <c r="AXA569" s="347"/>
      <c r="AXB569" s="347"/>
      <c r="AXC569" s="347"/>
      <c r="AXD569" s="347"/>
      <c r="AXE569" s="347"/>
      <c r="AXF569" s="347"/>
      <c r="AXG569" s="347"/>
      <c r="AXH569" s="347"/>
      <c r="AXI569" s="347"/>
      <c r="AXJ569" s="347"/>
      <c r="AXK569" s="347"/>
      <c r="AXL569" s="347"/>
      <c r="AXM569" s="347"/>
      <c r="AXN569" s="347"/>
      <c r="AXO569" s="347"/>
      <c r="AXP569" s="347"/>
      <c r="AXQ569" s="347"/>
      <c r="AXR569" s="347"/>
      <c r="AXS569" s="347"/>
      <c r="AXT569" s="347"/>
      <c r="AXU569" s="347"/>
      <c r="AXV569" s="347"/>
      <c r="AXW569" s="347"/>
      <c r="AXX569" s="347"/>
      <c r="AXY569" s="347"/>
      <c r="AXZ569" s="347"/>
      <c r="AYA569" s="347"/>
      <c r="AYB569" s="347"/>
      <c r="AYC569" s="347"/>
      <c r="AYD569" s="347"/>
      <c r="AYE569" s="347"/>
      <c r="AYF569" s="347"/>
      <c r="AYG569" s="347"/>
      <c r="AYH569" s="347"/>
      <c r="AYI569" s="347"/>
      <c r="AYJ569" s="347"/>
      <c r="AYK569" s="347"/>
      <c r="AYL569" s="347"/>
      <c r="AYM569" s="347"/>
      <c r="AYN569" s="347"/>
      <c r="AYO569" s="347"/>
      <c r="AYP569" s="347"/>
      <c r="AYQ569" s="347"/>
      <c r="AYR569" s="347"/>
      <c r="AYS569" s="347"/>
      <c r="AYT569" s="347"/>
      <c r="AYU569" s="347"/>
      <c r="AYV569" s="347"/>
      <c r="AYW569" s="347"/>
      <c r="AYX569" s="347"/>
      <c r="AYY569" s="347"/>
      <c r="AYZ569" s="347"/>
      <c r="AZA569" s="347"/>
      <c r="AZB569" s="347"/>
      <c r="AZC569" s="347"/>
      <c r="AZD569" s="347"/>
      <c r="AZE569" s="347"/>
      <c r="AZF569" s="347"/>
      <c r="AZG569" s="347"/>
      <c r="AZH569" s="347"/>
      <c r="AZI569" s="347"/>
      <c r="AZJ569" s="347"/>
      <c r="AZK569" s="347"/>
      <c r="AZL569" s="347"/>
      <c r="AZM569" s="347"/>
      <c r="AZN569" s="347"/>
      <c r="AZO569" s="347"/>
      <c r="AZP569" s="347"/>
      <c r="AZQ569" s="347"/>
      <c r="AZR569" s="347"/>
      <c r="AZS569" s="347"/>
      <c r="AZT569" s="347"/>
      <c r="AZU569" s="347"/>
      <c r="AZV569" s="347"/>
      <c r="AZW569" s="347"/>
      <c r="AZX569" s="347"/>
      <c r="AZY569" s="347"/>
      <c r="AZZ569" s="347"/>
      <c r="BAA569" s="347"/>
      <c r="BAB569" s="347"/>
      <c r="BAC569" s="347"/>
      <c r="BAD569" s="347"/>
      <c r="BAE569" s="347"/>
      <c r="BAF569" s="347"/>
      <c r="BAG569" s="347"/>
      <c r="BAH569" s="347"/>
      <c r="BAI569" s="347"/>
      <c r="BAJ569" s="347"/>
      <c r="BAK569" s="347"/>
      <c r="BAL569" s="347"/>
      <c r="BAM569" s="347"/>
      <c r="BAN569" s="347"/>
      <c r="BAO569" s="347"/>
      <c r="BAP569" s="347"/>
      <c r="BAQ569" s="347"/>
      <c r="BAR569" s="347"/>
      <c r="BAS569" s="347"/>
      <c r="BAT569" s="347"/>
      <c r="BAU569" s="347"/>
      <c r="BAV569" s="347"/>
      <c r="BAW569" s="347"/>
      <c r="BAX569" s="347"/>
      <c r="BAY569" s="347"/>
      <c r="BAZ569" s="347"/>
      <c r="BBA569" s="347"/>
      <c r="BBB569" s="347"/>
      <c r="BBC569" s="347"/>
      <c r="BBD569" s="347"/>
      <c r="BBE569" s="347"/>
      <c r="BBF569" s="347"/>
      <c r="BBG569" s="347"/>
      <c r="BBH569" s="347"/>
      <c r="BBI569" s="347"/>
      <c r="BBJ569" s="347"/>
      <c r="BBK569" s="347"/>
      <c r="BBL569" s="347"/>
      <c r="BBM569" s="347"/>
      <c r="BBN569" s="347"/>
      <c r="BBO569" s="347"/>
      <c r="BBP569" s="347"/>
      <c r="BBQ569" s="347"/>
      <c r="BBR569" s="347"/>
      <c r="BBS569" s="347"/>
      <c r="BBT569" s="347"/>
      <c r="BBU569" s="347"/>
      <c r="BBV569" s="347"/>
      <c r="BBW569" s="347"/>
      <c r="BBX569" s="347"/>
      <c r="BBY569" s="347"/>
      <c r="BBZ569" s="347"/>
      <c r="BCA569" s="347"/>
      <c r="BCB569" s="347"/>
      <c r="BCC569" s="347"/>
      <c r="BCD569" s="347"/>
      <c r="BCE569" s="347"/>
      <c r="BCF569" s="347"/>
      <c r="BCG569" s="347"/>
      <c r="BCH569" s="347"/>
      <c r="BCI569" s="347"/>
      <c r="BCJ569" s="347"/>
      <c r="BCK569" s="347"/>
      <c r="BCL569" s="347"/>
      <c r="BCM569" s="347"/>
      <c r="BCN569" s="347"/>
      <c r="BCO569" s="347"/>
      <c r="BCP569" s="347"/>
      <c r="BCQ569" s="347"/>
      <c r="BCR569" s="347"/>
      <c r="BCS569" s="347"/>
      <c r="BCT569" s="347"/>
      <c r="BCU569" s="347"/>
      <c r="BCV569" s="347"/>
      <c r="BCW569" s="347"/>
      <c r="BCX569" s="347"/>
      <c r="BCY569" s="347"/>
      <c r="BCZ569" s="347"/>
      <c r="BDA569" s="347"/>
      <c r="BDB569" s="347"/>
      <c r="BDC569" s="347"/>
      <c r="BDD569" s="347"/>
      <c r="BDE569" s="347"/>
      <c r="BDF569" s="347"/>
      <c r="BDG569" s="347"/>
      <c r="BDH569" s="347"/>
      <c r="BDI569" s="347"/>
      <c r="BDJ569" s="347"/>
      <c r="BDK569" s="347"/>
      <c r="BDL569" s="347"/>
      <c r="BDM569" s="347"/>
      <c r="BDN569" s="347"/>
      <c r="BDO569" s="347"/>
      <c r="BDP569" s="347"/>
      <c r="BDQ569" s="347"/>
      <c r="BDR569" s="347"/>
      <c r="BDS569" s="347"/>
      <c r="BDT569" s="347"/>
      <c r="BDU569" s="347"/>
      <c r="BDV569" s="347"/>
      <c r="BDW569" s="347"/>
      <c r="BDX569" s="347"/>
      <c r="BDY569" s="347"/>
      <c r="BDZ569" s="347"/>
      <c r="BEA569" s="347"/>
      <c r="BEB569" s="347"/>
      <c r="BEC569" s="347"/>
      <c r="BED569" s="347"/>
      <c r="BEE569" s="347"/>
      <c r="BEF569" s="347"/>
      <c r="BEG569" s="347"/>
      <c r="BEH569" s="347"/>
      <c r="BEI569" s="347"/>
      <c r="BEJ569" s="347"/>
      <c r="BEK569" s="347"/>
      <c r="BEL569" s="347"/>
      <c r="BEM569" s="347"/>
      <c r="BEN569" s="347"/>
      <c r="BEO569" s="347"/>
      <c r="BEP569" s="347"/>
      <c r="BEQ569" s="347"/>
      <c r="BER569" s="347"/>
      <c r="BES569" s="347"/>
      <c r="BET569" s="347"/>
      <c r="BEU569" s="347"/>
      <c r="BEV569" s="347"/>
      <c r="BEW569" s="347"/>
      <c r="BEX569" s="347"/>
      <c r="BEY569" s="347"/>
      <c r="BEZ569" s="347"/>
      <c r="BFA569" s="347"/>
      <c r="BFB569" s="347"/>
      <c r="BFC569" s="347"/>
      <c r="BFD569" s="347"/>
      <c r="BFE569" s="347"/>
      <c r="BFF569" s="347"/>
      <c r="BFG569" s="347"/>
      <c r="BFH569" s="347"/>
      <c r="BFI569" s="347"/>
      <c r="BFJ569" s="347"/>
      <c r="BFK569" s="347"/>
      <c r="BFL569" s="347"/>
      <c r="BFM569" s="347"/>
      <c r="BFN569" s="347"/>
      <c r="BFO569" s="347"/>
      <c r="BFP569" s="347"/>
      <c r="BFQ569" s="347"/>
      <c r="BFR569" s="347"/>
      <c r="BFS569" s="347"/>
      <c r="BFT569" s="347"/>
      <c r="BFU569" s="347"/>
      <c r="BFV569" s="347"/>
      <c r="BFW569" s="347"/>
      <c r="BFX569" s="347"/>
      <c r="BFY569" s="347"/>
      <c r="BFZ569" s="347"/>
      <c r="BGA569" s="347"/>
      <c r="BGB569" s="347"/>
      <c r="BGC569" s="347"/>
      <c r="BGD569" s="347"/>
      <c r="BGE569" s="347"/>
      <c r="BGF569" s="347"/>
      <c r="BGG569" s="347"/>
      <c r="BGH569" s="347"/>
      <c r="BGI569" s="347"/>
      <c r="BGJ569" s="347"/>
      <c r="BGK569" s="347"/>
      <c r="BGL569" s="347"/>
      <c r="BGM569" s="347"/>
      <c r="BGN569" s="347"/>
      <c r="BGO569" s="347"/>
      <c r="BGP569" s="347"/>
      <c r="BGQ569" s="347"/>
      <c r="BGR569" s="347"/>
      <c r="BGS569" s="347"/>
      <c r="BGT569" s="347"/>
      <c r="BGU569" s="347"/>
      <c r="BGV569" s="347"/>
      <c r="BGW569" s="347"/>
      <c r="BGX569" s="347"/>
      <c r="BGY569" s="347"/>
      <c r="BGZ569" s="347"/>
      <c r="BHA569" s="347"/>
      <c r="BHB569" s="347"/>
      <c r="BHC569" s="347"/>
      <c r="BHD569" s="347"/>
      <c r="BHE569" s="347"/>
      <c r="BHF569" s="347"/>
      <c r="BHG569" s="347"/>
      <c r="BHH569" s="347"/>
      <c r="BHI569" s="347"/>
      <c r="BHJ569" s="347"/>
      <c r="BHK569" s="347"/>
      <c r="BHL569" s="347"/>
      <c r="BHM569" s="347"/>
      <c r="BHN569" s="347"/>
      <c r="BHO569" s="347"/>
      <c r="BHP569" s="347"/>
      <c r="BHQ569" s="347"/>
      <c r="BHR569" s="347"/>
      <c r="BHS569" s="347"/>
      <c r="BHT569" s="347"/>
      <c r="BHU569" s="347"/>
      <c r="BHV569" s="347"/>
      <c r="BHW569" s="347"/>
      <c r="BHX569" s="347"/>
      <c r="BHY569" s="347"/>
      <c r="BHZ569" s="347"/>
      <c r="BIA569" s="347"/>
      <c r="BIB569" s="347"/>
      <c r="BIC569" s="347"/>
      <c r="BID569" s="347"/>
      <c r="BIE569" s="347"/>
      <c r="BIF569" s="347"/>
      <c r="BIG569" s="347"/>
      <c r="BIH569" s="347"/>
      <c r="BII569" s="347"/>
      <c r="BIJ569" s="347"/>
      <c r="BIK569" s="347"/>
      <c r="BIL569" s="347"/>
      <c r="BIM569" s="347"/>
      <c r="BIN569" s="347"/>
      <c r="BIO569" s="347"/>
      <c r="BIP569" s="347"/>
      <c r="BIQ569" s="347"/>
      <c r="BIR569" s="347"/>
      <c r="BIS569" s="347"/>
      <c r="BIT569" s="347"/>
      <c r="BIU569" s="347"/>
      <c r="BIV569" s="347"/>
      <c r="BIW569" s="347"/>
      <c r="BIX569" s="347"/>
      <c r="BIY569" s="347"/>
      <c r="BIZ569" s="347"/>
      <c r="BJA569" s="347"/>
      <c r="BJB569" s="347"/>
      <c r="BJC569" s="347"/>
      <c r="BJD569" s="347"/>
      <c r="BJE569" s="347"/>
      <c r="BJF569" s="347"/>
      <c r="BJG569" s="347"/>
      <c r="BJH569" s="347"/>
      <c r="BJI569" s="347"/>
      <c r="BJJ569" s="347"/>
      <c r="BJK569" s="347"/>
      <c r="BJL569" s="347"/>
      <c r="BJM569" s="347"/>
      <c r="BJN569" s="347"/>
      <c r="BJO569" s="347"/>
      <c r="BJP569" s="347"/>
      <c r="BJQ569" s="347"/>
      <c r="BJR569" s="347"/>
      <c r="BJS569" s="347"/>
      <c r="BJT569" s="347"/>
      <c r="BJU569" s="347"/>
      <c r="BJV569" s="347"/>
      <c r="BJW569" s="347"/>
      <c r="BJX569" s="347"/>
      <c r="BJY569" s="347"/>
      <c r="BJZ569" s="347"/>
      <c r="BKA569" s="347"/>
      <c r="BKB569" s="347"/>
      <c r="BKC569" s="347"/>
      <c r="BKD569" s="347"/>
      <c r="BKE569" s="347"/>
      <c r="BKF569" s="347"/>
      <c r="BKG569" s="347"/>
      <c r="BKH569" s="347"/>
      <c r="BKI569" s="347"/>
      <c r="BKJ569" s="347"/>
      <c r="BKK569" s="347"/>
      <c r="BKL569" s="347"/>
      <c r="BKM569" s="347"/>
      <c r="BKN569" s="347"/>
      <c r="BKO569" s="347"/>
      <c r="BKP569" s="347"/>
      <c r="BKQ569" s="347"/>
      <c r="BKR569" s="347"/>
      <c r="BKS569" s="347"/>
      <c r="BKT569" s="347"/>
      <c r="BKU569" s="347"/>
      <c r="BKV569" s="347"/>
      <c r="BKW569" s="347"/>
      <c r="BKX569" s="347"/>
      <c r="BKY569" s="347"/>
      <c r="BKZ569" s="347"/>
      <c r="BLA569" s="347"/>
      <c r="BLB569" s="347"/>
      <c r="BLC569" s="347"/>
      <c r="BLD569" s="347"/>
      <c r="BLE569" s="347"/>
      <c r="BLF569" s="347"/>
      <c r="BLG569" s="347"/>
      <c r="BLH569" s="347"/>
      <c r="BLI569" s="347"/>
      <c r="BLJ569" s="347"/>
      <c r="BLK569" s="347"/>
      <c r="BLL569" s="347"/>
      <c r="BLM569" s="347"/>
      <c r="BLN569" s="347"/>
      <c r="BLO569" s="347"/>
      <c r="BLP569" s="347"/>
      <c r="BLQ569" s="347"/>
      <c r="BLR569" s="347"/>
      <c r="BLS569" s="347"/>
      <c r="BLT569" s="347"/>
      <c r="BLU569" s="347"/>
      <c r="BLV569" s="347"/>
      <c r="BLW569" s="347"/>
      <c r="BLX569" s="347"/>
      <c r="BLY569" s="347"/>
      <c r="BLZ569" s="347"/>
      <c r="BMA569" s="347"/>
      <c r="BMB569" s="347"/>
      <c r="BMC569" s="347"/>
      <c r="BMD569" s="347"/>
      <c r="BME569" s="347"/>
      <c r="BMF569" s="347"/>
      <c r="BMG569" s="347"/>
      <c r="BMH569" s="347"/>
      <c r="BMI569" s="347"/>
      <c r="BMJ569" s="347"/>
      <c r="BMK569" s="347"/>
      <c r="BML569" s="347"/>
      <c r="BMM569" s="347"/>
      <c r="BMN569" s="347"/>
      <c r="BMO569" s="347"/>
      <c r="BMP569" s="347"/>
      <c r="BMQ569" s="347"/>
      <c r="BMR569" s="347"/>
      <c r="BMS569" s="347"/>
      <c r="BMT569" s="347"/>
      <c r="BMU569" s="347"/>
      <c r="BMV569" s="347"/>
      <c r="BMW569" s="347"/>
      <c r="BMX569" s="347"/>
      <c r="BMY569" s="347"/>
      <c r="BMZ569" s="347"/>
      <c r="BNA569" s="347"/>
      <c r="BNB569" s="347"/>
      <c r="BNC569" s="347"/>
      <c r="BND569" s="347"/>
      <c r="BNE569" s="347"/>
      <c r="BNF569" s="347"/>
      <c r="BNG569" s="347"/>
      <c r="BNH569" s="347"/>
      <c r="BNI569" s="347"/>
      <c r="BNJ569" s="347"/>
      <c r="BNK569" s="347"/>
      <c r="BNL569" s="347"/>
      <c r="BNM569" s="347"/>
      <c r="BNN569" s="347"/>
      <c r="BNO569" s="347"/>
      <c r="BNP569" s="347"/>
      <c r="BNQ569" s="347"/>
      <c r="BNR569" s="347"/>
      <c r="BNS569" s="347"/>
      <c r="BNT569" s="347"/>
      <c r="BNU569" s="347"/>
      <c r="BNV569" s="347"/>
      <c r="BNW569" s="347"/>
      <c r="BNX569" s="347"/>
      <c r="BNY569" s="347"/>
      <c r="BNZ569" s="347"/>
      <c r="BOA569" s="347"/>
      <c r="BOB569" s="347"/>
      <c r="BOC569" s="347"/>
      <c r="BOD569" s="347"/>
      <c r="BOE569" s="347"/>
      <c r="BOF569" s="347"/>
      <c r="BOG569" s="347"/>
      <c r="BOH569" s="347"/>
      <c r="BOI569" s="347"/>
      <c r="BOJ569" s="347"/>
      <c r="BOK569" s="347"/>
      <c r="BOL569" s="347"/>
      <c r="BOM569" s="347"/>
      <c r="BON569" s="347"/>
      <c r="BOO569" s="347"/>
      <c r="BOP569" s="347"/>
      <c r="BOQ569" s="347"/>
      <c r="BOR569" s="347"/>
      <c r="BOS569" s="347"/>
      <c r="BOT569" s="347"/>
      <c r="BOU569" s="347"/>
      <c r="BOV569" s="347"/>
      <c r="BOW569" s="347"/>
      <c r="BOX569" s="347"/>
      <c r="BOY569" s="347"/>
      <c r="BOZ569" s="347"/>
      <c r="BPA569" s="347"/>
      <c r="BPB569" s="347"/>
      <c r="BPC569" s="347"/>
      <c r="BPD569" s="347"/>
      <c r="BPE569" s="347"/>
      <c r="BPF569" s="347"/>
      <c r="BPG569" s="347"/>
      <c r="BPH569" s="347"/>
      <c r="BPI569" s="347"/>
      <c r="BPJ569" s="347"/>
      <c r="BPK569" s="347"/>
      <c r="BPL569" s="347"/>
      <c r="BPM569" s="347"/>
      <c r="BPN569" s="347"/>
      <c r="BPO569" s="347"/>
      <c r="BPP569" s="347"/>
      <c r="BPQ569" s="347"/>
      <c r="BPR569" s="347"/>
      <c r="BPS569" s="347"/>
      <c r="BPT569" s="347"/>
      <c r="BPU569" s="347"/>
      <c r="BPV569" s="347"/>
      <c r="BPW569" s="347"/>
      <c r="BPX569" s="347"/>
      <c r="BPY569" s="347"/>
      <c r="BPZ569" s="347"/>
      <c r="BQA569" s="347"/>
      <c r="BQB569" s="347"/>
      <c r="BQC569" s="347"/>
      <c r="BQD569" s="347"/>
      <c r="BQE569" s="347"/>
      <c r="BQF569" s="347"/>
      <c r="BQG569" s="347"/>
      <c r="BQH569" s="347"/>
      <c r="BQI569" s="347"/>
      <c r="BQJ569" s="347"/>
      <c r="BQK569" s="347"/>
      <c r="BQL569" s="347"/>
      <c r="BQM569" s="347"/>
      <c r="BQN569" s="347"/>
      <c r="BQO569" s="347"/>
      <c r="BQP569" s="347"/>
      <c r="BQQ569" s="347"/>
      <c r="BQR569" s="347"/>
      <c r="BQS569" s="347"/>
      <c r="BQT569" s="347"/>
      <c r="BQU569" s="347"/>
      <c r="BQV569" s="347"/>
      <c r="BQW569" s="347"/>
      <c r="BQX569" s="347"/>
      <c r="BQY569" s="347"/>
      <c r="BQZ569" s="347"/>
      <c r="BRA569" s="347"/>
      <c r="BRB569" s="347"/>
      <c r="BRC569" s="347"/>
      <c r="BRD569" s="347"/>
      <c r="BRE569" s="347"/>
      <c r="BRF569" s="347"/>
      <c r="BRG569" s="347"/>
      <c r="BRH569" s="347"/>
      <c r="BRI569" s="347"/>
      <c r="BRJ569" s="347"/>
      <c r="BRK569" s="347"/>
      <c r="BRL569" s="347"/>
      <c r="BRM569" s="347"/>
      <c r="BRN569" s="347"/>
      <c r="BRO569" s="347"/>
      <c r="BRP569" s="347"/>
      <c r="BRQ569" s="347"/>
      <c r="BRR569" s="347"/>
      <c r="BRS569" s="347"/>
      <c r="BRT569" s="347"/>
      <c r="BRU569" s="347"/>
      <c r="BRV569" s="347"/>
      <c r="BRW569" s="347"/>
      <c r="BRX569" s="347"/>
      <c r="BRY569" s="347"/>
      <c r="BRZ569" s="347"/>
      <c r="BSA569" s="347"/>
      <c r="BSB569" s="347"/>
      <c r="BSC569" s="347"/>
      <c r="BSD569" s="347"/>
      <c r="BSE569" s="347"/>
      <c r="BSF569" s="347"/>
      <c r="BSG569" s="347"/>
      <c r="BSH569" s="347"/>
      <c r="BSI569" s="347"/>
      <c r="BSJ569" s="347"/>
      <c r="BSK569" s="347"/>
      <c r="BSL569" s="347"/>
      <c r="BSM569" s="347"/>
      <c r="BSN569" s="347"/>
      <c r="BSO569" s="347"/>
      <c r="BSP569" s="347"/>
      <c r="BSQ569" s="347"/>
      <c r="BSR569" s="347"/>
      <c r="BSS569" s="347"/>
      <c r="BST569" s="347"/>
      <c r="BSU569" s="347"/>
      <c r="BSV569" s="347"/>
      <c r="BSW569" s="347"/>
      <c r="BSX569" s="347"/>
      <c r="BSY569" s="347"/>
      <c r="BSZ569" s="347"/>
      <c r="BTA569" s="347"/>
      <c r="BTB569" s="347"/>
      <c r="BTC569" s="347"/>
      <c r="BTD569" s="347"/>
      <c r="BTE569" s="347"/>
      <c r="BTF569" s="347"/>
      <c r="BTG569" s="347"/>
      <c r="BTH569" s="347"/>
      <c r="BTI569" s="347"/>
      <c r="BTJ569" s="347"/>
      <c r="BTK569" s="347"/>
      <c r="BTL569" s="347"/>
      <c r="BTM569" s="347"/>
      <c r="BTN569" s="347"/>
      <c r="BTO569" s="347"/>
      <c r="BTP569" s="347"/>
      <c r="BTQ569" s="347"/>
      <c r="BTR569" s="347"/>
      <c r="BTS569" s="347"/>
      <c r="BTT569" s="347"/>
      <c r="BTU569" s="347"/>
      <c r="BTV569" s="347"/>
      <c r="BTW569" s="347"/>
      <c r="BTX569" s="347"/>
      <c r="BTY569" s="347"/>
      <c r="BTZ569" s="347"/>
      <c r="BUA569" s="347"/>
      <c r="BUB569" s="347"/>
      <c r="BUC569" s="347"/>
      <c r="BUD569" s="347"/>
      <c r="BUE569" s="347"/>
      <c r="BUF569" s="347"/>
      <c r="BUG569" s="347"/>
      <c r="BUH569" s="347"/>
      <c r="BUI569" s="347"/>
      <c r="BUJ569" s="347"/>
      <c r="BUK569" s="347"/>
      <c r="BUL569" s="347"/>
      <c r="BUM569" s="347"/>
      <c r="BUN569" s="347"/>
      <c r="BUO569" s="347"/>
      <c r="BUP569" s="347"/>
      <c r="BUQ569" s="347"/>
      <c r="BUR569" s="347"/>
      <c r="BUS569" s="347"/>
      <c r="BUT569" s="347"/>
      <c r="BUU569" s="347"/>
      <c r="BUV569" s="347"/>
      <c r="BUW569" s="347"/>
      <c r="BUX569" s="347"/>
      <c r="BUY569" s="347"/>
      <c r="BUZ569" s="347"/>
      <c r="BVA569" s="347"/>
      <c r="BVB569" s="347"/>
      <c r="BVC569" s="347"/>
      <c r="BVD569" s="347"/>
      <c r="BVE569" s="347"/>
      <c r="BVF569" s="347"/>
      <c r="BVG569" s="347"/>
      <c r="BVH569" s="347"/>
      <c r="BVI569" s="347"/>
      <c r="BVJ569" s="347"/>
      <c r="BVK569" s="347"/>
      <c r="BVL569" s="347"/>
      <c r="BVM569" s="347"/>
      <c r="BVN569" s="347"/>
      <c r="BVO569" s="347"/>
      <c r="BVP569" s="347"/>
      <c r="BVQ569" s="347"/>
      <c r="BVR569" s="347"/>
      <c r="BVS569" s="347"/>
      <c r="BVT569" s="347"/>
      <c r="BVU569" s="347"/>
      <c r="BVV569" s="347"/>
      <c r="BVW569" s="347"/>
      <c r="BVX569" s="347"/>
      <c r="BVY569" s="347"/>
      <c r="BVZ569" s="347"/>
      <c r="BWA569" s="347"/>
      <c r="BWB569" s="347"/>
      <c r="BWC569" s="347"/>
      <c r="BWD569" s="347"/>
      <c r="BWE569" s="347"/>
      <c r="BWF569" s="347"/>
      <c r="BWG569" s="347"/>
      <c r="BWH569" s="347"/>
      <c r="BWI569" s="347"/>
      <c r="BWJ569" s="347"/>
      <c r="BWK569" s="347"/>
      <c r="BWL569" s="347"/>
      <c r="BWM569" s="347"/>
      <c r="BWN569" s="347"/>
      <c r="BWO569" s="347"/>
      <c r="BWP569" s="347"/>
      <c r="BWQ569" s="347"/>
      <c r="BWR569" s="347"/>
      <c r="BWS569" s="347"/>
      <c r="BWT569" s="347"/>
      <c r="BWU569" s="347"/>
      <c r="BWV569" s="347"/>
      <c r="BWW569" s="347"/>
      <c r="BWX569" s="347"/>
      <c r="BWY569" s="347"/>
      <c r="BWZ569" s="347"/>
      <c r="BXA569" s="347"/>
      <c r="BXB569" s="347"/>
      <c r="BXC569" s="347"/>
      <c r="BXD569" s="347"/>
      <c r="BXE569" s="347"/>
      <c r="BXF569" s="347"/>
      <c r="BXG569" s="347"/>
      <c r="BXH569" s="347"/>
      <c r="BXI569" s="347"/>
      <c r="BXJ569" s="347"/>
      <c r="BXK569" s="347"/>
      <c r="BXL569" s="347"/>
      <c r="BXM569" s="347"/>
      <c r="BXN569" s="347"/>
      <c r="BXO569" s="347"/>
      <c r="BXP569" s="347"/>
      <c r="BXQ569" s="347"/>
      <c r="BXR569" s="347"/>
      <c r="BXS569" s="347"/>
      <c r="BXT569" s="347"/>
      <c r="BXU569" s="347"/>
      <c r="BXV569" s="347"/>
      <c r="BXW569" s="347"/>
      <c r="BXX569" s="347"/>
      <c r="BXY569" s="347"/>
      <c r="BXZ569" s="347"/>
      <c r="BYA569" s="347"/>
      <c r="BYB569" s="347"/>
      <c r="BYC569" s="347"/>
      <c r="BYD569" s="347"/>
      <c r="BYE569" s="347"/>
      <c r="BYF569" s="347"/>
      <c r="BYG569" s="347"/>
      <c r="BYH569" s="347"/>
      <c r="BYI569" s="347"/>
      <c r="BYJ569" s="347"/>
      <c r="BYK569" s="347"/>
      <c r="BYL569" s="347"/>
      <c r="BYM569" s="347"/>
      <c r="BYN569" s="347"/>
      <c r="BYO569" s="347"/>
      <c r="BYP569" s="347"/>
      <c r="BYQ569" s="347"/>
      <c r="BYR569" s="347"/>
      <c r="BYS569" s="347"/>
      <c r="BYT569" s="347"/>
      <c r="BYU569" s="347"/>
      <c r="BYV569" s="347"/>
      <c r="BYW569" s="347"/>
      <c r="BYX569" s="347"/>
      <c r="BYY569" s="347"/>
      <c r="BYZ569" s="347"/>
      <c r="BZA569" s="347"/>
      <c r="BZB569" s="347"/>
      <c r="BZC569" s="347"/>
      <c r="BZD569" s="347"/>
      <c r="BZE569" s="347"/>
      <c r="BZF569" s="347"/>
      <c r="BZG569" s="347"/>
      <c r="BZH569" s="347"/>
      <c r="BZI569" s="347"/>
      <c r="BZJ569" s="347"/>
      <c r="BZK569" s="347"/>
      <c r="BZL569" s="347"/>
      <c r="BZM569" s="347"/>
      <c r="BZN569" s="347"/>
      <c r="BZO569" s="347"/>
      <c r="BZP569" s="347"/>
      <c r="BZQ569" s="347"/>
      <c r="BZR569" s="347"/>
      <c r="BZS569" s="347"/>
      <c r="BZT569" s="347"/>
      <c r="BZU569" s="347"/>
      <c r="BZV569" s="347"/>
      <c r="BZW569" s="347"/>
      <c r="BZX569" s="347"/>
      <c r="BZY569" s="347"/>
      <c r="BZZ569" s="347"/>
      <c r="CAA569" s="347"/>
      <c r="CAB569" s="347"/>
      <c r="CAC569" s="347"/>
      <c r="CAD569" s="347"/>
      <c r="CAE569" s="347"/>
      <c r="CAF569" s="347"/>
      <c r="CAG569" s="347"/>
      <c r="CAH569" s="347"/>
      <c r="CAI569" s="347"/>
      <c r="CAJ569" s="347"/>
      <c r="CAK569" s="347"/>
      <c r="CAL569" s="347"/>
      <c r="CAM569" s="347"/>
      <c r="CAN569" s="347"/>
      <c r="CAO569" s="347"/>
      <c r="CAP569" s="347"/>
      <c r="CAQ569" s="347"/>
      <c r="CAR569" s="347"/>
      <c r="CAS569" s="347"/>
      <c r="CAT569" s="347"/>
      <c r="CAU569" s="347"/>
      <c r="CAV569" s="347"/>
      <c r="CAW569" s="347"/>
      <c r="CAX569" s="347"/>
      <c r="CAY569" s="347"/>
      <c r="CAZ569" s="347"/>
      <c r="CBA569" s="347"/>
      <c r="CBB569" s="347"/>
      <c r="CBC569" s="347"/>
      <c r="CBD569" s="347"/>
      <c r="CBE569" s="347"/>
      <c r="CBF569" s="347"/>
      <c r="CBG569" s="347"/>
      <c r="CBH569" s="347"/>
      <c r="CBI569" s="347"/>
      <c r="CBJ569" s="347"/>
      <c r="CBK569" s="347"/>
      <c r="CBL569" s="347"/>
      <c r="CBM569" s="347"/>
      <c r="CBN569" s="347"/>
      <c r="CBO569" s="347"/>
      <c r="CBP569" s="347"/>
      <c r="CBQ569" s="347"/>
      <c r="CBR569" s="347"/>
      <c r="CBS569" s="347"/>
      <c r="CBT569" s="347"/>
      <c r="CBU569" s="347"/>
      <c r="CBV569" s="347"/>
      <c r="CBW569" s="347"/>
      <c r="CBX569" s="347"/>
      <c r="CBY569" s="347"/>
      <c r="CBZ569" s="347"/>
      <c r="CCA569" s="347"/>
      <c r="CCB569" s="347"/>
      <c r="CCC569" s="347"/>
      <c r="CCD569" s="347"/>
      <c r="CCE569" s="347"/>
      <c r="CCF569" s="347"/>
      <c r="CCG569" s="347"/>
      <c r="CCH569" s="347"/>
      <c r="CCI569" s="347"/>
      <c r="CCJ569" s="347"/>
      <c r="CCK569" s="347"/>
      <c r="CCL569" s="347"/>
      <c r="CCM569" s="347"/>
      <c r="CCN569" s="347"/>
      <c r="CCO569" s="347"/>
      <c r="CCP569" s="347"/>
      <c r="CCQ569" s="347"/>
      <c r="CCR569" s="347"/>
      <c r="CCS569" s="347"/>
      <c r="CCT569" s="347"/>
      <c r="CCU569" s="347"/>
      <c r="CCV569" s="347"/>
      <c r="CCW569" s="347"/>
      <c r="CCX569" s="347"/>
      <c r="CCY569" s="347"/>
      <c r="CCZ569" s="347"/>
      <c r="CDA569" s="347"/>
      <c r="CDB569" s="347"/>
      <c r="CDC569" s="347"/>
      <c r="CDD569" s="347"/>
      <c r="CDE569" s="347"/>
      <c r="CDF569" s="347"/>
      <c r="CDG569" s="347"/>
      <c r="CDH569" s="347"/>
      <c r="CDI569" s="347"/>
      <c r="CDJ569" s="347"/>
      <c r="CDK569" s="347"/>
      <c r="CDL569" s="347"/>
      <c r="CDM569" s="347"/>
      <c r="CDN569" s="347"/>
      <c r="CDO569" s="347"/>
      <c r="CDP569" s="347"/>
      <c r="CDQ569" s="347"/>
      <c r="CDR569" s="347"/>
      <c r="CDS569" s="347"/>
      <c r="CDT569" s="347"/>
      <c r="CDU569" s="347"/>
      <c r="CDV569" s="347"/>
      <c r="CDW569" s="347"/>
      <c r="CDX569" s="347"/>
      <c r="CDY569" s="347"/>
      <c r="CDZ569" s="347"/>
      <c r="CEA569" s="347"/>
      <c r="CEB569" s="347"/>
      <c r="CEC569" s="347"/>
      <c r="CED569" s="347"/>
      <c r="CEE569" s="347"/>
      <c r="CEF569" s="347"/>
      <c r="CEG569" s="347"/>
      <c r="CEH569" s="347"/>
      <c r="CEI569" s="347"/>
      <c r="CEJ569" s="347"/>
      <c r="CEK569" s="347"/>
      <c r="CEL569" s="347"/>
      <c r="CEM569" s="347"/>
      <c r="CEN569" s="347"/>
      <c r="CEO569" s="347"/>
      <c r="CEP569" s="347"/>
      <c r="CEQ569" s="347"/>
      <c r="CER569" s="347"/>
      <c r="CES569" s="347"/>
      <c r="CET569" s="347"/>
      <c r="CEU569" s="347"/>
      <c r="CEV569" s="347"/>
      <c r="CEW569" s="347"/>
      <c r="CEX569" s="347"/>
      <c r="CEY569" s="347"/>
      <c r="CEZ569" s="347"/>
      <c r="CFA569" s="347"/>
      <c r="CFB569" s="347"/>
      <c r="CFC569" s="347"/>
      <c r="CFD569" s="347"/>
      <c r="CFE569" s="347"/>
      <c r="CFF569" s="347"/>
      <c r="CFG569" s="347"/>
      <c r="CFH569" s="347"/>
      <c r="CFI569" s="347"/>
      <c r="CFJ569" s="347"/>
      <c r="CFK569" s="347"/>
      <c r="CFL569" s="347"/>
      <c r="CFM569" s="347"/>
      <c r="CFN569" s="347"/>
      <c r="CFO569" s="347"/>
      <c r="CFP569" s="347"/>
      <c r="CFQ569" s="347"/>
      <c r="CFR569" s="347"/>
      <c r="CFS569" s="347"/>
      <c r="CFT569" s="347"/>
      <c r="CFU569" s="347"/>
      <c r="CFV569" s="347"/>
      <c r="CFW569" s="347"/>
      <c r="CFX569" s="347"/>
      <c r="CFY569" s="347"/>
      <c r="CFZ569" s="347"/>
      <c r="CGA569" s="347"/>
      <c r="CGB569" s="347"/>
      <c r="CGC569" s="347"/>
      <c r="CGD569" s="347"/>
      <c r="CGE569" s="347"/>
      <c r="CGF569" s="347"/>
      <c r="CGG569" s="347"/>
      <c r="CGH569" s="347"/>
      <c r="CGI569" s="347"/>
      <c r="CGJ569" s="347"/>
      <c r="CGK569" s="347"/>
      <c r="CGL569" s="347"/>
      <c r="CGM569" s="347"/>
      <c r="CGN569" s="347"/>
      <c r="CGO569" s="347"/>
      <c r="CGP569" s="347"/>
      <c r="CGQ569" s="347"/>
      <c r="CGR569" s="347"/>
      <c r="CGS569" s="347"/>
      <c r="CGT569" s="347"/>
      <c r="CGU569" s="347"/>
      <c r="CGV569" s="347"/>
      <c r="CGW569" s="347"/>
      <c r="CGX569" s="347"/>
      <c r="CGY569" s="347"/>
      <c r="CGZ569" s="347"/>
      <c r="CHA569" s="347"/>
      <c r="CHB569" s="347"/>
      <c r="CHC569" s="347"/>
      <c r="CHD569" s="347"/>
      <c r="CHE569" s="347"/>
      <c r="CHF569" s="347"/>
      <c r="CHG569" s="347"/>
      <c r="CHH569" s="347"/>
      <c r="CHI569" s="347"/>
      <c r="CHJ569" s="347"/>
      <c r="CHK569" s="347"/>
      <c r="CHL569" s="347"/>
      <c r="CHM569" s="347"/>
      <c r="CHN569" s="347"/>
      <c r="CHO569" s="347"/>
      <c r="CHP569" s="347"/>
      <c r="CHQ569" s="347"/>
      <c r="CHR569" s="347"/>
      <c r="CHS569" s="347"/>
      <c r="CHT569" s="347"/>
      <c r="CHU569" s="347"/>
      <c r="CHV569" s="347"/>
      <c r="CHW569" s="347"/>
      <c r="CHX569" s="347"/>
      <c r="CHY569" s="347"/>
      <c r="CHZ569" s="347"/>
      <c r="CIA569" s="347"/>
      <c r="CIB569" s="347"/>
      <c r="CIC569" s="347"/>
      <c r="CID569" s="347"/>
      <c r="CIE569" s="347"/>
      <c r="CIF569" s="347"/>
      <c r="CIG569" s="347"/>
      <c r="CIH569" s="347"/>
      <c r="CII569" s="347"/>
      <c r="CIJ569" s="347"/>
      <c r="CIK569" s="347"/>
      <c r="CIL569" s="347"/>
      <c r="CIM569" s="347"/>
      <c r="CIN569" s="347"/>
      <c r="CIO569" s="347"/>
      <c r="CIP569" s="347"/>
      <c r="CIQ569" s="347"/>
      <c r="CIR569" s="347"/>
      <c r="CIS569" s="347"/>
      <c r="CIT569" s="347"/>
      <c r="CIU569" s="347"/>
      <c r="CIV569" s="347"/>
      <c r="CIW569" s="347"/>
      <c r="CIX569" s="347"/>
      <c r="CIY569" s="347"/>
      <c r="CIZ569" s="347"/>
      <c r="CJA569" s="347"/>
      <c r="CJB569" s="347"/>
      <c r="CJC569" s="347"/>
      <c r="CJD569" s="347"/>
      <c r="CJE569" s="347"/>
      <c r="CJF569" s="347"/>
      <c r="CJG569" s="347"/>
      <c r="CJH569" s="347"/>
      <c r="CJI569" s="347"/>
      <c r="CJJ569" s="347"/>
      <c r="CJK569" s="347"/>
      <c r="CJL569" s="347"/>
      <c r="CJM569" s="347"/>
      <c r="CJN569" s="347"/>
      <c r="CJO569" s="347"/>
      <c r="CJP569" s="347"/>
      <c r="CJQ569" s="347"/>
      <c r="CJR569" s="347"/>
      <c r="CJS569" s="347"/>
      <c r="CJT569" s="347"/>
      <c r="CJU569" s="347"/>
      <c r="CJV569" s="347"/>
      <c r="CJW569" s="347"/>
      <c r="CJX569" s="347"/>
      <c r="CJY569" s="347"/>
      <c r="CJZ569" s="347"/>
      <c r="CKA569" s="347"/>
      <c r="CKB569" s="347"/>
      <c r="CKC569" s="347"/>
      <c r="CKD569" s="347"/>
      <c r="CKE569" s="347"/>
      <c r="CKF569" s="347"/>
      <c r="CKG569" s="347"/>
      <c r="CKH569" s="347"/>
      <c r="CKI569" s="347"/>
      <c r="CKJ569" s="347"/>
      <c r="CKK569" s="347"/>
      <c r="CKL569" s="347"/>
      <c r="CKM569" s="347"/>
      <c r="CKN569" s="347"/>
      <c r="CKO569" s="347"/>
      <c r="CKP569" s="347"/>
      <c r="CKQ569" s="347"/>
      <c r="CKR569" s="347"/>
      <c r="CKS569" s="347"/>
      <c r="CKT569" s="347"/>
      <c r="CKU569" s="347"/>
      <c r="CKV569" s="347"/>
      <c r="CKW569" s="347"/>
      <c r="CKX569" s="347"/>
      <c r="CKY569" s="347"/>
      <c r="CKZ569" s="347"/>
      <c r="CLA569" s="347"/>
      <c r="CLB569" s="347"/>
      <c r="CLC569" s="347"/>
      <c r="CLD569" s="347"/>
      <c r="CLE569" s="347"/>
      <c r="CLF569" s="347"/>
      <c r="CLG569" s="347"/>
      <c r="CLH569" s="347"/>
      <c r="CLI569" s="347"/>
      <c r="CLJ569" s="347"/>
      <c r="CLK569" s="347"/>
      <c r="CLL569" s="347"/>
      <c r="CLM569" s="347"/>
      <c r="CLN569" s="347"/>
      <c r="CLO569" s="347"/>
      <c r="CLP569" s="347"/>
      <c r="CLQ569" s="347"/>
      <c r="CLR569" s="347"/>
      <c r="CLS569" s="347"/>
      <c r="CLT569" s="347"/>
      <c r="CLU569" s="347"/>
      <c r="CLV569" s="347"/>
      <c r="CLW569" s="347"/>
      <c r="CLX569" s="347"/>
      <c r="CLY569" s="347"/>
      <c r="CLZ569" s="347"/>
      <c r="CMA569" s="347"/>
      <c r="CMB569" s="347"/>
      <c r="CMC569" s="347"/>
      <c r="CMD569" s="347"/>
      <c r="CME569" s="347"/>
      <c r="CMF569" s="347"/>
      <c r="CMG569" s="347"/>
      <c r="CMH569" s="347"/>
      <c r="CMI569" s="347"/>
      <c r="CMJ569" s="347"/>
      <c r="CMK569" s="347"/>
      <c r="CML569" s="347"/>
      <c r="CMM569" s="347"/>
      <c r="CMN569" s="347"/>
      <c r="CMO569" s="347"/>
      <c r="CMP569" s="347"/>
      <c r="CMQ569" s="347"/>
      <c r="CMR569" s="347"/>
      <c r="CMS569" s="347"/>
      <c r="CMT569" s="347"/>
      <c r="CMU569" s="347"/>
      <c r="CMV569" s="347"/>
      <c r="CMW569" s="347"/>
      <c r="CMX569" s="347"/>
      <c r="CMY569" s="347"/>
      <c r="CMZ569" s="347"/>
      <c r="CNA569" s="347"/>
      <c r="CNB569" s="347"/>
      <c r="CNC569" s="347"/>
      <c r="CND569" s="347"/>
      <c r="CNE569" s="347"/>
      <c r="CNF569" s="347"/>
      <c r="CNG569" s="347"/>
      <c r="CNH569" s="347"/>
      <c r="CNI569" s="347"/>
      <c r="CNJ569" s="347"/>
      <c r="CNK569" s="347"/>
      <c r="CNL569" s="347"/>
      <c r="CNM569" s="347"/>
      <c r="CNN569" s="347"/>
      <c r="CNO569" s="347"/>
      <c r="CNP569" s="347"/>
      <c r="CNQ569" s="347"/>
      <c r="CNR569" s="347"/>
      <c r="CNS569" s="347"/>
      <c r="CNT569" s="347"/>
      <c r="CNU569" s="347"/>
      <c r="CNV569" s="347"/>
      <c r="CNW569" s="347"/>
      <c r="CNX569" s="347"/>
      <c r="CNY569" s="347"/>
      <c r="CNZ569" s="347"/>
      <c r="COA569" s="347"/>
      <c r="COB569" s="347"/>
      <c r="COC569" s="347"/>
      <c r="COD569" s="347"/>
      <c r="COE569" s="347"/>
      <c r="COF569" s="347"/>
      <c r="COG569" s="347"/>
      <c r="COH569" s="347"/>
      <c r="COI569" s="347"/>
      <c r="COJ569" s="347"/>
      <c r="COK569" s="347"/>
      <c r="COL569" s="347"/>
      <c r="COM569" s="347"/>
      <c r="CON569" s="347"/>
      <c r="COO569" s="347"/>
      <c r="COP569" s="347"/>
      <c r="COQ569" s="347"/>
      <c r="COR569" s="347"/>
      <c r="COS569" s="347"/>
      <c r="COT569" s="347"/>
      <c r="COU569" s="347"/>
      <c r="COV569" s="347"/>
      <c r="COW569" s="347"/>
      <c r="COX569" s="347"/>
      <c r="COY569" s="347"/>
      <c r="COZ569" s="347"/>
      <c r="CPA569" s="347"/>
      <c r="CPB569" s="347"/>
      <c r="CPC569" s="347"/>
      <c r="CPD569" s="347"/>
      <c r="CPE569" s="347"/>
      <c r="CPF569" s="347"/>
      <c r="CPG569" s="347"/>
      <c r="CPH569" s="347"/>
      <c r="CPI569" s="347"/>
      <c r="CPJ569" s="347"/>
      <c r="CPK569" s="347"/>
      <c r="CPL569" s="347"/>
      <c r="CPM569" s="347"/>
      <c r="CPN569" s="347"/>
      <c r="CPO569" s="347"/>
      <c r="CPP569" s="347"/>
      <c r="CPQ569" s="347"/>
      <c r="CPR569" s="347"/>
      <c r="CPS569" s="347"/>
      <c r="CPT569" s="347"/>
      <c r="CPU569" s="347"/>
      <c r="CPV569" s="347"/>
      <c r="CPW569" s="347"/>
      <c r="CPX569" s="347"/>
      <c r="CPY569" s="347"/>
      <c r="CPZ569" s="347"/>
      <c r="CQA569" s="347"/>
      <c r="CQB569" s="347"/>
      <c r="CQC569" s="347"/>
      <c r="CQD569" s="347"/>
      <c r="CQE569" s="347"/>
      <c r="CQF569" s="347"/>
      <c r="CQG569" s="347"/>
      <c r="CQH569" s="347"/>
      <c r="CQI569" s="347"/>
      <c r="CQJ569" s="347"/>
      <c r="CQK569" s="347"/>
      <c r="CQL569" s="347"/>
      <c r="CQM569" s="347"/>
      <c r="CQN569" s="347"/>
      <c r="CQO569" s="347"/>
      <c r="CQP569" s="347"/>
      <c r="CQQ569" s="347"/>
      <c r="CQR569" s="347"/>
      <c r="CQS569" s="347"/>
      <c r="CQT569" s="347"/>
      <c r="CQU569" s="347"/>
      <c r="CQV569" s="347"/>
      <c r="CQW569" s="347"/>
      <c r="CQX569" s="347"/>
      <c r="CQY569" s="347"/>
      <c r="CQZ569" s="347"/>
      <c r="CRA569" s="347"/>
      <c r="CRB569" s="347"/>
      <c r="CRC569" s="347"/>
      <c r="CRD569" s="347"/>
      <c r="CRE569" s="347"/>
      <c r="CRF569" s="347"/>
      <c r="CRG569" s="347"/>
      <c r="CRH569" s="347"/>
      <c r="CRI569" s="347"/>
      <c r="CRJ569" s="347"/>
      <c r="CRK569" s="347"/>
      <c r="CRL569" s="347"/>
      <c r="CRM569" s="347"/>
      <c r="CRN569" s="347"/>
      <c r="CRO569" s="347"/>
      <c r="CRP569" s="347"/>
      <c r="CRQ569" s="347"/>
      <c r="CRR569" s="347"/>
      <c r="CRS569" s="347"/>
      <c r="CRT569" s="347"/>
      <c r="CRU569" s="347"/>
      <c r="CRV569" s="347"/>
      <c r="CRW569" s="347"/>
      <c r="CRX569" s="347"/>
      <c r="CRY569" s="347"/>
      <c r="CRZ569" s="347"/>
      <c r="CSA569" s="347"/>
      <c r="CSB569" s="347"/>
      <c r="CSC569" s="347"/>
      <c r="CSD569" s="347"/>
      <c r="CSE569" s="347"/>
      <c r="CSF569" s="347"/>
      <c r="CSG569" s="347"/>
      <c r="CSH569" s="347"/>
      <c r="CSI569" s="347"/>
      <c r="CSJ569" s="347"/>
      <c r="CSK569" s="347"/>
      <c r="CSL569" s="347"/>
      <c r="CSM569" s="347"/>
      <c r="CSN569" s="347"/>
      <c r="CSO569" s="347"/>
      <c r="CSP569" s="347"/>
      <c r="CSQ569" s="347"/>
      <c r="CSR569" s="347"/>
      <c r="CSS569" s="347"/>
      <c r="CST569" s="347"/>
      <c r="CSU569" s="347"/>
      <c r="CSV569" s="347"/>
      <c r="CSW569" s="347"/>
      <c r="CSX569" s="347"/>
      <c r="CSY569" s="347"/>
      <c r="CSZ569" s="347"/>
      <c r="CTA569" s="347"/>
      <c r="CTB569" s="347"/>
      <c r="CTC569" s="347"/>
      <c r="CTD569" s="347"/>
      <c r="CTE569" s="347"/>
      <c r="CTF569" s="347"/>
      <c r="CTG569" s="347"/>
      <c r="CTH569" s="347"/>
      <c r="CTI569" s="347"/>
      <c r="CTJ569" s="347"/>
      <c r="CTK569" s="347"/>
      <c r="CTL569" s="347"/>
      <c r="CTM569" s="347"/>
      <c r="CTN569" s="347"/>
      <c r="CTO569" s="347"/>
      <c r="CTP569" s="347"/>
      <c r="CTQ569" s="347"/>
      <c r="CTR569" s="347"/>
      <c r="CTS569" s="347"/>
      <c r="CTT569" s="347"/>
      <c r="CTU569" s="347"/>
      <c r="CTV569" s="347"/>
      <c r="CTW569" s="347"/>
      <c r="CTX569" s="347"/>
      <c r="CTY569" s="347"/>
      <c r="CTZ569" s="347"/>
      <c r="CUA569" s="347"/>
      <c r="CUB569" s="347"/>
      <c r="CUC569" s="347"/>
      <c r="CUD569" s="347"/>
      <c r="CUE569" s="347"/>
      <c r="CUF569" s="347"/>
      <c r="CUG569" s="347"/>
      <c r="CUH569" s="347"/>
      <c r="CUI569" s="347"/>
      <c r="CUJ569" s="347"/>
      <c r="CUK569" s="347"/>
      <c r="CUL569" s="347"/>
      <c r="CUM569" s="347"/>
      <c r="CUN569" s="347"/>
      <c r="CUO569" s="347"/>
      <c r="CUP569" s="347"/>
      <c r="CUQ569" s="347"/>
      <c r="CUR569" s="347"/>
      <c r="CUS569" s="347"/>
      <c r="CUT569" s="347"/>
      <c r="CUU569" s="347"/>
      <c r="CUV569" s="347"/>
      <c r="CUW569" s="347"/>
      <c r="CUX569" s="347"/>
      <c r="CUY569" s="347"/>
      <c r="CUZ569" s="347"/>
      <c r="CVA569" s="347"/>
      <c r="CVB569" s="347"/>
      <c r="CVC569" s="347"/>
      <c r="CVD569" s="347"/>
      <c r="CVE569" s="347"/>
      <c r="CVF569" s="347"/>
      <c r="CVG569" s="347"/>
      <c r="CVH569" s="347"/>
      <c r="CVI569" s="347"/>
      <c r="CVJ569" s="347"/>
      <c r="CVK569" s="347"/>
      <c r="CVL569" s="347"/>
      <c r="CVM569" s="347"/>
      <c r="CVN569" s="347"/>
      <c r="CVO569" s="347"/>
      <c r="CVP569" s="347"/>
      <c r="CVQ569" s="347"/>
      <c r="CVR569" s="347"/>
      <c r="CVS569" s="347"/>
      <c r="CVT569" s="347"/>
      <c r="CVU569" s="347"/>
      <c r="CVV569" s="347"/>
      <c r="CVW569" s="347"/>
      <c r="CVX569" s="347"/>
      <c r="CVY569" s="347"/>
      <c r="CVZ569" s="347"/>
      <c r="CWA569" s="347"/>
      <c r="CWB569" s="347"/>
      <c r="CWC569" s="347"/>
      <c r="CWD569" s="347"/>
      <c r="CWE569" s="347"/>
      <c r="CWF569" s="347"/>
      <c r="CWG569" s="347"/>
      <c r="CWH569" s="347"/>
      <c r="CWI569" s="347"/>
      <c r="CWJ569" s="347"/>
      <c r="CWK569" s="347"/>
      <c r="CWL569" s="347"/>
      <c r="CWM569" s="347"/>
      <c r="CWN569" s="347"/>
      <c r="CWO569" s="347"/>
      <c r="CWP569" s="347"/>
      <c r="CWQ569" s="347"/>
      <c r="CWR569" s="347"/>
      <c r="CWS569" s="347"/>
      <c r="CWT569" s="347"/>
      <c r="CWU569" s="347"/>
      <c r="CWV569" s="347"/>
      <c r="CWW569" s="347"/>
      <c r="CWX569" s="347"/>
      <c r="CWY569" s="347"/>
      <c r="CWZ569" s="347"/>
      <c r="CXA569" s="347"/>
      <c r="CXB569" s="347"/>
      <c r="CXC569" s="347"/>
      <c r="CXD569" s="347"/>
      <c r="CXE569" s="347"/>
      <c r="CXF569" s="347"/>
      <c r="CXG569" s="347"/>
      <c r="CXH569" s="347"/>
      <c r="CXI569" s="347"/>
      <c r="CXJ569" s="347"/>
      <c r="CXK569" s="347"/>
      <c r="CXL569" s="347"/>
      <c r="CXM569" s="347"/>
      <c r="CXN569" s="347"/>
      <c r="CXO569" s="347"/>
      <c r="CXP569" s="347"/>
      <c r="CXQ569" s="347"/>
      <c r="CXR569" s="347"/>
      <c r="CXS569" s="347"/>
      <c r="CXT569" s="347"/>
      <c r="CXU569" s="347"/>
      <c r="CXV569" s="347"/>
      <c r="CXW569" s="347"/>
      <c r="CXX569" s="347"/>
      <c r="CXY569" s="347"/>
      <c r="CXZ569" s="347"/>
      <c r="CYA569" s="347"/>
      <c r="CYB569" s="347"/>
      <c r="CYC569" s="347"/>
      <c r="CYD569" s="347"/>
      <c r="CYE569" s="347"/>
      <c r="CYF569" s="347"/>
      <c r="CYG569" s="347"/>
      <c r="CYH569" s="347"/>
      <c r="CYI569" s="347"/>
      <c r="CYJ569" s="347"/>
      <c r="CYK569" s="347"/>
      <c r="CYL569" s="347"/>
      <c r="CYM569" s="347"/>
      <c r="CYN569" s="347"/>
      <c r="CYO569" s="347"/>
      <c r="CYP569" s="347"/>
      <c r="CYQ569" s="347"/>
      <c r="CYR569" s="347"/>
      <c r="CYS569" s="347"/>
      <c r="CYT569" s="347"/>
      <c r="CYU569" s="347"/>
      <c r="CYV569" s="347"/>
      <c r="CYW569" s="347"/>
      <c r="CYX569" s="347"/>
      <c r="CYY569" s="347"/>
      <c r="CYZ569" s="347"/>
      <c r="CZA569" s="347"/>
      <c r="CZB569" s="347"/>
      <c r="CZC569" s="347"/>
      <c r="CZD569" s="347"/>
      <c r="CZE569" s="347"/>
      <c r="CZF569" s="347"/>
      <c r="CZG569" s="347"/>
      <c r="CZH569" s="347"/>
      <c r="CZI569" s="347"/>
      <c r="CZJ569" s="347"/>
      <c r="CZK569" s="347"/>
      <c r="CZL569" s="347"/>
      <c r="CZM569" s="347"/>
      <c r="CZN569" s="347"/>
      <c r="CZO569" s="347"/>
      <c r="CZP569" s="347"/>
      <c r="CZQ569" s="347"/>
      <c r="CZR569" s="347"/>
      <c r="CZS569" s="347"/>
      <c r="CZT569" s="347"/>
      <c r="CZU569" s="347"/>
      <c r="CZV569" s="347"/>
      <c r="CZW569" s="347"/>
      <c r="CZX569" s="347"/>
      <c r="CZY569" s="347"/>
      <c r="CZZ569" s="347"/>
      <c r="DAA569" s="347"/>
      <c r="DAB569" s="347"/>
      <c r="DAC569" s="347"/>
      <c r="DAD569" s="347"/>
      <c r="DAE569" s="347"/>
      <c r="DAF569" s="347"/>
      <c r="DAG569" s="347"/>
      <c r="DAH569" s="347"/>
      <c r="DAI569" s="347"/>
      <c r="DAJ569" s="347"/>
      <c r="DAK569" s="347"/>
      <c r="DAL569" s="347"/>
      <c r="DAM569" s="347"/>
      <c r="DAN569" s="347"/>
      <c r="DAO569" s="347"/>
      <c r="DAP569" s="347"/>
      <c r="DAQ569" s="347"/>
      <c r="DAR569" s="347"/>
      <c r="DAS569" s="347"/>
      <c r="DAT569" s="347"/>
      <c r="DAU569" s="347"/>
      <c r="DAV569" s="347"/>
      <c r="DAW569" s="347"/>
      <c r="DAX569" s="347"/>
      <c r="DAY569" s="347"/>
      <c r="DAZ569" s="347"/>
      <c r="DBA569" s="347"/>
      <c r="DBB569" s="347"/>
      <c r="DBC569" s="347"/>
      <c r="DBD569" s="347"/>
      <c r="DBE569" s="347"/>
      <c r="DBF569" s="347"/>
      <c r="DBG569" s="347"/>
      <c r="DBH569" s="347"/>
      <c r="DBI569" s="347"/>
      <c r="DBJ569" s="347"/>
      <c r="DBK569" s="347"/>
      <c r="DBL569" s="347"/>
      <c r="DBM569" s="347"/>
      <c r="DBN569" s="347"/>
      <c r="DBO569" s="347"/>
      <c r="DBP569" s="347"/>
      <c r="DBQ569" s="347"/>
      <c r="DBR569" s="347"/>
      <c r="DBS569" s="347"/>
      <c r="DBT569" s="347"/>
      <c r="DBU569" s="347"/>
      <c r="DBV569" s="347"/>
      <c r="DBW569" s="347"/>
      <c r="DBX569" s="347"/>
      <c r="DBY569" s="347"/>
      <c r="DBZ569" s="347"/>
      <c r="DCA569" s="347"/>
      <c r="DCB569" s="347"/>
      <c r="DCC569" s="347"/>
      <c r="DCD569" s="347"/>
      <c r="DCE569" s="347"/>
      <c r="DCF569" s="347"/>
      <c r="DCG569" s="347"/>
      <c r="DCH569" s="347"/>
      <c r="DCI569" s="347"/>
      <c r="DCJ569" s="347"/>
      <c r="DCK569" s="347"/>
      <c r="DCL569" s="347"/>
      <c r="DCM569" s="347"/>
      <c r="DCN569" s="347"/>
      <c r="DCO569" s="347"/>
      <c r="DCP569" s="347"/>
      <c r="DCQ569" s="347"/>
      <c r="DCR569" s="347"/>
      <c r="DCS569" s="347"/>
      <c r="DCT569" s="347"/>
      <c r="DCU569" s="347"/>
      <c r="DCV569" s="347"/>
      <c r="DCW569" s="347"/>
      <c r="DCX569" s="347"/>
      <c r="DCY569" s="347"/>
      <c r="DCZ569" s="347"/>
      <c r="DDA569" s="347"/>
      <c r="DDB569" s="347"/>
      <c r="DDC569" s="347"/>
      <c r="DDD569" s="347"/>
      <c r="DDE569" s="347"/>
      <c r="DDF569" s="347"/>
      <c r="DDG569" s="347"/>
      <c r="DDH569" s="347"/>
      <c r="DDI569" s="347"/>
      <c r="DDJ569" s="347"/>
      <c r="DDK569" s="347"/>
      <c r="DDL569" s="347"/>
      <c r="DDM569" s="347"/>
      <c r="DDN569" s="347"/>
      <c r="DDO569" s="347"/>
      <c r="DDP569" s="347"/>
      <c r="DDQ569" s="347"/>
      <c r="DDR569" s="347"/>
      <c r="DDS569" s="347"/>
      <c r="DDT569" s="347"/>
      <c r="DDU569" s="347"/>
      <c r="DDV569" s="347"/>
      <c r="DDW569" s="347"/>
      <c r="DDX569" s="347"/>
      <c r="DDY569" s="347"/>
      <c r="DDZ569" s="347"/>
      <c r="DEA569" s="347"/>
      <c r="DEB569" s="347"/>
      <c r="DEC569" s="347"/>
      <c r="DED569" s="347"/>
      <c r="DEE569" s="347"/>
      <c r="DEF569" s="347"/>
      <c r="DEG569" s="347"/>
      <c r="DEH569" s="347"/>
      <c r="DEI569" s="347"/>
      <c r="DEJ569" s="347"/>
      <c r="DEK569" s="347"/>
      <c r="DEL569" s="347"/>
      <c r="DEM569" s="347"/>
      <c r="DEN569" s="347"/>
      <c r="DEO569" s="347"/>
      <c r="DEP569" s="347"/>
      <c r="DEQ569" s="347"/>
      <c r="DER569" s="347"/>
      <c r="DES569" s="347"/>
      <c r="DET569" s="347"/>
      <c r="DEU569" s="347"/>
      <c r="DEV569" s="347"/>
      <c r="DEW569" s="347"/>
      <c r="DEX569" s="347"/>
      <c r="DEY569" s="347"/>
      <c r="DEZ569" s="347"/>
      <c r="DFA569" s="347"/>
      <c r="DFB569" s="347"/>
      <c r="DFC569" s="347"/>
      <c r="DFD569" s="347"/>
      <c r="DFE569" s="347"/>
      <c r="DFF569" s="347"/>
      <c r="DFG569" s="347"/>
      <c r="DFH569" s="347"/>
      <c r="DFI569" s="347"/>
      <c r="DFJ569" s="347"/>
      <c r="DFK569" s="347"/>
      <c r="DFL569" s="347"/>
      <c r="DFM569" s="347"/>
      <c r="DFN569" s="347"/>
      <c r="DFO569" s="347"/>
      <c r="DFP569" s="347"/>
      <c r="DFQ569" s="347"/>
      <c r="DFR569" s="347"/>
      <c r="DFS569" s="347"/>
      <c r="DFT569" s="347"/>
      <c r="DFU569" s="347"/>
      <c r="DFV569" s="347"/>
      <c r="DFW569" s="347"/>
      <c r="DFX569" s="347"/>
      <c r="DFY569" s="347"/>
      <c r="DFZ569" s="347"/>
      <c r="DGA569" s="347"/>
      <c r="DGB569" s="347"/>
      <c r="DGC569" s="347"/>
      <c r="DGD569" s="347"/>
      <c r="DGE569" s="347"/>
      <c r="DGF569" s="347"/>
      <c r="DGG569" s="347"/>
      <c r="DGH569" s="347"/>
      <c r="DGI569" s="347"/>
      <c r="DGJ569" s="347"/>
      <c r="DGK569" s="347"/>
      <c r="DGL569" s="347"/>
      <c r="DGM569" s="347"/>
      <c r="DGN569" s="347"/>
      <c r="DGO569" s="347"/>
      <c r="DGP569" s="347"/>
      <c r="DGQ569" s="347"/>
      <c r="DGR569" s="347"/>
      <c r="DGS569" s="347"/>
      <c r="DGT569" s="347"/>
      <c r="DGU569" s="347"/>
      <c r="DGV569" s="347"/>
      <c r="DGW569" s="347"/>
      <c r="DGX569" s="347"/>
      <c r="DGY569" s="347"/>
      <c r="DGZ569" s="347"/>
      <c r="DHA569" s="347"/>
      <c r="DHB569" s="347"/>
      <c r="DHC569" s="347"/>
      <c r="DHD569" s="347"/>
      <c r="DHE569" s="347"/>
      <c r="DHF569" s="347"/>
      <c r="DHG569" s="347"/>
      <c r="DHH569" s="347"/>
      <c r="DHI569" s="347"/>
      <c r="DHJ569" s="347"/>
      <c r="DHK569" s="347"/>
      <c r="DHL569" s="347"/>
      <c r="DHM569" s="347"/>
      <c r="DHN569" s="347"/>
      <c r="DHO569" s="347"/>
      <c r="DHP569" s="347"/>
      <c r="DHQ569" s="347"/>
      <c r="DHR569" s="347"/>
      <c r="DHS569" s="347"/>
      <c r="DHT569" s="347"/>
      <c r="DHU569" s="347"/>
      <c r="DHV569" s="347"/>
      <c r="DHW569" s="347"/>
      <c r="DHX569" s="347"/>
      <c r="DHY569" s="347"/>
      <c r="DHZ569" s="347"/>
      <c r="DIA569" s="347"/>
      <c r="DIB569" s="347"/>
      <c r="DIC569" s="347"/>
      <c r="DID569" s="347"/>
      <c r="DIE569" s="347"/>
      <c r="DIF569" s="347"/>
      <c r="DIG569" s="347"/>
      <c r="DIH569" s="347"/>
      <c r="DII569" s="347"/>
      <c r="DIJ569" s="347"/>
      <c r="DIK569" s="347"/>
      <c r="DIL569" s="347"/>
      <c r="DIM569" s="347"/>
      <c r="DIN569" s="347"/>
      <c r="DIO569" s="347"/>
      <c r="DIP569" s="347"/>
      <c r="DIQ569" s="347"/>
      <c r="DIR569" s="347"/>
      <c r="DIS569" s="347"/>
      <c r="DIT569" s="347"/>
      <c r="DIU569" s="347"/>
      <c r="DIV569" s="347"/>
      <c r="DIW569" s="347"/>
      <c r="DIX569" s="347"/>
      <c r="DIY569" s="347"/>
      <c r="DIZ569" s="347"/>
      <c r="DJA569" s="347"/>
      <c r="DJB569" s="347"/>
      <c r="DJC569" s="347"/>
      <c r="DJD569" s="347"/>
      <c r="DJE569" s="347"/>
      <c r="DJF569" s="347"/>
      <c r="DJG569" s="347"/>
      <c r="DJH569" s="347"/>
      <c r="DJI569" s="347"/>
      <c r="DJJ569" s="347"/>
      <c r="DJK569" s="347"/>
      <c r="DJL569" s="347"/>
      <c r="DJM569" s="347"/>
      <c r="DJN569" s="347"/>
      <c r="DJO569" s="347"/>
      <c r="DJP569" s="347"/>
      <c r="DJQ569" s="347"/>
      <c r="DJR569" s="347"/>
      <c r="DJS569" s="347"/>
      <c r="DJT569" s="347"/>
      <c r="DJU569" s="347"/>
      <c r="DJV569" s="347"/>
      <c r="DJW569" s="347"/>
      <c r="DJX569" s="347"/>
      <c r="DJY569" s="347"/>
      <c r="DJZ569" s="347"/>
      <c r="DKA569" s="347"/>
      <c r="DKB569" s="347"/>
      <c r="DKC569" s="347"/>
      <c r="DKD569" s="347"/>
      <c r="DKE569" s="347"/>
      <c r="DKF569" s="347"/>
      <c r="DKG569" s="347"/>
      <c r="DKH569" s="347"/>
      <c r="DKI569" s="347"/>
      <c r="DKJ569" s="347"/>
      <c r="DKK569" s="347"/>
      <c r="DKL569" s="347"/>
      <c r="DKM569" s="347"/>
      <c r="DKN569" s="347"/>
      <c r="DKO569" s="347"/>
      <c r="DKP569" s="347"/>
      <c r="DKQ569" s="347"/>
      <c r="DKR569" s="347"/>
      <c r="DKS569" s="347"/>
      <c r="DKT569" s="347"/>
      <c r="DKU569" s="347"/>
      <c r="DKV569" s="347"/>
      <c r="DKW569" s="347"/>
      <c r="DKX569" s="347"/>
      <c r="DKY569" s="347"/>
      <c r="DKZ569" s="347"/>
      <c r="DLA569" s="347"/>
      <c r="DLB569" s="347"/>
      <c r="DLC569" s="347"/>
      <c r="DLD569" s="347"/>
      <c r="DLE569" s="347"/>
      <c r="DLF569" s="347"/>
      <c r="DLG569" s="347"/>
      <c r="DLH569" s="347"/>
      <c r="DLI569" s="347"/>
      <c r="DLJ569" s="347"/>
      <c r="DLK569" s="347"/>
      <c r="DLL569" s="347"/>
      <c r="DLM569" s="347"/>
      <c r="DLN569" s="347"/>
      <c r="DLO569" s="347"/>
      <c r="DLP569" s="347"/>
      <c r="DLQ569" s="347"/>
      <c r="DLR569" s="347"/>
      <c r="DLS569" s="347"/>
      <c r="DLT569" s="347"/>
      <c r="DLU569" s="347"/>
      <c r="DLV569" s="347"/>
      <c r="DLW569" s="347"/>
      <c r="DLX569" s="347"/>
      <c r="DLY569" s="347"/>
      <c r="DLZ569" s="347"/>
      <c r="DMA569" s="347"/>
      <c r="DMB569" s="347"/>
      <c r="DMC569" s="347"/>
      <c r="DMD569" s="347"/>
      <c r="DME569" s="347"/>
      <c r="DMF569" s="347"/>
      <c r="DMG569" s="347"/>
      <c r="DMH569" s="347"/>
      <c r="DMI569" s="347"/>
      <c r="DMJ569" s="347"/>
      <c r="DMK569" s="347"/>
      <c r="DML569" s="347"/>
      <c r="DMM569" s="347"/>
      <c r="DMN569" s="347"/>
      <c r="DMO569" s="347"/>
      <c r="DMP569" s="347"/>
      <c r="DMQ569" s="347"/>
      <c r="DMR569" s="347"/>
      <c r="DMS569" s="347"/>
      <c r="DMT569" s="347"/>
      <c r="DMU569" s="347"/>
      <c r="DMV569" s="347"/>
      <c r="DMW569" s="347"/>
      <c r="DMX569" s="347"/>
      <c r="DMY569" s="347"/>
      <c r="DMZ569" s="347"/>
      <c r="DNA569" s="347"/>
      <c r="DNB569" s="347"/>
      <c r="DNC569" s="347"/>
      <c r="DND569" s="347"/>
      <c r="DNE569" s="347"/>
      <c r="DNF569" s="347"/>
      <c r="DNG569" s="347"/>
      <c r="DNH569" s="347"/>
      <c r="DNI569" s="347"/>
      <c r="DNJ569" s="347"/>
      <c r="DNK569" s="347"/>
      <c r="DNL569" s="347"/>
      <c r="DNM569" s="347"/>
      <c r="DNN569" s="347"/>
      <c r="DNO569" s="347"/>
      <c r="DNP569" s="347"/>
      <c r="DNQ569" s="347"/>
      <c r="DNR569" s="347"/>
      <c r="DNS569" s="347"/>
      <c r="DNT569" s="347"/>
      <c r="DNU569" s="347"/>
      <c r="DNV569" s="347"/>
      <c r="DNW569" s="347"/>
      <c r="DNX569" s="347"/>
      <c r="DNY569" s="347"/>
      <c r="DNZ569" s="347"/>
      <c r="DOA569" s="347"/>
      <c r="DOB569" s="347"/>
      <c r="DOC569" s="347"/>
      <c r="DOD569" s="347"/>
      <c r="DOE569" s="347"/>
      <c r="DOF569" s="347"/>
      <c r="DOG569" s="347"/>
      <c r="DOH569" s="347"/>
      <c r="DOI569" s="347"/>
      <c r="DOJ569" s="347"/>
      <c r="DOK569" s="347"/>
      <c r="DOL569" s="347"/>
      <c r="DOM569" s="347"/>
      <c r="DON569" s="347"/>
      <c r="DOO569" s="347"/>
      <c r="DOP569" s="347"/>
      <c r="DOQ569" s="347"/>
      <c r="DOR569" s="347"/>
      <c r="DOS569" s="347"/>
      <c r="DOT569" s="347"/>
      <c r="DOU569" s="347"/>
      <c r="DOV569" s="347"/>
      <c r="DOW569" s="347"/>
      <c r="DOX569" s="347"/>
      <c r="DOY569" s="347"/>
      <c r="DOZ569" s="347"/>
      <c r="DPA569" s="347"/>
      <c r="DPB569" s="347"/>
      <c r="DPC569" s="347"/>
      <c r="DPD569" s="347"/>
      <c r="DPE569" s="347"/>
      <c r="DPF569" s="347"/>
      <c r="DPG569" s="347"/>
      <c r="DPH569" s="347"/>
      <c r="DPI569" s="347"/>
      <c r="DPJ569" s="347"/>
      <c r="DPK569" s="347"/>
      <c r="DPL569" s="347"/>
      <c r="DPM569" s="347"/>
      <c r="DPN569" s="347"/>
      <c r="DPO569" s="347"/>
      <c r="DPP569" s="347"/>
      <c r="DPQ569" s="347"/>
      <c r="DPR569" s="347"/>
      <c r="DPS569" s="347"/>
      <c r="DPT569" s="347"/>
      <c r="DPU569" s="347"/>
      <c r="DPV569" s="347"/>
      <c r="DPW569" s="347"/>
      <c r="DPX569" s="347"/>
      <c r="DPY569" s="347"/>
      <c r="DPZ569" s="347"/>
      <c r="DQA569" s="347"/>
      <c r="DQB569" s="347"/>
      <c r="DQC569" s="347"/>
      <c r="DQD569" s="347"/>
      <c r="DQE569" s="347"/>
      <c r="DQF569" s="347"/>
      <c r="DQG569" s="347"/>
      <c r="DQH569" s="347"/>
      <c r="DQI569" s="347"/>
      <c r="DQJ569" s="347"/>
      <c r="DQK569" s="347"/>
      <c r="DQL569" s="347"/>
      <c r="DQM569" s="347"/>
      <c r="DQN569" s="347"/>
      <c r="DQO569" s="347"/>
      <c r="DQP569" s="347"/>
      <c r="DQQ569" s="347"/>
      <c r="DQR569" s="347"/>
      <c r="DQS569" s="347"/>
      <c r="DQT569" s="347"/>
      <c r="DQU569" s="347"/>
      <c r="DQV569" s="347"/>
      <c r="DQW569" s="347"/>
      <c r="DQX569" s="347"/>
      <c r="DQY569" s="347"/>
      <c r="DQZ569" s="347"/>
      <c r="DRA569" s="347"/>
      <c r="DRB569" s="347"/>
      <c r="DRC569" s="347"/>
      <c r="DRD569" s="347"/>
      <c r="DRE569" s="347"/>
      <c r="DRF569" s="347"/>
      <c r="DRG569" s="347"/>
      <c r="DRH569" s="347"/>
      <c r="DRI569" s="347"/>
      <c r="DRJ569" s="347"/>
      <c r="DRK569" s="347"/>
      <c r="DRL569" s="347"/>
      <c r="DRM569" s="347"/>
      <c r="DRN569" s="347"/>
      <c r="DRO569" s="347"/>
      <c r="DRP569" s="347"/>
      <c r="DRQ569" s="347"/>
      <c r="DRR569" s="347"/>
      <c r="DRS569" s="347"/>
      <c r="DRT569" s="347"/>
      <c r="DRU569" s="347"/>
      <c r="DRV569" s="347"/>
      <c r="DRW569" s="347"/>
      <c r="DRX569" s="347"/>
      <c r="DRY569" s="347"/>
      <c r="DRZ569" s="347"/>
      <c r="DSA569" s="347"/>
      <c r="DSB569" s="347"/>
      <c r="DSC569" s="347"/>
      <c r="DSD569" s="347"/>
      <c r="DSE569" s="347"/>
      <c r="DSF569" s="347"/>
      <c r="DSG569" s="347"/>
      <c r="DSH569" s="347"/>
      <c r="DSI569" s="347"/>
      <c r="DSJ569" s="347"/>
      <c r="DSK569" s="347"/>
      <c r="DSL569" s="347"/>
      <c r="DSM569" s="347"/>
      <c r="DSN569" s="347"/>
      <c r="DSO569" s="347"/>
      <c r="DSP569" s="347"/>
      <c r="DSQ569" s="347"/>
      <c r="DSR569" s="347"/>
      <c r="DSS569" s="347"/>
      <c r="DST569" s="347"/>
      <c r="DSU569" s="347"/>
      <c r="DSV569" s="347"/>
      <c r="DSW569" s="347"/>
      <c r="DSX569" s="347"/>
      <c r="DSY569" s="347"/>
      <c r="DSZ569" s="347"/>
      <c r="DTA569" s="347"/>
      <c r="DTB569" s="347"/>
      <c r="DTC569" s="347"/>
      <c r="DTD569" s="347"/>
      <c r="DTE569" s="347"/>
      <c r="DTF569" s="347"/>
      <c r="DTG569" s="347"/>
      <c r="DTH569" s="347"/>
      <c r="DTI569" s="347"/>
      <c r="DTJ569" s="347"/>
      <c r="DTK569" s="347"/>
      <c r="DTL569" s="347"/>
      <c r="DTM569" s="347"/>
      <c r="DTN569" s="347"/>
      <c r="DTO569" s="347"/>
      <c r="DTP569" s="347"/>
      <c r="DTQ569" s="347"/>
      <c r="DTR569" s="347"/>
      <c r="DTS569" s="347"/>
      <c r="DTT569" s="347"/>
      <c r="DTU569" s="347"/>
      <c r="DTV569" s="347"/>
      <c r="DTW569" s="347"/>
      <c r="DTX569" s="347"/>
      <c r="DTY569" s="347"/>
      <c r="DTZ569" s="347"/>
      <c r="DUA569" s="347"/>
      <c r="DUB569" s="347"/>
      <c r="DUC569" s="347"/>
      <c r="DUD569" s="347"/>
      <c r="DUE569" s="347"/>
      <c r="DUF569" s="347"/>
      <c r="DUG569" s="347"/>
      <c r="DUH569" s="347"/>
      <c r="DUI569" s="347"/>
      <c r="DUJ569" s="347"/>
      <c r="DUK569" s="347"/>
      <c r="DUL569" s="347"/>
      <c r="DUM569" s="347"/>
      <c r="DUN569" s="347"/>
      <c r="DUO569" s="347"/>
      <c r="DUP569" s="347"/>
      <c r="DUQ569" s="347"/>
      <c r="DUR569" s="347"/>
      <c r="DUS569" s="347"/>
      <c r="DUT569" s="347"/>
      <c r="DUU569" s="347"/>
      <c r="DUV569" s="347"/>
      <c r="DUW569" s="347"/>
      <c r="DUX569" s="347"/>
      <c r="DUY569" s="347"/>
      <c r="DUZ569" s="347"/>
      <c r="DVA569" s="347"/>
      <c r="DVB569" s="347"/>
      <c r="DVC569" s="347"/>
      <c r="DVD569" s="347"/>
      <c r="DVE569" s="347"/>
      <c r="DVF569" s="347"/>
      <c r="DVG569" s="347"/>
      <c r="DVH569" s="347"/>
      <c r="DVI569" s="347"/>
      <c r="DVJ569" s="347"/>
      <c r="DVK569" s="347"/>
      <c r="DVL569" s="347"/>
      <c r="DVM569" s="347"/>
      <c r="DVN569" s="347"/>
      <c r="DVO569" s="347"/>
      <c r="DVP569" s="347"/>
      <c r="DVQ569" s="347"/>
      <c r="DVR569" s="347"/>
      <c r="DVS569" s="347"/>
      <c r="DVT569" s="347"/>
      <c r="DVU569" s="347"/>
      <c r="DVV569" s="347"/>
      <c r="DVW569" s="347"/>
      <c r="DVX569" s="347"/>
      <c r="DVY569" s="347"/>
      <c r="DVZ569" s="347"/>
      <c r="DWA569" s="347"/>
      <c r="DWB569" s="347"/>
      <c r="DWC569" s="347"/>
      <c r="DWD569" s="347"/>
      <c r="DWE569" s="347"/>
      <c r="DWF569" s="347"/>
      <c r="DWG569" s="347"/>
      <c r="DWH569" s="347"/>
      <c r="DWI569" s="347"/>
      <c r="DWJ569" s="347"/>
      <c r="DWK569" s="347"/>
      <c r="DWL569" s="347"/>
      <c r="DWM569" s="347"/>
      <c r="DWN569" s="347"/>
      <c r="DWO569" s="347"/>
      <c r="DWP569" s="347"/>
      <c r="DWQ569" s="347"/>
      <c r="DWR569" s="347"/>
      <c r="DWS569" s="347"/>
      <c r="DWT569" s="347"/>
      <c r="DWU569" s="347"/>
      <c r="DWV569" s="347"/>
      <c r="DWW569" s="347"/>
      <c r="DWX569" s="347"/>
      <c r="DWY569" s="347"/>
      <c r="DWZ569" s="347"/>
      <c r="DXA569" s="347"/>
      <c r="DXB569" s="347"/>
      <c r="DXC569" s="347"/>
      <c r="DXD569" s="347"/>
      <c r="DXE569" s="347"/>
      <c r="DXF569" s="347"/>
      <c r="DXG569" s="347"/>
      <c r="DXH569" s="347"/>
      <c r="DXI569" s="347"/>
      <c r="DXJ569" s="347"/>
      <c r="DXK569" s="347"/>
      <c r="DXL569" s="347"/>
      <c r="DXM569" s="347"/>
      <c r="DXN569" s="347"/>
      <c r="DXO569" s="347"/>
      <c r="DXP569" s="347"/>
      <c r="DXQ569" s="347"/>
      <c r="DXR569" s="347"/>
      <c r="DXS569" s="347"/>
      <c r="DXT569" s="347"/>
      <c r="DXU569" s="347"/>
      <c r="DXV569" s="347"/>
      <c r="DXW569" s="347"/>
      <c r="DXX569" s="347"/>
      <c r="DXY569" s="347"/>
      <c r="DXZ569" s="347"/>
      <c r="DYA569" s="347"/>
      <c r="DYB569" s="347"/>
      <c r="DYC569" s="347"/>
      <c r="DYD569" s="347"/>
      <c r="DYE569" s="347"/>
      <c r="DYF569" s="347"/>
      <c r="DYG569" s="347"/>
      <c r="DYH569" s="347"/>
      <c r="DYI569" s="347"/>
      <c r="DYJ569" s="347"/>
      <c r="DYK569" s="347"/>
      <c r="DYL569" s="347"/>
      <c r="DYM569" s="347"/>
      <c r="DYN569" s="347"/>
      <c r="DYO569" s="347"/>
      <c r="DYP569" s="347"/>
      <c r="DYQ569" s="347"/>
      <c r="DYR569" s="347"/>
      <c r="DYS569" s="347"/>
      <c r="DYT569" s="347"/>
      <c r="DYU569" s="347"/>
      <c r="DYV569" s="347"/>
      <c r="DYW569" s="347"/>
      <c r="DYX569" s="347"/>
      <c r="DYY569" s="347"/>
      <c r="DYZ569" s="347"/>
      <c r="DZA569" s="347"/>
      <c r="DZB569" s="347"/>
      <c r="DZC569" s="347"/>
      <c r="DZD569" s="347"/>
      <c r="DZE569" s="347"/>
      <c r="DZF569" s="347"/>
      <c r="DZG569" s="347"/>
      <c r="DZH569" s="347"/>
      <c r="DZI569" s="347"/>
      <c r="DZJ569" s="347"/>
      <c r="DZK569" s="347"/>
      <c r="DZL569" s="347"/>
      <c r="DZM569" s="347"/>
      <c r="DZN569" s="347"/>
      <c r="DZO569" s="347"/>
      <c r="DZP569" s="347"/>
      <c r="DZQ569" s="347"/>
      <c r="DZR569" s="347"/>
      <c r="DZS569" s="347"/>
      <c r="DZT569" s="347"/>
      <c r="DZU569" s="347"/>
      <c r="DZV569" s="347"/>
      <c r="DZW569" s="347"/>
      <c r="DZX569" s="347"/>
      <c r="DZY569" s="347"/>
      <c r="DZZ569" s="347"/>
      <c r="EAA569" s="347"/>
      <c r="EAB569" s="347"/>
      <c r="EAC569" s="347"/>
      <c r="EAD569" s="347"/>
      <c r="EAE569" s="347"/>
      <c r="EAF569" s="347"/>
      <c r="EAG569" s="347"/>
      <c r="EAH569" s="347"/>
      <c r="EAI569" s="347"/>
      <c r="EAJ569" s="347"/>
      <c r="EAK569" s="347"/>
      <c r="EAL569" s="347"/>
      <c r="EAM569" s="347"/>
      <c r="EAN569" s="347"/>
      <c r="EAO569" s="347"/>
      <c r="EAP569" s="347"/>
      <c r="EAQ569" s="347"/>
      <c r="EAR569" s="347"/>
      <c r="EAS569" s="347"/>
      <c r="EAT569" s="347"/>
      <c r="EAU569" s="347"/>
      <c r="EAV569" s="347"/>
      <c r="EAW569" s="347"/>
      <c r="EAX569" s="347"/>
      <c r="EAY569" s="347"/>
      <c r="EAZ569" s="347"/>
      <c r="EBA569" s="347"/>
      <c r="EBB569" s="347"/>
      <c r="EBC569" s="347"/>
      <c r="EBD569" s="347"/>
      <c r="EBE569" s="347"/>
      <c r="EBF569" s="347"/>
      <c r="EBG569" s="347"/>
      <c r="EBH569" s="347"/>
      <c r="EBI569" s="347"/>
      <c r="EBJ569" s="347"/>
      <c r="EBK569" s="347"/>
      <c r="EBL569" s="347"/>
      <c r="EBM569" s="347"/>
      <c r="EBN569" s="347"/>
      <c r="EBO569" s="347"/>
      <c r="EBP569" s="347"/>
      <c r="EBQ569" s="347"/>
      <c r="EBR569" s="347"/>
      <c r="EBS569" s="347"/>
      <c r="EBT569" s="347"/>
      <c r="EBU569" s="347"/>
      <c r="EBV569" s="347"/>
      <c r="EBW569" s="347"/>
      <c r="EBX569" s="347"/>
      <c r="EBY569" s="347"/>
      <c r="EBZ569" s="347"/>
      <c r="ECA569" s="347"/>
      <c r="ECB569" s="347"/>
      <c r="ECC569" s="347"/>
      <c r="ECD569" s="347"/>
      <c r="ECE569" s="347"/>
      <c r="ECF569" s="347"/>
      <c r="ECG569" s="347"/>
      <c r="ECH569" s="347"/>
      <c r="ECI569" s="347"/>
      <c r="ECJ569" s="347"/>
      <c r="ECK569" s="347"/>
      <c r="ECL569" s="347"/>
      <c r="ECM569" s="347"/>
      <c r="ECN569" s="347"/>
      <c r="ECO569" s="347"/>
      <c r="ECP569" s="347"/>
      <c r="ECQ569" s="347"/>
      <c r="ECR569" s="347"/>
      <c r="ECS569" s="347"/>
      <c r="ECT569" s="347"/>
      <c r="ECU569" s="347"/>
      <c r="ECV569" s="347"/>
      <c r="ECW569" s="347"/>
      <c r="ECX569" s="347"/>
      <c r="ECY569" s="347"/>
      <c r="ECZ569" s="347"/>
      <c r="EDA569" s="347"/>
      <c r="EDB569" s="347"/>
      <c r="EDC569" s="347"/>
      <c r="EDD569" s="347"/>
      <c r="EDE569" s="347"/>
      <c r="EDF569" s="347"/>
      <c r="EDG569" s="347"/>
      <c r="EDH569" s="347"/>
      <c r="EDI569" s="347"/>
      <c r="EDJ569" s="347"/>
      <c r="EDK569" s="347"/>
      <c r="EDL569" s="347"/>
      <c r="EDM569" s="347"/>
      <c r="EDN569" s="347"/>
      <c r="EDO569" s="347"/>
      <c r="EDP569" s="347"/>
      <c r="EDQ569" s="347"/>
      <c r="EDR569" s="347"/>
      <c r="EDS569" s="347"/>
      <c r="EDT569" s="347"/>
      <c r="EDU569" s="347"/>
      <c r="EDV569" s="347"/>
      <c r="EDW569" s="347"/>
      <c r="EDX569" s="347"/>
      <c r="EDY569" s="347"/>
      <c r="EDZ569" s="347"/>
      <c r="EEA569" s="347"/>
      <c r="EEB569" s="347"/>
      <c r="EEC569" s="347"/>
      <c r="EED569" s="347"/>
      <c r="EEE569" s="347"/>
      <c r="EEF569" s="347"/>
      <c r="EEG569" s="347"/>
      <c r="EEH569" s="347"/>
      <c r="EEI569" s="347"/>
      <c r="EEJ569" s="347"/>
      <c r="EEK569" s="347"/>
      <c r="EEL569" s="347"/>
      <c r="EEM569" s="347"/>
      <c r="EEN569" s="347"/>
      <c r="EEO569" s="347"/>
      <c r="EEP569" s="347"/>
      <c r="EEQ569" s="347"/>
      <c r="EER569" s="347"/>
      <c r="EES569" s="347"/>
      <c r="EET569" s="347"/>
      <c r="EEU569" s="347"/>
      <c r="EEV569" s="347"/>
      <c r="EEW569" s="347"/>
      <c r="EEX569" s="347"/>
      <c r="EEY569" s="347"/>
      <c r="EEZ569" s="347"/>
      <c r="EFA569" s="347"/>
      <c r="EFB569" s="347"/>
      <c r="EFC569" s="347"/>
      <c r="EFD569" s="347"/>
      <c r="EFE569" s="347"/>
      <c r="EFF569" s="347"/>
      <c r="EFG569" s="347"/>
      <c r="EFH569" s="347"/>
      <c r="EFI569" s="347"/>
      <c r="EFJ569" s="347"/>
      <c r="EFK569" s="347"/>
      <c r="EFL569" s="347"/>
      <c r="EFM569" s="347"/>
      <c r="EFN569" s="347"/>
      <c r="EFO569" s="347"/>
      <c r="EFP569" s="347"/>
      <c r="EFQ569" s="347"/>
      <c r="EFR569" s="347"/>
      <c r="EFS569" s="347"/>
      <c r="EFT569" s="347"/>
      <c r="EFU569" s="347"/>
      <c r="EFV569" s="347"/>
      <c r="EFW569" s="347"/>
      <c r="EFX569" s="347"/>
      <c r="EFY569" s="347"/>
      <c r="EFZ569" s="347"/>
      <c r="EGA569" s="347"/>
      <c r="EGB569" s="347"/>
      <c r="EGC569" s="347"/>
      <c r="EGD569" s="347"/>
      <c r="EGE569" s="347"/>
      <c r="EGF569" s="347"/>
      <c r="EGG569" s="347"/>
      <c r="EGH569" s="347"/>
      <c r="EGI569" s="347"/>
      <c r="EGJ569" s="347"/>
      <c r="EGK569" s="347"/>
      <c r="EGL569" s="347"/>
      <c r="EGM569" s="347"/>
      <c r="EGN569" s="347"/>
      <c r="EGO569" s="347"/>
      <c r="EGP569" s="347"/>
      <c r="EGQ569" s="347"/>
      <c r="EGR569" s="347"/>
      <c r="EGS569" s="347"/>
      <c r="EGT569" s="347"/>
      <c r="EGU569" s="347"/>
      <c r="EGV569" s="347"/>
      <c r="EGW569" s="347"/>
      <c r="EGX569" s="347"/>
      <c r="EGY569" s="347"/>
      <c r="EGZ569" s="347"/>
      <c r="EHA569" s="347"/>
      <c r="EHB569" s="347"/>
      <c r="EHC569" s="347"/>
      <c r="EHD569" s="347"/>
      <c r="EHE569" s="347"/>
      <c r="EHF569" s="347"/>
      <c r="EHG569" s="347"/>
      <c r="EHH569" s="347"/>
      <c r="EHI569" s="347"/>
      <c r="EHJ569" s="347"/>
      <c r="EHK569" s="347"/>
      <c r="EHL569" s="347"/>
      <c r="EHM569" s="347"/>
      <c r="EHN569" s="347"/>
      <c r="EHO569" s="347"/>
      <c r="EHP569" s="347"/>
      <c r="EHQ569" s="347"/>
      <c r="EHR569" s="347"/>
      <c r="EHS569" s="347"/>
      <c r="EHT569" s="347"/>
      <c r="EHU569" s="347"/>
      <c r="EHV569" s="347"/>
      <c r="EHW569" s="347"/>
      <c r="EHX569" s="347"/>
      <c r="EHY569" s="347"/>
      <c r="EHZ569" s="347"/>
      <c r="EIA569" s="347"/>
      <c r="EIB569" s="347"/>
      <c r="EIC569" s="347"/>
      <c r="EID569" s="347"/>
      <c r="EIE569" s="347"/>
      <c r="EIF569" s="347"/>
      <c r="EIG569" s="347"/>
      <c r="EIH569" s="347"/>
      <c r="EII569" s="347"/>
      <c r="EIJ569" s="347"/>
      <c r="EIK569" s="347"/>
      <c r="EIL569" s="347"/>
      <c r="EIM569" s="347"/>
      <c r="EIN569" s="347"/>
      <c r="EIO569" s="347"/>
      <c r="EIP569" s="347"/>
      <c r="EIQ569" s="347"/>
      <c r="EIR569" s="347"/>
      <c r="EIS569" s="347"/>
      <c r="EIT569" s="347"/>
      <c r="EIU569" s="347"/>
      <c r="EIV569" s="347"/>
      <c r="EIW569" s="347"/>
      <c r="EIX569" s="347"/>
      <c r="EIY569" s="347"/>
      <c r="EIZ569" s="347"/>
      <c r="EJA569" s="347"/>
      <c r="EJB569" s="347"/>
      <c r="EJC569" s="347"/>
      <c r="EJD569" s="347"/>
      <c r="EJE569" s="347"/>
      <c r="EJF569" s="347"/>
      <c r="EJG569" s="347"/>
      <c r="EJH569" s="347"/>
      <c r="EJI569" s="347"/>
      <c r="EJJ569" s="347"/>
      <c r="EJK569" s="347"/>
      <c r="EJL569" s="347"/>
      <c r="EJM569" s="347"/>
      <c r="EJN569" s="347"/>
      <c r="EJO569" s="347"/>
      <c r="EJP569" s="347"/>
      <c r="EJQ569" s="347"/>
      <c r="EJR569" s="347"/>
      <c r="EJS569" s="347"/>
      <c r="EJT569" s="347"/>
      <c r="EJU569" s="347"/>
      <c r="EJV569" s="347"/>
      <c r="EJW569" s="347"/>
      <c r="EJX569" s="347"/>
      <c r="EJY569" s="347"/>
      <c r="EJZ569" s="347"/>
      <c r="EKA569" s="347"/>
      <c r="EKB569" s="347"/>
      <c r="EKC569" s="347"/>
      <c r="EKD569" s="347"/>
      <c r="EKE569" s="347"/>
      <c r="EKF569" s="347"/>
      <c r="EKG569" s="347"/>
      <c r="EKH569" s="347"/>
      <c r="EKI569" s="347"/>
      <c r="EKJ569" s="347"/>
      <c r="EKK569" s="347"/>
      <c r="EKL569" s="347"/>
      <c r="EKM569" s="347"/>
      <c r="EKN569" s="347"/>
      <c r="EKO569" s="347"/>
      <c r="EKP569" s="347"/>
      <c r="EKQ569" s="347"/>
      <c r="EKR569" s="347"/>
      <c r="EKS569" s="347"/>
      <c r="EKT569" s="347"/>
      <c r="EKU569" s="347"/>
      <c r="EKV569" s="347"/>
      <c r="EKW569" s="347"/>
      <c r="EKX569" s="347"/>
      <c r="EKY569" s="347"/>
      <c r="EKZ569" s="347"/>
      <c r="ELA569" s="347"/>
      <c r="ELB569" s="347"/>
      <c r="ELC569" s="347"/>
      <c r="ELD569" s="347"/>
      <c r="ELE569" s="347"/>
      <c r="ELF569" s="347"/>
      <c r="ELG569" s="347"/>
      <c r="ELH569" s="347"/>
      <c r="ELI569" s="347"/>
      <c r="ELJ569" s="347"/>
      <c r="ELK569" s="347"/>
      <c r="ELL569" s="347"/>
      <c r="ELM569" s="347"/>
      <c r="ELN569" s="347"/>
      <c r="ELO569" s="347"/>
      <c r="ELP569" s="347"/>
      <c r="ELQ569" s="347"/>
      <c r="ELR569" s="347"/>
      <c r="ELS569" s="347"/>
      <c r="ELT569" s="347"/>
      <c r="ELU569" s="347"/>
      <c r="ELV569" s="347"/>
      <c r="ELW569" s="347"/>
      <c r="ELX569" s="347"/>
      <c r="ELY569" s="347"/>
      <c r="ELZ569" s="347"/>
      <c r="EMA569" s="347"/>
      <c r="EMB569" s="347"/>
      <c r="EMC569" s="347"/>
      <c r="EMD569" s="347"/>
      <c r="EME569" s="347"/>
      <c r="EMF569" s="347"/>
      <c r="EMG569" s="347"/>
      <c r="EMH569" s="347"/>
      <c r="EMI569" s="347"/>
      <c r="EMJ569" s="347"/>
      <c r="EMK569" s="347"/>
      <c r="EML569" s="347"/>
      <c r="EMM569" s="347"/>
      <c r="EMN569" s="347"/>
      <c r="EMO569" s="347"/>
      <c r="EMP569" s="347"/>
      <c r="EMQ569" s="347"/>
      <c r="EMR569" s="347"/>
      <c r="EMS569" s="347"/>
      <c r="EMT569" s="347"/>
      <c r="EMU569" s="347"/>
      <c r="EMV569" s="347"/>
      <c r="EMW569" s="347"/>
      <c r="EMX569" s="347"/>
      <c r="EMY569" s="347"/>
      <c r="EMZ569" s="347"/>
      <c r="ENA569" s="347"/>
      <c r="ENB569" s="347"/>
      <c r="ENC569" s="347"/>
      <c r="END569" s="347"/>
      <c r="ENE569" s="347"/>
      <c r="ENF569" s="347"/>
      <c r="ENG569" s="347"/>
      <c r="ENH569" s="347"/>
      <c r="ENI569" s="347"/>
      <c r="ENJ569" s="347"/>
      <c r="ENK569" s="347"/>
      <c r="ENL569" s="347"/>
      <c r="ENM569" s="347"/>
      <c r="ENN569" s="347"/>
      <c r="ENO569" s="347"/>
      <c r="ENP569" s="347"/>
      <c r="ENQ569" s="347"/>
      <c r="ENR569" s="347"/>
      <c r="ENS569" s="347"/>
      <c r="ENT569" s="347"/>
      <c r="ENU569" s="347"/>
      <c r="ENV569" s="347"/>
      <c r="ENW569" s="347"/>
      <c r="ENX569" s="347"/>
      <c r="ENY569" s="347"/>
      <c r="ENZ569" s="347"/>
      <c r="EOA569" s="347"/>
      <c r="EOB569" s="347"/>
      <c r="EOC569" s="347"/>
      <c r="EOD569" s="347"/>
      <c r="EOE569" s="347"/>
      <c r="EOF569" s="347"/>
      <c r="EOG569" s="347"/>
      <c r="EOH569" s="347"/>
      <c r="EOI569" s="347"/>
      <c r="EOJ569" s="347"/>
      <c r="EOK569" s="347"/>
      <c r="EOL569" s="347"/>
      <c r="EOM569" s="347"/>
      <c r="EON569" s="347"/>
      <c r="EOO569" s="347"/>
      <c r="EOP569" s="347"/>
      <c r="EOQ569" s="347"/>
      <c r="EOR569" s="347"/>
      <c r="EOS569" s="347"/>
      <c r="EOT569" s="347"/>
      <c r="EOU569" s="347"/>
      <c r="EOV569" s="347"/>
      <c r="EOW569" s="347"/>
      <c r="EOX569" s="347"/>
      <c r="EOY569" s="347"/>
      <c r="EOZ569" s="347"/>
      <c r="EPA569" s="347"/>
      <c r="EPB569" s="347"/>
      <c r="EPC569" s="347"/>
      <c r="EPD569" s="347"/>
      <c r="EPE569" s="347"/>
      <c r="EPF569" s="347"/>
      <c r="EPG569" s="347"/>
      <c r="EPH569" s="347"/>
      <c r="EPI569" s="347"/>
      <c r="EPJ569" s="347"/>
      <c r="EPK569" s="347"/>
      <c r="EPL569" s="347"/>
      <c r="EPM569" s="347"/>
      <c r="EPN569" s="347"/>
      <c r="EPO569" s="347"/>
      <c r="EPP569" s="347"/>
      <c r="EPQ569" s="347"/>
      <c r="EPR569" s="347"/>
      <c r="EPS569" s="347"/>
      <c r="EPT569" s="347"/>
      <c r="EPU569" s="347"/>
      <c r="EPV569" s="347"/>
      <c r="EPW569" s="347"/>
      <c r="EPX569" s="347"/>
      <c r="EPY569" s="347"/>
      <c r="EPZ569" s="347"/>
      <c r="EQA569" s="347"/>
      <c r="EQB569" s="347"/>
      <c r="EQC569" s="347"/>
      <c r="EQD569" s="347"/>
      <c r="EQE569" s="347"/>
      <c r="EQF569" s="347"/>
      <c r="EQG569" s="347"/>
      <c r="EQH569" s="347"/>
      <c r="EQI569" s="347"/>
      <c r="EQJ569" s="347"/>
      <c r="EQK569" s="347"/>
      <c r="EQL569" s="347"/>
      <c r="EQM569" s="347"/>
      <c r="EQN569" s="347"/>
      <c r="EQO569" s="347"/>
      <c r="EQP569" s="347"/>
      <c r="EQQ569" s="347"/>
      <c r="EQR569" s="347"/>
      <c r="EQS569" s="347"/>
      <c r="EQT569" s="347"/>
      <c r="EQU569" s="347"/>
      <c r="EQV569" s="347"/>
      <c r="EQW569" s="347"/>
      <c r="EQX569" s="347"/>
      <c r="EQY569" s="347"/>
      <c r="EQZ569" s="347"/>
      <c r="ERA569" s="347"/>
      <c r="ERB569" s="347"/>
      <c r="ERC569" s="347"/>
      <c r="ERD569" s="347"/>
      <c r="ERE569" s="347"/>
      <c r="ERF569" s="347"/>
      <c r="ERG569" s="347"/>
      <c r="ERH569" s="347"/>
      <c r="ERI569" s="347"/>
      <c r="ERJ569" s="347"/>
      <c r="ERK569" s="347"/>
      <c r="ERL569" s="347"/>
      <c r="ERM569" s="347"/>
      <c r="ERN569" s="347"/>
      <c r="ERO569" s="347"/>
      <c r="ERP569" s="347"/>
      <c r="ERQ569" s="347"/>
      <c r="ERR569" s="347"/>
      <c r="ERS569" s="347"/>
      <c r="ERT569" s="347"/>
      <c r="ERU569" s="347"/>
      <c r="ERV569" s="347"/>
      <c r="ERW569" s="347"/>
      <c r="ERX569" s="347"/>
      <c r="ERY569" s="347"/>
      <c r="ERZ569" s="347"/>
      <c r="ESA569" s="347"/>
      <c r="ESB569" s="347"/>
      <c r="ESC569" s="347"/>
      <c r="ESD569" s="347"/>
      <c r="ESE569" s="347"/>
      <c r="ESF569" s="347"/>
      <c r="ESG569" s="347"/>
      <c r="ESH569" s="347"/>
      <c r="ESI569" s="347"/>
      <c r="ESJ569" s="347"/>
      <c r="ESK569" s="347"/>
      <c r="ESL569" s="347"/>
      <c r="ESM569" s="347"/>
      <c r="ESN569" s="347"/>
      <c r="ESO569" s="347"/>
      <c r="ESP569" s="347"/>
      <c r="ESQ569" s="347"/>
      <c r="ESR569" s="347"/>
      <c r="ESS569" s="347"/>
      <c r="EST569" s="347"/>
      <c r="ESU569" s="347"/>
      <c r="ESV569" s="347"/>
      <c r="ESW569" s="347"/>
      <c r="ESX569" s="347"/>
      <c r="ESY569" s="347"/>
      <c r="ESZ569" s="347"/>
      <c r="ETA569" s="347"/>
      <c r="ETB569" s="347"/>
      <c r="ETC569" s="347"/>
      <c r="ETD569" s="347"/>
      <c r="ETE569" s="347"/>
      <c r="ETF569" s="347"/>
      <c r="ETG569" s="347"/>
      <c r="ETH569" s="347"/>
      <c r="ETI569" s="347"/>
      <c r="ETJ569" s="347"/>
      <c r="ETK569" s="347"/>
      <c r="ETL569" s="347"/>
      <c r="ETM569" s="347"/>
      <c r="ETN569" s="347"/>
      <c r="ETO569" s="347"/>
      <c r="ETP569" s="347"/>
      <c r="ETQ569" s="347"/>
      <c r="ETR569" s="347"/>
      <c r="ETS569" s="347"/>
      <c r="ETT569" s="347"/>
      <c r="ETU569" s="347"/>
      <c r="ETV569" s="347"/>
      <c r="ETW569" s="347"/>
      <c r="ETX569" s="347"/>
      <c r="ETY569" s="347"/>
      <c r="ETZ569" s="347"/>
      <c r="EUA569" s="347"/>
      <c r="EUB569" s="347"/>
      <c r="EUC569" s="347"/>
      <c r="EUD569" s="347"/>
      <c r="EUE569" s="347"/>
      <c r="EUF569" s="347"/>
      <c r="EUG569" s="347"/>
      <c r="EUH569" s="347"/>
      <c r="EUI569" s="347"/>
      <c r="EUJ569" s="347"/>
      <c r="EUK569" s="347"/>
      <c r="EUL569" s="347"/>
      <c r="EUM569" s="347"/>
      <c r="EUN569" s="347"/>
      <c r="EUO569" s="347"/>
      <c r="EUP569" s="347"/>
      <c r="EUQ569" s="347"/>
      <c r="EUR569" s="347"/>
      <c r="EUS569" s="347"/>
      <c r="EUT569" s="347"/>
      <c r="EUU569" s="347"/>
      <c r="EUV569" s="347"/>
      <c r="EUW569" s="347"/>
      <c r="EUX569" s="347"/>
      <c r="EUY569" s="347"/>
      <c r="EUZ569" s="347"/>
      <c r="EVA569" s="347"/>
      <c r="EVB569" s="347"/>
      <c r="EVC569" s="347"/>
      <c r="EVD569" s="347"/>
      <c r="EVE569" s="347"/>
      <c r="EVF569" s="347"/>
      <c r="EVG569" s="347"/>
      <c r="EVH569" s="347"/>
      <c r="EVI569" s="347"/>
      <c r="EVJ569" s="347"/>
      <c r="EVK569" s="347"/>
      <c r="EVL569" s="347"/>
      <c r="EVM569" s="347"/>
      <c r="EVN569" s="347"/>
      <c r="EVO569" s="347"/>
      <c r="EVP569" s="347"/>
      <c r="EVQ569" s="347"/>
      <c r="EVR569" s="347"/>
      <c r="EVS569" s="347"/>
      <c r="EVT569" s="347"/>
      <c r="EVU569" s="347"/>
      <c r="EVV569" s="347"/>
      <c r="EVW569" s="347"/>
      <c r="EVX569" s="347"/>
      <c r="EVY569" s="347"/>
      <c r="EVZ569" s="347"/>
      <c r="EWA569" s="347"/>
      <c r="EWB569" s="347"/>
      <c r="EWC569" s="347"/>
      <c r="EWD569" s="347"/>
      <c r="EWE569" s="347"/>
      <c r="EWF569" s="347"/>
      <c r="EWG569" s="347"/>
      <c r="EWH569" s="347"/>
      <c r="EWI569" s="347"/>
      <c r="EWJ569" s="347"/>
      <c r="EWK569" s="347"/>
      <c r="EWL569" s="347"/>
      <c r="EWM569" s="347"/>
      <c r="EWN569" s="347"/>
      <c r="EWO569" s="347"/>
      <c r="EWP569" s="347"/>
      <c r="EWQ569" s="347"/>
      <c r="EWR569" s="347"/>
      <c r="EWS569" s="347"/>
      <c r="EWT569" s="347"/>
      <c r="EWU569" s="347"/>
      <c r="EWV569" s="347"/>
      <c r="EWW569" s="347"/>
      <c r="EWX569" s="347"/>
      <c r="EWY569" s="347"/>
      <c r="EWZ569" s="347"/>
      <c r="EXA569" s="347"/>
      <c r="EXB569" s="347"/>
      <c r="EXC569" s="347"/>
      <c r="EXD569" s="347"/>
      <c r="EXE569" s="347"/>
      <c r="EXF569" s="347"/>
      <c r="EXG569" s="347"/>
      <c r="EXH569" s="347"/>
      <c r="EXI569" s="347"/>
      <c r="EXJ569" s="347"/>
      <c r="EXK569" s="347"/>
      <c r="EXL569" s="347"/>
      <c r="EXM569" s="347"/>
      <c r="EXN569" s="347"/>
      <c r="EXO569" s="347"/>
      <c r="EXP569" s="347"/>
      <c r="EXQ569" s="347"/>
      <c r="EXR569" s="347"/>
      <c r="EXS569" s="347"/>
      <c r="EXT569" s="347"/>
      <c r="EXU569" s="347"/>
      <c r="EXV569" s="347"/>
      <c r="EXW569" s="347"/>
      <c r="EXX569" s="347"/>
      <c r="EXY569" s="347"/>
      <c r="EXZ569" s="347"/>
      <c r="EYA569" s="347"/>
      <c r="EYB569" s="347"/>
      <c r="EYC569" s="347"/>
      <c r="EYD569" s="347"/>
      <c r="EYE569" s="347"/>
      <c r="EYF569" s="347"/>
      <c r="EYG569" s="347"/>
      <c r="EYH569" s="347"/>
      <c r="EYI569" s="347"/>
      <c r="EYJ569" s="347"/>
      <c r="EYK569" s="347"/>
      <c r="EYL569" s="347"/>
      <c r="EYM569" s="347"/>
      <c r="EYN569" s="347"/>
      <c r="EYO569" s="347"/>
      <c r="EYP569" s="347"/>
      <c r="EYQ569" s="347"/>
      <c r="EYR569" s="347"/>
      <c r="EYS569" s="347"/>
      <c r="EYT569" s="347"/>
      <c r="EYU569" s="347"/>
      <c r="EYV569" s="347"/>
      <c r="EYW569" s="347"/>
      <c r="EYX569" s="347"/>
      <c r="EYY569" s="347"/>
      <c r="EYZ569" s="347"/>
      <c r="EZA569" s="347"/>
      <c r="EZB569" s="347"/>
      <c r="EZC569" s="347"/>
      <c r="EZD569" s="347"/>
      <c r="EZE569" s="347"/>
      <c r="EZF569" s="347"/>
      <c r="EZG569" s="347"/>
      <c r="EZH569" s="347"/>
      <c r="EZI569" s="347"/>
      <c r="EZJ569" s="347"/>
      <c r="EZK569" s="347"/>
      <c r="EZL569" s="347"/>
      <c r="EZM569" s="347"/>
      <c r="EZN569" s="347"/>
      <c r="EZO569" s="347"/>
      <c r="EZP569" s="347"/>
      <c r="EZQ569" s="347"/>
      <c r="EZR569" s="347"/>
      <c r="EZS569" s="347"/>
      <c r="EZT569" s="347"/>
      <c r="EZU569" s="347"/>
      <c r="EZV569" s="347"/>
      <c r="EZW569" s="347"/>
      <c r="EZX569" s="347"/>
      <c r="EZY569" s="347"/>
      <c r="EZZ569" s="347"/>
      <c r="FAA569" s="347"/>
      <c r="FAB569" s="347"/>
      <c r="FAC569" s="347"/>
      <c r="FAD569" s="347"/>
      <c r="FAE569" s="347"/>
      <c r="FAF569" s="347"/>
      <c r="FAG569" s="347"/>
      <c r="FAH569" s="347"/>
      <c r="FAI569" s="347"/>
      <c r="FAJ569" s="347"/>
      <c r="FAK569" s="347"/>
      <c r="FAL569" s="347"/>
    </row>
    <row r="570" spans="1:4094" s="409" customFormat="1" ht="25.5">
      <c r="A570" s="313" t="s">
        <v>693</v>
      </c>
      <c r="B570" s="313" t="s">
        <v>1204</v>
      </c>
      <c r="C570" s="313" t="s">
        <v>32</v>
      </c>
      <c r="D570" s="313" t="s">
        <v>1205</v>
      </c>
      <c r="E570" s="319">
        <v>44778</v>
      </c>
      <c r="F570" s="310">
        <v>44911</v>
      </c>
      <c r="G570" s="350">
        <v>44911</v>
      </c>
      <c r="H570" s="468"/>
      <c r="I570" s="352">
        <v>2316447</v>
      </c>
      <c r="J570" s="355"/>
      <c r="K570" s="356" t="s">
        <v>210</v>
      </c>
      <c r="L570" s="368">
        <v>100</v>
      </c>
      <c r="M570" s="359" t="s">
        <v>22</v>
      </c>
      <c r="N570" s="359">
        <v>138</v>
      </c>
      <c r="O570" s="393" t="s">
        <v>22</v>
      </c>
      <c r="P570" s="366" t="s">
        <v>22</v>
      </c>
      <c r="Q570" s="366" t="s">
        <v>22</v>
      </c>
      <c r="R570" s="366" t="s">
        <v>22</v>
      </c>
      <c r="S570" s="366" t="s">
        <v>22</v>
      </c>
      <c r="T570" s="366" t="s">
        <v>22</v>
      </c>
      <c r="U570" s="366" t="s">
        <v>22</v>
      </c>
      <c r="V570" s="366" t="s">
        <v>141</v>
      </c>
      <c r="W570" s="313"/>
      <c r="X570" s="347"/>
      <c r="Y570" s="347"/>
      <c r="Z570" s="347"/>
      <c r="AA570" s="347"/>
      <c r="AB570" s="347"/>
      <c r="AC570" s="347"/>
      <c r="AD570" s="347"/>
      <c r="AE570" s="347"/>
      <c r="AF570" s="347"/>
      <c r="AG570" s="347"/>
      <c r="AH570" s="347"/>
      <c r="AI570" s="347"/>
      <c r="AJ570" s="347"/>
      <c r="AK570" s="347"/>
      <c r="AL570" s="347"/>
      <c r="AM570" s="347"/>
      <c r="AN570" s="347"/>
      <c r="AO570" s="347"/>
      <c r="AP570" s="347"/>
      <c r="AQ570" s="347"/>
      <c r="AR570" s="347"/>
      <c r="AS570" s="347"/>
      <c r="AT570" s="347"/>
      <c r="AU570" s="347"/>
      <c r="AV570" s="347"/>
      <c r="AW570" s="347"/>
      <c r="AX570" s="347"/>
      <c r="AY570" s="347"/>
      <c r="AZ570" s="347"/>
      <c r="BA570" s="347"/>
      <c r="BB570" s="347"/>
      <c r="BC570" s="347"/>
      <c r="BD570" s="347"/>
      <c r="BE570" s="347"/>
      <c r="BF570" s="347"/>
      <c r="BG570" s="347"/>
      <c r="BH570" s="347"/>
      <c r="BI570" s="347"/>
      <c r="BJ570" s="347"/>
      <c r="BK570" s="347"/>
      <c r="BL570" s="347"/>
      <c r="BM570" s="347"/>
      <c r="BN570" s="347"/>
      <c r="BO570" s="347"/>
      <c r="BP570" s="347"/>
      <c r="BQ570" s="347"/>
      <c r="BR570" s="347"/>
      <c r="BS570" s="347"/>
      <c r="BT570" s="347"/>
      <c r="BU570" s="347"/>
      <c r="BV570" s="347"/>
      <c r="BW570" s="347"/>
      <c r="BX570" s="347"/>
      <c r="BY570" s="347"/>
      <c r="BZ570" s="347"/>
      <c r="CA570" s="347"/>
      <c r="CB570" s="347"/>
      <c r="CC570" s="347"/>
      <c r="CD570" s="347"/>
      <c r="CE570" s="347"/>
      <c r="CF570" s="347"/>
      <c r="CG570" s="347"/>
      <c r="CH570" s="347"/>
      <c r="CI570" s="347"/>
      <c r="CJ570" s="347"/>
      <c r="CK570" s="347"/>
      <c r="CL570" s="347"/>
      <c r="CM570" s="347"/>
      <c r="CN570" s="347"/>
      <c r="CO570" s="347"/>
      <c r="CP570" s="347"/>
      <c r="CQ570" s="347"/>
      <c r="CR570" s="347"/>
      <c r="CS570" s="347"/>
      <c r="CT570" s="347"/>
      <c r="CU570" s="347"/>
      <c r="CV570" s="347"/>
      <c r="CW570" s="347"/>
      <c r="CX570" s="347"/>
      <c r="CY570" s="347"/>
      <c r="CZ570" s="347"/>
      <c r="DA570" s="347"/>
      <c r="DB570" s="347"/>
      <c r="DC570" s="347"/>
      <c r="DD570" s="347"/>
      <c r="DE570" s="347"/>
      <c r="DF570" s="347"/>
      <c r="DG570" s="347"/>
      <c r="DH570" s="347"/>
      <c r="DI570" s="347"/>
      <c r="DJ570" s="347"/>
      <c r="DK570" s="347"/>
      <c r="DL570" s="347"/>
      <c r="DM570" s="347"/>
      <c r="DN570" s="347"/>
      <c r="DO570" s="347"/>
      <c r="DP570" s="347"/>
      <c r="DQ570" s="347"/>
      <c r="DR570" s="347"/>
      <c r="DS570" s="347"/>
      <c r="DT570" s="347"/>
      <c r="DU570" s="347"/>
      <c r="DV570" s="347"/>
      <c r="DW570" s="347"/>
      <c r="DX570" s="347"/>
      <c r="DY570" s="347"/>
      <c r="DZ570" s="347"/>
      <c r="EA570" s="347"/>
      <c r="EB570" s="347"/>
      <c r="EC570" s="347"/>
      <c r="ED570" s="347"/>
      <c r="EE570" s="347"/>
      <c r="EF570" s="347"/>
      <c r="EG570" s="347"/>
      <c r="EH570" s="347"/>
      <c r="EI570" s="347"/>
      <c r="EJ570" s="347"/>
      <c r="EK570" s="347"/>
      <c r="EL570" s="347"/>
      <c r="EM570" s="347"/>
      <c r="EN570" s="347"/>
      <c r="EO570" s="347"/>
      <c r="EP570" s="347"/>
      <c r="EQ570" s="347"/>
      <c r="ER570" s="347"/>
      <c r="ES570" s="347"/>
      <c r="ET570" s="347"/>
      <c r="EU570" s="347"/>
      <c r="EV570" s="347"/>
      <c r="EW570" s="347"/>
      <c r="EX570" s="347"/>
      <c r="EY570" s="347"/>
      <c r="EZ570" s="347"/>
      <c r="FA570" s="347"/>
      <c r="FB570" s="347"/>
      <c r="FC570" s="347"/>
      <c r="FD570" s="347"/>
      <c r="FE570" s="347"/>
      <c r="FF570" s="347"/>
      <c r="FG570" s="347"/>
      <c r="FH570" s="347"/>
      <c r="FI570" s="347"/>
      <c r="FJ570" s="347"/>
      <c r="FK570" s="347"/>
      <c r="FL570" s="347"/>
      <c r="FM570" s="347"/>
      <c r="FN570" s="347"/>
      <c r="FO570" s="347"/>
      <c r="FP570" s="347"/>
      <c r="FQ570" s="347"/>
      <c r="FR570" s="347"/>
      <c r="FS570" s="347"/>
      <c r="FT570" s="347"/>
      <c r="FU570" s="347"/>
      <c r="FV570" s="347"/>
      <c r="FW570" s="347"/>
      <c r="FX570" s="347"/>
      <c r="FY570" s="347"/>
      <c r="FZ570" s="347"/>
      <c r="GA570" s="347"/>
      <c r="GB570" s="347"/>
      <c r="GC570" s="347"/>
      <c r="GD570" s="347"/>
      <c r="GE570" s="347"/>
      <c r="GF570" s="347"/>
      <c r="GG570" s="347"/>
      <c r="GH570" s="347"/>
      <c r="GI570" s="347"/>
      <c r="GJ570" s="347"/>
      <c r="GK570" s="347"/>
      <c r="GL570" s="347"/>
      <c r="GM570" s="347"/>
      <c r="GN570" s="347"/>
      <c r="GO570" s="347"/>
      <c r="GP570" s="347"/>
      <c r="GQ570" s="347"/>
      <c r="GR570" s="347"/>
      <c r="GS570" s="347"/>
      <c r="GT570" s="347"/>
      <c r="GU570" s="347"/>
      <c r="GV570" s="347"/>
      <c r="GW570" s="347"/>
      <c r="GX570" s="347"/>
      <c r="GY570" s="347"/>
      <c r="GZ570" s="347"/>
      <c r="HA570" s="347"/>
      <c r="HB570" s="347"/>
      <c r="HC570" s="347"/>
      <c r="HD570" s="347"/>
      <c r="HE570" s="347"/>
      <c r="HF570" s="347"/>
      <c r="HG570" s="347"/>
      <c r="HH570" s="347"/>
      <c r="HI570" s="347"/>
      <c r="HJ570" s="347"/>
      <c r="HK570" s="347"/>
      <c r="HL570" s="347"/>
      <c r="HM570" s="347"/>
      <c r="HN570" s="347"/>
      <c r="HO570" s="347"/>
      <c r="HP570" s="347"/>
      <c r="HQ570" s="347"/>
      <c r="HR570" s="347"/>
      <c r="HS570" s="347"/>
      <c r="HT570" s="347"/>
      <c r="HU570" s="347"/>
      <c r="HV570" s="347"/>
      <c r="HW570" s="347"/>
      <c r="HX570" s="347"/>
      <c r="HY570" s="347"/>
      <c r="HZ570" s="347"/>
      <c r="IA570" s="347"/>
      <c r="IB570" s="347"/>
      <c r="IC570" s="347"/>
      <c r="ID570" s="347"/>
      <c r="IE570" s="347"/>
      <c r="IF570" s="347"/>
      <c r="IG570" s="347"/>
      <c r="IH570" s="347"/>
      <c r="II570" s="347"/>
      <c r="IJ570" s="347"/>
      <c r="IK570" s="347"/>
      <c r="IL570" s="347"/>
      <c r="IM570" s="347"/>
      <c r="IN570" s="347"/>
      <c r="IO570" s="347"/>
      <c r="IP570" s="347"/>
      <c r="IQ570" s="347"/>
      <c r="IR570" s="347"/>
      <c r="IS570" s="347"/>
      <c r="IT570" s="347"/>
      <c r="IU570" s="347"/>
      <c r="IV570" s="347"/>
      <c r="IW570" s="347"/>
      <c r="IX570" s="347"/>
      <c r="IY570" s="347"/>
      <c r="IZ570" s="347"/>
      <c r="JA570" s="347"/>
      <c r="JB570" s="347"/>
      <c r="JC570" s="347"/>
      <c r="JD570" s="347"/>
      <c r="JE570" s="347"/>
      <c r="JF570" s="347"/>
      <c r="JG570" s="347"/>
      <c r="JH570" s="347"/>
      <c r="JI570" s="347"/>
      <c r="JJ570" s="347"/>
      <c r="JK570" s="347"/>
      <c r="JL570" s="347"/>
      <c r="JM570" s="347"/>
      <c r="JN570" s="347"/>
      <c r="JO570" s="347"/>
      <c r="JP570" s="347"/>
      <c r="JQ570" s="347"/>
      <c r="JR570" s="347"/>
      <c r="JS570" s="347"/>
      <c r="JT570" s="347"/>
      <c r="JU570" s="347"/>
      <c r="JV570" s="347"/>
      <c r="JW570" s="347"/>
      <c r="JX570" s="347"/>
      <c r="JY570" s="347"/>
      <c r="JZ570" s="347"/>
      <c r="KA570" s="347"/>
      <c r="KB570" s="347"/>
      <c r="KC570" s="347"/>
      <c r="KD570" s="347"/>
      <c r="KE570" s="347"/>
      <c r="KF570" s="347"/>
      <c r="KG570" s="347"/>
      <c r="KH570" s="347"/>
      <c r="KI570" s="347"/>
      <c r="KJ570" s="347"/>
      <c r="KK570" s="347"/>
      <c r="KL570" s="347"/>
      <c r="KM570" s="347"/>
      <c r="KN570" s="347"/>
      <c r="KO570" s="347"/>
      <c r="KP570" s="347"/>
      <c r="KQ570" s="347"/>
      <c r="KR570" s="347"/>
      <c r="KS570" s="347"/>
      <c r="KT570" s="347"/>
      <c r="KU570" s="347"/>
      <c r="KV570" s="347"/>
      <c r="KW570" s="347"/>
      <c r="KX570" s="347"/>
      <c r="KY570" s="347"/>
      <c r="KZ570" s="347"/>
      <c r="LA570" s="347"/>
      <c r="LB570" s="347"/>
      <c r="LC570" s="347"/>
      <c r="LD570" s="347"/>
      <c r="LE570" s="347"/>
      <c r="LF570" s="347"/>
      <c r="LG570" s="347"/>
      <c r="LH570" s="347"/>
      <c r="LI570" s="347"/>
      <c r="LJ570" s="347"/>
      <c r="LK570" s="347"/>
      <c r="LL570" s="347"/>
      <c r="LM570" s="347"/>
      <c r="LN570" s="347"/>
      <c r="LO570" s="347"/>
      <c r="LP570" s="347"/>
      <c r="LQ570" s="347"/>
      <c r="LR570" s="347"/>
      <c r="LS570" s="347"/>
      <c r="LT570" s="347"/>
      <c r="LU570" s="347"/>
      <c r="LV570" s="347"/>
      <c r="LW570" s="347"/>
      <c r="LX570" s="347"/>
      <c r="LY570" s="347"/>
      <c r="LZ570" s="347"/>
      <c r="MA570" s="347"/>
      <c r="MB570" s="347"/>
      <c r="MC570" s="347"/>
      <c r="MD570" s="347"/>
      <c r="ME570" s="347"/>
      <c r="MF570" s="347"/>
      <c r="MG570" s="347"/>
      <c r="MH570" s="347"/>
      <c r="MI570" s="347"/>
      <c r="MJ570" s="347"/>
      <c r="MK570" s="347"/>
      <c r="ML570" s="347"/>
      <c r="MM570" s="347"/>
      <c r="MN570" s="347"/>
      <c r="MO570" s="347"/>
      <c r="MP570" s="347"/>
      <c r="MQ570" s="347"/>
      <c r="MR570" s="347"/>
      <c r="MS570" s="347"/>
      <c r="MT570" s="347"/>
      <c r="MU570" s="347"/>
      <c r="MV570" s="347"/>
      <c r="MW570" s="347"/>
      <c r="MX570" s="347"/>
      <c r="MY570" s="347"/>
      <c r="MZ570" s="347"/>
      <c r="NA570" s="347"/>
      <c r="NB570" s="347"/>
      <c r="NC570" s="347"/>
      <c r="ND570" s="347"/>
      <c r="NE570" s="347"/>
      <c r="NF570" s="347"/>
      <c r="NG570" s="347"/>
      <c r="NH570" s="347"/>
      <c r="NI570" s="347"/>
      <c r="NJ570" s="347"/>
      <c r="NK570" s="347"/>
      <c r="NL570" s="347"/>
      <c r="NM570" s="347"/>
      <c r="NN570" s="347"/>
      <c r="NO570" s="347"/>
      <c r="NP570" s="347"/>
      <c r="NQ570" s="347"/>
      <c r="NR570" s="347"/>
      <c r="NS570" s="347"/>
      <c r="NT570" s="347"/>
      <c r="NU570" s="347"/>
      <c r="NV570" s="347"/>
      <c r="NW570" s="347"/>
      <c r="NX570" s="347"/>
      <c r="NY570" s="347"/>
      <c r="NZ570" s="347"/>
      <c r="OA570" s="347"/>
      <c r="OB570" s="347"/>
      <c r="OC570" s="347"/>
      <c r="OD570" s="347"/>
      <c r="OE570" s="347"/>
      <c r="OF570" s="347"/>
      <c r="OG570" s="347"/>
      <c r="OH570" s="347"/>
      <c r="OI570" s="347"/>
      <c r="OJ570" s="347"/>
      <c r="OK570" s="347"/>
      <c r="OL570" s="347"/>
      <c r="OM570" s="347"/>
      <c r="ON570" s="347"/>
      <c r="OO570" s="347"/>
      <c r="OP570" s="347"/>
      <c r="OQ570" s="347"/>
      <c r="OR570" s="347"/>
      <c r="OS570" s="347"/>
      <c r="OT570" s="347"/>
      <c r="OU570" s="347"/>
      <c r="OV570" s="347"/>
      <c r="OW570" s="347"/>
      <c r="OX570" s="347"/>
      <c r="OY570" s="347"/>
      <c r="OZ570" s="347"/>
      <c r="PA570" s="347"/>
      <c r="PB570" s="347"/>
      <c r="PC570" s="347"/>
      <c r="PD570" s="347"/>
      <c r="PE570" s="347"/>
      <c r="PF570" s="347"/>
      <c r="PG570" s="347"/>
      <c r="PH570" s="347"/>
      <c r="PI570" s="347"/>
      <c r="PJ570" s="347"/>
      <c r="PK570" s="347"/>
      <c r="PL570" s="347"/>
      <c r="PM570" s="347"/>
      <c r="PN570" s="347"/>
      <c r="PO570" s="347"/>
      <c r="PP570" s="347"/>
      <c r="PQ570" s="347"/>
      <c r="PR570" s="347"/>
      <c r="PS570" s="347"/>
      <c r="PT570" s="347"/>
      <c r="PU570" s="347"/>
      <c r="PV570" s="347"/>
      <c r="PW570" s="347"/>
      <c r="PX570" s="347"/>
      <c r="PY570" s="347"/>
      <c r="PZ570" s="347"/>
      <c r="QA570" s="347"/>
      <c r="QB570" s="347"/>
      <c r="QC570" s="347"/>
      <c r="QD570" s="347"/>
      <c r="QE570" s="347"/>
      <c r="QF570" s="347"/>
      <c r="QG570" s="347"/>
      <c r="QH570" s="347"/>
      <c r="QI570" s="347"/>
      <c r="QJ570" s="347"/>
      <c r="QK570" s="347"/>
      <c r="QL570" s="347"/>
      <c r="QM570" s="347"/>
      <c r="QN570" s="347"/>
      <c r="QO570" s="347"/>
      <c r="QP570" s="347"/>
      <c r="QQ570" s="347"/>
      <c r="QR570" s="347"/>
      <c r="QS570" s="347"/>
      <c r="QT570" s="347"/>
      <c r="QU570" s="347"/>
      <c r="QV570" s="347"/>
      <c r="QW570" s="347"/>
      <c r="QX570" s="347"/>
      <c r="QY570" s="347"/>
      <c r="QZ570" s="347"/>
      <c r="RA570" s="347"/>
      <c r="RB570" s="347"/>
      <c r="RC570" s="347"/>
      <c r="RD570" s="347"/>
      <c r="RE570" s="347"/>
      <c r="RF570" s="347"/>
      <c r="RG570" s="347"/>
      <c r="RH570" s="347"/>
      <c r="RI570" s="347"/>
      <c r="RJ570" s="347"/>
      <c r="RK570" s="347"/>
      <c r="RL570" s="347"/>
      <c r="RM570" s="347"/>
      <c r="RN570" s="347"/>
      <c r="RO570" s="347"/>
      <c r="RP570" s="347"/>
      <c r="RQ570" s="347"/>
      <c r="RR570" s="347"/>
      <c r="RS570" s="347"/>
      <c r="RT570" s="347"/>
      <c r="RU570" s="347"/>
      <c r="RV570" s="347"/>
      <c r="RW570" s="347"/>
      <c r="RX570" s="347"/>
      <c r="RY570" s="347"/>
      <c r="RZ570" s="347"/>
      <c r="SA570" s="347"/>
      <c r="SB570" s="347"/>
      <c r="SC570" s="347"/>
      <c r="SD570" s="347"/>
      <c r="SE570" s="347"/>
      <c r="SF570" s="347"/>
      <c r="SG570" s="347"/>
      <c r="SH570" s="347"/>
      <c r="SI570" s="347"/>
      <c r="SJ570" s="347"/>
      <c r="SK570" s="347"/>
      <c r="SL570" s="347"/>
      <c r="SM570" s="347"/>
      <c r="SN570" s="347"/>
      <c r="SO570" s="347"/>
      <c r="SP570" s="347"/>
      <c r="SQ570" s="347"/>
      <c r="SR570" s="347"/>
      <c r="SS570" s="347"/>
      <c r="ST570" s="347"/>
      <c r="SU570" s="347"/>
      <c r="SV570" s="347"/>
      <c r="SW570" s="347"/>
      <c r="SX570" s="347"/>
      <c r="SY570" s="347"/>
      <c r="SZ570" s="347"/>
      <c r="TA570" s="347"/>
      <c r="TB570" s="347"/>
      <c r="TC570" s="347"/>
      <c r="TD570" s="347"/>
      <c r="TE570" s="347"/>
      <c r="TF570" s="347"/>
      <c r="TG570" s="347"/>
      <c r="TH570" s="347"/>
      <c r="TI570" s="347"/>
      <c r="TJ570" s="347"/>
      <c r="TK570" s="347"/>
      <c r="TL570" s="347"/>
      <c r="TM570" s="347"/>
      <c r="TN570" s="347"/>
      <c r="TO570" s="347"/>
      <c r="TP570" s="347"/>
      <c r="TQ570" s="347"/>
      <c r="TR570" s="347"/>
      <c r="TS570" s="347"/>
      <c r="TT570" s="347"/>
      <c r="TU570" s="347"/>
      <c r="TV570" s="347"/>
      <c r="TW570" s="347"/>
      <c r="TX570" s="347"/>
      <c r="TY570" s="347"/>
      <c r="TZ570" s="347"/>
      <c r="UA570" s="347"/>
      <c r="UB570" s="347"/>
      <c r="UC570" s="347"/>
      <c r="UD570" s="347"/>
      <c r="UE570" s="347"/>
      <c r="UF570" s="347"/>
      <c r="UG570" s="347"/>
      <c r="UH570" s="347"/>
      <c r="UI570" s="347"/>
      <c r="UJ570" s="347"/>
      <c r="UK570" s="347"/>
      <c r="UL570" s="347"/>
      <c r="UM570" s="347"/>
      <c r="UN570" s="347"/>
      <c r="UO570" s="347"/>
      <c r="UP570" s="347"/>
      <c r="UQ570" s="347"/>
      <c r="UR570" s="347"/>
      <c r="US570" s="347"/>
      <c r="UT570" s="347"/>
      <c r="UU570" s="347"/>
      <c r="UV570" s="347"/>
      <c r="UW570" s="347"/>
      <c r="UX570" s="347"/>
      <c r="UY570" s="347"/>
      <c r="UZ570" s="347"/>
      <c r="VA570" s="347"/>
      <c r="VB570" s="347"/>
      <c r="VC570" s="347"/>
      <c r="VD570" s="347"/>
      <c r="VE570" s="347"/>
      <c r="VF570" s="347"/>
      <c r="VG570" s="347"/>
      <c r="VH570" s="347"/>
      <c r="VI570" s="347"/>
      <c r="VJ570" s="347"/>
      <c r="VK570" s="347"/>
      <c r="VL570" s="347"/>
      <c r="VM570" s="347"/>
      <c r="VN570" s="347"/>
      <c r="VO570" s="347"/>
      <c r="VP570" s="347"/>
      <c r="VQ570" s="347"/>
      <c r="VR570" s="347"/>
      <c r="VS570" s="347"/>
      <c r="VT570" s="347"/>
      <c r="VU570" s="347"/>
      <c r="VV570" s="347"/>
      <c r="VW570" s="347"/>
      <c r="VX570" s="347"/>
      <c r="VY570" s="347"/>
      <c r="VZ570" s="347"/>
      <c r="WA570" s="347"/>
      <c r="WB570" s="347"/>
      <c r="WC570" s="347"/>
      <c r="WD570" s="347"/>
      <c r="WE570" s="347"/>
      <c r="WF570" s="347"/>
      <c r="WG570" s="347"/>
      <c r="WH570" s="347"/>
      <c r="WI570" s="347"/>
      <c r="WJ570" s="347"/>
      <c r="WK570" s="347"/>
      <c r="WL570" s="347"/>
      <c r="WM570" s="347"/>
      <c r="WN570" s="347"/>
      <c r="WO570" s="347"/>
      <c r="WP570" s="347"/>
      <c r="WQ570" s="347"/>
      <c r="WR570" s="347"/>
      <c r="WS570" s="347"/>
      <c r="WT570" s="347"/>
      <c r="WU570" s="347"/>
      <c r="WV570" s="347"/>
      <c r="WW570" s="347"/>
      <c r="WX570" s="347"/>
      <c r="WY570" s="347"/>
      <c r="WZ570" s="347"/>
      <c r="XA570" s="347"/>
      <c r="XB570" s="347"/>
      <c r="XC570" s="347"/>
      <c r="XD570" s="347"/>
      <c r="XE570" s="347"/>
      <c r="XF570" s="347"/>
      <c r="XG570" s="347"/>
      <c r="XH570" s="347"/>
      <c r="XI570" s="347"/>
      <c r="XJ570" s="347"/>
      <c r="XK570" s="347"/>
      <c r="XL570" s="347"/>
      <c r="XM570" s="347"/>
      <c r="XN570" s="347"/>
      <c r="XO570" s="347"/>
      <c r="XP570" s="347"/>
      <c r="XQ570" s="347"/>
      <c r="XR570" s="347"/>
      <c r="XS570" s="347"/>
      <c r="XT570" s="347"/>
      <c r="XU570" s="347"/>
      <c r="XV570" s="347"/>
      <c r="XW570" s="347"/>
      <c r="XX570" s="347"/>
      <c r="XY570" s="347"/>
      <c r="XZ570" s="347"/>
      <c r="YA570" s="347"/>
      <c r="YB570" s="347"/>
      <c r="YC570" s="347"/>
      <c r="YD570" s="347"/>
      <c r="YE570" s="347"/>
      <c r="YF570" s="347"/>
      <c r="YG570" s="347"/>
      <c r="YH570" s="347"/>
      <c r="YI570" s="347"/>
      <c r="YJ570" s="347"/>
      <c r="YK570" s="347"/>
      <c r="YL570" s="347"/>
      <c r="YM570" s="347"/>
      <c r="YN570" s="347"/>
      <c r="YO570" s="347"/>
      <c r="YP570" s="347"/>
      <c r="YQ570" s="347"/>
      <c r="YR570" s="347"/>
      <c r="YS570" s="347"/>
      <c r="YT570" s="347"/>
      <c r="YU570" s="347"/>
      <c r="YV570" s="347"/>
      <c r="YW570" s="347"/>
      <c r="YX570" s="347"/>
      <c r="YY570" s="347"/>
      <c r="YZ570" s="347"/>
      <c r="ZA570" s="347"/>
      <c r="ZB570" s="347"/>
      <c r="ZC570" s="347"/>
      <c r="ZD570" s="347"/>
      <c r="ZE570" s="347"/>
      <c r="ZF570" s="347"/>
      <c r="ZG570" s="347"/>
      <c r="ZH570" s="347"/>
      <c r="ZI570" s="347"/>
      <c r="ZJ570" s="347"/>
      <c r="ZK570" s="347"/>
      <c r="ZL570" s="347"/>
      <c r="ZM570" s="347"/>
      <c r="ZN570" s="347"/>
      <c r="ZO570" s="347"/>
      <c r="ZP570" s="347"/>
      <c r="ZQ570" s="347"/>
      <c r="ZR570" s="347"/>
      <c r="ZS570" s="347"/>
      <c r="ZT570" s="347"/>
      <c r="ZU570" s="347"/>
      <c r="ZV570" s="347"/>
      <c r="ZW570" s="347"/>
      <c r="ZX570" s="347"/>
      <c r="ZY570" s="347"/>
      <c r="ZZ570" s="347"/>
      <c r="AAA570" s="347"/>
      <c r="AAB570" s="347"/>
      <c r="AAC570" s="347"/>
      <c r="AAD570" s="347"/>
      <c r="AAE570" s="347"/>
      <c r="AAF570" s="347"/>
      <c r="AAG570" s="347"/>
      <c r="AAH570" s="347"/>
      <c r="AAI570" s="347"/>
      <c r="AAJ570" s="347"/>
      <c r="AAK570" s="347"/>
      <c r="AAL570" s="347"/>
      <c r="AAM570" s="347"/>
      <c r="AAN570" s="347"/>
      <c r="AAO570" s="347"/>
      <c r="AAP570" s="347"/>
      <c r="AAQ570" s="347"/>
      <c r="AAR570" s="347"/>
      <c r="AAS570" s="347"/>
      <c r="AAT570" s="347"/>
      <c r="AAU570" s="347"/>
      <c r="AAV570" s="347"/>
      <c r="AAW570" s="347"/>
      <c r="AAX570" s="347"/>
      <c r="AAY570" s="347"/>
      <c r="AAZ570" s="347"/>
      <c r="ABA570" s="347"/>
      <c r="ABB570" s="347"/>
      <c r="ABC570" s="347"/>
      <c r="ABD570" s="347"/>
      <c r="ABE570" s="347"/>
      <c r="ABF570" s="347"/>
      <c r="ABG570" s="347"/>
      <c r="ABH570" s="347"/>
      <c r="ABI570" s="347"/>
      <c r="ABJ570" s="347"/>
      <c r="ABK570" s="347"/>
      <c r="ABL570" s="347"/>
      <c r="ABM570" s="347"/>
      <c r="ABN570" s="347"/>
      <c r="ABO570" s="347"/>
      <c r="ABP570" s="347"/>
      <c r="ABQ570" s="347"/>
      <c r="ABR570" s="347"/>
      <c r="ABS570" s="347"/>
      <c r="ABT570" s="347"/>
      <c r="ABU570" s="347"/>
      <c r="ABV570" s="347"/>
      <c r="ABW570" s="347"/>
      <c r="ABX570" s="347"/>
      <c r="ABY570" s="347"/>
      <c r="ABZ570" s="347"/>
      <c r="ACA570" s="347"/>
      <c r="ACB570" s="347"/>
      <c r="ACC570" s="347"/>
      <c r="ACD570" s="347"/>
      <c r="ACE570" s="347"/>
      <c r="ACF570" s="347"/>
      <c r="ACG570" s="347"/>
      <c r="ACH570" s="347"/>
      <c r="ACI570" s="347"/>
      <c r="ACJ570" s="347"/>
      <c r="ACK570" s="347"/>
      <c r="ACL570" s="347"/>
      <c r="ACM570" s="347"/>
      <c r="ACN570" s="347"/>
      <c r="ACO570" s="347"/>
      <c r="ACP570" s="347"/>
      <c r="ACQ570" s="347"/>
      <c r="ACR570" s="347"/>
      <c r="ACS570" s="347"/>
      <c r="ACT570" s="347"/>
      <c r="ACU570" s="347"/>
      <c r="ACV570" s="347"/>
      <c r="ACW570" s="347"/>
      <c r="ACX570" s="347"/>
      <c r="ACY570" s="347"/>
      <c r="ACZ570" s="347"/>
      <c r="ADA570" s="347"/>
      <c r="ADB570" s="347"/>
      <c r="ADC570" s="347"/>
      <c r="ADD570" s="347"/>
      <c r="ADE570" s="347"/>
      <c r="ADF570" s="347"/>
      <c r="ADG570" s="347"/>
      <c r="ADH570" s="347"/>
      <c r="ADI570" s="347"/>
      <c r="ADJ570" s="347"/>
      <c r="ADK570" s="347"/>
      <c r="ADL570" s="347"/>
      <c r="ADM570" s="347"/>
      <c r="ADN570" s="347"/>
      <c r="ADO570" s="347"/>
      <c r="ADP570" s="347"/>
      <c r="ADQ570" s="347"/>
      <c r="ADR570" s="347"/>
      <c r="ADS570" s="347"/>
      <c r="ADT570" s="347"/>
      <c r="ADU570" s="347"/>
      <c r="ADV570" s="347"/>
      <c r="ADW570" s="347"/>
      <c r="ADX570" s="347"/>
      <c r="ADY570" s="347"/>
      <c r="ADZ570" s="347"/>
      <c r="AEA570" s="347"/>
      <c r="AEB570" s="347"/>
      <c r="AEC570" s="347"/>
      <c r="AED570" s="347"/>
      <c r="AEE570" s="347"/>
      <c r="AEF570" s="347"/>
      <c r="AEG570" s="347"/>
      <c r="AEH570" s="347"/>
      <c r="AEI570" s="347"/>
      <c r="AEJ570" s="347"/>
      <c r="AEK570" s="347"/>
      <c r="AEL570" s="347"/>
      <c r="AEM570" s="347"/>
      <c r="AEN570" s="347"/>
      <c r="AEO570" s="347"/>
      <c r="AEP570" s="347"/>
      <c r="AEQ570" s="347"/>
      <c r="AER570" s="347"/>
      <c r="AES570" s="347"/>
      <c r="AET570" s="347"/>
      <c r="AEU570" s="347"/>
      <c r="AEV570" s="347"/>
      <c r="AEW570" s="347"/>
      <c r="AEX570" s="347"/>
      <c r="AEY570" s="347"/>
      <c r="AEZ570" s="347"/>
      <c r="AFA570" s="347"/>
      <c r="AFB570" s="347"/>
      <c r="AFC570" s="347"/>
      <c r="AFD570" s="347"/>
      <c r="AFE570" s="347"/>
      <c r="AFF570" s="347"/>
      <c r="AFG570" s="347"/>
      <c r="AFH570" s="347"/>
      <c r="AFI570" s="347"/>
      <c r="AFJ570" s="347"/>
      <c r="AFK570" s="347"/>
      <c r="AFL570" s="347"/>
      <c r="AFM570" s="347"/>
      <c r="AFN570" s="347"/>
      <c r="AFO570" s="347"/>
      <c r="AFP570" s="347"/>
      <c r="AFQ570" s="347"/>
      <c r="AFR570" s="347"/>
      <c r="AFS570" s="347"/>
      <c r="AFT570" s="347"/>
      <c r="AFU570" s="347"/>
      <c r="AFV570" s="347"/>
      <c r="AFW570" s="347"/>
      <c r="AFX570" s="347"/>
      <c r="AFY570" s="347"/>
      <c r="AFZ570" s="347"/>
      <c r="AGA570" s="347"/>
      <c r="AGB570" s="347"/>
      <c r="AGC570" s="347"/>
      <c r="AGD570" s="347"/>
      <c r="AGE570" s="347"/>
      <c r="AGF570" s="347"/>
      <c r="AGG570" s="347"/>
      <c r="AGH570" s="347"/>
      <c r="AGI570" s="347"/>
      <c r="AGJ570" s="347"/>
      <c r="AGK570" s="347"/>
      <c r="AGL570" s="347"/>
      <c r="AGM570" s="347"/>
      <c r="AGN570" s="347"/>
      <c r="AGO570" s="347"/>
      <c r="AGP570" s="347"/>
      <c r="AGQ570" s="347"/>
      <c r="AGR570" s="347"/>
      <c r="AGS570" s="347"/>
      <c r="AGT570" s="347"/>
      <c r="AGU570" s="347"/>
      <c r="AGV570" s="347"/>
      <c r="AGW570" s="347"/>
      <c r="AGX570" s="347"/>
      <c r="AGY570" s="347"/>
      <c r="AGZ570" s="347"/>
      <c r="AHA570" s="347"/>
      <c r="AHB570" s="347"/>
      <c r="AHC570" s="347"/>
      <c r="AHD570" s="347"/>
      <c r="AHE570" s="347"/>
      <c r="AHF570" s="347"/>
      <c r="AHG570" s="347"/>
      <c r="AHH570" s="347"/>
      <c r="AHI570" s="347"/>
      <c r="AHJ570" s="347"/>
      <c r="AHK570" s="347"/>
      <c r="AHL570" s="347"/>
      <c r="AHM570" s="347"/>
      <c r="AHN570" s="347"/>
      <c r="AHO570" s="347"/>
      <c r="AHP570" s="347"/>
      <c r="AHQ570" s="347"/>
      <c r="AHR570" s="347"/>
      <c r="AHS570" s="347"/>
      <c r="AHT570" s="347"/>
      <c r="AHU570" s="347"/>
      <c r="AHV570" s="347"/>
      <c r="AHW570" s="347"/>
      <c r="AHX570" s="347"/>
      <c r="AHY570" s="347"/>
      <c r="AHZ570" s="347"/>
      <c r="AIA570" s="347"/>
      <c r="AIB570" s="347"/>
      <c r="AIC570" s="347"/>
      <c r="AID570" s="347"/>
      <c r="AIE570" s="347"/>
      <c r="AIF570" s="347"/>
      <c r="AIG570" s="347"/>
      <c r="AIH570" s="347"/>
      <c r="AII570" s="347"/>
      <c r="AIJ570" s="347"/>
      <c r="AIK570" s="347"/>
      <c r="AIL570" s="347"/>
      <c r="AIM570" s="347"/>
      <c r="AIN570" s="347"/>
      <c r="AIO570" s="347"/>
      <c r="AIP570" s="347"/>
      <c r="AIQ570" s="347"/>
      <c r="AIR570" s="347"/>
      <c r="AIS570" s="347"/>
      <c r="AIT570" s="347"/>
      <c r="AIU570" s="347"/>
      <c r="AIV570" s="347"/>
      <c r="AIW570" s="347"/>
      <c r="AIX570" s="347"/>
      <c r="AIY570" s="347"/>
      <c r="AIZ570" s="347"/>
      <c r="AJA570" s="347"/>
      <c r="AJB570" s="347"/>
      <c r="AJC570" s="347"/>
      <c r="AJD570" s="347"/>
      <c r="AJE570" s="347"/>
      <c r="AJF570" s="347"/>
      <c r="AJG570" s="347"/>
      <c r="AJH570" s="347"/>
      <c r="AJI570" s="347"/>
      <c r="AJJ570" s="347"/>
      <c r="AJK570" s="347"/>
      <c r="AJL570" s="347"/>
      <c r="AJM570" s="347"/>
      <c r="AJN570" s="347"/>
      <c r="AJO570" s="347"/>
      <c r="AJP570" s="347"/>
      <c r="AJQ570" s="347"/>
      <c r="AJR570" s="347"/>
      <c r="AJS570" s="347"/>
      <c r="AJT570" s="347"/>
      <c r="AJU570" s="347"/>
      <c r="AJV570" s="347"/>
      <c r="AJW570" s="347"/>
      <c r="AJX570" s="347"/>
      <c r="AJY570" s="347"/>
      <c r="AJZ570" s="347"/>
      <c r="AKA570" s="347"/>
      <c r="AKB570" s="347"/>
      <c r="AKC570" s="347"/>
      <c r="AKD570" s="347"/>
      <c r="AKE570" s="347"/>
      <c r="AKF570" s="347"/>
      <c r="AKG570" s="347"/>
      <c r="AKH570" s="347"/>
      <c r="AKI570" s="347"/>
      <c r="AKJ570" s="347"/>
      <c r="AKK570" s="347"/>
      <c r="AKL570" s="347"/>
      <c r="AKM570" s="347"/>
      <c r="AKN570" s="347"/>
      <c r="AKO570" s="347"/>
      <c r="AKP570" s="347"/>
      <c r="AKQ570" s="347"/>
      <c r="AKR570" s="347"/>
      <c r="AKS570" s="347"/>
      <c r="AKT570" s="347"/>
      <c r="AKU570" s="347"/>
      <c r="AKV570" s="347"/>
      <c r="AKW570" s="347"/>
      <c r="AKX570" s="347"/>
      <c r="AKY570" s="347"/>
      <c r="AKZ570" s="347"/>
      <c r="ALA570" s="347"/>
      <c r="ALB570" s="347"/>
      <c r="ALC570" s="347"/>
      <c r="ALD570" s="347"/>
      <c r="ALE570" s="347"/>
      <c r="ALF570" s="347"/>
      <c r="ALG570" s="347"/>
      <c r="ALH570" s="347"/>
      <c r="ALI570" s="347"/>
      <c r="ALJ570" s="347"/>
      <c r="ALK570" s="347"/>
      <c r="ALL570" s="347"/>
      <c r="ALM570" s="347"/>
      <c r="ALN570" s="347"/>
      <c r="ALO570" s="347"/>
      <c r="ALP570" s="347"/>
      <c r="ALQ570" s="347"/>
      <c r="ALR570" s="347"/>
      <c r="ALS570" s="347"/>
      <c r="ALT570" s="347"/>
      <c r="ALU570" s="347"/>
      <c r="ALV570" s="347"/>
      <c r="ALW570" s="347"/>
      <c r="ALX570" s="347"/>
      <c r="ALY570" s="347"/>
      <c r="ALZ570" s="347"/>
      <c r="AMA570" s="347"/>
      <c r="AMB570" s="347"/>
      <c r="AMC570" s="347"/>
      <c r="AMD570" s="347"/>
      <c r="AME570" s="347"/>
      <c r="AMF570" s="347"/>
      <c r="AMG570" s="347"/>
      <c r="AMH570" s="347"/>
      <c r="AMI570" s="347"/>
      <c r="AMJ570" s="347"/>
      <c r="AMK570" s="347"/>
      <c r="AML570" s="347"/>
      <c r="AMM570" s="347"/>
      <c r="AMN570" s="347"/>
      <c r="AMO570" s="347"/>
      <c r="AMP570" s="347"/>
      <c r="AMQ570" s="347"/>
      <c r="AMR570" s="347"/>
      <c r="AMS570" s="347"/>
      <c r="AMT570" s="347"/>
      <c r="AMU570" s="347"/>
      <c r="AMV570" s="347"/>
      <c r="AMW570" s="347"/>
      <c r="AMX570" s="347"/>
      <c r="AMY570" s="347"/>
      <c r="AMZ570" s="347"/>
      <c r="ANA570" s="347"/>
      <c r="ANB570" s="347"/>
      <c r="ANC570" s="347"/>
      <c r="AND570" s="347"/>
      <c r="ANE570" s="347"/>
      <c r="ANF570" s="347"/>
      <c r="ANG570" s="347"/>
      <c r="ANH570" s="347"/>
      <c r="ANI570" s="347"/>
      <c r="ANJ570" s="347"/>
      <c r="ANK570" s="347"/>
      <c r="ANL570" s="347"/>
      <c r="ANM570" s="347"/>
      <c r="ANN570" s="347"/>
      <c r="ANO570" s="347"/>
      <c r="ANP570" s="347"/>
      <c r="ANQ570" s="347"/>
      <c r="ANR570" s="347"/>
      <c r="ANS570" s="347"/>
      <c r="ANT570" s="347"/>
      <c r="ANU570" s="347"/>
      <c r="ANV570" s="347"/>
      <c r="ANW570" s="347"/>
      <c r="ANX570" s="347"/>
      <c r="ANY570" s="347"/>
      <c r="ANZ570" s="347"/>
      <c r="AOA570" s="347"/>
      <c r="AOB570" s="347"/>
      <c r="AOC570" s="347"/>
      <c r="AOD570" s="347"/>
      <c r="AOE570" s="347"/>
      <c r="AOF570" s="347"/>
      <c r="AOG570" s="347"/>
      <c r="AOH570" s="347"/>
      <c r="AOI570" s="347"/>
      <c r="AOJ570" s="347"/>
      <c r="AOK570" s="347"/>
      <c r="AOL570" s="347"/>
      <c r="AOM570" s="347"/>
      <c r="AON570" s="347"/>
      <c r="AOO570" s="347"/>
      <c r="AOP570" s="347"/>
      <c r="AOQ570" s="347"/>
      <c r="AOR570" s="347"/>
      <c r="AOS570" s="347"/>
      <c r="AOT570" s="347"/>
      <c r="AOU570" s="347"/>
      <c r="AOV570" s="347"/>
      <c r="AOW570" s="347"/>
      <c r="AOX570" s="347"/>
      <c r="AOY570" s="347"/>
      <c r="AOZ570" s="347"/>
      <c r="APA570" s="347"/>
      <c r="APB570" s="347"/>
      <c r="APC570" s="347"/>
      <c r="APD570" s="347"/>
      <c r="APE570" s="347"/>
      <c r="APF570" s="347"/>
      <c r="APG570" s="347"/>
      <c r="APH570" s="347"/>
      <c r="API570" s="347"/>
      <c r="APJ570" s="347"/>
      <c r="APK570" s="347"/>
      <c r="APL570" s="347"/>
      <c r="APM570" s="347"/>
      <c r="APN570" s="347"/>
      <c r="APO570" s="347"/>
      <c r="APP570" s="347"/>
      <c r="APQ570" s="347"/>
      <c r="APR570" s="347"/>
      <c r="APS570" s="347"/>
      <c r="APT570" s="347"/>
      <c r="APU570" s="347"/>
      <c r="APV570" s="347"/>
      <c r="APW570" s="347"/>
      <c r="APX570" s="347"/>
      <c r="APY570" s="347"/>
      <c r="APZ570" s="347"/>
      <c r="AQA570" s="347"/>
      <c r="AQB570" s="347"/>
      <c r="AQC570" s="347"/>
      <c r="AQD570" s="347"/>
      <c r="AQE570" s="347"/>
      <c r="AQF570" s="347"/>
      <c r="AQG570" s="347"/>
      <c r="AQH570" s="347"/>
      <c r="AQI570" s="347"/>
      <c r="AQJ570" s="347"/>
      <c r="AQK570" s="347"/>
      <c r="AQL570" s="347"/>
      <c r="AQM570" s="347"/>
      <c r="AQN570" s="347"/>
      <c r="AQO570" s="347"/>
      <c r="AQP570" s="347"/>
      <c r="AQQ570" s="347"/>
      <c r="AQR570" s="347"/>
      <c r="AQS570" s="347"/>
      <c r="AQT570" s="347"/>
      <c r="AQU570" s="347"/>
      <c r="AQV570" s="347"/>
      <c r="AQW570" s="347"/>
      <c r="AQX570" s="347"/>
      <c r="AQY570" s="347"/>
      <c r="AQZ570" s="347"/>
      <c r="ARA570" s="347"/>
      <c r="ARB570" s="347"/>
      <c r="ARC570" s="347"/>
      <c r="ARD570" s="347"/>
      <c r="ARE570" s="347"/>
      <c r="ARF570" s="347"/>
      <c r="ARG570" s="347"/>
      <c r="ARH570" s="347"/>
      <c r="ARI570" s="347"/>
      <c r="ARJ570" s="347"/>
      <c r="ARK570" s="347"/>
      <c r="ARL570" s="347"/>
      <c r="ARM570" s="347"/>
      <c r="ARN570" s="347"/>
      <c r="ARO570" s="347"/>
      <c r="ARP570" s="347"/>
      <c r="ARQ570" s="347"/>
      <c r="ARR570" s="347"/>
      <c r="ARS570" s="347"/>
      <c r="ART570" s="347"/>
      <c r="ARU570" s="347"/>
      <c r="ARV570" s="347"/>
      <c r="ARW570" s="347"/>
      <c r="ARX570" s="347"/>
      <c r="ARY570" s="347"/>
      <c r="ARZ570" s="347"/>
      <c r="ASA570" s="347"/>
      <c r="ASB570" s="347"/>
      <c r="ASC570" s="347"/>
      <c r="ASD570" s="347"/>
      <c r="ASE570" s="347"/>
      <c r="ASF570" s="347"/>
      <c r="ASG570" s="347"/>
      <c r="ASH570" s="347"/>
      <c r="ASI570" s="347"/>
      <c r="ASJ570" s="347"/>
      <c r="ASK570" s="347"/>
      <c r="ASL570" s="347"/>
      <c r="ASM570" s="347"/>
      <c r="ASN570" s="347"/>
      <c r="ASO570" s="347"/>
      <c r="ASP570" s="347"/>
      <c r="ASQ570" s="347"/>
      <c r="ASR570" s="347"/>
      <c r="ASS570" s="347"/>
      <c r="AST570" s="347"/>
      <c r="ASU570" s="347"/>
      <c r="ASV570" s="347"/>
      <c r="ASW570" s="347"/>
      <c r="ASX570" s="347"/>
      <c r="ASY570" s="347"/>
      <c r="ASZ570" s="347"/>
      <c r="ATA570" s="347"/>
      <c r="ATB570" s="347"/>
      <c r="ATC570" s="347"/>
      <c r="ATD570" s="347"/>
      <c r="ATE570" s="347"/>
      <c r="ATF570" s="347"/>
      <c r="ATG570" s="347"/>
      <c r="ATH570" s="347"/>
      <c r="ATI570" s="347"/>
      <c r="ATJ570" s="347"/>
      <c r="ATK570" s="347"/>
      <c r="ATL570" s="347"/>
      <c r="ATM570" s="347"/>
      <c r="ATN570" s="347"/>
      <c r="ATO570" s="347"/>
      <c r="ATP570" s="347"/>
      <c r="ATQ570" s="347"/>
      <c r="ATR570" s="347"/>
      <c r="ATS570" s="347"/>
      <c r="ATT570" s="347"/>
      <c r="ATU570" s="347"/>
      <c r="ATV570" s="347"/>
      <c r="ATW570" s="347"/>
      <c r="ATX570" s="347"/>
      <c r="ATY570" s="347"/>
      <c r="ATZ570" s="347"/>
      <c r="AUA570" s="347"/>
      <c r="AUB570" s="347"/>
      <c r="AUC570" s="347"/>
      <c r="AUD570" s="347"/>
      <c r="AUE570" s="347"/>
      <c r="AUF570" s="347"/>
      <c r="AUG570" s="347"/>
      <c r="AUH570" s="347"/>
      <c r="AUI570" s="347"/>
      <c r="AUJ570" s="347"/>
      <c r="AUK570" s="347"/>
      <c r="AUL570" s="347"/>
      <c r="AUM570" s="347"/>
      <c r="AUN570" s="347"/>
      <c r="AUO570" s="347"/>
      <c r="AUP570" s="347"/>
      <c r="AUQ570" s="347"/>
      <c r="AUR570" s="347"/>
      <c r="AUS570" s="347"/>
      <c r="AUT570" s="347"/>
      <c r="AUU570" s="347"/>
      <c r="AUV570" s="347"/>
      <c r="AUW570" s="347"/>
      <c r="AUX570" s="347"/>
      <c r="AUY570" s="347"/>
      <c r="AUZ570" s="347"/>
      <c r="AVA570" s="347"/>
      <c r="AVB570" s="347"/>
      <c r="AVC570" s="347"/>
      <c r="AVD570" s="347"/>
      <c r="AVE570" s="347"/>
      <c r="AVF570" s="347"/>
      <c r="AVG570" s="347"/>
      <c r="AVH570" s="347"/>
      <c r="AVI570" s="347"/>
      <c r="AVJ570" s="347"/>
      <c r="AVK570" s="347"/>
      <c r="AVL570" s="347"/>
      <c r="AVM570" s="347"/>
      <c r="AVN570" s="347"/>
      <c r="AVO570" s="347"/>
      <c r="AVP570" s="347"/>
      <c r="AVQ570" s="347"/>
      <c r="AVR570" s="347"/>
      <c r="AVS570" s="347"/>
      <c r="AVT570" s="347"/>
      <c r="AVU570" s="347"/>
      <c r="AVV570" s="347"/>
      <c r="AVW570" s="347"/>
      <c r="AVX570" s="347"/>
      <c r="AVY570" s="347"/>
      <c r="AVZ570" s="347"/>
      <c r="AWA570" s="347"/>
      <c r="AWB570" s="347"/>
      <c r="AWC570" s="347"/>
      <c r="AWD570" s="347"/>
      <c r="AWE570" s="347"/>
      <c r="AWF570" s="347"/>
      <c r="AWG570" s="347"/>
      <c r="AWH570" s="347"/>
      <c r="AWI570" s="347"/>
      <c r="AWJ570" s="347"/>
      <c r="AWK570" s="347"/>
      <c r="AWL570" s="347"/>
      <c r="AWM570" s="347"/>
      <c r="AWN570" s="347"/>
      <c r="AWO570" s="347"/>
      <c r="AWP570" s="347"/>
      <c r="AWQ570" s="347"/>
      <c r="AWR570" s="347"/>
      <c r="AWS570" s="347"/>
      <c r="AWT570" s="347"/>
      <c r="AWU570" s="347"/>
      <c r="AWV570" s="347"/>
      <c r="AWW570" s="347"/>
      <c r="AWX570" s="347"/>
      <c r="AWY570" s="347"/>
      <c r="AWZ570" s="347"/>
      <c r="AXA570" s="347"/>
      <c r="AXB570" s="347"/>
      <c r="AXC570" s="347"/>
      <c r="AXD570" s="347"/>
      <c r="AXE570" s="347"/>
      <c r="AXF570" s="347"/>
      <c r="AXG570" s="347"/>
      <c r="AXH570" s="347"/>
      <c r="AXI570" s="347"/>
      <c r="AXJ570" s="347"/>
      <c r="AXK570" s="347"/>
      <c r="AXL570" s="347"/>
      <c r="AXM570" s="347"/>
      <c r="AXN570" s="347"/>
      <c r="AXO570" s="347"/>
      <c r="AXP570" s="347"/>
      <c r="AXQ570" s="347"/>
      <c r="AXR570" s="347"/>
      <c r="AXS570" s="347"/>
      <c r="AXT570" s="347"/>
      <c r="AXU570" s="347"/>
      <c r="AXV570" s="347"/>
      <c r="AXW570" s="347"/>
      <c r="AXX570" s="347"/>
      <c r="AXY570" s="347"/>
      <c r="AXZ570" s="347"/>
      <c r="AYA570" s="347"/>
      <c r="AYB570" s="347"/>
      <c r="AYC570" s="347"/>
      <c r="AYD570" s="347"/>
      <c r="AYE570" s="347"/>
      <c r="AYF570" s="347"/>
      <c r="AYG570" s="347"/>
      <c r="AYH570" s="347"/>
      <c r="AYI570" s="347"/>
      <c r="AYJ570" s="347"/>
      <c r="AYK570" s="347"/>
      <c r="AYL570" s="347"/>
      <c r="AYM570" s="347"/>
      <c r="AYN570" s="347"/>
      <c r="AYO570" s="347"/>
      <c r="AYP570" s="347"/>
      <c r="AYQ570" s="347"/>
      <c r="AYR570" s="347"/>
      <c r="AYS570" s="347"/>
      <c r="AYT570" s="347"/>
      <c r="AYU570" s="347"/>
      <c r="AYV570" s="347"/>
      <c r="AYW570" s="347"/>
      <c r="AYX570" s="347"/>
      <c r="AYY570" s="347"/>
      <c r="AYZ570" s="347"/>
      <c r="AZA570" s="347"/>
      <c r="AZB570" s="347"/>
      <c r="AZC570" s="347"/>
      <c r="AZD570" s="347"/>
      <c r="AZE570" s="347"/>
      <c r="AZF570" s="347"/>
      <c r="AZG570" s="347"/>
      <c r="AZH570" s="347"/>
      <c r="AZI570" s="347"/>
      <c r="AZJ570" s="347"/>
      <c r="AZK570" s="347"/>
      <c r="AZL570" s="347"/>
      <c r="AZM570" s="347"/>
      <c r="AZN570" s="347"/>
      <c r="AZO570" s="347"/>
      <c r="AZP570" s="347"/>
      <c r="AZQ570" s="347"/>
      <c r="AZR570" s="347"/>
      <c r="AZS570" s="347"/>
      <c r="AZT570" s="347"/>
      <c r="AZU570" s="347"/>
      <c r="AZV570" s="347"/>
      <c r="AZW570" s="347"/>
      <c r="AZX570" s="347"/>
      <c r="AZY570" s="347"/>
      <c r="AZZ570" s="347"/>
      <c r="BAA570" s="347"/>
      <c r="BAB570" s="347"/>
      <c r="BAC570" s="347"/>
      <c r="BAD570" s="347"/>
      <c r="BAE570" s="347"/>
      <c r="BAF570" s="347"/>
      <c r="BAG570" s="347"/>
      <c r="BAH570" s="347"/>
      <c r="BAI570" s="347"/>
      <c r="BAJ570" s="347"/>
      <c r="BAK570" s="347"/>
      <c r="BAL570" s="347"/>
      <c r="BAM570" s="347"/>
      <c r="BAN570" s="347"/>
      <c r="BAO570" s="347"/>
      <c r="BAP570" s="347"/>
      <c r="BAQ570" s="347"/>
      <c r="BAR570" s="347"/>
      <c r="BAS570" s="347"/>
      <c r="BAT570" s="347"/>
      <c r="BAU570" s="347"/>
      <c r="BAV570" s="347"/>
      <c r="BAW570" s="347"/>
      <c r="BAX570" s="347"/>
      <c r="BAY570" s="347"/>
      <c r="BAZ570" s="347"/>
      <c r="BBA570" s="347"/>
      <c r="BBB570" s="347"/>
      <c r="BBC570" s="347"/>
      <c r="BBD570" s="347"/>
      <c r="BBE570" s="347"/>
      <c r="BBF570" s="347"/>
      <c r="BBG570" s="347"/>
      <c r="BBH570" s="347"/>
      <c r="BBI570" s="347"/>
      <c r="BBJ570" s="347"/>
      <c r="BBK570" s="347"/>
      <c r="BBL570" s="347"/>
      <c r="BBM570" s="347"/>
      <c r="BBN570" s="347"/>
      <c r="BBO570" s="347"/>
      <c r="BBP570" s="347"/>
      <c r="BBQ570" s="347"/>
      <c r="BBR570" s="347"/>
      <c r="BBS570" s="347"/>
      <c r="BBT570" s="347"/>
      <c r="BBU570" s="347"/>
      <c r="BBV570" s="347"/>
      <c r="BBW570" s="347"/>
      <c r="BBX570" s="347"/>
      <c r="BBY570" s="347"/>
      <c r="BBZ570" s="347"/>
      <c r="BCA570" s="347"/>
      <c r="BCB570" s="347"/>
      <c r="BCC570" s="347"/>
      <c r="BCD570" s="347"/>
      <c r="BCE570" s="347"/>
      <c r="BCF570" s="347"/>
      <c r="BCG570" s="347"/>
      <c r="BCH570" s="347"/>
      <c r="BCI570" s="347"/>
      <c r="BCJ570" s="347"/>
      <c r="BCK570" s="347"/>
      <c r="BCL570" s="347"/>
      <c r="BCM570" s="347"/>
      <c r="BCN570" s="347"/>
      <c r="BCO570" s="347"/>
      <c r="BCP570" s="347"/>
      <c r="BCQ570" s="347"/>
      <c r="BCR570" s="347"/>
      <c r="BCS570" s="347"/>
      <c r="BCT570" s="347"/>
      <c r="BCU570" s="347"/>
      <c r="BCV570" s="347"/>
      <c r="BCW570" s="347"/>
      <c r="BCX570" s="347"/>
      <c r="BCY570" s="347"/>
      <c r="BCZ570" s="347"/>
      <c r="BDA570" s="347"/>
      <c r="BDB570" s="347"/>
      <c r="BDC570" s="347"/>
      <c r="BDD570" s="347"/>
      <c r="BDE570" s="347"/>
      <c r="BDF570" s="347"/>
      <c r="BDG570" s="347"/>
      <c r="BDH570" s="347"/>
      <c r="BDI570" s="347"/>
      <c r="BDJ570" s="347"/>
      <c r="BDK570" s="347"/>
      <c r="BDL570" s="347"/>
      <c r="BDM570" s="347"/>
      <c r="BDN570" s="347"/>
      <c r="BDO570" s="347"/>
      <c r="BDP570" s="347"/>
      <c r="BDQ570" s="347"/>
      <c r="BDR570" s="347"/>
      <c r="BDS570" s="347"/>
      <c r="BDT570" s="347"/>
      <c r="BDU570" s="347"/>
      <c r="BDV570" s="347"/>
      <c r="BDW570" s="347"/>
      <c r="BDX570" s="347"/>
      <c r="BDY570" s="347"/>
      <c r="BDZ570" s="347"/>
      <c r="BEA570" s="347"/>
      <c r="BEB570" s="347"/>
      <c r="BEC570" s="347"/>
      <c r="BED570" s="347"/>
      <c r="BEE570" s="347"/>
      <c r="BEF570" s="347"/>
      <c r="BEG570" s="347"/>
      <c r="BEH570" s="347"/>
      <c r="BEI570" s="347"/>
      <c r="BEJ570" s="347"/>
      <c r="BEK570" s="347"/>
      <c r="BEL570" s="347"/>
      <c r="BEM570" s="347"/>
      <c r="BEN570" s="347"/>
      <c r="BEO570" s="347"/>
      <c r="BEP570" s="347"/>
      <c r="BEQ570" s="347"/>
      <c r="BER570" s="347"/>
      <c r="BES570" s="347"/>
      <c r="BET570" s="347"/>
      <c r="BEU570" s="347"/>
      <c r="BEV570" s="347"/>
      <c r="BEW570" s="347"/>
      <c r="BEX570" s="347"/>
      <c r="BEY570" s="347"/>
      <c r="BEZ570" s="347"/>
      <c r="BFA570" s="347"/>
      <c r="BFB570" s="347"/>
      <c r="BFC570" s="347"/>
      <c r="BFD570" s="347"/>
      <c r="BFE570" s="347"/>
      <c r="BFF570" s="347"/>
      <c r="BFG570" s="347"/>
      <c r="BFH570" s="347"/>
      <c r="BFI570" s="347"/>
      <c r="BFJ570" s="347"/>
      <c r="BFK570" s="347"/>
      <c r="BFL570" s="347"/>
      <c r="BFM570" s="347"/>
      <c r="BFN570" s="347"/>
      <c r="BFO570" s="347"/>
      <c r="BFP570" s="347"/>
      <c r="BFQ570" s="347"/>
      <c r="BFR570" s="347"/>
      <c r="BFS570" s="347"/>
      <c r="BFT570" s="347"/>
      <c r="BFU570" s="347"/>
      <c r="BFV570" s="347"/>
      <c r="BFW570" s="347"/>
      <c r="BFX570" s="347"/>
      <c r="BFY570" s="347"/>
      <c r="BFZ570" s="347"/>
      <c r="BGA570" s="347"/>
      <c r="BGB570" s="347"/>
      <c r="BGC570" s="347"/>
      <c r="BGD570" s="347"/>
      <c r="BGE570" s="347"/>
      <c r="BGF570" s="347"/>
      <c r="BGG570" s="347"/>
      <c r="BGH570" s="347"/>
      <c r="BGI570" s="347"/>
      <c r="BGJ570" s="347"/>
      <c r="BGK570" s="347"/>
      <c r="BGL570" s="347"/>
      <c r="BGM570" s="347"/>
      <c r="BGN570" s="347"/>
      <c r="BGO570" s="347"/>
      <c r="BGP570" s="347"/>
      <c r="BGQ570" s="347"/>
      <c r="BGR570" s="347"/>
      <c r="BGS570" s="347"/>
      <c r="BGT570" s="347"/>
      <c r="BGU570" s="347"/>
      <c r="BGV570" s="347"/>
      <c r="BGW570" s="347"/>
      <c r="BGX570" s="347"/>
      <c r="BGY570" s="347"/>
      <c r="BGZ570" s="347"/>
      <c r="BHA570" s="347"/>
      <c r="BHB570" s="347"/>
      <c r="BHC570" s="347"/>
      <c r="BHD570" s="347"/>
      <c r="BHE570" s="347"/>
      <c r="BHF570" s="347"/>
      <c r="BHG570" s="347"/>
      <c r="BHH570" s="347"/>
      <c r="BHI570" s="347"/>
      <c r="BHJ570" s="347"/>
      <c r="BHK570" s="347"/>
      <c r="BHL570" s="347"/>
      <c r="BHM570" s="347"/>
      <c r="BHN570" s="347"/>
      <c r="BHO570" s="347"/>
      <c r="BHP570" s="347"/>
      <c r="BHQ570" s="347"/>
      <c r="BHR570" s="347"/>
      <c r="BHS570" s="347"/>
      <c r="BHT570" s="347"/>
      <c r="BHU570" s="347"/>
      <c r="BHV570" s="347"/>
      <c r="BHW570" s="347"/>
      <c r="BHX570" s="347"/>
      <c r="BHY570" s="347"/>
      <c r="BHZ570" s="347"/>
      <c r="BIA570" s="347"/>
      <c r="BIB570" s="347"/>
      <c r="BIC570" s="347"/>
      <c r="BID570" s="347"/>
      <c r="BIE570" s="347"/>
      <c r="BIF570" s="347"/>
      <c r="BIG570" s="347"/>
      <c r="BIH570" s="347"/>
      <c r="BII570" s="347"/>
      <c r="BIJ570" s="347"/>
      <c r="BIK570" s="347"/>
      <c r="BIL570" s="347"/>
      <c r="BIM570" s="347"/>
      <c r="BIN570" s="347"/>
      <c r="BIO570" s="347"/>
      <c r="BIP570" s="347"/>
      <c r="BIQ570" s="347"/>
      <c r="BIR570" s="347"/>
      <c r="BIS570" s="347"/>
      <c r="BIT570" s="347"/>
      <c r="BIU570" s="347"/>
      <c r="BIV570" s="347"/>
      <c r="BIW570" s="347"/>
      <c r="BIX570" s="347"/>
      <c r="BIY570" s="347"/>
      <c r="BIZ570" s="347"/>
      <c r="BJA570" s="347"/>
      <c r="BJB570" s="347"/>
      <c r="BJC570" s="347"/>
      <c r="BJD570" s="347"/>
      <c r="BJE570" s="347"/>
      <c r="BJF570" s="347"/>
      <c r="BJG570" s="347"/>
      <c r="BJH570" s="347"/>
      <c r="BJI570" s="347"/>
      <c r="BJJ570" s="347"/>
      <c r="BJK570" s="347"/>
      <c r="BJL570" s="347"/>
      <c r="BJM570" s="347"/>
      <c r="BJN570" s="347"/>
      <c r="BJO570" s="347"/>
      <c r="BJP570" s="347"/>
      <c r="BJQ570" s="347"/>
      <c r="BJR570" s="347"/>
      <c r="BJS570" s="347"/>
      <c r="BJT570" s="347"/>
      <c r="BJU570" s="347"/>
      <c r="BJV570" s="347"/>
      <c r="BJW570" s="347"/>
      <c r="BJX570" s="347"/>
      <c r="BJY570" s="347"/>
      <c r="BJZ570" s="347"/>
      <c r="BKA570" s="347"/>
      <c r="BKB570" s="347"/>
      <c r="BKC570" s="347"/>
      <c r="BKD570" s="347"/>
      <c r="BKE570" s="347"/>
      <c r="BKF570" s="347"/>
      <c r="BKG570" s="347"/>
      <c r="BKH570" s="347"/>
      <c r="BKI570" s="347"/>
      <c r="BKJ570" s="347"/>
      <c r="BKK570" s="347"/>
      <c r="BKL570" s="347"/>
      <c r="BKM570" s="347"/>
      <c r="BKN570" s="347"/>
      <c r="BKO570" s="347"/>
      <c r="BKP570" s="347"/>
      <c r="BKQ570" s="347"/>
      <c r="BKR570" s="347"/>
      <c r="BKS570" s="347"/>
      <c r="BKT570" s="347"/>
      <c r="BKU570" s="347"/>
      <c r="BKV570" s="347"/>
      <c r="BKW570" s="347"/>
      <c r="BKX570" s="347"/>
      <c r="BKY570" s="347"/>
      <c r="BKZ570" s="347"/>
      <c r="BLA570" s="347"/>
      <c r="BLB570" s="347"/>
      <c r="BLC570" s="347"/>
      <c r="BLD570" s="347"/>
      <c r="BLE570" s="347"/>
      <c r="BLF570" s="347"/>
      <c r="BLG570" s="347"/>
      <c r="BLH570" s="347"/>
      <c r="BLI570" s="347"/>
      <c r="BLJ570" s="347"/>
      <c r="BLK570" s="347"/>
      <c r="BLL570" s="347"/>
      <c r="BLM570" s="347"/>
      <c r="BLN570" s="347"/>
      <c r="BLO570" s="347"/>
      <c r="BLP570" s="347"/>
      <c r="BLQ570" s="347"/>
      <c r="BLR570" s="347"/>
      <c r="BLS570" s="347"/>
      <c r="BLT570" s="347"/>
      <c r="BLU570" s="347"/>
      <c r="BLV570" s="347"/>
      <c r="BLW570" s="347"/>
      <c r="BLX570" s="347"/>
      <c r="BLY570" s="347"/>
      <c r="BLZ570" s="347"/>
      <c r="BMA570" s="347"/>
      <c r="BMB570" s="347"/>
      <c r="BMC570" s="347"/>
      <c r="BMD570" s="347"/>
      <c r="BME570" s="347"/>
      <c r="BMF570" s="347"/>
      <c r="BMG570" s="347"/>
      <c r="BMH570" s="347"/>
      <c r="BMI570" s="347"/>
      <c r="BMJ570" s="347"/>
      <c r="BMK570" s="347"/>
      <c r="BML570" s="347"/>
      <c r="BMM570" s="347"/>
      <c r="BMN570" s="347"/>
      <c r="BMO570" s="347"/>
      <c r="BMP570" s="347"/>
      <c r="BMQ570" s="347"/>
      <c r="BMR570" s="347"/>
      <c r="BMS570" s="347"/>
      <c r="BMT570" s="347"/>
      <c r="BMU570" s="347"/>
      <c r="BMV570" s="347"/>
      <c r="BMW570" s="347"/>
      <c r="BMX570" s="347"/>
      <c r="BMY570" s="347"/>
      <c r="BMZ570" s="347"/>
      <c r="BNA570" s="347"/>
      <c r="BNB570" s="347"/>
      <c r="BNC570" s="347"/>
      <c r="BND570" s="347"/>
      <c r="BNE570" s="347"/>
      <c r="BNF570" s="347"/>
      <c r="BNG570" s="347"/>
      <c r="BNH570" s="347"/>
      <c r="BNI570" s="347"/>
      <c r="BNJ570" s="347"/>
      <c r="BNK570" s="347"/>
      <c r="BNL570" s="347"/>
      <c r="BNM570" s="347"/>
      <c r="BNN570" s="347"/>
      <c r="BNO570" s="347"/>
      <c r="BNP570" s="347"/>
      <c r="BNQ570" s="347"/>
      <c r="BNR570" s="347"/>
      <c r="BNS570" s="347"/>
      <c r="BNT570" s="347"/>
      <c r="BNU570" s="347"/>
      <c r="BNV570" s="347"/>
      <c r="BNW570" s="347"/>
      <c r="BNX570" s="347"/>
      <c r="BNY570" s="347"/>
      <c r="BNZ570" s="347"/>
      <c r="BOA570" s="347"/>
      <c r="BOB570" s="347"/>
      <c r="BOC570" s="347"/>
      <c r="BOD570" s="347"/>
      <c r="BOE570" s="347"/>
      <c r="BOF570" s="347"/>
      <c r="BOG570" s="347"/>
      <c r="BOH570" s="347"/>
      <c r="BOI570" s="347"/>
      <c r="BOJ570" s="347"/>
      <c r="BOK570" s="347"/>
      <c r="BOL570" s="347"/>
      <c r="BOM570" s="347"/>
      <c r="BON570" s="347"/>
      <c r="BOO570" s="347"/>
      <c r="BOP570" s="347"/>
      <c r="BOQ570" s="347"/>
      <c r="BOR570" s="347"/>
      <c r="BOS570" s="347"/>
      <c r="BOT570" s="347"/>
      <c r="BOU570" s="347"/>
      <c r="BOV570" s="347"/>
      <c r="BOW570" s="347"/>
      <c r="BOX570" s="347"/>
      <c r="BOY570" s="347"/>
      <c r="BOZ570" s="347"/>
      <c r="BPA570" s="347"/>
      <c r="BPB570" s="347"/>
      <c r="BPC570" s="347"/>
      <c r="BPD570" s="347"/>
      <c r="BPE570" s="347"/>
      <c r="BPF570" s="347"/>
      <c r="BPG570" s="347"/>
      <c r="BPH570" s="347"/>
      <c r="BPI570" s="347"/>
      <c r="BPJ570" s="347"/>
      <c r="BPK570" s="347"/>
      <c r="BPL570" s="347"/>
      <c r="BPM570" s="347"/>
      <c r="BPN570" s="347"/>
      <c r="BPO570" s="347"/>
      <c r="BPP570" s="347"/>
      <c r="BPQ570" s="347"/>
      <c r="BPR570" s="347"/>
      <c r="BPS570" s="347"/>
      <c r="BPT570" s="347"/>
      <c r="BPU570" s="347"/>
      <c r="BPV570" s="347"/>
      <c r="BPW570" s="347"/>
      <c r="BPX570" s="347"/>
      <c r="BPY570" s="347"/>
      <c r="BPZ570" s="347"/>
      <c r="BQA570" s="347"/>
      <c r="BQB570" s="347"/>
      <c r="BQC570" s="347"/>
      <c r="BQD570" s="347"/>
      <c r="BQE570" s="347"/>
      <c r="BQF570" s="347"/>
      <c r="BQG570" s="347"/>
      <c r="BQH570" s="347"/>
      <c r="BQI570" s="347"/>
      <c r="BQJ570" s="347"/>
      <c r="BQK570" s="347"/>
      <c r="BQL570" s="347"/>
      <c r="BQM570" s="347"/>
      <c r="BQN570" s="347"/>
      <c r="BQO570" s="347"/>
      <c r="BQP570" s="347"/>
      <c r="BQQ570" s="347"/>
      <c r="BQR570" s="347"/>
      <c r="BQS570" s="347"/>
      <c r="BQT570" s="347"/>
      <c r="BQU570" s="347"/>
      <c r="BQV570" s="347"/>
      <c r="BQW570" s="347"/>
      <c r="BQX570" s="347"/>
      <c r="BQY570" s="347"/>
      <c r="BQZ570" s="347"/>
      <c r="BRA570" s="347"/>
      <c r="BRB570" s="347"/>
      <c r="BRC570" s="347"/>
      <c r="BRD570" s="347"/>
      <c r="BRE570" s="347"/>
      <c r="BRF570" s="347"/>
      <c r="BRG570" s="347"/>
      <c r="BRH570" s="347"/>
      <c r="BRI570" s="347"/>
      <c r="BRJ570" s="347"/>
      <c r="BRK570" s="347"/>
      <c r="BRL570" s="347"/>
      <c r="BRM570" s="347"/>
      <c r="BRN570" s="347"/>
      <c r="BRO570" s="347"/>
      <c r="BRP570" s="347"/>
      <c r="BRQ570" s="347"/>
      <c r="BRR570" s="347"/>
      <c r="BRS570" s="347"/>
      <c r="BRT570" s="347"/>
      <c r="BRU570" s="347"/>
      <c r="BRV570" s="347"/>
      <c r="BRW570" s="347"/>
      <c r="BRX570" s="347"/>
      <c r="BRY570" s="347"/>
      <c r="BRZ570" s="347"/>
      <c r="BSA570" s="347"/>
      <c r="BSB570" s="347"/>
      <c r="BSC570" s="347"/>
      <c r="BSD570" s="347"/>
      <c r="BSE570" s="347"/>
      <c r="BSF570" s="347"/>
      <c r="BSG570" s="347"/>
      <c r="BSH570" s="347"/>
      <c r="BSI570" s="347"/>
      <c r="BSJ570" s="347"/>
      <c r="BSK570" s="347"/>
      <c r="BSL570" s="347"/>
      <c r="BSM570" s="347"/>
      <c r="BSN570" s="347"/>
      <c r="BSO570" s="347"/>
      <c r="BSP570" s="347"/>
      <c r="BSQ570" s="347"/>
      <c r="BSR570" s="347"/>
      <c r="BSS570" s="347"/>
      <c r="BST570" s="347"/>
      <c r="BSU570" s="347"/>
      <c r="BSV570" s="347"/>
      <c r="BSW570" s="347"/>
      <c r="BSX570" s="347"/>
      <c r="BSY570" s="347"/>
      <c r="BSZ570" s="347"/>
      <c r="BTA570" s="347"/>
      <c r="BTB570" s="347"/>
      <c r="BTC570" s="347"/>
      <c r="BTD570" s="347"/>
      <c r="BTE570" s="347"/>
      <c r="BTF570" s="347"/>
      <c r="BTG570" s="347"/>
      <c r="BTH570" s="347"/>
      <c r="BTI570" s="347"/>
      <c r="BTJ570" s="347"/>
      <c r="BTK570" s="347"/>
      <c r="BTL570" s="347"/>
      <c r="BTM570" s="347"/>
      <c r="BTN570" s="347"/>
      <c r="BTO570" s="347"/>
      <c r="BTP570" s="347"/>
      <c r="BTQ570" s="347"/>
      <c r="BTR570" s="347"/>
      <c r="BTS570" s="347"/>
      <c r="BTT570" s="347"/>
      <c r="BTU570" s="347"/>
      <c r="BTV570" s="347"/>
      <c r="BTW570" s="347"/>
      <c r="BTX570" s="347"/>
      <c r="BTY570" s="347"/>
      <c r="BTZ570" s="347"/>
      <c r="BUA570" s="347"/>
      <c r="BUB570" s="347"/>
      <c r="BUC570" s="347"/>
      <c r="BUD570" s="347"/>
      <c r="BUE570" s="347"/>
      <c r="BUF570" s="347"/>
      <c r="BUG570" s="347"/>
      <c r="BUH570" s="347"/>
      <c r="BUI570" s="347"/>
      <c r="BUJ570" s="347"/>
      <c r="BUK570" s="347"/>
      <c r="BUL570" s="347"/>
      <c r="BUM570" s="347"/>
      <c r="BUN570" s="347"/>
      <c r="BUO570" s="347"/>
      <c r="BUP570" s="347"/>
      <c r="BUQ570" s="347"/>
      <c r="BUR570" s="347"/>
      <c r="BUS570" s="347"/>
      <c r="BUT570" s="347"/>
      <c r="BUU570" s="347"/>
      <c r="BUV570" s="347"/>
      <c r="BUW570" s="347"/>
      <c r="BUX570" s="347"/>
      <c r="BUY570" s="347"/>
      <c r="BUZ570" s="347"/>
      <c r="BVA570" s="347"/>
      <c r="BVB570" s="347"/>
      <c r="BVC570" s="347"/>
      <c r="BVD570" s="347"/>
      <c r="BVE570" s="347"/>
      <c r="BVF570" s="347"/>
      <c r="BVG570" s="347"/>
      <c r="BVH570" s="347"/>
      <c r="BVI570" s="347"/>
      <c r="BVJ570" s="347"/>
      <c r="BVK570" s="347"/>
      <c r="BVL570" s="347"/>
      <c r="BVM570" s="347"/>
      <c r="BVN570" s="347"/>
      <c r="BVO570" s="347"/>
      <c r="BVP570" s="347"/>
      <c r="BVQ570" s="347"/>
      <c r="BVR570" s="347"/>
      <c r="BVS570" s="347"/>
      <c r="BVT570" s="347"/>
      <c r="BVU570" s="347"/>
      <c r="BVV570" s="347"/>
      <c r="BVW570" s="347"/>
      <c r="BVX570" s="347"/>
      <c r="BVY570" s="347"/>
      <c r="BVZ570" s="347"/>
      <c r="BWA570" s="347"/>
      <c r="BWB570" s="347"/>
      <c r="BWC570" s="347"/>
      <c r="BWD570" s="347"/>
      <c r="BWE570" s="347"/>
      <c r="BWF570" s="347"/>
      <c r="BWG570" s="347"/>
      <c r="BWH570" s="347"/>
      <c r="BWI570" s="347"/>
      <c r="BWJ570" s="347"/>
      <c r="BWK570" s="347"/>
      <c r="BWL570" s="347"/>
      <c r="BWM570" s="347"/>
      <c r="BWN570" s="347"/>
      <c r="BWO570" s="347"/>
      <c r="BWP570" s="347"/>
      <c r="BWQ570" s="347"/>
      <c r="BWR570" s="347"/>
      <c r="BWS570" s="347"/>
      <c r="BWT570" s="347"/>
      <c r="BWU570" s="347"/>
      <c r="BWV570" s="347"/>
      <c r="BWW570" s="347"/>
      <c r="BWX570" s="347"/>
      <c r="BWY570" s="347"/>
      <c r="BWZ570" s="347"/>
      <c r="BXA570" s="347"/>
      <c r="BXB570" s="347"/>
      <c r="BXC570" s="347"/>
      <c r="BXD570" s="347"/>
      <c r="BXE570" s="347"/>
      <c r="BXF570" s="347"/>
      <c r="BXG570" s="347"/>
      <c r="BXH570" s="347"/>
      <c r="BXI570" s="347"/>
      <c r="BXJ570" s="347"/>
      <c r="BXK570" s="347"/>
      <c r="BXL570" s="347"/>
      <c r="BXM570" s="347"/>
      <c r="BXN570" s="347"/>
      <c r="BXO570" s="347"/>
      <c r="BXP570" s="347"/>
      <c r="BXQ570" s="347"/>
      <c r="BXR570" s="347"/>
      <c r="BXS570" s="347"/>
      <c r="BXT570" s="347"/>
      <c r="BXU570" s="347"/>
      <c r="BXV570" s="347"/>
      <c r="BXW570" s="347"/>
      <c r="BXX570" s="347"/>
      <c r="BXY570" s="347"/>
      <c r="BXZ570" s="347"/>
      <c r="BYA570" s="347"/>
      <c r="BYB570" s="347"/>
      <c r="BYC570" s="347"/>
      <c r="BYD570" s="347"/>
      <c r="BYE570" s="347"/>
      <c r="BYF570" s="347"/>
      <c r="BYG570" s="347"/>
      <c r="BYH570" s="347"/>
      <c r="BYI570" s="347"/>
      <c r="BYJ570" s="347"/>
      <c r="BYK570" s="347"/>
      <c r="BYL570" s="347"/>
      <c r="BYM570" s="347"/>
      <c r="BYN570" s="347"/>
      <c r="BYO570" s="347"/>
      <c r="BYP570" s="347"/>
      <c r="BYQ570" s="347"/>
      <c r="BYR570" s="347"/>
      <c r="BYS570" s="347"/>
      <c r="BYT570" s="347"/>
      <c r="BYU570" s="347"/>
      <c r="BYV570" s="347"/>
      <c r="BYW570" s="347"/>
      <c r="BYX570" s="347"/>
      <c r="BYY570" s="347"/>
      <c r="BYZ570" s="347"/>
      <c r="BZA570" s="347"/>
      <c r="BZB570" s="347"/>
      <c r="BZC570" s="347"/>
      <c r="BZD570" s="347"/>
      <c r="BZE570" s="347"/>
      <c r="BZF570" s="347"/>
      <c r="BZG570" s="347"/>
      <c r="BZH570" s="347"/>
      <c r="BZI570" s="347"/>
      <c r="BZJ570" s="347"/>
      <c r="BZK570" s="347"/>
      <c r="BZL570" s="347"/>
      <c r="BZM570" s="347"/>
      <c r="BZN570" s="347"/>
      <c r="BZO570" s="347"/>
      <c r="BZP570" s="347"/>
      <c r="BZQ570" s="347"/>
      <c r="BZR570" s="347"/>
      <c r="BZS570" s="347"/>
      <c r="BZT570" s="347"/>
      <c r="BZU570" s="347"/>
      <c r="BZV570" s="347"/>
      <c r="BZW570" s="347"/>
      <c r="BZX570" s="347"/>
      <c r="BZY570" s="347"/>
      <c r="BZZ570" s="347"/>
      <c r="CAA570" s="347"/>
      <c r="CAB570" s="347"/>
      <c r="CAC570" s="347"/>
      <c r="CAD570" s="347"/>
      <c r="CAE570" s="347"/>
      <c r="CAF570" s="347"/>
      <c r="CAG570" s="347"/>
      <c r="CAH570" s="347"/>
      <c r="CAI570" s="347"/>
      <c r="CAJ570" s="347"/>
      <c r="CAK570" s="347"/>
      <c r="CAL570" s="347"/>
      <c r="CAM570" s="347"/>
      <c r="CAN570" s="347"/>
      <c r="CAO570" s="347"/>
      <c r="CAP570" s="347"/>
      <c r="CAQ570" s="347"/>
      <c r="CAR570" s="347"/>
      <c r="CAS570" s="347"/>
      <c r="CAT570" s="347"/>
      <c r="CAU570" s="347"/>
      <c r="CAV570" s="347"/>
      <c r="CAW570" s="347"/>
      <c r="CAX570" s="347"/>
      <c r="CAY570" s="347"/>
      <c r="CAZ570" s="347"/>
      <c r="CBA570" s="347"/>
      <c r="CBB570" s="347"/>
      <c r="CBC570" s="347"/>
      <c r="CBD570" s="347"/>
      <c r="CBE570" s="347"/>
      <c r="CBF570" s="347"/>
      <c r="CBG570" s="347"/>
      <c r="CBH570" s="347"/>
      <c r="CBI570" s="347"/>
      <c r="CBJ570" s="347"/>
      <c r="CBK570" s="347"/>
      <c r="CBL570" s="347"/>
      <c r="CBM570" s="347"/>
      <c r="CBN570" s="347"/>
      <c r="CBO570" s="347"/>
      <c r="CBP570" s="347"/>
      <c r="CBQ570" s="347"/>
      <c r="CBR570" s="347"/>
      <c r="CBS570" s="347"/>
      <c r="CBT570" s="347"/>
      <c r="CBU570" s="347"/>
      <c r="CBV570" s="347"/>
      <c r="CBW570" s="347"/>
      <c r="CBX570" s="347"/>
      <c r="CBY570" s="347"/>
      <c r="CBZ570" s="347"/>
      <c r="CCA570" s="347"/>
      <c r="CCB570" s="347"/>
      <c r="CCC570" s="347"/>
      <c r="CCD570" s="347"/>
      <c r="CCE570" s="347"/>
      <c r="CCF570" s="347"/>
      <c r="CCG570" s="347"/>
      <c r="CCH570" s="347"/>
      <c r="CCI570" s="347"/>
      <c r="CCJ570" s="347"/>
      <c r="CCK570" s="347"/>
      <c r="CCL570" s="347"/>
      <c r="CCM570" s="347"/>
      <c r="CCN570" s="347"/>
      <c r="CCO570" s="347"/>
      <c r="CCP570" s="347"/>
      <c r="CCQ570" s="347"/>
      <c r="CCR570" s="347"/>
      <c r="CCS570" s="347"/>
      <c r="CCT570" s="347"/>
      <c r="CCU570" s="347"/>
      <c r="CCV570" s="347"/>
      <c r="CCW570" s="347"/>
      <c r="CCX570" s="347"/>
      <c r="CCY570" s="347"/>
      <c r="CCZ570" s="347"/>
      <c r="CDA570" s="347"/>
      <c r="CDB570" s="347"/>
      <c r="CDC570" s="347"/>
      <c r="CDD570" s="347"/>
      <c r="CDE570" s="347"/>
      <c r="CDF570" s="347"/>
      <c r="CDG570" s="347"/>
      <c r="CDH570" s="347"/>
      <c r="CDI570" s="347"/>
      <c r="CDJ570" s="347"/>
      <c r="CDK570" s="347"/>
      <c r="CDL570" s="347"/>
      <c r="CDM570" s="347"/>
      <c r="CDN570" s="347"/>
      <c r="CDO570" s="347"/>
      <c r="CDP570" s="347"/>
      <c r="CDQ570" s="347"/>
      <c r="CDR570" s="347"/>
      <c r="CDS570" s="347"/>
      <c r="CDT570" s="347"/>
      <c r="CDU570" s="347"/>
      <c r="CDV570" s="347"/>
      <c r="CDW570" s="347"/>
      <c r="CDX570" s="347"/>
      <c r="CDY570" s="347"/>
      <c r="CDZ570" s="347"/>
      <c r="CEA570" s="347"/>
      <c r="CEB570" s="347"/>
      <c r="CEC570" s="347"/>
      <c r="CED570" s="347"/>
      <c r="CEE570" s="347"/>
      <c r="CEF570" s="347"/>
      <c r="CEG570" s="347"/>
      <c r="CEH570" s="347"/>
      <c r="CEI570" s="347"/>
      <c r="CEJ570" s="347"/>
      <c r="CEK570" s="347"/>
      <c r="CEL570" s="347"/>
      <c r="CEM570" s="347"/>
      <c r="CEN570" s="347"/>
      <c r="CEO570" s="347"/>
      <c r="CEP570" s="347"/>
      <c r="CEQ570" s="347"/>
      <c r="CER570" s="347"/>
      <c r="CES570" s="347"/>
      <c r="CET570" s="347"/>
      <c r="CEU570" s="347"/>
      <c r="CEV570" s="347"/>
      <c r="CEW570" s="347"/>
      <c r="CEX570" s="347"/>
      <c r="CEY570" s="347"/>
      <c r="CEZ570" s="347"/>
      <c r="CFA570" s="347"/>
      <c r="CFB570" s="347"/>
      <c r="CFC570" s="347"/>
      <c r="CFD570" s="347"/>
      <c r="CFE570" s="347"/>
      <c r="CFF570" s="347"/>
      <c r="CFG570" s="347"/>
      <c r="CFH570" s="347"/>
      <c r="CFI570" s="347"/>
      <c r="CFJ570" s="347"/>
      <c r="CFK570" s="347"/>
      <c r="CFL570" s="347"/>
      <c r="CFM570" s="347"/>
      <c r="CFN570" s="347"/>
      <c r="CFO570" s="347"/>
      <c r="CFP570" s="347"/>
      <c r="CFQ570" s="347"/>
      <c r="CFR570" s="347"/>
      <c r="CFS570" s="347"/>
      <c r="CFT570" s="347"/>
      <c r="CFU570" s="347"/>
      <c r="CFV570" s="347"/>
      <c r="CFW570" s="347"/>
      <c r="CFX570" s="347"/>
      <c r="CFY570" s="347"/>
      <c r="CFZ570" s="347"/>
      <c r="CGA570" s="347"/>
      <c r="CGB570" s="347"/>
      <c r="CGC570" s="347"/>
      <c r="CGD570" s="347"/>
      <c r="CGE570" s="347"/>
      <c r="CGF570" s="347"/>
      <c r="CGG570" s="347"/>
      <c r="CGH570" s="347"/>
      <c r="CGI570" s="347"/>
      <c r="CGJ570" s="347"/>
      <c r="CGK570" s="347"/>
      <c r="CGL570" s="347"/>
      <c r="CGM570" s="347"/>
      <c r="CGN570" s="347"/>
      <c r="CGO570" s="347"/>
      <c r="CGP570" s="347"/>
      <c r="CGQ570" s="347"/>
      <c r="CGR570" s="347"/>
      <c r="CGS570" s="347"/>
      <c r="CGT570" s="347"/>
      <c r="CGU570" s="347"/>
      <c r="CGV570" s="347"/>
      <c r="CGW570" s="347"/>
      <c r="CGX570" s="347"/>
      <c r="CGY570" s="347"/>
      <c r="CGZ570" s="347"/>
      <c r="CHA570" s="347"/>
      <c r="CHB570" s="347"/>
      <c r="CHC570" s="347"/>
      <c r="CHD570" s="347"/>
      <c r="CHE570" s="347"/>
      <c r="CHF570" s="347"/>
      <c r="CHG570" s="347"/>
      <c r="CHH570" s="347"/>
      <c r="CHI570" s="347"/>
      <c r="CHJ570" s="347"/>
      <c r="CHK570" s="347"/>
      <c r="CHL570" s="347"/>
      <c r="CHM570" s="347"/>
      <c r="CHN570" s="347"/>
      <c r="CHO570" s="347"/>
      <c r="CHP570" s="347"/>
      <c r="CHQ570" s="347"/>
      <c r="CHR570" s="347"/>
      <c r="CHS570" s="347"/>
      <c r="CHT570" s="347"/>
      <c r="CHU570" s="347"/>
      <c r="CHV570" s="347"/>
      <c r="CHW570" s="347"/>
      <c r="CHX570" s="347"/>
      <c r="CHY570" s="347"/>
      <c r="CHZ570" s="347"/>
      <c r="CIA570" s="347"/>
      <c r="CIB570" s="347"/>
      <c r="CIC570" s="347"/>
      <c r="CID570" s="347"/>
      <c r="CIE570" s="347"/>
      <c r="CIF570" s="347"/>
      <c r="CIG570" s="347"/>
      <c r="CIH570" s="347"/>
      <c r="CII570" s="347"/>
      <c r="CIJ570" s="347"/>
      <c r="CIK570" s="347"/>
      <c r="CIL570" s="347"/>
      <c r="CIM570" s="347"/>
      <c r="CIN570" s="347"/>
      <c r="CIO570" s="347"/>
      <c r="CIP570" s="347"/>
      <c r="CIQ570" s="347"/>
      <c r="CIR570" s="347"/>
      <c r="CIS570" s="347"/>
      <c r="CIT570" s="347"/>
      <c r="CIU570" s="347"/>
      <c r="CIV570" s="347"/>
      <c r="CIW570" s="347"/>
      <c r="CIX570" s="347"/>
      <c r="CIY570" s="347"/>
      <c r="CIZ570" s="347"/>
      <c r="CJA570" s="347"/>
      <c r="CJB570" s="347"/>
      <c r="CJC570" s="347"/>
      <c r="CJD570" s="347"/>
      <c r="CJE570" s="347"/>
      <c r="CJF570" s="347"/>
      <c r="CJG570" s="347"/>
      <c r="CJH570" s="347"/>
      <c r="CJI570" s="347"/>
      <c r="CJJ570" s="347"/>
      <c r="CJK570" s="347"/>
      <c r="CJL570" s="347"/>
      <c r="CJM570" s="347"/>
      <c r="CJN570" s="347"/>
      <c r="CJO570" s="347"/>
      <c r="CJP570" s="347"/>
      <c r="CJQ570" s="347"/>
      <c r="CJR570" s="347"/>
      <c r="CJS570" s="347"/>
      <c r="CJT570" s="347"/>
      <c r="CJU570" s="347"/>
      <c r="CJV570" s="347"/>
      <c r="CJW570" s="347"/>
      <c r="CJX570" s="347"/>
      <c r="CJY570" s="347"/>
      <c r="CJZ570" s="347"/>
      <c r="CKA570" s="347"/>
      <c r="CKB570" s="347"/>
      <c r="CKC570" s="347"/>
      <c r="CKD570" s="347"/>
      <c r="CKE570" s="347"/>
      <c r="CKF570" s="347"/>
      <c r="CKG570" s="347"/>
      <c r="CKH570" s="347"/>
      <c r="CKI570" s="347"/>
      <c r="CKJ570" s="347"/>
      <c r="CKK570" s="347"/>
      <c r="CKL570" s="347"/>
      <c r="CKM570" s="347"/>
      <c r="CKN570" s="347"/>
      <c r="CKO570" s="347"/>
      <c r="CKP570" s="347"/>
      <c r="CKQ570" s="347"/>
      <c r="CKR570" s="347"/>
      <c r="CKS570" s="347"/>
      <c r="CKT570" s="347"/>
      <c r="CKU570" s="347"/>
      <c r="CKV570" s="347"/>
      <c r="CKW570" s="347"/>
      <c r="CKX570" s="347"/>
      <c r="CKY570" s="347"/>
      <c r="CKZ570" s="347"/>
      <c r="CLA570" s="347"/>
      <c r="CLB570" s="347"/>
      <c r="CLC570" s="347"/>
      <c r="CLD570" s="347"/>
      <c r="CLE570" s="347"/>
      <c r="CLF570" s="347"/>
      <c r="CLG570" s="347"/>
      <c r="CLH570" s="347"/>
      <c r="CLI570" s="347"/>
      <c r="CLJ570" s="347"/>
      <c r="CLK570" s="347"/>
      <c r="CLL570" s="347"/>
      <c r="CLM570" s="347"/>
      <c r="CLN570" s="347"/>
      <c r="CLO570" s="347"/>
      <c r="CLP570" s="347"/>
      <c r="CLQ570" s="347"/>
      <c r="CLR570" s="347"/>
      <c r="CLS570" s="347"/>
      <c r="CLT570" s="347"/>
      <c r="CLU570" s="347"/>
      <c r="CLV570" s="347"/>
      <c r="CLW570" s="347"/>
      <c r="CLX570" s="347"/>
      <c r="CLY570" s="347"/>
      <c r="CLZ570" s="347"/>
      <c r="CMA570" s="347"/>
      <c r="CMB570" s="347"/>
      <c r="CMC570" s="347"/>
      <c r="CMD570" s="347"/>
      <c r="CME570" s="347"/>
      <c r="CMF570" s="347"/>
      <c r="CMG570" s="347"/>
      <c r="CMH570" s="347"/>
      <c r="CMI570" s="347"/>
      <c r="CMJ570" s="347"/>
      <c r="CMK570" s="347"/>
      <c r="CML570" s="347"/>
      <c r="CMM570" s="347"/>
      <c r="CMN570" s="347"/>
      <c r="CMO570" s="347"/>
      <c r="CMP570" s="347"/>
      <c r="CMQ570" s="347"/>
      <c r="CMR570" s="347"/>
      <c r="CMS570" s="347"/>
      <c r="CMT570" s="347"/>
      <c r="CMU570" s="347"/>
      <c r="CMV570" s="347"/>
      <c r="CMW570" s="347"/>
      <c r="CMX570" s="347"/>
      <c r="CMY570" s="347"/>
      <c r="CMZ570" s="347"/>
      <c r="CNA570" s="347"/>
      <c r="CNB570" s="347"/>
      <c r="CNC570" s="347"/>
      <c r="CND570" s="347"/>
      <c r="CNE570" s="347"/>
      <c r="CNF570" s="347"/>
      <c r="CNG570" s="347"/>
      <c r="CNH570" s="347"/>
      <c r="CNI570" s="347"/>
      <c r="CNJ570" s="347"/>
      <c r="CNK570" s="347"/>
      <c r="CNL570" s="347"/>
      <c r="CNM570" s="347"/>
      <c r="CNN570" s="347"/>
      <c r="CNO570" s="347"/>
      <c r="CNP570" s="347"/>
      <c r="CNQ570" s="347"/>
      <c r="CNR570" s="347"/>
      <c r="CNS570" s="347"/>
      <c r="CNT570" s="347"/>
      <c r="CNU570" s="347"/>
      <c r="CNV570" s="347"/>
      <c r="CNW570" s="347"/>
      <c r="CNX570" s="347"/>
      <c r="CNY570" s="347"/>
      <c r="CNZ570" s="347"/>
      <c r="COA570" s="347"/>
      <c r="COB570" s="347"/>
      <c r="COC570" s="347"/>
      <c r="COD570" s="347"/>
      <c r="COE570" s="347"/>
      <c r="COF570" s="347"/>
      <c r="COG570" s="347"/>
      <c r="COH570" s="347"/>
      <c r="COI570" s="347"/>
      <c r="COJ570" s="347"/>
      <c r="COK570" s="347"/>
      <c r="COL570" s="347"/>
      <c r="COM570" s="347"/>
      <c r="CON570" s="347"/>
      <c r="COO570" s="347"/>
      <c r="COP570" s="347"/>
      <c r="COQ570" s="347"/>
      <c r="COR570" s="347"/>
      <c r="COS570" s="347"/>
      <c r="COT570" s="347"/>
      <c r="COU570" s="347"/>
      <c r="COV570" s="347"/>
      <c r="COW570" s="347"/>
      <c r="COX570" s="347"/>
      <c r="COY570" s="347"/>
      <c r="COZ570" s="347"/>
      <c r="CPA570" s="347"/>
      <c r="CPB570" s="347"/>
      <c r="CPC570" s="347"/>
      <c r="CPD570" s="347"/>
      <c r="CPE570" s="347"/>
      <c r="CPF570" s="347"/>
      <c r="CPG570" s="347"/>
      <c r="CPH570" s="347"/>
      <c r="CPI570" s="347"/>
      <c r="CPJ570" s="347"/>
      <c r="CPK570" s="347"/>
      <c r="CPL570" s="347"/>
      <c r="CPM570" s="347"/>
      <c r="CPN570" s="347"/>
      <c r="CPO570" s="347"/>
      <c r="CPP570" s="347"/>
      <c r="CPQ570" s="347"/>
      <c r="CPR570" s="347"/>
      <c r="CPS570" s="347"/>
      <c r="CPT570" s="347"/>
      <c r="CPU570" s="347"/>
      <c r="CPV570" s="347"/>
      <c r="CPW570" s="347"/>
      <c r="CPX570" s="347"/>
      <c r="CPY570" s="347"/>
      <c r="CPZ570" s="347"/>
      <c r="CQA570" s="347"/>
      <c r="CQB570" s="347"/>
      <c r="CQC570" s="347"/>
      <c r="CQD570" s="347"/>
      <c r="CQE570" s="347"/>
      <c r="CQF570" s="347"/>
      <c r="CQG570" s="347"/>
      <c r="CQH570" s="347"/>
      <c r="CQI570" s="347"/>
      <c r="CQJ570" s="347"/>
      <c r="CQK570" s="347"/>
      <c r="CQL570" s="347"/>
      <c r="CQM570" s="347"/>
      <c r="CQN570" s="347"/>
      <c r="CQO570" s="347"/>
      <c r="CQP570" s="347"/>
      <c r="CQQ570" s="347"/>
      <c r="CQR570" s="347"/>
      <c r="CQS570" s="347"/>
      <c r="CQT570" s="347"/>
      <c r="CQU570" s="347"/>
      <c r="CQV570" s="347"/>
      <c r="CQW570" s="347"/>
      <c r="CQX570" s="347"/>
      <c r="CQY570" s="347"/>
      <c r="CQZ570" s="347"/>
      <c r="CRA570" s="347"/>
      <c r="CRB570" s="347"/>
      <c r="CRC570" s="347"/>
      <c r="CRD570" s="347"/>
      <c r="CRE570" s="347"/>
      <c r="CRF570" s="347"/>
      <c r="CRG570" s="347"/>
      <c r="CRH570" s="347"/>
      <c r="CRI570" s="347"/>
      <c r="CRJ570" s="347"/>
      <c r="CRK570" s="347"/>
      <c r="CRL570" s="347"/>
      <c r="CRM570" s="347"/>
      <c r="CRN570" s="347"/>
      <c r="CRO570" s="347"/>
      <c r="CRP570" s="347"/>
      <c r="CRQ570" s="347"/>
      <c r="CRR570" s="347"/>
      <c r="CRS570" s="347"/>
      <c r="CRT570" s="347"/>
      <c r="CRU570" s="347"/>
      <c r="CRV570" s="347"/>
      <c r="CRW570" s="347"/>
      <c r="CRX570" s="347"/>
      <c r="CRY570" s="347"/>
      <c r="CRZ570" s="347"/>
      <c r="CSA570" s="347"/>
      <c r="CSB570" s="347"/>
      <c r="CSC570" s="347"/>
      <c r="CSD570" s="347"/>
      <c r="CSE570" s="347"/>
      <c r="CSF570" s="347"/>
      <c r="CSG570" s="347"/>
      <c r="CSH570" s="347"/>
      <c r="CSI570" s="347"/>
      <c r="CSJ570" s="347"/>
      <c r="CSK570" s="347"/>
      <c r="CSL570" s="347"/>
      <c r="CSM570" s="347"/>
      <c r="CSN570" s="347"/>
      <c r="CSO570" s="347"/>
      <c r="CSP570" s="347"/>
      <c r="CSQ570" s="347"/>
      <c r="CSR570" s="347"/>
      <c r="CSS570" s="347"/>
      <c r="CST570" s="347"/>
      <c r="CSU570" s="347"/>
      <c r="CSV570" s="347"/>
      <c r="CSW570" s="347"/>
      <c r="CSX570" s="347"/>
      <c r="CSY570" s="347"/>
      <c r="CSZ570" s="347"/>
      <c r="CTA570" s="347"/>
      <c r="CTB570" s="347"/>
      <c r="CTC570" s="347"/>
      <c r="CTD570" s="347"/>
      <c r="CTE570" s="347"/>
      <c r="CTF570" s="347"/>
      <c r="CTG570" s="347"/>
      <c r="CTH570" s="347"/>
      <c r="CTI570" s="347"/>
      <c r="CTJ570" s="347"/>
      <c r="CTK570" s="347"/>
      <c r="CTL570" s="347"/>
      <c r="CTM570" s="347"/>
      <c r="CTN570" s="347"/>
      <c r="CTO570" s="347"/>
      <c r="CTP570" s="347"/>
      <c r="CTQ570" s="347"/>
      <c r="CTR570" s="347"/>
      <c r="CTS570" s="347"/>
      <c r="CTT570" s="347"/>
      <c r="CTU570" s="347"/>
      <c r="CTV570" s="347"/>
      <c r="CTW570" s="347"/>
      <c r="CTX570" s="347"/>
      <c r="CTY570" s="347"/>
      <c r="CTZ570" s="347"/>
      <c r="CUA570" s="347"/>
      <c r="CUB570" s="347"/>
      <c r="CUC570" s="347"/>
      <c r="CUD570" s="347"/>
      <c r="CUE570" s="347"/>
      <c r="CUF570" s="347"/>
      <c r="CUG570" s="347"/>
      <c r="CUH570" s="347"/>
      <c r="CUI570" s="347"/>
      <c r="CUJ570" s="347"/>
      <c r="CUK570" s="347"/>
      <c r="CUL570" s="347"/>
      <c r="CUM570" s="347"/>
      <c r="CUN570" s="347"/>
      <c r="CUO570" s="347"/>
      <c r="CUP570" s="347"/>
      <c r="CUQ570" s="347"/>
      <c r="CUR570" s="347"/>
      <c r="CUS570" s="347"/>
      <c r="CUT570" s="347"/>
      <c r="CUU570" s="347"/>
      <c r="CUV570" s="347"/>
      <c r="CUW570" s="347"/>
      <c r="CUX570" s="347"/>
      <c r="CUY570" s="347"/>
      <c r="CUZ570" s="347"/>
      <c r="CVA570" s="347"/>
      <c r="CVB570" s="347"/>
      <c r="CVC570" s="347"/>
      <c r="CVD570" s="347"/>
      <c r="CVE570" s="347"/>
      <c r="CVF570" s="347"/>
      <c r="CVG570" s="347"/>
      <c r="CVH570" s="347"/>
      <c r="CVI570" s="347"/>
      <c r="CVJ570" s="347"/>
      <c r="CVK570" s="347"/>
      <c r="CVL570" s="347"/>
      <c r="CVM570" s="347"/>
      <c r="CVN570" s="347"/>
      <c r="CVO570" s="347"/>
      <c r="CVP570" s="347"/>
      <c r="CVQ570" s="347"/>
      <c r="CVR570" s="347"/>
      <c r="CVS570" s="347"/>
      <c r="CVT570" s="347"/>
      <c r="CVU570" s="347"/>
      <c r="CVV570" s="347"/>
      <c r="CVW570" s="347"/>
      <c r="CVX570" s="347"/>
      <c r="CVY570" s="347"/>
      <c r="CVZ570" s="347"/>
      <c r="CWA570" s="347"/>
      <c r="CWB570" s="347"/>
      <c r="CWC570" s="347"/>
      <c r="CWD570" s="347"/>
      <c r="CWE570" s="347"/>
      <c r="CWF570" s="347"/>
      <c r="CWG570" s="347"/>
      <c r="CWH570" s="347"/>
      <c r="CWI570" s="347"/>
      <c r="CWJ570" s="347"/>
      <c r="CWK570" s="347"/>
      <c r="CWL570" s="347"/>
      <c r="CWM570" s="347"/>
      <c r="CWN570" s="347"/>
      <c r="CWO570" s="347"/>
      <c r="CWP570" s="347"/>
      <c r="CWQ570" s="347"/>
      <c r="CWR570" s="347"/>
      <c r="CWS570" s="347"/>
      <c r="CWT570" s="347"/>
      <c r="CWU570" s="347"/>
      <c r="CWV570" s="347"/>
      <c r="CWW570" s="347"/>
      <c r="CWX570" s="347"/>
      <c r="CWY570" s="347"/>
      <c r="CWZ570" s="347"/>
      <c r="CXA570" s="347"/>
      <c r="CXB570" s="347"/>
      <c r="CXC570" s="347"/>
      <c r="CXD570" s="347"/>
      <c r="CXE570" s="347"/>
      <c r="CXF570" s="347"/>
      <c r="CXG570" s="347"/>
      <c r="CXH570" s="347"/>
      <c r="CXI570" s="347"/>
      <c r="CXJ570" s="347"/>
      <c r="CXK570" s="347"/>
      <c r="CXL570" s="347"/>
      <c r="CXM570" s="347"/>
      <c r="CXN570" s="347"/>
      <c r="CXO570" s="347"/>
      <c r="CXP570" s="347"/>
      <c r="CXQ570" s="347"/>
      <c r="CXR570" s="347"/>
      <c r="CXS570" s="347"/>
      <c r="CXT570" s="347"/>
      <c r="CXU570" s="347"/>
      <c r="CXV570" s="347"/>
      <c r="CXW570" s="347"/>
      <c r="CXX570" s="347"/>
      <c r="CXY570" s="347"/>
      <c r="CXZ570" s="347"/>
      <c r="CYA570" s="347"/>
      <c r="CYB570" s="347"/>
      <c r="CYC570" s="347"/>
      <c r="CYD570" s="347"/>
      <c r="CYE570" s="347"/>
      <c r="CYF570" s="347"/>
      <c r="CYG570" s="347"/>
      <c r="CYH570" s="347"/>
      <c r="CYI570" s="347"/>
      <c r="CYJ570" s="347"/>
      <c r="CYK570" s="347"/>
      <c r="CYL570" s="347"/>
      <c r="CYM570" s="347"/>
      <c r="CYN570" s="347"/>
      <c r="CYO570" s="347"/>
      <c r="CYP570" s="347"/>
      <c r="CYQ570" s="347"/>
      <c r="CYR570" s="347"/>
      <c r="CYS570" s="347"/>
      <c r="CYT570" s="347"/>
      <c r="CYU570" s="347"/>
      <c r="CYV570" s="347"/>
      <c r="CYW570" s="347"/>
      <c r="CYX570" s="347"/>
      <c r="CYY570" s="347"/>
      <c r="CYZ570" s="347"/>
      <c r="CZA570" s="347"/>
      <c r="CZB570" s="347"/>
      <c r="CZC570" s="347"/>
      <c r="CZD570" s="347"/>
      <c r="CZE570" s="347"/>
      <c r="CZF570" s="347"/>
      <c r="CZG570" s="347"/>
      <c r="CZH570" s="347"/>
      <c r="CZI570" s="347"/>
      <c r="CZJ570" s="347"/>
      <c r="CZK570" s="347"/>
      <c r="CZL570" s="347"/>
      <c r="CZM570" s="347"/>
      <c r="CZN570" s="347"/>
      <c r="CZO570" s="347"/>
      <c r="CZP570" s="347"/>
      <c r="CZQ570" s="347"/>
      <c r="CZR570" s="347"/>
      <c r="CZS570" s="347"/>
      <c r="CZT570" s="347"/>
      <c r="CZU570" s="347"/>
      <c r="CZV570" s="347"/>
      <c r="CZW570" s="347"/>
      <c r="CZX570" s="347"/>
      <c r="CZY570" s="347"/>
      <c r="CZZ570" s="347"/>
      <c r="DAA570" s="347"/>
      <c r="DAB570" s="347"/>
      <c r="DAC570" s="347"/>
      <c r="DAD570" s="347"/>
      <c r="DAE570" s="347"/>
      <c r="DAF570" s="347"/>
      <c r="DAG570" s="347"/>
      <c r="DAH570" s="347"/>
      <c r="DAI570" s="347"/>
      <c r="DAJ570" s="347"/>
      <c r="DAK570" s="347"/>
      <c r="DAL570" s="347"/>
      <c r="DAM570" s="347"/>
      <c r="DAN570" s="347"/>
      <c r="DAO570" s="347"/>
      <c r="DAP570" s="347"/>
      <c r="DAQ570" s="347"/>
      <c r="DAR570" s="347"/>
      <c r="DAS570" s="347"/>
      <c r="DAT570" s="347"/>
      <c r="DAU570" s="347"/>
      <c r="DAV570" s="347"/>
      <c r="DAW570" s="347"/>
      <c r="DAX570" s="347"/>
      <c r="DAY570" s="347"/>
      <c r="DAZ570" s="347"/>
      <c r="DBA570" s="347"/>
      <c r="DBB570" s="347"/>
      <c r="DBC570" s="347"/>
      <c r="DBD570" s="347"/>
      <c r="DBE570" s="347"/>
      <c r="DBF570" s="347"/>
      <c r="DBG570" s="347"/>
      <c r="DBH570" s="347"/>
      <c r="DBI570" s="347"/>
      <c r="DBJ570" s="347"/>
      <c r="DBK570" s="347"/>
      <c r="DBL570" s="347"/>
      <c r="DBM570" s="347"/>
      <c r="DBN570" s="347"/>
      <c r="DBO570" s="347"/>
      <c r="DBP570" s="347"/>
      <c r="DBQ570" s="347"/>
      <c r="DBR570" s="347"/>
      <c r="DBS570" s="347"/>
      <c r="DBT570" s="347"/>
      <c r="DBU570" s="347"/>
      <c r="DBV570" s="347"/>
      <c r="DBW570" s="347"/>
      <c r="DBX570" s="347"/>
      <c r="DBY570" s="347"/>
      <c r="DBZ570" s="347"/>
      <c r="DCA570" s="347"/>
      <c r="DCB570" s="347"/>
      <c r="DCC570" s="347"/>
      <c r="DCD570" s="347"/>
      <c r="DCE570" s="347"/>
      <c r="DCF570" s="347"/>
      <c r="DCG570" s="347"/>
      <c r="DCH570" s="347"/>
      <c r="DCI570" s="347"/>
      <c r="DCJ570" s="347"/>
      <c r="DCK570" s="347"/>
      <c r="DCL570" s="347"/>
      <c r="DCM570" s="347"/>
      <c r="DCN570" s="347"/>
      <c r="DCO570" s="347"/>
      <c r="DCP570" s="347"/>
      <c r="DCQ570" s="347"/>
      <c r="DCR570" s="347"/>
      <c r="DCS570" s="347"/>
      <c r="DCT570" s="347"/>
      <c r="DCU570" s="347"/>
      <c r="DCV570" s="347"/>
      <c r="DCW570" s="347"/>
      <c r="DCX570" s="347"/>
      <c r="DCY570" s="347"/>
      <c r="DCZ570" s="347"/>
      <c r="DDA570" s="347"/>
      <c r="DDB570" s="347"/>
      <c r="DDC570" s="347"/>
      <c r="DDD570" s="347"/>
      <c r="DDE570" s="347"/>
      <c r="DDF570" s="347"/>
      <c r="DDG570" s="347"/>
      <c r="DDH570" s="347"/>
      <c r="DDI570" s="347"/>
      <c r="DDJ570" s="347"/>
      <c r="DDK570" s="347"/>
      <c r="DDL570" s="347"/>
      <c r="DDM570" s="347"/>
      <c r="DDN570" s="347"/>
      <c r="DDO570" s="347"/>
      <c r="DDP570" s="347"/>
      <c r="DDQ570" s="347"/>
      <c r="DDR570" s="347"/>
      <c r="DDS570" s="347"/>
      <c r="DDT570" s="347"/>
      <c r="DDU570" s="347"/>
      <c r="DDV570" s="347"/>
      <c r="DDW570" s="347"/>
      <c r="DDX570" s="347"/>
      <c r="DDY570" s="347"/>
      <c r="DDZ570" s="347"/>
      <c r="DEA570" s="347"/>
      <c r="DEB570" s="347"/>
      <c r="DEC570" s="347"/>
      <c r="DED570" s="347"/>
      <c r="DEE570" s="347"/>
      <c r="DEF570" s="347"/>
      <c r="DEG570" s="347"/>
      <c r="DEH570" s="347"/>
      <c r="DEI570" s="347"/>
      <c r="DEJ570" s="347"/>
      <c r="DEK570" s="347"/>
      <c r="DEL570" s="347"/>
      <c r="DEM570" s="347"/>
      <c r="DEN570" s="347"/>
      <c r="DEO570" s="347"/>
      <c r="DEP570" s="347"/>
      <c r="DEQ570" s="347"/>
      <c r="DER570" s="347"/>
      <c r="DES570" s="347"/>
      <c r="DET570" s="347"/>
      <c r="DEU570" s="347"/>
      <c r="DEV570" s="347"/>
      <c r="DEW570" s="347"/>
      <c r="DEX570" s="347"/>
      <c r="DEY570" s="347"/>
      <c r="DEZ570" s="347"/>
      <c r="DFA570" s="347"/>
      <c r="DFB570" s="347"/>
      <c r="DFC570" s="347"/>
      <c r="DFD570" s="347"/>
      <c r="DFE570" s="347"/>
      <c r="DFF570" s="347"/>
      <c r="DFG570" s="347"/>
      <c r="DFH570" s="347"/>
      <c r="DFI570" s="347"/>
      <c r="DFJ570" s="347"/>
      <c r="DFK570" s="347"/>
      <c r="DFL570" s="347"/>
      <c r="DFM570" s="347"/>
      <c r="DFN570" s="347"/>
      <c r="DFO570" s="347"/>
      <c r="DFP570" s="347"/>
      <c r="DFQ570" s="347"/>
      <c r="DFR570" s="347"/>
      <c r="DFS570" s="347"/>
      <c r="DFT570" s="347"/>
      <c r="DFU570" s="347"/>
      <c r="DFV570" s="347"/>
      <c r="DFW570" s="347"/>
      <c r="DFX570" s="347"/>
      <c r="DFY570" s="347"/>
      <c r="DFZ570" s="347"/>
      <c r="DGA570" s="347"/>
      <c r="DGB570" s="347"/>
      <c r="DGC570" s="347"/>
      <c r="DGD570" s="347"/>
      <c r="DGE570" s="347"/>
      <c r="DGF570" s="347"/>
      <c r="DGG570" s="347"/>
      <c r="DGH570" s="347"/>
      <c r="DGI570" s="347"/>
      <c r="DGJ570" s="347"/>
      <c r="DGK570" s="347"/>
      <c r="DGL570" s="347"/>
      <c r="DGM570" s="347"/>
      <c r="DGN570" s="347"/>
      <c r="DGO570" s="347"/>
      <c r="DGP570" s="347"/>
      <c r="DGQ570" s="347"/>
      <c r="DGR570" s="347"/>
      <c r="DGS570" s="347"/>
      <c r="DGT570" s="347"/>
      <c r="DGU570" s="347"/>
      <c r="DGV570" s="347"/>
      <c r="DGW570" s="347"/>
      <c r="DGX570" s="347"/>
      <c r="DGY570" s="347"/>
      <c r="DGZ570" s="347"/>
      <c r="DHA570" s="347"/>
      <c r="DHB570" s="347"/>
      <c r="DHC570" s="347"/>
      <c r="DHD570" s="347"/>
      <c r="DHE570" s="347"/>
      <c r="DHF570" s="347"/>
      <c r="DHG570" s="347"/>
      <c r="DHH570" s="347"/>
      <c r="DHI570" s="347"/>
      <c r="DHJ570" s="347"/>
      <c r="DHK570" s="347"/>
      <c r="DHL570" s="347"/>
      <c r="DHM570" s="347"/>
      <c r="DHN570" s="347"/>
      <c r="DHO570" s="347"/>
      <c r="DHP570" s="347"/>
      <c r="DHQ570" s="347"/>
      <c r="DHR570" s="347"/>
      <c r="DHS570" s="347"/>
      <c r="DHT570" s="347"/>
      <c r="DHU570" s="347"/>
      <c r="DHV570" s="347"/>
      <c r="DHW570" s="347"/>
      <c r="DHX570" s="347"/>
      <c r="DHY570" s="347"/>
      <c r="DHZ570" s="347"/>
      <c r="DIA570" s="347"/>
      <c r="DIB570" s="347"/>
      <c r="DIC570" s="347"/>
      <c r="DID570" s="347"/>
      <c r="DIE570" s="347"/>
      <c r="DIF570" s="347"/>
      <c r="DIG570" s="347"/>
      <c r="DIH570" s="347"/>
      <c r="DII570" s="347"/>
      <c r="DIJ570" s="347"/>
      <c r="DIK570" s="347"/>
      <c r="DIL570" s="347"/>
      <c r="DIM570" s="347"/>
      <c r="DIN570" s="347"/>
      <c r="DIO570" s="347"/>
      <c r="DIP570" s="347"/>
      <c r="DIQ570" s="347"/>
      <c r="DIR570" s="347"/>
      <c r="DIS570" s="347"/>
      <c r="DIT570" s="347"/>
      <c r="DIU570" s="347"/>
      <c r="DIV570" s="347"/>
      <c r="DIW570" s="347"/>
      <c r="DIX570" s="347"/>
      <c r="DIY570" s="347"/>
      <c r="DIZ570" s="347"/>
      <c r="DJA570" s="347"/>
      <c r="DJB570" s="347"/>
      <c r="DJC570" s="347"/>
      <c r="DJD570" s="347"/>
      <c r="DJE570" s="347"/>
      <c r="DJF570" s="347"/>
      <c r="DJG570" s="347"/>
      <c r="DJH570" s="347"/>
      <c r="DJI570" s="347"/>
      <c r="DJJ570" s="347"/>
      <c r="DJK570" s="347"/>
      <c r="DJL570" s="347"/>
      <c r="DJM570" s="347"/>
      <c r="DJN570" s="347"/>
      <c r="DJO570" s="347"/>
      <c r="DJP570" s="347"/>
      <c r="DJQ570" s="347"/>
      <c r="DJR570" s="347"/>
      <c r="DJS570" s="347"/>
      <c r="DJT570" s="347"/>
      <c r="DJU570" s="347"/>
      <c r="DJV570" s="347"/>
      <c r="DJW570" s="347"/>
      <c r="DJX570" s="347"/>
      <c r="DJY570" s="347"/>
      <c r="DJZ570" s="347"/>
      <c r="DKA570" s="347"/>
      <c r="DKB570" s="347"/>
      <c r="DKC570" s="347"/>
      <c r="DKD570" s="347"/>
      <c r="DKE570" s="347"/>
      <c r="DKF570" s="347"/>
      <c r="DKG570" s="347"/>
      <c r="DKH570" s="347"/>
      <c r="DKI570" s="347"/>
      <c r="DKJ570" s="347"/>
      <c r="DKK570" s="347"/>
      <c r="DKL570" s="347"/>
      <c r="DKM570" s="347"/>
      <c r="DKN570" s="347"/>
      <c r="DKO570" s="347"/>
      <c r="DKP570" s="347"/>
      <c r="DKQ570" s="347"/>
      <c r="DKR570" s="347"/>
      <c r="DKS570" s="347"/>
      <c r="DKT570" s="347"/>
      <c r="DKU570" s="347"/>
      <c r="DKV570" s="347"/>
      <c r="DKW570" s="347"/>
      <c r="DKX570" s="347"/>
      <c r="DKY570" s="347"/>
      <c r="DKZ570" s="347"/>
      <c r="DLA570" s="347"/>
      <c r="DLB570" s="347"/>
      <c r="DLC570" s="347"/>
      <c r="DLD570" s="347"/>
      <c r="DLE570" s="347"/>
      <c r="DLF570" s="347"/>
      <c r="DLG570" s="347"/>
      <c r="DLH570" s="347"/>
      <c r="DLI570" s="347"/>
      <c r="DLJ570" s="347"/>
      <c r="DLK570" s="347"/>
      <c r="DLL570" s="347"/>
      <c r="DLM570" s="347"/>
      <c r="DLN570" s="347"/>
      <c r="DLO570" s="347"/>
      <c r="DLP570" s="347"/>
      <c r="DLQ570" s="347"/>
      <c r="DLR570" s="347"/>
      <c r="DLS570" s="347"/>
      <c r="DLT570" s="347"/>
      <c r="DLU570" s="347"/>
      <c r="DLV570" s="347"/>
      <c r="DLW570" s="347"/>
      <c r="DLX570" s="347"/>
      <c r="DLY570" s="347"/>
      <c r="DLZ570" s="347"/>
      <c r="DMA570" s="347"/>
      <c r="DMB570" s="347"/>
      <c r="DMC570" s="347"/>
      <c r="DMD570" s="347"/>
      <c r="DME570" s="347"/>
      <c r="DMF570" s="347"/>
      <c r="DMG570" s="347"/>
      <c r="DMH570" s="347"/>
      <c r="DMI570" s="347"/>
      <c r="DMJ570" s="347"/>
      <c r="DMK570" s="347"/>
      <c r="DML570" s="347"/>
      <c r="DMM570" s="347"/>
      <c r="DMN570" s="347"/>
      <c r="DMO570" s="347"/>
      <c r="DMP570" s="347"/>
      <c r="DMQ570" s="347"/>
      <c r="DMR570" s="347"/>
      <c r="DMS570" s="347"/>
      <c r="DMT570" s="347"/>
      <c r="DMU570" s="347"/>
      <c r="DMV570" s="347"/>
      <c r="DMW570" s="347"/>
      <c r="DMX570" s="347"/>
      <c r="DMY570" s="347"/>
      <c r="DMZ570" s="347"/>
      <c r="DNA570" s="347"/>
      <c r="DNB570" s="347"/>
      <c r="DNC570" s="347"/>
      <c r="DND570" s="347"/>
      <c r="DNE570" s="347"/>
      <c r="DNF570" s="347"/>
      <c r="DNG570" s="347"/>
      <c r="DNH570" s="347"/>
      <c r="DNI570" s="347"/>
      <c r="DNJ570" s="347"/>
      <c r="DNK570" s="347"/>
      <c r="DNL570" s="347"/>
      <c r="DNM570" s="347"/>
      <c r="DNN570" s="347"/>
      <c r="DNO570" s="347"/>
      <c r="DNP570" s="347"/>
      <c r="DNQ570" s="347"/>
      <c r="DNR570" s="347"/>
      <c r="DNS570" s="347"/>
      <c r="DNT570" s="347"/>
      <c r="DNU570" s="347"/>
      <c r="DNV570" s="347"/>
      <c r="DNW570" s="347"/>
      <c r="DNX570" s="347"/>
      <c r="DNY570" s="347"/>
      <c r="DNZ570" s="347"/>
      <c r="DOA570" s="347"/>
      <c r="DOB570" s="347"/>
      <c r="DOC570" s="347"/>
      <c r="DOD570" s="347"/>
      <c r="DOE570" s="347"/>
      <c r="DOF570" s="347"/>
      <c r="DOG570" s="347"/>
      <c r="DOH570" s="347"/>
      <c r="DOI570" s="347"/>
      <c r="DOJ570" s="347"/>
      <c r="DOK570" s="347"/>
      <c r="DOL570" s="347"/>
      <c r="DOM570" s="347"/>
      <c r="DON570" s="347"/>
      <c r="DOO570" s="347"/>
      <c r="DOP570" s="347"/>
      <c r="DOQ570" s="347"/>
      <c r="DOR570" s="347"/>
      <c r="DOS570" s="347"/>
      <c r="DOT570" s="347"/>
      <c r="DOU570" s="347"/>
      <c r="DOV570" s="347"/>
      <c r="DOW570" s="347"/>
      <c r="DOX570" s="347"/>
      <c r="DOY570" s="347"/>
      <c r="DOZ570" s="347"/>
      <c r="DPA570" s="347"/>
      <c r="DPB570" s="347"/>
      <c r="DPC570" s="347"/>
      <c r="DPD570" s="347"/>
      <c r="DPE570" s="347"/>
      <c r="DPF570" s="347"/>
      <c r="DPG570" s="347"/>
      <c r="DPH570" s="347"/>
      <c r="DPI570" s="347"/>
      <c r="DPJ570" s="347"/>
      <c r="DPK570" s="347"/>
      <c r="DPL570" s="347"/>
      <c r="DPM570" s="347"/>
      <c r="DPN570" s="347"/>
      <c r="DPO570" s="347"/>
      <c r="DPP570" s="347"/>
      <c r="DPQ570" s="347"/>
      <c r="DPR570" s="347"/>
      <c r="DPS570" s="347"/>
      <c r="DPT570" s="347"/>
      <c r="DPU570" s="347"/>
      <c r="DPV570" s="347"/>
      <c r="DPW570" s="347"/>
      <c r="DPX570" s="347"/>
      <c r="DPY570" s="347"/>
      <c r="DPZ570" s="347"/>
      <c r="DQA570" s="347"/>
      <c r="DQB570" s="347"/>
      <c r="DQC570" s="347"/>
      <c r="DQD570" s="347"/>
      <c r="DQE570" s="347"/>
      <c r="DQF570" s="347"/>
      <c r="DQG570" s="347"/>
      <c r="DQH570" s="347"/>
      <c r="DQI570" s="347"/>
      <c r="DQJ570" s="347"/>
      <c r="DQK570" s="347"/>
      <c r="DQL570" s="347"/>
      <c r="DQM570" s="347"/>
      <c r="DQN570" s="347"/>
      <c r="DQO570" s="347"/>
      <c r="DQP570" s="347"/>
      <c r="DQQ570" s="347"/>
      <c r="DQR570" s="347"/>
      <c r="DQS570" s="347"/>
      <c r="DQT570" s="347"/>
      <c r="DQU570" s="347"/>
      <c r="DQV570" s="347"/>
      <c r="DQW570" s="347"/>
      <c r="DQX570" s="347"/>
      <c r="DQY570" s="347"/>
      <c r="DQZ570" s="347"/>
      <c r="DRA570" s="347"/>
      <c r="DRB570" s="347"/>
      <c r="DRC570" s="347"/>
      <c r="DRD570" s="347"/>
      <c r="DRE570" s="347"/>
      <c r="DRF570" s="347"/>
      <c r="DRG570" s="347"/>
      <c r="DRH570" s="347"/>
      <c r="DRI570" s="347"/>
      <c r="DRJ570" s="347"/>
      <c r="DRK570" s="347"/>
      <c r="DRL570" s="347"/>
      <c r="DRM570" s="347"/>
      <c r="DRN570" s="347"/>
      <c r="DRO570" s="347"/>
      <c r="DRP570" s="347"/>
      <c r="DRQ570" s="347"/>
      <c r="DRR570" s="347"/>
      <c r="DRS570" s="347"/>
      <c r="DRT570" s="347"/>
      <c r="DRU570" s="347"/>
      <c r="DRV570" s="347"/>
      <c r="DRW570" s="347"/>
      <c r="DRX570" s="347"/>
      <c r="DRY570" s="347"/>
      <c r="DRZ570" s="347"/>
      <c r="DSA570" s="347"/>
      <c r="DSB570" s="347"/>
      <c r="DSC570" s="347"/>
      <c r="DSD570" s="347"/>
      <c r="DSE570" s="347"/>
      <c r="DSF570" s="347"/>
      <c r="DSG570" s="347"/>
      <c r="DSH570" s="347"/>
      <c r="DSI570" s="347"/>
      <c r="DSJ570" s="347"/>
      <c r="DSK570" s="347"/>
      <c r="DSL570" s="347"/>
      <c r="DSM570" s="347"/>
      <c r="DSN570" s="347"/>
      <c r="DSO570" s="347"/>
      <c r="DSP570" s="347"/>
      <c r="DSQ570" s="347"/>
      <c r="DSR570" s="347"/>
      <c r="DSS570" s="347"/>
      <c r="DST570" s="347"/>
      <c r="DSU570" s="347"/>
      <c r="DSV570" s="347"/>
      <c r="DSW570" s="347"/>
      <c r="DSX570" s="347"/>
      <c r="DSY570" s="347"/>
      <c r="DSZ570" s="347"/>
      <c r="DTA570" s="347"/>
      <c r="DTB570" s="347"/>
      <c r="DTC570" s="347"/>
      <c r="DTD570" s="347"/>
      <c r="DTE570" s="347"/>
      <c r="DTF570" s="347"/>
      <c r="DTG570" s="347"/>
      <c r="DTH570" s="347"/>
      <c r="DTI570" s="347"/>
      <c r="DTJ570" s="347"/>
      <c r="DTK570" s="347"/>
      <c r="DTL570" s="347"/>
      <c r="DTM570" s="347"/>
      <c r="DTN570" s="347"/>
      <c r="DTO570" s="347"/>
      <c r="DTP570" s="347"/>
      <c r="DTQ570" s="347"/>
      <c r="DTR570" s="347"/>
      <c r="DTS570" s="347"/>
      <c r="DTT570" s="347"/>
      <c r="DTU570" s="347"/>
      <c r="DTV570" s="347"/>
      <c r="DTW570" s="347"/>
      <c r="DTX570" s="347"/>
      <c r="DTY570" s="347"/>
      <c r="DTZ570" s="347"/>
      <c r="DUA570" s="347"/>
      <c r="DUB570" s="347"/>
      <c r="DUC570" s="347"/>
      <c r="DUD570" s="347"/>
      <c r="DUE570" s="347"/>
      <c r="DUF570" s="347"/>
      <c r="DUG570" s="347"/>
      <c r="DUH570" s="347"/>
      <c r="DUI570" s="347"/>
      <c r="DUJ570" s="347"/>
      <c r="DUK570" s="347"/>
      <c r="DUL570" s="347"/>
      <c r="DUM570" s="347"/>
      <c r="DUN570" s="347"/>
      <c r="DUO570" s="347"/>
      <c r="DUP570" s="347"/>
      <c r="DUQ570" s="347"/>
      <c r="DUR570" s="347"/>
      <c r="DUS570" s="347"/>
      <c r="DUT570" s="347"/>
      <c r="DUU570" s="347"/>
      <c r="DUV570" s="347"/>
      <c r="DUW570" s="347"/>
      <c r="DUX570" s="347"/>
      <c r="DUY570" s="347"/>
      <c r="DUZ570" s="347"/>
      <c r="DVA570" s="347"/>
      <c r="DVB570" s="347"/>
      <c r="DVC570" s="347"/>
      <c r="DVD570" s="347"/>
      <c r="DVE570" s="347"/>
      <c r="DVF570" s="347"/>
      <c r="DVG570" s="347"/>
      <c r="DVH570" s="347"/>
      <c r="DVI570" s="347"/>
      <c r="DVJ570" s="347"/>
      <c r="DVK570" s="347"/>
      <c r="DVL570" s="347"/>
      <c r="DVM570" s="347"/>
      <c r="DVN570" s="347"/>
      <c r="DVO570" s="347"/>
      <c r="DVP570" s="347"/>
      <c r="DVQ570" s="347"/>
      <c r="DVR570" s="347"/>
      <c r="DVS570" s="347"/>
      <c r="DVT570" s="347"/>
      <c r="DVU570" s="347"/>
      <c r="DVV570" s="347"/>
      <c r="DVW570" s="347"/>
      <c r="DVX570" s="347"/>
      <c r="DVY570" s="347"/>
      <c r="DVZ570" s="347"/>
      <c r="DWA570" s="347"/>
      <c r="DWB570" s="347"/>
      <c r="DWC570" s="347"/>
      <c r="DWD570" s="347"/>
      <c r="DWE570" s="347"/>
      <c r="DWF570" s="347"/>
      <c r="DWG570" s="347"/>
      <c r="DWH570" s="347"/>
      <c r="DWI570" s="347"/>
      <c r="DWJ570" s="347"/>
      <c r="DWK570" s="347"/>
      <c r="DWL570" s="347"/>
      <c r="DWM570" s="347"/>
      <c r="DWN570" s="347"/>
      <c r="DWO570" s="347"/>
      <c r="DWP570" s="347"/>
      <c r="DWQ570" s="347"/>
      <c r="DWR570" s="347"/>
      <c r="DWS570" s="347"/>
      <c r="DWT570" s="347"/>
      <c r="DWU570" s="347"/>
      <c r="DWV570" s="347"/>
      <c r="DWW570" s="347"/>
      <c r="DWX570" s="347"/>
      <c r="DWY570" s="347"/>
      <c r="DWZ570" s="347"/>
      <c r="DXA570" s="347"/>
      <c r="DXB570" s="347"/>
      <c r="DXC570" s="347"/>
      <c r="DXD570" s="347"/>
      <c r="DXE570" s="347"/>
      <c r="DXF570" s="347"/>
      <c r="DXG570" s="347"/>
      <c r="DXH570" s="347"/>
      <c r="DXI570" s="347"/>
      <c r="DXJ570" s="347"/>
      <c r="DXK570" s="347"/>
      <c r="DXL570" s="347"/>
      <c r="DXM570" s="347"/>
      <c r="DXN570" s="347"/>
      <c r="DXO570" s="347"/>
      <c r="DXP570" s="347"/>
      <c r="DXQ570" s="347"/>
      <c r="DXR570" s="347"/>
      <c r="DXS570" s="347"/>
      <c r="DXT570" s="347"/>
      <c r="DXU570" s="347"/>
      <c r="DXV570" s="347"/>
      <c r="DXW570" s="347"/>
      <c r="DXX570" s="347"/>
      <c r="DXY570" s="347"/>
      <c r="DXZ570" s="347"/>
      <c r="DYA570" s="347"/>
      <c r="DYB570" s="347"/>
      <c r="DYC570" s="347"/>
      <c r="DYD570" s="347"/>
      <c r="DYE570" s="347"/>
      <c r="DYF570" s="347"/>
      <c r="DYG570" s="347"/>
      <c r="DYH570" s="347"/>
      <c r="DYI570" s="347"/>
      <c r="DYJ570" s="347"/>
      <c r="DYK570" s="347"/>
      <c r="DYL570" s="347"/>
      <c r="DYM570" s="347"/>
      <c r="DYN570" s="347"/>
      <c r="DYO570" s="347"/>
      <c r="DYP570" s="347"/>
      <c r="DYQ570" s="347"/>
      <c r="DYR570" s="347"/>
      <c r="DYS570" s="347"/>
      <c r="DYT570" s="347"/>
      <c r="DYU570" s="347"/>
      <c r="DYV570" s="347"/>
      <c r="DYW570" s="347"/>
      <c r="DYX570" s="347"/>
      <c r="DYY570" s="347"/>
      <c r="DYZ570" s="347"/>
      <c r="DZA570" s="347"/>
      <c r="DZB570" s="347"/>
      <c r="DZC570" s="347"/>
      <c r="DZD570" s="347"/>
      <c r="DZE570" s="347"/>
      <c r="DZF570" s="347"/>
      <c r="DZG570" s="347"/>
      <c r="DZH570" s="347"/>
      <c r="DZI570" s="347"/>
      <c r="DZJ570" s="347"/>
      <c r="DZK570" s="347"/>
      <c r="DZL570" s="347"/>
      <c r="DZM570" s="347"/>
      <c r="DZN570" s="347"/>
      <c r="DZO570" s="347"/>
      <c r="DZP570" s="347"/>
      <c r="DZQ570" s="347"/>
      <c r="DZR570" s="347"/>
      <c r="DZS570" s="347"/>
      <c r="DZT570" s="347"/>
      <c r="DZU570" s="347"/>
      <c r="DZV570" s="347"/>
      <c r="DZW570" s="347"/>
      <c r="DZX570" s="347"/>
      <c r="DZY570" s="347"/>
      <c r="DZZ570" s="347"/>
      <c r="EAA570" s="347"/>
      <c r="EAB570" s="347"/>
      <c r="EAC570" s="347"/>
      <c r="EAD570" s="347"/>
      <c r="EAE570" s="347"/>
      <c r="EAF570" s="347"/>
      <c r="EAG570" s="347"/>
      <c r="EAH570" s="347"/>
      <c r="EAI570" s="347"/>
      <c r="EAJ570" s="347"/>
      <c r="EAK570" s="347"/>
      <c r="EAL570" s="347"/>
      <c r="EAM570" s="347"/>
      <c r="EAN570" s="347"/>
      <c r="EAO570" s="347"/>
      <c r="EAP570" s="347"/>
      <c r="EAQ570" s="347"/>
      <c r="EAR570" s="347"/>
      <c r="EAS570" s="347"/>
      <c r="EAT570" s="347"/>
      <c r="EAU570" s="347"/>
      <c r="EAV570" s="347"/>
      <c r="EAW570" s="347"/>
      <c r="EAX570" s="347"/>
      <c r="EAY570" s="347"/>
      <c r="EAZ570" s="347"/>
      <c r="EBA570" s="347"/>
      <c r="EBB570" s="347"/>
      <c r="EBC570" s="347"/>
      <c r="EBD570" s="347"/>
      <c r="EBE570" s="347"/>
      <c r="EBF570" s="347"/>
      <c r="EBG570" s="347"/>
      <c r="EBH570" s="347"/>
      <c r="EBI570" s="347"/>
      <c r="EBJ570" s="347"/>
      <c r="EBK570" s="347"/>
      <c r="EBL570" s="347"/>
      <c r="EBM570" s="347"/>
      <c r="EBN570" s="347"/>
      <c r="EBO570" s="347"/>
      <c r="EBP570" s="347"/>
      <c r="EBQ570" s="347"/>
      <c r="EBR570" s="347"/>
      <c r="EBS570" s="347"/>
      <c r="EBT570" s="347"/>
      <c r="EBU570" s="347"/>
      <c r="EBV570" s="347"/>
      <c r="EBW570" s="347"/>
      <c r="EBX570" s="347"/>
      <c r="EBY570" s="347"/>
      <c r="EBZ570" s="347"/>
      <c r="ECA570" s="347"/>
      <c r="ECB570" s="347"/>
      <c r="ECC570" s="347"/>
      <c r="ECD570" s="347"/>
      <c r="ECE570" s="347"/>
      <c r="ECF570" s="347"/>
      <c r="ECG570" s="347"/>
      <c r="ECH570" s="347"/>
      <c r="ECI570" s="347"/>
      <c r="ECJ570" s="347"/>
      <c r="ECK570" s="347"/>
      <c r="ECL570" s="347"/>
      <c r="ECM570" s="347"/>
      <c r="ECN570" s="347"/>
      <c r="ECO570" s="347"/>
      <c r="ECP570" s="347"/>
      <c r="ECQ570" s="347"/>
      <c r="ECR570" s="347"/>
      <c r="ECS570" s="347"/>
      <c r="ECT570" s="347"/>
      <c r="ECU570" s="347"/>
      <c r="ECV570" s="347"/>
      <c r="ECW570" s="347"/>
      <c r="ECX570" s="347"/>
      <c r="ECY570" s="347"/>
      <c r="ECZ570" s="347"/>
      <c r="EDA570" s="347"/>
      <c r="EDB570" s="347"/>
      <c r="EDC570" s="347"/>
      <c r="EDD570" s="347"/>
      <c r="EDE570" s="347"/>
      <c r="EDF570" s="347"/>
      <c r="EDG570" s="347"/>
      <c r="EDH570" s="347"/>
      <c r="EDI570" s="347"/>
      <c r="EDJ570" s="347"/>
      <c r="EDK570" s="347"/>
      <c r="EDL570" s="347"/>
      <c r="EDM570" s="347"/>
      <c r="EDN570" s="347"/>
      <c r="EDO570" s="347"/>
      <c r="EDP570" s="347"/>
      <c r="EDQ570" s="347"/>
      <c r="EDR570" s="347"/>
      <c r="EDS570" s="347"/>
      <c r="EDT570" s="347"/>
      <c r="EDU570" s="347"/>
      <c r="EDV570" s="347"/>
      <c r="EDW570" s="347"/>
      <c r="EDX570" s="347"/>
      <c r="EDY570" s="347"/>
      <c r="EDZ570" s="347"/>
      <c r="EEA570" s="347"/>
      <c r="EEB570" s="347"/>
      <c r="EEC570" s="347"/>
      <c r="EED570" s="347"/>
      <c r="EEE570" s="347"/>
      <c r="EEF570" s="347"/>
      <c r="EEG570" s="347"/>
      <c r="EEH570" s="347"/>
      <c r="EEI570" s="347"/>
      <c r="EEJ570" s="347"/>
      <c r="EEK570" s="347"/>
      <c r="EEL570" s="347"/>
      <c r="EEM570" s="347"/>
      <c r="EEN570" s="347"/>
      <c r="EEO570" s="347"/>
      <c r="EEP570" s="347"/>
      <c r="EEQ570" s="347"/>
      <c r="EER570" s="347"/>
      <c r="EES570" s="347"/>
      <c r="EET570" s="347"/>
      <c r="EEU570" s="347"/>
      <c r="EEV570" s="347"/>
      <c r="EEW570" s="347"/>
      <c r="EEX570" s="347"/>
      <c r="EEY570" s="347"/>
      <c r="EEZ570" s="347"/>
      <c r="EFA570" s="347"/>
      <c r="EFB570" s="347"/>
      <c r="EFC570" s="347"/>
      <c r="EFD570" s="347"/>
      <c r="EFE570" s="347"/>
      <c r="EFF570" s="347"/>
      <c r="EFG570" s="347"/>
      <c r="EFH570" s="347"/>
      <c r="EFI570" s="347"/>
      <c r="EFJ570" s="347"/>
      <c r="EFK570" s="347"/>
      <c r="EFL570" s="347"/>
      <c r="EFM570" s="347"/>
      <c r="EFN570" s="347"/>
      <c r="EFO570" s="347"/>
      <c r="EFP570" s="347"/>
      <c r="EFQ570" s="347"/>
      <c r="EFR570" s="347"/>
      <c r="EFS570" s="347"/>
      <c r="EFT570" s="347"/>
      <c r="EFU570" s="347"/>
      <c r="EFV570" s="347"/>
      <c r="EFW570" s="347"/>
      <c r="EFX570" s="347"/>
      <c r="EFY570" s="347"/>
      <c r="EFZ570" s="347"/>
      <c r="EGA570" s="347"/>
      <c r="EGB570" s="347"/>
      <c r="EGC570" s="347"/>
      <c r="EGD570" s="347"/>
      <c r="EGE570" s="347"/>
      <c r="EGF570" s="347"/>
      <c r="EGG570" s="347"/>
      <c r="EGH570" s="347"/>
      <c r="EGI570" s="347"/>
      <c r="EGJ570" s="347"/>
      <c r="EGK570" s="347"/>
      <c r="EGL570" s="347"/>
      <c r="EGM570" s="347"/>
      <c r="EGN570" s="347"/>
      <c r="EGO570" s="347"/>
      <c r="EGP570" s="347"/>
      <c r="EGQ570" s="347"/>
      <c r="EGR570" s="347"/>
      <c r="EGS570" s="347"/>
      <c r="EGT570" s="347"/>
      <c r="EGU570" s="347"/>
      <c r="EGV570" s="347"/>
      <c r="EGW570" s="347"/>
      <c r="EGX570" s="347"/>
      <c r="EGY570" s="347"/>
      <c r="EGZ570" s="347"/>
      <c r="EHA570" s="347"/>
      <c r="EHB570" s="347"/>
      <c r="EHC570" s="347"/>
      <c r="EHD570" s="347"/>
      <c r="EHE570" s="347"/>
      <c r="EHF570" s="347"/>
      <c r="EHG570" s="347"/>
      <c r="EHH570" s="347"/>
      <c r="EHI570" s="347"/>
      <c r="EHJ570" s="347"/>
      <c r="EHK570" s="347"/>
      <c r="EHL570" s="347"/>
      <c r="EHM570" s="347"/>
      <c r="EHN570" s="347"/>
      <c r="EHO570" s="347"/>
      <c r="EHP570" s="347"/>
      <c r="EHQ570" s="347"/>
      <c r="EHR570" s="347"/>
      <c r="EHS570" s="347"/>
      <c r="EHT570" s="347"/>
      <c r="EHU570" s="347"/>
      <c r="EHV570" s="347"/>
      <c r="EHW570" s="347"/>
      <c r="EHX570" s="347"/>
      <c r="EHY570" s="347"/>
      <c r="EHZ570" s="347"/>
      <c r="EIA570" s="347"/>
      <c r="EIB570" s="347"/>
      <c r="EIC570" s="347"/>
      <c r="EID570" s="347"/>
      <c r="EIE570" s="347"/>
      <c r="EIF570" s="347"/>
      <c r="EIG570" s="347"/>
      <c r="EIH570" s="347"/>
      <c r="EII570" s="347"/>
      <c r="EIJ570" s="347"/>
      <c r="EIK570" s="347"/>
      <c r="EIL570" s="347"/>
      <c r="EIM570" s="347"/>
      <c r="EIN570" s="347"/>
      <c r="EIO570" s="347"/>
      <c r="EIP570" s="347"/>
      <c r="EIQ570" s="347"/>
      <c r="EIR570" s="347"/>
      <c r="EIS570" s="347"/>
      <c r="EIT570" s="347"/>
      <c r="EIU570" s="347"/>
      <c r="EIV570" s="347"/>
      <c r="EIW570" s="347"/>
      <c r="EIX570" s="347"/>
      <c r="EIY570" s="347"/>
      <c r="EIZ570" s="347"/>
      <c r="EJA570" s="347"/>
      <c r="EJB570" s="347"/>
      <c r="EJC570" s="347"/>
      <c r="EJD570" s="347"/>
      <c r="EJE570" s="347"/>
      <c r="EJF570" s="347"/>
      <c r="EJG570" s="347"/>
      <c r="EJH570" s="347"/>
      <c r="EJI570" s="347"/>
      <c r="EJJ570" s="347"/>
      <c r="EJK570" s="347"/>
      <c r="EJL570" s="347"/>
      <c r="EJM570" s="347"/>
      <c r="EJN570" s="347"/>
      <c r="EJO570" s="347"/>
      <c r="EJP570" s="347"/>
      <c r="EJQ570" s="347"/>
      <c r="EJR570" s="347"/>
      <c r="EJS570" s="347"/>
      <c r="EJT570" s="347"/>
      <c r="EJU570" s="347"/>
      <c r="EJV570" s="347"/>
      <c r="EJW570" s="347"/>
      <c r="EJX570" s="347"/>
      <c r="EJY570" s="347"/>
      <c r="EJZ570" s="347"/>
      <c r="EKA570" s="347"/>
      <c r="EKB570" s="347"/>
      <c r="EKC570" s="347"/>
      <c r="EKD570" s="347"/>
      <c r="EKE570" s="347"/>
      <c r="EKF570" s="347"/>
      <c r="EKG570" s="347"/>
      <c r="EKH570" s="347"/>
      <c r="EKI570" s="347"/>
      <c r="EKJ570" s="347"/>
      <c r="EKK570" s="347"/>
      <c r="EKL570" s="347"/>
      <c r="EKM570" s="347"/>
      <c r="EKN570" s="347"/>
      <c r="EKO570" s="347"/>
      <c r="EKP570" s="347"/>
      <c r="EKQ570" s="347"/>
      <c r="EKR570" s="347"/>
      <c r="EKS570" s="347"/>
      <c r="EKT570" s="347"/>
      <c r="EKU570" s="347"/>
      <c r="EKV570" s="347"/>
      <c r="EKW570" s="347"/>
      <c r="EKX570" s="347"/>
      <c r="EKY570" s="347"/>
      <c r="EKZ570" s="347"/>
      <c r="ELA570" s="347"/>
      <c r="ELB570" s="347"/>
      <c r="ELC570" s="347"/>
      <c r="ELD570" s="347"/>
      <c r="ELE570" s="347"/>
      <c r="ELF570" s="347"/>
      <c r="ELG570" s="347"/>
      <c r="ELH570" s="347"/>
      <c r="ELI570" s="347"/>
      <c r="ELJ570" s="347"/>
      <c r="ELK570" s="347"/>
      <c r="ELL570" s="347"/>
      <c r="ELM570" s="347"/>
      <c r="ELN570" s="347"/>
      <c r="ELO570" s="347"/>
      <c r="ELP570" s="347"/>
      <c r="ELQ570" s="347"/>
      <c r="ELR570" s="347"/>
      <c r="ELS570" s="347"/>
      <c r="ELT570" s="347"/>
      <c r="ELU570" s="347"/>
      <c r="ELV570" s="347"/>
      <c r="ELW570" s="347"/>
      <c r="ELX570" s="347"/>
      <c r="ELY570" s="347"/>
      <c r="ELZ570" s="347"/>
      <c r="EMA570" s="347"/>
      <c r="EMB570" s="347"/>
      <c r="EMC570" s="347"/>
      <c r="EMD570" s="347"/>
      <c r="EME570" s="347"/>
      <c r="EMF570" s="347"/>
      <c r="EMG570" s="347"/>
      <c r="EMH570" s="347"/>
      <c r="EMI570" s="347"/>
      <c r="EMJ570" s="347"/>
      <c r="EMK570" s="347"/>
      <c r="EML570" s="347"/>
      <c r="EMM570" s="347"/>
      <c r="EMN570" s="347"/>
      <c r="EMO570" s="347"/>
      <c r="EMP570" s="347"/>
      <c r="EMQ570" s="347"/>
      <c r="EMR570" s="347"/>
      <c r="EMS570" s="347"/>
      <c r="EMT570" s="347"/>
      <c r="EMU570" s="347"/>
      <c r="EMV570" s="347"/>
      <c r="EMW570" s="347"/>
      <c r="EMX570" s="347"/>
      <c r="EMY570" s="347"/>
      <c r="EMZ570" s="347"/>
      <c r="ENA570" s="347"/>
      <c r="ENB570" s="347"/>
      <c r="ENC570" s="347"/>
      <c r="END570" s="347"/>
      <c r="ENE570" s="347"/>
      <c r="ENF570" s="347"/>
      <c r="ENG570" s="347"/>
      <c r="ENH570" s="347"/>
      <c r="ENI570" s="347"/>
      <c r="ENJ570" s="347"/>
      <c r="ENK570" s="347"/>
      <c r="ENL570" s="347"/>
      <c r="ENM570" s="347"/>
      <c r="ENN570" s="347"/>
      <c r="ENO570" s="347"/>
      <c r="ENP570" s="347"/>
      <c r="ENQ570" s="347"/>
      <c r="ENR570" s="347"/>
      <c r="ENS570" s="347"/>
      <c r="ENT570" s="347"/>
      <c r="ENU570" s="347"/>
      <c r="ENV570" s="347"/>
      <c r="ENW570" s="347"/>
      <c r="ENX570" s="347"/>
      <c r="ENY570" s="347"/>
      <c r="ENZ570" s="347"/>
      <c r="EOA570" s="347"/>
      <c r="EOB570" s="347"/>
      <c r="EOC570" s="347"/>
      <c r="EOD570" s="347"/>
      <c r="EOE570" s="347"/>
      <c r="EOF570" s="347"/>
      <c r="EOG570" s="347"/>
      <c r="EOH570" s="347"/>
      <c r="EOI570" s="347"/>
      <c r="EOJ570" s="347"/>
      <c r="EOK570" s="347"/>
      <c r="EOL570" s="347"/>
      <c r="EOM570" s="347"/>
      <c r="EON570" s="347"/>
      <c r="EOO570" s="347"/>
      <c r="EOP570" s="347"/>
      <c r="EOQ570" s="347"/>
      <c r="EOR570" s="347"/>
      <c r="EOS570" s="347"/>
      <c r="EOT570" s="347"/>
      <c r="EOU570" s="347"/>
      <c r="EOV570" s="347"/>
      <c r="EOW570" s="347"/>
      <c r="EOX570" s="347"/>
      <c r="EOY570" s="347"/>
      <c r="EOZ570" s="347"/>
      <c r="EPA570" s="347"/>
      <c r="EPB570" s="347"/>
      <c r="EPC570" s="347"/>
      <c r="EPD570" s="347"/>
      <c r="EPE570" s="347"/>
      <c r="EPF570" s="347"/>
      <c r="EPG570" s="347"/>
      <c r="EPH570" s="347"/>
      <c r="EPI570" s="347"/>
      <c r="EPJ570" s="347"/>
      <c r="EPK570" s="347"/>
      <c r="EPL570" s="347"/>
      <c r="EPM570" s="347"/>
      <c r="EPN570" s="347"/>
      <c r="EPO570" s="347"/>
      <c r="EPP570" s="347"/>
      <c r="EPQ570" s="347"/>
      <c r="EPR570" s="347"/>
      <c r="EPS570" s="347"/>
      <c r="EPT570" s="347"/>
      <c r="EPU570" s="347"/>
      <c r="EPV570" s="347"/>
      <c r="EPW570" s="347"/>
      <c r="EPX570" s="347"/>
      <c r="EPY570" s="347"/>
      <c r="EPZ570" s="347"/>
      <c r="EQA570" s="347"/>
      <c r="EQB570" s="347"/>
      <c r="EQC570" s="347"/>
      <c r="EQD570" s="347"/>
      <c r="EQE570" s="347"/>
      <c r="EQF570" s="347"/>
      <c r="EQG570" s="347"/>
      <c r="EQH570" s="347"/>
      <c r="EQI570" s="347"/>
      <c r="EQJ570" s="347"/>
      <c r="EQK570" s="347"/>
      <c r="EQL570" s="347"/>
      <c r="EQM570" s="347"/>
      <c r="EQN570" s="347"/>
      <c r="EQO570" s="347"/>
      <c r="EQP570" s="347"/>
      <c r="EQQ570" s="347"/>
      <c r="EQR570" s="347"/>
      <c r="EQS570" s="347"/>
      <c r="EQT570" s="347"/>
      <c r="EQU570" s="347"/>
      <c r="EQV570" s="347"/>
      <c r="EQW570" s="347"/>
      <c r="EQX570" s="347"/>
      <c r="EQY570" s="347"/>
      <c r="EQZ570" s="347"/>
      <c r="ERA570" s="347"/>
      <c r="ERB570" s="347"/>
      <c r="ERC570" s="347"/>
      <c r="ERD570" s="347"/>
      <c r="ERE570" s="347"/>
      <c r="ERF570" s="347"/>
      <c r="ERG570" s="347"/>
      <c r="ERH570" s="347"/>
      <c r="ERI570" s="347"/>
      <c r="ERJ570" s="347"/>
      <c r="ERK570" s="347"/>
      <c r="ERL570" s="347"/>
      <c r="ERM570" s="347"/>
      <c r="ERN570" s="347"/>
      <c r="ERO570" s="347"/>
      <c r="ERP570" s="347"/>
      <c r="ERQ570" s="347"/>
      <c r="ERR570" s="347"/>
      <c r="ERS570" s="347"/>
      <c r="ERT570" s="347"/>
      <c r="ERU570" s="347"/>
      <c r="ERV570" s="347"/>
      <c r="ERW570" s="347"/>
      <c r="ERX570" s="347"/>
      <c r="ERY570" s="347"/>
      <c r="ERZ570" s="347"/>
      <c r="ESA570" s="347"/>
      <c r="ESB570" s="347"/>
      <c r="ESC570" s="347"/>
      <c r="ESD570" s="347"/>
      <c r="ESE570" s="347"/>
      <c r="ESF570" s="347"/>
      <c r="ESG570" s="347"/>
      <c r="ESH570" s="347"/>
      <c r="ESI570" s="347"/>
      <c r="ESJ570" s="347"/>
      <c r="ESK570" s="347"/>
      <c r="ESL570" s="347"/>
      <c r="ESM570" s="347"/>
      <c r="ESN570" s="347"/>
      <c r="ESO570" s="347"/>
      <c r="ESP570" s="347"/>
      <c r="ESQ570" s="347"/>
      <c r="ESR570" s="347"/>
      <c r="ESS570" s="347"/>
      <c r="EST570" s="347"/>
      <c r="ESU570" s="347"/>
      <c r="ESV570" s="347"/>
      <c r="ESW570" s="347"/>
      <c r="ESX570" s="347"/>
      <c r="ESY570" s="347"/>
      <c r="ESZ570" s="347"/>
      <c r="ETA570" s="347"/>
      <c r="ETB570" s="347"/>
      <c r="ETC570" s="347"/>
      <c r="ETD570" s="347"/>
      <c r="ETE570" s="347"/>
      <c r="ETF570" s="347"/>
      <c r="ETG570" s="347"/>
      <c r="ETH570" s="347"/>
      <c r="ETI570" s="347"/>
      <c r="ETJ570" s="347"/>
      <c r="ETK570" s="347"/>
      <c r="ETL570" s="347"/>
      <c r="ETM570" s="347"/>
      <c r="ETN570" s="347"/>
      <c r="ETO570" s="347"/>
      <c r="ETP570" s="347"/>
      <c r="ETQ570" s="347"/>
      <c r="ETR570" s="347"/>
      <c r="ETS570" s="347"/>
      <c r="ETT570" s="347"/>
      <c r="ETU570" s="347"/>
      <c r="ETV570" s="347"/>
      <c r="ETW570" s="347"/>
      <c r="ETX570" s="347"/>
      <c r="ETY570" s="347"/>
      <c r="ETZ570" s="347"/>
      <c r="EUA570" s="347"/>
      <c r="EUB570" s="347"/>
      <c r="EUC570" s="347"/>
      <c r="EUD570" s="347"/>
      <c r="EUE570" s="347"/>
      <c r="EUF570" s="347"/>
      <c r="EUG570" s="347"/>
      <c r="EUH570" s="347"/>
      <c r="EUI570" s="347"/>
      <c r="EUJ570" s="347"/>
      <c r="EUK570" s="347"/>
      <c r="EUL570" s="347"/>
      <c r="EUM570" s="347"/>
      <c r="EUN570" s="347"/>
      <c r="EUO570" s="347"/>
      <c r="EUP570" s="347"/>
      <c r="EUQ570" s="347"/>
      <c r="EUR570" s="347"/>
      <c r="EUS570" s="347"/>
      <c r="EUT570" s="347"/>
      <c r="EUU570" s="347"/>
      <c r="EUV570" s="347"/>
      <c r="EUW570" s="347"/>
      <c r="EUX570" s="347"/>
      <c r="EUY570" s="347"/>
      <c r="EUZ570" s="347"/>
      <c r="EVA570" s="347"/>
      <c r="EVB570" s="347"/>
      <c r="EVC570" s="347"/>
      <c r="EVD570" s="347"/>
      <c r="EVE570" s="347"/>
      <c r="EVF570" s="347"/>
      <c r="EVG570" s="347"/>
      <c r="EVH570" s="347"/>
      <c r="EVI570" s="347"/>
      <c r="EVJ570" s="347"/>
      <c r="EVK570" s="347"/>
      <c r="EVL570" s="347"/>
      <c r="EVM570" s="347"/>
      <c r="EVN570" s="347"/>
      <c r="EVO570" s="347"/>
      <c r="EVP570" s="347"/>
      <c r="EVQ570" s="347"/>
      <c r="EVR570" s="347"/>
      <c r="EVS570" s="347"/>
      <c r="EVT570" s="347"/>
      <c r="EVU570" s="347"/>
      <c r="EVV570" s="347"/>
      <c r="EVW570" s="347"/>
      <c r="EVX570" s="347"/>
      <c r="EVY570" s="347"/>
      <c r="EVZ570" s="347"/>
      <c r="EWA570" s="347"/>
      <c r="EWB570" s="347"/>
      <c r="EWC570" s="347"/>
      <c r="EWD570" s="347"/>
      <c r="EWE570" s="347"/>
      <c r="EWF570" s="347"/>
      <c r="EWG570" s="347"/>
      <c r="EWH570" s="347"/>
      <c r="EWI570" s="347"/>
      <c r="EWJ570" s="347"/>
      <c r="EWK570" s="347"/>
      <c r="EWL570" s="347"/>
      <c r="EWM570" s="347"/>
      <c r="EWN570" s="347"/>
      <c r="EWO570" s="347"/>
      <c r="EWP570" s="347"/>
      <c r="EWQ570" s="347"/>
      <c r="EWR570" s="347"/>
      <c r="EWS570" s="347"/>
      <c r="EWT570" s="347"/>
      <c r="EWU570" s="347"/>
      <c r="EWV570" s="347"/>
      <c r="EWW570" s="347"/>
      <c r="EWX570" s="347"/>
      <c r="EWY570" s="347"/>
      <c r="EWZ570" s="347"/>
      <c r="EXA570" s="347"/>
      <c r="EXB570" s="347"/>
      <c r="EXC570" s="347"/>
      <c r="EXD570" s="347"/>
      <c r="EXE570" s="347"/>
      <c r="EXF570" s="347"/>
      <c r="EXG570" s="347"/>
      <c r="EXH570" s="347"/>
      <c r="EXI570" s="347"/>
      <c r="EXJ570" s="347"/>
      <c r="EXK570" s="347"/>
      <c r="EXL570" s="347"/>
      <c r="EXM570" s="347"/>
      <c r="EXN570" s="347"/>
      <c r="EXO570" s="347"/>
      <c r="EXP570" s="347"/>
      <c r="EXQ570" s="347"/>
      <c r="EXR570" s="347"/>
      <c r="EXS570" s="347"/>
      <c r="EXT570" s="347"/>
      <c r="EXU570" s="347"/>
      <c r="EXV570" s="347"/>
      <c r="EXW570" s="347"/>
      <c r="EXX570" s="347"/>
      <c r="EXY570" s="347"/>
      <c r="EXZ570" s="347"/>
      <c r="EYA570" s="347"/>
      <c r="EYB570" s="347"/>
      <c r="EYC570" s="347"/>
      <c r="EYD570" s="347"/>
      <c r="EYE570" s="347"/>
      <c r="EYF570" s="347"/>
      <c r="EYG570" s="347"/>
      <c r="EYH570" s="347"/>
      <c r="EYI570" s="347"/>
      <c r="EYJ570" s="347"/>
      <c r="EYK570" s="347"/>
      <c r="EYL570" s="347"/>
      <c r="EYM570" s="347"/>
      <c r="EYN570" s="347"/>
      <c r="EYO570" s="347"/>
      <c r="EYP570" s="347"/>
      <c r="EYQ570" s="347"/>
      <c r="EYR570" s="347"/>
      <c r="EYS570" s="347"/>
      <c r="EYT570" s="347"/>
      <c r="EYU570" s="347"/>
      <c r="EYV570" s="347"/>
      <c r="EYW570" s="347"/>
      <c r="EYX570" s="347"/>
      <c r="EYY570" s="347"/>
      <c r="EYZ570" s="347"/>
      <c r="EZA570" s="347"/>
      <c r="EZB570" s="347"/>
      <c r="EZC570" s="347"/>
      <c r="EZD570" s="347"/>
      <c r="EZE570" s="347"/>
      <c r="EZF570" s="347"/>
      <c r="EZG570" s="347"/>
      <c r="EZH570" s="347"/>
      <c r="EZI570" s="347"/>
      <c r="EZJ570" s="347"/>
      <c r="EZK570" s="347"/>
      <c r="EZL570" s="347"/>
      <c r="EZM570" s="347"/>
      <c r="EZN570" s="347"/>
      <c r="EZO570" s="347"/>
      <c r="EZP570" s="347"/>
      <c r="EZQ570" s="347"/>
      <c r="EZR570" s="347"/>
      <c r="EZS570" s="347"/>
      <c r="EZT570" s="347"/>
      <c r="EZU570" s="347"/>
      <c r="EZV570" s="347"/>
      <c r="EZW570" s="347"/>
      <c r="EZX570" s="347"/>
      <c r="EZY570" s="347"/>
      <c r="EZZ570" s="347"/>
      <c r="FAA570" s="347"/>
      <c r="FAB570" s="347"/>
      <c r="FAC570" s="347"/>
      <c r="FAD570" s="347"/>
      <c r="FAE570" s="347"/>
      <c r="FAF570" s="347"/>
      <c r="FAG570" s="347"/>
      <c r="FAH570" s="347"/>
      <c r="FAI570" s="347"/>
      <c r="FAJ570" s="347"/>
      <c r="FAK570" s="347"/>
      <c r="FAL570" s="347"/>
    </row>
    <row r="571" spans="1:4094" s="409" customFormat="1" ht="25.5">
      <c r="A571" s="313" t="s">
        <v>694</v>
      </c>
      <c r="B571" s="313" t="s">
        <v>695</v>
      </c>
      <c r="C571" s="313" t="s">
        <v>104</v>
      </c>
      <c r="D571" s="313" t="s">
        <v>696</v>
      </c>
      <c r="E571" s="319">
        <v>44718</v>
      </c>
      <c r="F571" s="310">
        <v>44915</v>
      </c>
      <c r="G571" s="350">
        <v>44915</v>
      </c>
      <c r="H571" s="468"/>
      <c r="I571" s="352">
        <v>5313490</v>
      </c>
      <c r="J571" s="355"/>
      <c r="K571" s="356" t="s">
        <v>210</v>
      </c>
      <c r="L571" s="368">
        <v>100</v>
      </c>
      <c r="M571" s="359">
        <v>138</v>
      </c>
      <c r="N571" s="359" t="s">
        <v>22</v>
      </c>
      <c r="O571" s="393" t="s">
        <v>22</v>
      </c>
      <c r="P571" s="366" t="s">
        <v>22</v>
      </c>
      <c r="Q571" s="366" t="s">
        <v>22</v>
      </c>
      <c r="R571" s="366" t="s">
        <v>22</v>
      </c>
      <c r="S571" s="366" t="s">
        <v>22</v>
      </c>
      <c r="T571" s="366" t="s">
        <v>22</v>
      </c>
      <c r="U571" s="366" t="s">
        <v>22</v>
      </c>
      <c r="V571" s="366" t="s">
        <v>141</v>
      </c>
      <c r="W571" s="313" t="s">
        <v>2193</v>
      </c>
      <c r="X571" s="347"/>
      <c r="Y571" s="347"/>
      <c r="Z571" s="347"/>
      <c r="AA571" s="347"/>
      <c r="AB571" s="347"/>
      <c r="AC571" s="347"/>
      <c r="AD571" s="347"/>
      <c r="AE571" s="347"/>
      <c r="AF571" s="347"/>
      <c r="AG571" s="347"/>
      <c r="AH571" s="347"/>
      <c r="AI571" s="347"/>
      <c r="AJ571" s="347"/>
      <c r="AK571" s="347"/>
      <c r="AL571" s="347"/>
      <c r="AM571" s="347"/>
      <c r="AN571" s="347"/>
      <c r="AO571" s="347"/>
      <c r="AP571" s="347"/>
      <c r="AQ571" s="347"/>
      <c r="AR571" s="347"/>
      <c r="AS571" s="347"/>
      <c r="AT571" s="347"/>
      <c r="AU571" s="347"/>
      <c r="AV571" s="347"/>
      <c r="AW571" s="347"/>
      <c r="AX571" s="347"/>
      <c r="AY571" s="347"/>
      <c r="AZ571" s="347"/>
      <c r="BA571" s="347"/>
      <c r="BB571" s="347"/>
      <c r="BC571" s="347"/>
      <c r="BD571" s="347"/>
      <c r="BE571" s="347"/>
      <c r="BF571" s="347"/>
      <c r="BG571" s="347"/>
      <c r="BH571" s="347"/>
      <c r="BI571" s="347"/>
      <c r="BJ571" s="347"/>
      <c r="BK571" s="347"/>
      <c r="BL571" s="347"/>
      <c r="BM571" s="347"/>
      <c r="BN571" s="347"/>
      <c r="BO571" s="347"/>
      <c r="BP571" s="347"/>
      <c r="BQ571" s="347"/>
      <c r="BR571" s="347"/>
      <c r="BS571" s="347"/>
      <c r="BT571" s="347"/>
      <c r="BU571" s="347"/>
      <c r="BV571" s="347"/>
      <c r="BW571" s="347"/>
      <c r="BX571" s="347"/>
      <c r="BY571" s="347"/>
      <c r="BZ571" s="347"/>
      <c r="CA571" s="347"/>
      <c r="CB571" s="347"/>
      <c r="CC571" s="347"/>
      <c r="CD571" s="347"/>
      <c r="CE571" s="347"/>
      <c r="CF571" s="347"/>
      <c r="CG571" s="347"/>
      <c r="CH571" s="347"/>
      <c r="CI571" s="347"/>
      <c r="CJ571" s="347"/>
      <c r="CK571" s="347"/>
      <c r="CL571" s="347"/>
      <c r="CM571" s="347"/>
      <c r="CN571" s="347"/>
      <c r="CO571" s="347"/>
      <c r="CP571" s="347"/>
      <c r="CQ571" s="347"/>
      <c r="CR571" s="347"/>
      <c r="CS571" s="347"/>
      <c r="CT571" s="347"/>
      <c r="CU571" s="347"/>
      <c r="CV571" s="347"/>
      <c r="CW571" s="347"/>
      <c r="CX571" s="347"/>
      <c r="CY571" s="347"/>
      <c r="CZ571" s="347"/>
      <c r="DA571" s="347"/>
      <c r="DB571" s="347"/>
      <c r="DC571" s="347"/>
      <c r="DD571" s="347"/>
      <c r="DE571" s="347"/>
      <c r="DF571" s="347"/>
      <c r="DG571" s="347"/>
      <c r="DH571" s="347"/>
      <c r="DI571" s="347"/>
      <c r="DJ571" s="347"/>
      <c r="DK571" s="347"/>
      <c r="DL571" s="347"/>
      <c r="DM571" s="347"/>
      <c r="DN571" s="347"/>
      <c r="DO571" s="347"/>
      <c r="DP571" s="347"/>
      <c r="DQ571" s="347"/>
      <c r="DR571" s="347"/>
      <c r="DS571" s="347"/>
      <c r="DT571" s="347"/>
      <c r="DU571" s="347"/>
      <c r="DV571" s="347"/>
      <c r="DW571" s="347"/>
      <c r="DX571" s="347"/>
      <c r="DY571" s="347"/>
      <c r="DZ571" s="347"/>
      <c r="EA571" s="347"/>
      <c r="EB571" s="347"/>
      <c r="EC571" s="347"/>
      <c r="ED571" s="347"/>
      <c r="EE571" s="347"/>
      <c r="EF571" s="347"/>
      <c r="EG571" s="347"/>
      <c r="EH571" s="347"/>
      <c r="EI571" s="347"/>
      <c r="EJ571" s="347"/>
      <c r="EK571" s="347"/>
      <c r="EL571" s="347"/>
      <c r="EM571" s="347"/>
      <c r="EN571" s="347"/>
      <c r="EO571" s="347"/>
      <c r="EP571" s="347"/>
      <c r="EQ571" s="347"/>
      <c r="ER571" s="347"/>
      <c r="ES571" s="347"/>
      <c r="ET571" s="347"/>
      <c r="EU571" s="347"/>
      <c r="EV571" s="347"/>
      <c r="EW571" s="347"/>
      <c r="EX571" s="347"/>
      <c r="EY571" s="347"/>
      <c r="EZ571" s="347"/>
      <c r="FA571" s="347"/>
      <c r="FB571" s="347"/>
      <c r="FC571" s="347"/>
      <c r="FD571" s="347"/>
      <c r="FE571" s="347"/>
      <c r="FF571" s="347"/>
      <c r="FG571" s="347"/>
      <c r="FH571" s="347"/>
      <c r="FI571" s="347"/>
      <c r="FJ571" s="347"/>
      <c r="FK571" s="347"/>
      <c r="FL571" s="347"/>
      <c r="FM571" s="347"/>
      <c r="FN571" s="347"/>
      <c r="FO571" s="347"/>
      <c r="FP571" s="347"/>
      <c r="FQ571" s="347"/>
      <c r="FR571" s="347"/>
      <c r="FS571" s="347"/>
      <c r="FT571" s="347"/>
      <c r="FU571" s="347"/>
      <c r="FV571" s="347"/>
      <c r="FW571" s="347"/>
      <c r="FX571" s="347"/>
      <c r="FY571" s="347"/>
      <c r="FZ571" s="347"/>
      <c r="GA571" s="347"/>
      <c r="GB571" s="347"/>
      <c r="GC571" s="347"/>
      <c r="GD571" s="347"/>
      <c r="GE571" s="347"/>
      <c r="GF571" s="347"/>
      <c r="GG571" s="347"/>
      <c r="GH571" s="347"/>
      <c r="GI571" s="347"/>
      <c r="GJ571" s="347"/>
      <c r="GK571" s="347"/>
      <c r="GL571" s="347"/>
      <c r="GM571" s="347"/>
      <c r="GN571" s="347"/>
      <c r="GO571" s="347"/>
      <c r="GP571" s="347"/>
      <c r="GQ571" s="347"/>
      <c r="GR571" s="347"/>
      <c r="GS571" s="347"/>
      <c r="GT571" s="347"/>
      <c r="GU571" s="347"/>
      <c r="GV571" s="347"/>
      <c r="GW571" s="347"/>
      <c r="GX571" s="347"/>
      <c r="GY571" s="347"/>
      <c r="GZ571" s="347"/>
      <c r="HA571" s="347"/>
      <c r="HB571" s="347"/>
      <c r="HC571" s="347"/>
      <c r="HD571" s="347"/>
      <c r="HE571" s="347"/>
      <c r="HF571" s="347"/>
      <c r="HG571" s="347"/>
      <c r="HH571" s="347"/>
      <c r="HI571" s="347"/>
      <c r="HJ571" s="347"/>
      <c r="HK571" s="347"/>
      <c r="HL571" s="347"/>
      <c r="HM571" s="347"/>
      <c r="HN571" s="347"/>
      <c r="HO571" s="347"/>
      <c r="HP571" s="347"/>
      <c r="HQ571" s="347"/>
      <c r="HR571" s="347"/>
      <c r="HS571" s="347"/>
      <c r="HT571" s="347"/>
      <c r="HU571" s="347"/>
      <c r="HV571" s="347"/>
      <c r="HW571" s="347"/>
      <c r="HX571" s="347"/>
      <c r="HY571" s="347"/>
      <c r="HZ571" s="347"/>
      <c r="IA571" s="347"/>
      <c r="IB571" s="347"/>
      <c r="IC571" s="347"/>
      <c r="ID571" s="347"/>
      <c r="IE571" s="347"/>
      <c r="IF571" s="347"/>
      <c r="IG571" s="347"/>
      <c r="IH571" s="347"/>
      <c r="II571" s="347"/>
      <c r="IJ571" s="347"/>
      <c r="IK571" s="347"/>
      <c r="IL571" s="347"/>
      <c r="IM571" s="347"/>
      <c r="IN571" s="347"/>
      <c r="IO571" s="347"/>
      <c r="IP571" s="347"/>
      <c r="IQ571" s="347"/>
      <c r="IR571" s="347"/>
      <c r="IS571" s="347"/>
      <c r="IT571" s="347"/>
      <c r="IU571" s="347"/>
      <c r="IV571" s="347"/>
      <c r="IW571" s="347"/>
      <c r="IX571" s="347"/>
      <c r="IY571" s="347"/>
      <c r="IZ571" s="347"/>
      <c r="JA571" s="347"/>
      <c r="JB571" s="347"/>
      <c r="JC571" s="347"/>
      <c r="JD571" s="347"/>
      <c r="JE571" s="347"/>
      <c r="JF571" s="347"/>
      <c r="JG571" s="347"/>
      <c r="JH571" s="347"/>
      <c r="JI571" s="347"/>
      <c r="JJ571" s="347"/>
      <c r="JK571" s="347"/>
      <c r="JL571" s="347"/>
      <c r="JM571" s="347"/>
      <c r="JN571" s="347"/>
      <c r="JO571" s="347"/>
      <c r="JP571" s="347"/>
      <c r="JQ571" s="347"/>
      <c r="JR571" s="347"/>
      <c r="JS571" s="347"/>
      <c r="JT571" s="347"/>
      <c r="JU571" s="347"/>
      <c r="JV571" s="347"/>
      <c r="JW571" s="347"/>
      <c r="JX571" s="347"/>
      <c r="JY571" s="347"/>
      <c r="JZ571" s="347"/>
      <c r="KA571" s="347"/>
      <c r="KB571" s="347"/>
      <c r="KC571" s="347"/>
      <c r="KD571" s="347"/>
      <c r="KE571" s="347"/>
      <c r="KF571" s="347"/>
      <c r="KG571" s="347"/>
      <c r="KH571" s="347"/>
      <c r="KI571" s="347"/>
      <c r="KJ571" s="347"/>
      <c r="KK571" s="347"/>
      <c r="KL571" s="347"/>
      <c r="KM571" s="347"/>
      <c r="KN571" s="347"/>
      <c r="KO571" s="347"/>
      <c r="KP571" s="347"/>
      <c r="KQ571" s="347"/>
      <c r="KR571" s="347"/>
      <c r="KS571" s="347"/>
      <c r="KT571" s="347"/>
      <c r="KU571" s="347"/>
      <c r="KV571" s="347"/>
      <c r="KW571" s="347"/>
      <c r="KX571" s="347"/>
      <c r="KY571" s="347"/>
      <c r="KZ571" s="347"/>
      <c r="LA571" s="347"/>
      <c r="LB571" s="347"/>
      <c r="LC571" s="347"/>
      <c r="LD571" s="347"/>
      <c r="LE571" s="347"/>
      <c r="LF571" s="347"/>
      <c r="LG571" s="347"/>
      <c r="LH571" s="347"/>
      <c r="LI571" s="347"/>
      <c r="LJ571" s="347"/>
      <c r="LK571" s="347"/>
      <c r="LL571" s="347"/>
      <c r="LM571" s="347"/>
      <c r="LN571" s="347"/>
      <c r="LO571" s="347"/>
      <c r="LP571" s="347"/>
      <c r="LQ571" s="347"/>
      <c r="LR571" s="347"/>
      <c r="LS571" s="347"/>
      <c r="LT571" s="347"/>
      <c r="LU571" s="347"/>
      <c r="LV571" s="347"/>
      <c r="LW571" s="347"/>
      <c r="LX571" s="347"/>
      <c r="LY571" s="347"/>
      <c r="LZ571" s="347"/>
      <c r="MA571" s="347"/>
      <c r="MB571" s="347"/>
      <c r="MC571" s="347"/>
      <c r="MD571" s="347"/>
      <c r="ME571" s="347"/>
      <c r="MF571" s="347"/>
      <c r="MG571" s="347"/>
      <c r="MH571" s="347"/>
      <c r="MI571" s="347"/>
      <c r="MJ571" s="347"/>
      <c r="MK571" s="347"/>
      <c r="ML571" s="347"/>
      <c r="MM571" s="347"/>
      <c r="MN571" s="347"/>
      <c r="MO571" s="347"/>
      <c r="MP571" s="347"/>
      <c r="MQ571" s="347"/>
      <c r="MR571" s="347"/>
      <c r="MS571" s="347"/>
      <c r="MT571" s="347"/>
      <c r="MU571" s="347"/>
      <c r="MV571" s="347"/>
      <c r="MW571" s="347"/>
      <c r="MX571" s="347"/>
      <c r="MY571" s="347"/>
      <c r="MZ571" s="347"/>
      <c r="NA571" s="347"/>
      <c r="NB571" s="347"/>
      <c r="NC571" s="347"/>
      <c r="ND571" s="347"/>
      <c r="NE571" s="347"/>
      <c r="NF571" s="347"/>
      <c r="NG571" s="347"/>
      <c r="NH571" s="347"/>
      <c r="NI571" s="347"/>
      <c r="NJ571" s="347"/>
      <c r="NK571" s="347"/>
      <c r="NL571" s="347"/>
      <c r="NM571" s="347"/>
      <c r="NN571" s="347"/>
      <c r="NO571" s="347"/>
      <c r="NP571" s="347"/>
      <c r="NQ571" s="347"/>
      <c r="NR571" s="347"/>
      <c r="NS571" s="347"/>
      <c r="NT571" s="347"/>
      <c r="NU571" s="347"/>
      <c r="NV571" s="347"/>
      <c r="NW571" s="347"/>
      <c r="NX571" s="347"/>
      <c r="NY571" s="347"/>
      <c r="NZ571" s="347"/>
      <c r="OA571" s="347"/>
      <c r="OB571" s="347"/>
      <c r="OC571" s="347"/>
      <c r="OD571" s="347"/>
      <c r="OE571" s="347"/>
      <c r="OF571" s="347"/>
      <c r="OG571" s="347"/>
      <c r="OH571" s="347"/>
      <c r="OI571" s="347"/>
      <c r="OJ571" s="347"/>
      <c r="OK571" s="347"/>
      <c r="OL571" s="347"/>
      <c r="OM571" s="347"/>
      <c r="ON571" s="347"/>
      <c r="OO571" s="347"/>
      <c r="OP571" s="347"/>
      <c r="OQ571" s="347"/>
      <c r="OR571" s="347"/>
      <c r="OS571" s="347"/>
      <c r="OT571" s="347"/>
      <c r="OU571" s="347"/>
      <c r="OV571" s="347"/>
      <c r="OW571" s="347"/>
      <c r="OX571" s="347"/>
      <c r="OY571" s="347"/>
      <c r="OZ571" s="347"/>
      <c r="PA571" s="347"/>
      <c r="PB571" s="347"/>
      <c r="PC571" s="347"/>
      <c r="PD571" s="347"/>
      <c r="PE571" s="347"/>
      <c r="PF571" s="347"/>
      <c r="PG571" s="347"/>
      <c r="PH571" s="347"/>
      <c r="PI571" s="347"/>
      <c r="PJ571" s="347"/>
      <c r="PK571" s="347"/>
      <c r="PL571" s="347"/>
      <c r="PM571" s="347"/>
      <c r="PN571" s="347"/>
      <c r="PO571" s="347"/>
      <c r="PP571" s="347"/>
      <c r="PQ571" s="347"/>
      <c r="PR571" s="347"/>
      <c r="PS571" s="347"/>
      <c r="PT571" s="347"/>
      <c r="PU571" s="347"/>
      <c r="PV571" s="347"/>
      <c r="PW571" s="347"/>
      <c r="PX571" s="347"/>
      <c r="PY571" s="347"/>
      <c r="PZ571" s="347"/>
      <c r="QA571" s="347"/>
      <c r="QB571" s="347"/>
      <c r="QC571" s="347"/>
      <c r="QD571" s="347"/>
      <c r="QE571" s="347"/>
      <c r="QF571" s="347"/>
      <c r="QG571" s="347"/>
      <c r="QH571" s="347"/>
      <c r="QI571" s="347"/>
      <c r="QJ571" s="347"/>
      <c r="QK571" s="347"/>
      <c r="QL571" s="347"/>
      <c r="QM571" s="347"/>
      <c r="QN571" s="347"/>
      <c r="QO571" s="347"/>
      <c r="QP571" s="347"/>
      <c r="QQ571" s="347"/>
      <c r="QR571" s="347"/>
      <c r="QS571" s="347"/>
      <c r="QT571" s="347"/>
      <c r="QU571" s="347"/>
      <c r="QV571" s="347"/>
      <c r="QW571" s="347"/>
      <c r="QX571" s="347"/>
      <c r="QY571" s="347"/>
      <c r="QZ571" s="347"/>
      <c r="RA571" s="347"/>
      <c r="RB571" s="347"/>
      <c r="RC571" s="347"/>
      <c r="RD571" s="347"/>
      <c r="RE571" s="347"/>
      <c r="RF571" s="347"/>
      <c r="RG571" s="347"/>
      <c r="RH571" s="347"/>
      <c r="RI571" s="347"/>
      <c r="RJ571" s="347"/>
      <c r="RK571" s="347"/>
      <c r="RL571" s="347"/>
      <c r="RM571" s="347"/>
      <c r="RN571" s="347"/>
      <c r="RO571" s="347"/>
      <c r="RP571" s="347"/>
      <c r="RQ571" s="347"/>
      <c r="RR571" s="347"/>
      <c r="RS571" s="347"/>
      <c r="RT571" s="347"/>
      <c r="RU571" s="347"/>
      <c r="RV571" s="347"/>
      <c r="RW571" s="347"/>
      <c r="RX571" s="347"/>
      <c r="RY571" s="347"/>
      <c r="RZ571" s="347"/>
      <c r="SA571" s="347"/>
      <c r="SB571" s="347"/>
      <c r="SC571" s="347"/>
      <c r="SD571" s="347"/>
      <c r="SE571" s="347"/>
      <c r="SF571" s="347"/>
      <c r="SG571" s="347"/>
      <c r="SH571" s="347"/>
      <c r="SI571" s="347"/>
      <c r="SJ571" s="347"/>
      <c r="SK571" s="347"/>
      <c r="SL571" s="347"/>
      <c r="SM571" s="347"/>
      <c r="SN571" s="347"/>
      <c r="SO571" s="347"/>
      <c r="SP571" s="347"/>
      <c r="SQ571" s="347"/>
      <c r="SR571" s="347"/>
      <c r="SS571" s="347"/>
      <c r="ST571" s="347"/>
      <c r="SU571" s="347"/>
      <c r="SV571" s="347"/>
      <c r="SW571" s="347"/>
      <c r="SX571" s="347"/>
      <c r="SY571" s="347"/>
      <c r="SZ571" s="347"/>
      <c r="TA571" s="347"/>
      <c r="TB571" s="347"/>
      <c r="TC571" s="347"/>
      <c r="TD571" s="347"/>
      <c r="TE571" s="347"/>
      <c r="TF571" s="347"/>
      <c r="TG571" s="347"/>
      <c r="TH571" s="347"/>
      <c r="TI571" s="347"/>
      <c r="TJ571" s="347"/>
      <c r="TK571" s="347"/>
      <c r="TL571" s="347"/>
      <c r="TM571" s="347"/>
      <c r="TN571" s="347"/>
      <c r="TO571" s="347"/>
      <c r="TP571" s="347"/>
      <c r="TQ571" s="347"/>
      <c r="TR571" s="347"/>
      <c r="TS571" s="347"/>
      <c r="TT571" s="347"/>
      <c r="TU571" s="347"/>
      <c r="TV571" s="347"/>
      <c r="TW571" s="347"/>
      <c r="TX571" s="347"/>
      <c r="TY571" s="347"/>
      <c r="TZ571" s="347"/>
      <c r="UA571" s="347"/>
      <c r="UB571" s="347"/>
      <c r="UC571" s="347"/>
      <c r="UD571" s="347"/>
      <c r="UE571" s="347"/>
      <c r="UF571" s="347"/>
      <c r="UG571" s="347"/>
      <c r="UH571" s="347"/>
      <c r="UI571" s="347"/>
      <c r="UJ571" s="347"/>
      <c r="UK571" s="347"/>
      <c r="UL571" s="347"/>
      <c r="UM571" s="347"/>
      <c r="UN571" s="347"/>
      <c r="UO571" s="347"/>
      <c r="UP571" s="347"/>
      <c r="UQ571" s="347"/>
      <c r="UR571" s="347"/>
      <c r="US571" s="347"/>
      <c r="UT571" s="347"/>
      <c r="UU571" s="347"/>
      <c r="UV571" s="347"/>
      <c r="UW571" s="347"/>
      <c r="UX571" s="347"/>
      <c r="UY571" s="347"/>
      <c r="UZ571" s="347"/>
      <c r="VA571" s="347"/>
      <c r="VB571" s="347"/>
      <c r="VC571" s="347"/>
      <c r="VD571" s="347"/>
      <c r="VE571" s="347"/>
      <c r="VF571" s="347"/>
      <c r="VG571" s="347"/>
      <c r="VH571" s="347"/>
      <c r="VI571" s="347"/>
      <c r="VJ571" s="347"/>
      <c r="VK571" s="347"/>
      <c r="VL571" s="347"/>
      <c r="VM571" s="347"/>
      <c r="VN571" s="347"/>
      <c r="VO571" s="347"/>
      <c r="VP571" s="347"/>
      <c r="VQ571" s="347"/>
      <c r="VR571" s="347"/>
      <c r="VS571" s="347"/>
      <c r="VT571" s="347"/>
      <c r="VU571" s="347"/>
      <c r="VV571" s="347"/>
      <c r="VW571" s="347"/>
      <c r="VX571" s="347"/>
      <c r="VY571" s="347"/>
      <c r="VZ571" s="347"/>
      <c r="WA571" s="347"/>
      <c r="WB571" s="347"/>
      <c r="WC571" s="347"/>
      <c r="WD571" s="347"/>
      <c r="WE571" s="347"/>
      <c r="WF571" s="347"/>
      <c r="WG571" s="347"/>
      <c r="WH571" s="347"/>
      <c r="WI571" s="347"/>
      <c r="WJ571" s="347"/>
      <c r="WK571" s="347"/>
      <c r="WL571" s="347"/>
      <c r="WM571" s="347"/>
      <c r="WN571" s="347"/>
      <c r="WO571" s="347"/>
      <c r="WP571" s="347"/>
      <c r="WQ571" s="347"/>
      <c r="WR571" s="347"/>
      <c r="WS571" s="347"/>
      <c r="WT571" s="347"/>
      <c r="WU571" s="347"/>
      <c r="WV571" s="347"/>
      <c r="WW571" s="347"/>
      <c r="WX571" s="347"/>
      <c r="WY571" s="347"/>
      <c r="WZ571" s="347"/>
      <c r="XA571" s="347"/>
      <c r="XB571" s="347"/>
      <c r="XC571" s="347"/>
      <c r="XD571" s="347"/>
      <c r="XE571" s="347"/>
      <c r="XF571" s="347"/>
      <c r="XG571" s="347"/>
      <c r="XH571" s="347"/>
      <c r="XI571" s="347"/>
      <c r="XJ571" s="347"/>
      <c r="XK571" s="347"/>
      <c r="XL571" s="347"/>
      <c r="XM571" s="347"/>
      <c r="XN571" s="347"/>
      <c r="XO571" s="347"/>
      <c r="XP571" s="347"/>
      <c r="XQ571" s="347"/>
      <c r="XR571" s="347"/>
      <c r="XS571" s="347"/>
      <c r="XT571" s="347"/>
      <c r="XU571" s="347"/>
      <c r="XV571" s="347"/>
      <c r="XW571" s="347"/>
      <c r="XX571" s="347"/>
      <c r="XY571" s="347"/>
      <c r="XZ571" s="347"/>
      <c r="YA571" s="347"/>
      <c r="YB571" s="347"/>
      <c r="YC571" s="347"/>
      <c r="YD571" s="347"/>
      <c r="YE571" s="347"/>
      <c r="YF571" s="347"/>
      <c r="YG571" s="347"/>
      <c r="YH571" s="347"/>
      <c r="YI571" s="347"/>
      <c r="YJ571" s="347"/>
      <c r="YK571" s="347"/>
      <c r="YL571" s="347"/>
      <c r="YM571" s="347"/>
      <c r="YN571" s="347"/>
      <c r="YO571" s="347"/>
      <c r="YP571" s="347"/>
      <c r="YQ571" s="347"/>
      <c r="YR571" s="347"/>
      <c r="YS571" s="347"/>
      <c r="YT571" s="347"/>
      <c r="YU571" s="347"/>
      <c r="YV571" s="347"/>
      <c r="YW571" s="347"/>
      <c r="YX571" s="347"/>
      <c r="YY571" s="347"/>
      <c r="YZ571" s="347"/>
      <c r="ZA571" s="347"/>
      <c r="ZB571" s="347"/>
      <c r="ZC571" s="347"/>
      <c r="ZD571" s="347"/>
      <c r="ZE571" s="347"/>
      <c r="ZF571" s="347"/>
      <c r="ZG571" s="347"/>
      <c r="ZH571" s="347"/>
      <c r="ZI571" s="347"/>
      <c r="ZJ571" s="347"/>
      <c r="ZK571" s="347"/>
      <c r="ZL571" s="347"/>
      <c r="ZM571" s="347"/>
      <c r="ZN571" s="347"/>
      <c r="ZO571" s="347"/>
      <c r="ZP571" s="347"/>
      <c r="ZQ571" s="347"/>
      <c r="ZR571" s="347"/>
      <c r="ZS571" s="347"/>
      <c r="ZT571" s="347"/>
      <c r="ZU571" s="347"/>
      <c r="ZV571" s="347"/>
      <c r="ZW571" s="347"/>
      <c r="ZX571" s="347"/>
      <c r="ZY571" s="347"/>
      <c r="ZZ571" s="347"/>
      <c r="AAA571" s="347"/>
      <c r="AAB571" s="347"/>
      <c r="AAC571" s="347"/>
      <c r="AAD571" s="347"/>
      <c r="AAE571" s="347"/>
      <c r="AAF571" s="347"/>
      <c r="AAG571" s="347"/>
      <c r="AAH571" s="347"/>
      <c r="AAI571" s="347"/>
      <c r="AAJ571" s="347"/>
      <c r="AAK571" s="347"/>
      <c r="AAL571" s="347"/>
      <c r="AAM571" s="347"/>
      <c r="AAN571" s="347"/>
      <c r="AAO571" s="347"/>
      <c r="AAP571" s="347"/>
      <c r="AAQ571" s="347"/>
      <c r="AAR571" s="347"/>
      <c r="AAS571" s="347"/>
      <c r="AAT571" s="347"/>
      <c r="AAU571" s="347"/>
      <c r="AAV571" s="347"/>
      <c r="AAW571" s="347"/>
      <c r="AAX571" s="347"/>
      <c r="AAY571" s="347"/>
      <c r="AAZ571" s="347"/>
      <c r="ABA571" s="347"/>
      <c r="ABB571" s="347"/>
      <c r="ABC571" s="347"/>
      <c r="ABD571" s="347"/>
      <c r="ABE571" s="347"/>
      <c r="ABF571" s="347"/>
      <c r="ABG571" s="347"/>
      <c r="ABH571" s="347"/>
      <c r="ABI571" s="347"/>
      <c r="ABJ571" s="347"/>
      <c r="ABK571" s="347"/>
      <c r="ABL571" s="347"/>
      <c r="ABM571" s="347"/>
      <c r="ABN571" s="347"/>
      <c r="ABO571" s="347"/>
      <c r="ABP571" s="347"/>
      <c r="ABQ571" s="347"/>
      <c r="ABR571" s="347"/>
      <c r="ABS571" s="347"/>
      <c r="ABT571" s="347"/>
      <c r="ABU571" s="347"/>
      <c r="ABV571" s="347"/>
      <c r="ABW571" s="347"/>
      <c r="ABX571" s="347"/>
      <c r="ABY571" s="347"/>
      <c r="ABZ571" s="347"/>
      <c r="ACA571" s="347"/>
      <c r="ACB571" s="347"/>
      <c r="ACC571" s="347"/>
      <c r="ACD571" s="347"/>
      <c r="ACE571" s="347"/>
      <c r="ACF571" s="347"/>
      <c r="ACG571" s="347"/>
      <c r="ACH571" s="347"/>
      <c r="ACI571" s="347"/>
      <c r="ACJ571" s="347"/>
      <c r="ACK571" s="347"/>
      <c r="ACL571" s="347"/>
      <c r="ACM571" s="347"/>
      <c r="ACN571" s="347"/>
      <c r="ACO571" s="347"/>
      <c r="ACP571" s="347"/>
      <c r="ACQ571" s="347"/>
      <c r="ACR571" s="347"/>
      <c r="ACS571" s="347"/>
      <c r="ACT571" s="347"/>
      <c r="ACU571" s="347"/>
      <c r="ACV571" s="347"/>
      <c r="ACW571" s="347"/>
      <c r="ACX571" s="347"/>
      <c r="ACY571" s="347"/>
      <c r="ACZ571" s="347"/>
      <c r="ADA571" s="347"/>
      <c r="ADB571" s="347"/>
      <c r="ADC571" s="347"/>
      <c r="ADD571" s="347"/>
      <c r="ADE571" s="347"/>
      <c r="ADF571" s="347"/>
      <c r="ADG571" s="347"/>
      <c r="ADH571" s="347"/>
      <c r="ADI571" s="347"/>
      <c r="ADJ571" s="347"/>
      <c r="ADK571" s="347"/>
      <c r="ADL571" s="347"/>
      <c r="ADM571" s="347"/>
      <c r="ADN571" s="347"/>
      <c r="ADO571" s="347"/>
      <c r="ADP571" s="347"/>
      <c r="ADQ571" s="347"/>
      <c r="ADR571" s="347"/>
      <c r="ADS571" s="347"/>
      <c r="ADT571" s="347"/>
      <c r="ADU571" s="347"/>
      <c r="ADV571" s="347"/>
      <c r="ADW571" s="347"/>
      <c r="ADX571" s="347"/>
      <c r="ADY571" s="347"/>
      <c r="ADZ571" s="347"/>
      <c r="AEA571" s="347"/>
      <c r="AEB571" s="347"/>
      <c r="AEC571" s="347"/>
      <c r="AED571" s="347"/>
      <c r="AEE571" s="347"/>
      <c r="AEF571" s="347"/>
      <c r="AEG571" s="347"/>
      <c r="AEH571" s="347"/>
      <c r="AEI571" s="347"/>
      <c r="AEJ571" s="347"/>
      <c r="AEK571" s="347"/>
      <c r="AEL571" s="347"/>
      <c r="AEM571" s="347"/>
      <c r="AEN571" s="347"/>
      <c r="AEO571" s="347"/>
      <c r="AEP571" s="347"/>
      <c r="AEQ571" s="347"/>
      <c r="AER571" s="347"/>
      <c r="AES571" s="347"/>
      <c r="AET571" s="347"/>
      <c r="AEU571" s="347"/>
      <c r="AEV571" s="347"/>
      <c r="AEW571" s="347"/>
      <c r="AEX571" s="347"/>
      <c r="AEY571" s="347"/>
      <c r="AEZ571" s="347"/>
      <c r="AFA571" s="347"/>
      <c r="AFB571" s="347"/>
      <c r="AFC571" s="347"/>
      <c r="AFD571" s="347"/>
      <c r="AFE571" s="347"/>
      <c r="AFF571" s="347"/>
      <c r="AFG571" s="347"/>
      <c r="AFH571" s="347"/>
      <c r="AFI571" s="347"/>
      <c r="AFJ571" s="347"/>
      <c r="AFK571" s="347"/>
      <c r="AFL571" s="347"/>
      <c r="AFM571" s="347"/>
      <c r="AFN571" s="347"/>
      <c r="AFO571" s="347"/>
      <c r="AFP571" s="347"/>
      <c r="AFQ571" s="347"/>
      <c r="AFR571" s="347"/>
      <c r="AFS571" s="347"/>
      <c r="AFT571" s="347"/>
      <c r="AFU571" s="347"/>
      <c r="AFV571" s="347"/>
      <c r="AFW571" s="347"/>
      <c r="AFX571" s="347"/>
      <c r="AFY571" s="347"/>
      <c r="AFZ571" s="347"/>
      <c r="AGA571" s="347"/>
      <c r="AGB571" s="347"/>
      <c r="AGC571" s="347"/>
      <c r="AGD571" s="347"/>
      <c r="AGE571" s="347"/>
      <c r="AGF571" s="347"/>
      <c r="AGG571" s="347"/>
      <c r="AGH571" s="347"/>
      <c r="AGI571" s="347"/>
      <c r="AGJ571" s="347"/>
      <c r="AGK571" s="347"/>
      <c r="AGL571" s="347"/>
      <c r="AGM571" s="347"/>
      <c r="AGN571" s="347"/>
      <c r="AGO571" s="347"/>
      <c r="AGP571" s="347"/>
      <c r="AGQ571" s="347"/>
      <c r="AGR571" s="347"/>
      <c r="AGS571" s="347"/>
      <c r="AGT571" s="347"/>
      <c r="AGU571" s="347"/>
      <c r="AGV571" s="347"/>
      <c r="AGW571" s="347"/>
      <c r="AGX571" s="347"/>
      <c r="AGY571" s="347"/>
      <c r="AGZ571" s="347"/>
      <c r="AHA571" s="347"/>
      <c r="AHB571" s="347"/>
      <c r="AHC571" s="347"/>
      <c r="AHD571" s="347"/>
      <c r="AHE571" s="347"/>
      <c r="AHF571" s="347"/>
      <c r="AHG571" s="347"/>
      <c r="AHH571" s="347"/>
      <c r="AHI571" s="347"/>
      <c r="AHJ571" s="347"/>
      <c r="AHK571" s="347"/>
      <c r="AHL571" s="347"/>
      <c r="AHM571" s="347"/>
      <c r="AHN571" s="347"/>
      <c r="AHO571" s="347"/>
      <c r="AHP571" s="347"/>
      <c r="AHQ571" s="347"/>
      <c r="AHR571" s="347"/>
      <c r="AHS571" s="347"/>
      <c r="AHT571" s="347"/>
      <c r="AHU571" s="347"/>
      <c r="AHV571" s="347"/>
      <c r="AHW571" s="347"/>
      <c r="AHX571" s="347"/>
      <c r="AHY571" s="347"/>
      <c r="AHZ571" s="347"/>
      <c r="AIA571" s="347"/>
      <c r="AIB571" s="347"/>
      <c r="AIC571" s="347"/>
      <c r="AID571" s="347"/>
      <c r="AIE571" s="347"/>
      <c r="AIF571" s="347"/>
      <c r="AIG571" s="347"/>
      <c r="AIH571" s="347"/>
      <c r="AII571" s="347"/>
      <c r="AIJ571" s="347"/>
      <c r="AIK571" s="347"/>
      <c r="AIL571" s="347"/>
      <c r="AIM571" s="347"/>
      <c r="AIN571" s="347"/>
      <c r="AIO571" s="347"/>
      <c r="AIP571" s="347"/>
      <c r="AIQ571" s="347"/>
      <c r="AIR571" s="347"/>
      <c r="AIS571" s="347"/>
      <c r="AIT571" s="347"/>
      <c r="AIU571" s="347"/>
      <c r="AIV571" s="347"/>
      <c r="AIW571" s="347"/>
      <c r="AIX571" s="347"/>
      <c r="AIY571" s="347"/>
      <c r="AIZ571" s="347"/>
      <c r="AJA571" s="347"/>
      <c r="AJB571" s="347"/>
      <c r="AJC571" s="347"/>
      <c r="AJD571" s="347"/>
      <c r="AJE571" s="347"/>
      <c r="AJF571" s="347"/>
      <c r="AJG571" s="347"/>
      <c r="AJH571" s="347"/>
      <c r="AJI571" s="347"/>
      <c r="AJJ571" s="347"/>
      <c r="AJK571" s="347"/>
      <c r="AJL571" s="347"/>
      <c r="AJM571" s="347"/>
      <c r="AJN571" s="347"/>
      <c r="AJO571" s="347"/>
      <c r="AJP571" s="347"/>
      <c r="AJQ571" s="347"/>
      <c r="AJR571" s="347"/>
      <c r="AJS571" s="347"/>
      <c r="AJT571" s="347"/>
      <c r="AJU571" s="347"/>
      <c r="AJV571" s="347"/>
      <c r="AJW571" s="347"/>
      <c r="AJX571" s="347"/>
      <c r="AJY571" s="347"/>
      <c r="AJZ571" s="347"/>
      <c r="AKA571" s="347"/>
      <c r="AKB571" s="347"/>
      <c r="AKC571" s="347"/>
      <c r="AKD571" s="347"/>
      <c r="AKE571" s="347"/>
      <c r="AKF571" s="347"/>
      <c r="AKG571" s="347"/>
      <c r="AKH571" s="347"/>
      <c r="AKI571" s="347"/>
      <c r="AKJ571" s="347"/>
      <c r="AKK571" s="347"/>
      <c r="AKL571" s="347"/>
      <c r="AKM571" s="347"/>
      <c r="AKN571" s="347"/>
      <c r="AKO571" s="347"/>
      <c r="AKP571" s="347"/>
      <c r="AKQ571" s="347"/>
      <c r="AKR571" s="347"/>
      <c r="AKS571" s="347"/>
      <c r="AKT571" s="347"/>
      <c r="AKU571" s="347"/>
      <c r="AKV571" s="347"/>
      <c r="AKW571" s="347"/>
      <c r="AKX571" s="347"/>
      <c r="AKY571" s="347"/>
      <c r="AKZ571" s="347"/>
      <c r="ALA571" s="347"/>
      <c r="ALB571" s="347"/>
      <c r="ALC571" s="347"/>
      <c r="ALD571" s="347"/>
      <c r="ALE571" s="347"/>
      <c r="ALF571" s="347"/>
      <c r="ALG571" s="347"/>
      <c r="ALH571" s="347"/>
      <c r="ALI571" s="347"/>
      <c r="ALJ571" s="347"/>
      <c r="ALK571" s="347"/>
      <c r="ALL571" s="347"/>
      <c r="ALM571" s="347"/>
      <c r="ALN571" s="347"/>
      <c r="ALO571" s="347"/>
      <c r="ALP571" s="347"/>
      <c r="ALQ571" s="347"/>
      <c r="ALR571" s="347"/>
      <c r="ALS571" s="347"/>
      <c r="ALT571" s="347"/>
      <c r="ALU571" s="347"/>
      <c r="ALV571" s="347"/>
      <c r="ALW571" s="347"/>
      <c r="ALX571" s="347"/>
      <c r="ALY571" s="347"/>
      <c r="ALZ571" s="347"/>
      <c r="AMA571" s="347"/>
      <c r="AMB571" s="347"/>
      <c r="AMC571" s="347"/>
      <c r="AMD571" s="347"/>
      <c r="AME571" s="347"/>
      <c r="AMF571" s="347"/>
      <c r="AMG571" s="347"/>
      <c r="AMH571" s="347"/>
      <c r="AMI571" s="347"/>
      <c r="AMJ571" s="347"/>
      <c r="AMK571" s="347"/>
      <c r="AML571" s="347"/>
      <c r="AMM571" s="347"/>
      <c r="AMN571" s="347"/>
      <c r="AMO571" s="347"/>
      <c r="AMP571" s="347"/>
      <c r="AMQ571" s="347"/>
      <c r="AMR571" s="347"/>
      <c r="AMS571" s="347"/>
      <c r="AMT571" s="347"/>
      <c r="AMU571" s="347"/>
      <c r="AMV571" s="347"/>
      <c r="AMW571" s="347"/>
      <c r="AMX571" s="347"/>
      <c r="AMY571" s="347"/>
      <c r="AMZ571" s="347"/>
      <c r="ANA571" s="347"/>
      <c r="ANB571" s="347"/>
      <c r="ANC571" s="347"/>
      <c r="AND571" s="347"/>
      <c r="ANE571" s="347"/>
      <c r="ANF571" s="347"/>
      <c r="ANG571" s="347"/>
      <c r="ANH571" s="347"/>
      <c r="ANI571" s="347"/>
      <c r="ANJ571" s="347"/>
      <c r="ANK571" s="347"/>
      <c r="ANL571" s="347"/>
      <c r="ANM571" s="347"/>
      <c r="ANN571" s="347"/>
      <c r="ANO571" s="347"/>
      <c r="ANP571" s="347"/>
      <c r="ANQ571" s="347"/>
      <c r="ANR571" s="347"/>
      <c r="ANS571" s="347"/>
      <c r="ANT571" s="347"/>
      <c r="ANU571" s="347"/>
      <c r="ANV571" s="347"/>
      <c r="ANW571" s="347"/>
      <c r="ANX571" s="347"/>
      <c r="ANY571" s="347"/>
      <c r="ANZ571" s="347"/>
      <c r="AOA571" s="347"/>
      <c r="AOB571" s="347"/>
      <c r="AOC571" s="347"/>
      <c r="AOD571" s="347"/>
      <c r="AOE571" s="347"/>
      <c r="AOF571" s="347"/>
      <c r="AOG571" s="347"/>
      <c r="AOH571" s="347"/>
      <c r="AOI571" s="347"/>
      <c r="AOJ571" s="347"/>
      <c r="AOK571" s="347"/>
      <c r="AOL571" s="347"/>
      <c r="AOM571" s="347"/>
      <c r="AON571" s="347"/>
      <c r="AOO571" s="347"/>
      <c r="AOP571" s="347"/>
      <c r="AOQ571" s="347"/>
      <c r="AOR571" s="347"/>
      <c r="AOS571" s="347"/>
      <c r="AOT571" s="347"/>
      <c r="AOU571" s="347"/>
      <c r="AOV571" s="347"/>
      <c r="AOW571" s="347"/>
      <c r="AOX571" s="347"/>
      <c r="AOY571" s="347"/>
      <c r="AOZ571" s="347"/>
      <c r="APA571" s="347"/>
      <c r="APB571" s="347"/>
      <c r="APC571" s="347"/>
      <c r="APD571" s="347"/>
      <c r="APE571" s="347"/>
      <c r="APF571" s="347"/>
      <c r="APG571" s="347"/>
      <c r="APH571" s="347"/>
      <c r="API571" s="347"/>
      <c r="APJ571" s="347"/>
      <c r="APK571" s="347"/>
      <c r="APL571" s="347"/>
      <c r="APM571" s="347"/>
      <c r="APN571" s="347"/>
      <c r="APO571" s="347"/>
      <c r="APP571" s="347"/>
      <c r="APQ571" s="347"/>
      <c r="APR571" s="347"/>
      <c r="APS571" s="347"/>
      <c r="APT571" s="347"/>
      <c r="APU571" s="347"/>
      <c r="APV571" s="347"/>
      <c r="APW571" s="347"/>
      <c r="APX571" s="347"/>
      <c r="APY571" s="347"/>
      <c r="APZ571" s="347"/>
      <c r="AQA571" s="347"/>
      <c r="AQB571" s="347"/>
      <c r="AQC571" s="347"/>
      <c r="AQD571" s="347"/>
      <c r="AQE571" s="347"/>
      <c r="AQF571" s="347"/>
      <c r="AQG571" s="347"/>
      <c r="AQH571" s="347"/>
      <c r="AQI571" s="347"/>
      <c r="AQJ571" s="347"/>
      <c r="AQK571" s="347"/>
      <c r="AQL571" s="347"/>
      <c r="AQM571" s="347"/>
      <c r="AQN571" s="347"/>
      <c r="AQO571" s="347"/>
      <c r="AQP571" s="347"/>
      <c r="AQQ571" s="347"/>
      <c r="AQR571" s="347"/>
      <c r="AQS571" s="347"/>
      <c r="AQT571" s="347"/>
      <c r="AQU571" s="347"/>
      <c r="AQV571" s="347"/>
      <c r="AQW571" s="347"/>
      <c r="AQX571" s="347"/>
      <c r="AQY571" s="347"/>
      <c r="AQZ571" s="347"/>
      <c r="ARA571" s="347"/>
      <c r="ARB571" s="347"/>
      <c r="ARC571" s="347"/>
      <c r="ARD571" s="347"/>
      <c r="ARE571" s="347"/>
      <c r="ARF571" s="347"/>
      <c r="ARG571" s="347"/>
      <c r="ARH571" s="347"/>
      <c r="ARI571" s="347"/>
      <c r="ARJ571" s="347"/>
      <c r="ARK571" s="347"/>
      <c r="ARL571" s="347"/>
      <c r="ARM571" s="347"/>
      <c r="ARN571" s="347"/>
      <c r="ARO571" s="347"/>
      <c r="ARP571" s="347"/>
      <c r="ARQ571" s="347"/>
      <c r="ARR571" s="347"/>
      <c r="ARS571" s="347"/>
      <c r="ART571" s="347"/>
      <c r="ARU571" s="347"/>
      <c r="ARV571" s="347"/>
      <c r="ARW571" s="347"/>
      <c r="ARX571" s="347"/>
      <c r="ARY571" s="347"/>
      <c r="ARZ571" s="347"/>
      <c r="ASA571" s="347"/>
      <c r="ASB571" s="347"/>
      <c r="ASC571" s="347"/>
      <c r="ASD571" s="347"/>
      <c r="ASE571" s="347"/>
      <c r="ASF571" s="347"/>
      <c r="ASG571" s="347"/>
      <c r="ASH571" s="347"/>
      <c r="ASI571" s="347"/>
      <c r="ASJ571" s="347"/>
      <c r="ASK571" s="347"/>
      <c r="ASL571" s="347"/>
      <c r="ASM571" s="347"/>
      <c r="ASN571" s="347"/>
      <c r="ASO571" s="347"/>
      <c r="ASP571" s="347"/>
      <c r="ASQ571" s="347"/>
      <c r="ASR571" s="347"/>
      <c r="ASS571" s="347"/>
      <c r="AST571" s="347"/>
      <c r="ASU571" s="347"/>
      <c r="ASV571" s="347"/>
      <c r="ASW571" s="347"/>
      <c r="ASX571" s="347"/>
      <c r="ASY571" s="347"/>
      <c r="ASZ571" s="347"/>
      <c r="ATA571" s="347"/>
      <c r="ATB571" s="347"/>
      <c r="ATC571" s="347"/>
      <c r="ATD571" s="347"/>
      <c r="ATE571" s="347"/>
      <c r="ATF571" s="347"/>
      <c r="ATG571" s="347"/>
      <c r="ATH571" s="347"/>
      <c r="ATI571" s="347"/>
      <c r="ATJ571" s="347"/>
      <c r="ATK571" s="347"/>
      <c r="ATL571" s="347"/>
      <c r="ATM571" s="347"/>
      <c r="ATN571" s="347"/>
      <c r="ATO571" s="347"/>
      <c r="ATP571" s="347"/>
      <c r="ATQ571" s="347"/>
      <c r="ATR571" s="347"/>
      <c r="ATS571" s="347"/>
      <c r="ATT571" s="347"/>
      <c r="ATU571" s="347"/>
      <c r="ATV571" s="347"/>
      <c r="ATW571" s="347"/>
      <c r="ATX571" s="347"/>
      <c r="ATY571" s="347"/>
      <c r="ATZ571" s="347"/>
      <c r="AUA571" s="347"/>
      <c r="AUB571" s="347"/>
      <c r="AUC571" s="347"/>
      <c r="AUD571" s="347"/>
      <c r="AUE571" s="347"/>
      <c r="AUF571" s="347"/>
      <c r="AUG571" s="347"/>
      <c r="AUH571" s="347"/>
      <c r="AUI571" s="347"/>
      <c r="AUJ571" s="347"/>
      <c r="AUK571" s="347"/>
      <c r="AUL571" s="347"/>
      <c r="AUM571" s="347"/>
      <c r="AUN571" s="347"/>
      <c r="AUO571" s="347"/>
      <c r="AUP571" s="347"/>
      <c r="AUQ571" s="347"/>
      <c r="AUR571" s="347"/>
      <c r="AUS571" s="347"/>
      <c r="AUT571" s="347"/>
      <c r="AUU571" s="347"/>
      <c r="AUV571" s="347"/>
      <c r="AUW571" s="347"/>
      <c r="AUX571" s="347"/>
      <c r="AUY571" s="347"/>
      <c r="AUZ571" s="347"/>
      <c r="AVA571" s="347"/>
      <c r="AVB571" s="347"/>
      <c r="AVC571" s="347"/>
      <c r="AVD571" s="347"/>
      <c r="AVE571" s="347"/>
      <c r="AVF571" s="347"/>
      <c r="AVG571" s="347"/>
      <c r="AVH571" s="347"/>
      <c r="AVI571" s="347"/>
      <c r="AVJ571" s="347"/>
      <c r="AVK571" s="347"/>
      <c r="AVL571" s="347"/>
      <c r="AVM571" s="347"/>
      <c r="AVN571" s="347"/>
      <c r="AVO571" s="347"/>
      <c r="AVP571" s="347"/>
      <c r="AVQ571" s="347"/>
      <c r="AVR571" s="347"/>
      <c r="AVS571" s="347"/>
      <c r="AVT571" s="347"/>
      <c r="AVU571" s="347"/>
      <c r="AVV571" s="347"/>
      <c r="AVW571" s="347"/>
      <c r="AVX571" s="347"/>
      <c r="AVY571" s="347"/>
      <c r="AVZ571" s="347"/>
      <c r="AWA571" s="347"/>
      <c r="AWB571" s="347"/>
      <c r="AWC571" s="347"/>
      <c r="AWD571" s="347"/>
      <c r="AWE571" s="347"/>
      <c r="AWF571" s="347"/>
      <c r="AWG571" s="347"/>
      <c r="AWH571" s="347"/>
      <c r="AWI571" s="347"/>
      <c r="AWJ571" s="347"/>
      <c r="AWK571" s="347"/>
      <c r="AWL571" s="347"/>
      <c r="AWM571" s="347"/>
      <c r="AWN571" s="347"/>
      <c r="AWO571" s="347"/>
      <c r="AWP571" s="347"/>
      <c r="AWQ571" s="347"/>
      <c r="AWR571" s="347"/>
      <c r="AWS571" s="347"/>
      <c r="AWT571" s="347"/>
      <c r="AWU571" s="347"/>
      <c r="AWV571" s="347"/>
      <c r="AWW571" s="347"/>
      <c r="AWX571" s="347"/>
      <c r="AWY571" s="347"/>
      <c r="AWZ571" s="347"/>
      <c r="AXA571" s="347"/>
      <c r="AXB571" s="347"/>
      <c r="AXC571" s="347"/>
      <c r="AXD571" s="347"/>
      <c r="AXE571" s="347"/>
      <c r="AXF571" s="347"/>
      <c r="AXG571" s="347"/>
      <c r="AXH571" s="347"/>
      <c r="AXI571" s="347"/>
      <c r="AXJ571" s="347"/>
      <c r="AXK571" s="347"/>
      <c r="AXL571" s="347"/>
      <c r="AXM571" s="347"/>
      <c r="AXN571" s="347"/>
      <c r="AXO571" s="347"/>
      <c r="AXP571" s="347"/>
      <c r="AXQ571" s="347"/>
      <c r="AXR571" s="347"/>
      <c r="AXS571" s="347"/>
      <c r="AXT571" s="347"/>
      <c r="AXU571" s="347"/>
      <c r="AXV571" s="347"/>
      <c r="AXW571" s="347"/>
      <c r="AXX571" s="347"/>
      <c r="AXY571" s="347"/>
      <c r="AXZ571" s="347"/>
      <c r="AYA571" s="347"/>
      <c r="AYB571" s="347"/>
      <c r="AYC571" s="347"/>
      <c r="AYD571" s="347"/>
      <c r="AYE571" s="347"/>
      <c r="AYF571" s="347"/>
      <c r="AYG571" s="347"/>
      <c r="AYH571" s="347"/>
      <c r="AYI571" s="347"/>
      <c r="AYJ571" s="347"/>
      <c r="AYK571" s="347"/>
      <c r="AYL571" s="347"/>
      <c r="AYM571" s="347"/>
      <c r="AYN571" s="347"/>
      <c r="AYO571" s="347"/>
      <c r="AYP571" s="347"/>
      <c r="AYQ571" s="347"/>
      <c r="AYR571" s="347"/>
      <c r="AYS571" s="347"/>
      <c r="AYT571" s="347"/>
      <c r="AYU571" s="347"/>
      <c r="AYV571" s="347"/>
      <c r="AYW571" s="347"/>
      <c r="AYX571" s="347"/>
      <c r="AYY571" s="347"/>
      <c r="AYZ571" s="347"/>
      <c r="AZA571" s="347"/>
      <c r="AZB571" s="347"/>
      <c r="AZC571" s="347"/>
      <c r="AZD571" s="347"/>
      <c r="AZE571" s="347"/>
      <c r="AZF571" s="347"/>
      <c r="AZG571" s="347"/>
      <c r="AZH571" s="347"/>
      <c r="AZI571" s="347"/>
      <c r="AZJ571" s="347"/>
      <c r="AZK571" s="347"/>
      <c r="AZL571" s="347"/>
      <c r="AZM571" s="347"/>
      <c r="AZN571" s="347"/>
      <c r="AZO571" s="347"/>
      <c r="AZP571" s="347"/>
      <c r="AZQ571" s="347"/>
      <c r="AZR571" s="347"/>
      <c r="AZS571" s="347"/>
      <c r="AZT571" s="347"/>
      <c r="AZU571" s="347"/>
      <c r="AZV571" s="347"/>
      <c r="AZW571" s="347"/>
      <c r="AZX571" s="347"/>
      <c r="AZY571" s="347"/>
      <c r="AZZ571" s="347"/>
      <c r="BAA571" s="347"/>
      <c r="BAB571" s="347"/>
      <c r="BAC571" s="347"/>
      <c r="BAD571" s="347"/>
      <c r="BAE571" s="347"/>
      <c r="BAF571" s="347"/>
      <c r="BAG571" s="347"/>
      <c r="BAH571" s="347"/>
      <c r="BAI571" s="347"/>
      <c r="BAJ571" s="347"/>
      <c r="BAK571" s="347"/>
      <c r="BAL571" s="347"/>
      <c r="BAM571" s="347"/>
      <c r="BAN571" s="347"/>
      <c r="BAO571" s="347"/>
      <c r="BAP571" s="347"/>
      <c r="BAQ571" s="347"/>
      <c r="BAR571" s="347"/>
      <c r="BAS571" s="347"/>
      <c r="BAT571" s="347"/>
      <c r="BAU571" s="347"/>
      <c r="BAV571" s="347"/>
      <c r="BAW571" s="347"/>
      <c r="BAX571" s="347"/>
      <c r="BAY571" s="347"/>
      <c r="BAZ571" s="347"/>
      <c r="BBA571" s="347"/>
      <c r="BBB571" s="347"/>
      <c r="BBC571" s="347"/>
      <c r="BBD571" s="347"/>
      <c r="BBE571" s="347"/>
      <c r="BBF571" s="347"/>
      <c r="BBG571" s="347"/>
      <c r="BBH571" s="347"/>
      <c r="BBI571" s="347"/>
      <c r="BBJ571" s="347"/>
      <c r="BBK571" s="347"/>
      <c r="BBL571" s="347"/>
      <c r="BBM571" s="347"/>
      <c r="BBN571" s="347"/>
      <c r="BBO571" s="347"/>
      <c r="BBP571" s="347"/>
      <c r="BBQ571" s="347"/>
      <c r="BBR571" s="347"/>
      <c r="BBS571" s="347"/>
      <c r="BBT571" s="347"/>
      <c r="BBU571" s="347"/>
      <c r="BBV571" s="347"/>
      <c r="BBW571" s="347"/>
      <c r="BBX571" s="347"/>
      <c r="BBY571" s="347"/>
      <c r="BBZ571" s="347"/>
      <c r="BCA571" s="347"/>
      <c r="BCB571" s="347"/>
      <c r="BCC571" s="347"/>
      <c r="BCD571" s="347"/>
      <c r="BCE571" s="347"/>
      <c r="BCF571" s="347"/>
      <c r="BCG571" s="347"/>
      <c r="BCH571" s="347"/>
      <c r="BCI571" s="347"/>
      <c r="BCJ571" s="347"/>
      <c r="BCK571" s="347"/>
      <c r="BCL571" s="347"/>
      <c r="BCM571" s="347"/>
      <c r="BCN571" s="347"/>
      <c r="BCO571" s="347"/>
      <c r="BCP571" s="347"/>
      <c r="BCQ571" s="347"/>
      <c r="BCR571" s="347"/>
      <c r="BCS571" s="347"/>
      <c r="BCT571" s="347"/>
      <c r="BCU571" s="347"/>
      <c r="BCV571" s="347"/>
      <c r="BCW571" s="347"/>
      <c r="BCX571" s="347"/>
      <c r="BCY571" s="347"/>
      <c r="BCZ571" s="347"/>
      <c r="BDA571" s="347"/>
      <c r="BDB571" s="347"/>
      <c r="BDC571" s="347"/>
      <c r="BDD571" s="347"/>
      <c r="BDE571" s="347"/>
      <c r="BDF571" s="347"/>
      <c r="BDG571" s="347"/>
      <c r="BDH571" s="347"/>
      <c r="BDI571" s="347"/>
      <c r="BDJ571" s="347"/>
      <c r="BDK571" s="347"/>
      <c r="BDL571" s="347"/>
      <c r="BDM571" s="347"/>
      <c r="BDN571" s="347"/>
      <c r="BDO571" s="347"/>
      <c r="BDP571" s="347"/>
      <c r="BDQ571" s="347"/>
      <c r="BDR571" s="347"/>
      <c r="BDS571" s="347"/>
      <c r="BDT571" s="347"/>
      <c r="BDU571" s="347"/>
      <c r="BDV571" s="347"/>
      <c r="BDW571" s="347"/>
      <c r="BDX571" s="347"/>
      <c r="BDY571" s="347"/>
      <c r="BDZ571" s="347"/>
      <c r="BEA571" s="347"/>
      <c r="BEB571" s="347"/>
      <c r="BEC571" s="347"/>
      <c r="BED571" s="347"/>
      <c r="BEE571" s="347"/>
      <c r="BEF571" s="347"/>
      <c r="BEG571" s="347"/>
      <c r="BEH571" s="347"/>
      <c r="BEI571" s="347"/>
      <c r="BEJ571" s="347"/>
      <c r="BEK571" s="347"/>
      <c r="BEL571" s="347"/>
      <c r="BEM571" s="347"/>
      <c r="BEN571" s="347"/>
      <c r="BEO571" s="347"/>
      <c r="BEP571" s="347"/>
      <c r="BEQ571" s="347"/>
      <c r="BER571" s="347"/>
      <c r="BES571" s="347"/>
      <c r="BET571" s="347"/>
      <c r="BEU571" s="347"/>
      <c r="BEV571" s="347"/>
      <c r="BEW571" s="347"/>
      <c r="BEX571" s="347"/>
      <c r="BEY571" s="347"/>
      <c r="BEZ571" s="347"/>
      <c r="BFA571" s="347"/>
      <c r="BFB571" s="347"/>
      <c r="BFC571" s="347"/>
      <c r="BFD571" s="347"/>
      <c r="BFE571" s="347"/>
      <c r="BFF571" s="347"/>
      <c r="BFG571" s="347"/>
      <c r="BFH571" s="347"/>
      <c r="BFI571" s="347"/>
      <c r="BFJ571" s="347"/>
      <c r="BFK571" s="347"/>
      <c r="BFL571" s="347"/>
      <c r="BFM571" s="347"/>
      <c r="BFN571" s="347"/>
      <c r="BFO571" s="347"/>
      <c r="BFP571" s="347"/>
      <c r="BFQ571" s="347"/>
      <c r="BFR571" s="347"/>
      <c r="BFS571" s="347"/>
      <c r="BFT571" s="347"/>
      <c r="BFU571" s="347"/>
      <c r="BFV571" s="347"/>
      <c r="BFW571" s="347"/>
      <c r="BFX571" s="347"/>
      <c r="BFY571" s="347"/>
      <c r="BFZ571" s="347"/>
      <c r="BGA571" s="347"/>
      <c r="BGB571" s="347"/>
      <c r="BGC571" s="347"/>
      <c r="BGD571" s="347"/>
      <c r="BGE571" s="347"/>
      <c r="BGF571" s="347"/>
      <c r="BGG571" s="347"/>
      <c r="BGH571" s="347"/>
      <c r="BGI571" s="347"/>
      <c r="BGJ571" s="347"/>
      <c r="BGK571" s="347"/>
      <c r="BGL571" s="347"/>
      <c r="BGM571" s="347"/>
      <c r="BGN571" s="347"/>
      <c r="BGO571" s="347"/>
      <c r="BGP571" s="347"/>
      <c r="BGQ571" s="347"/>
      <c r="BGR571" s="347"/>
      <c r="BGS571" s="347"/>
      <c r="BGT571" s="347"/>
      <c r="BGU571" s="347"/>
      <c r="BGV571" s="347"/>
      <c r="BGW571" s="347"/>
      <c r="BGX571" s="347"/>
      <c r="BGY571" s="347"/>
      <c r="BGZ571" s="347"/>
      <c r="BHA571" s="347"/>
      <c r="BHB571" s="347"/>
      <c r="BHC571" s="347"/>
      <c r="BHD571" s="347"/>
      <c r="BHE571" s="347"/>
      <c r="BHF571" s="347"/>
      <c r="BHG571" s="347"/>
      <c r="BHH571" s="347"/>
      <c r="BHI571" s="347"/>
      <c r="BHJ571" s="347"/>
      <c r="BHK571" s="347"/>
      <c r="BHL571" s="347"/>
      <c r="BHM571" s="347"/>
      <c r="BHN571" s="347"/>
      <c r="BHO571" s="347"/>
      <c r="BHP571" s="347"/>
      <c r="BHQ571" s="347"/>
      <c r="BHR571" s="347"/>
      <c r="BHS571" s="347"/>
      <c r="BHT571" s="347"/>
      <c r="BHU571" s="347"/>
      <c r="BHV571" s="347"/>
      <c r="BHW571" s="347"/>
      <c r="BHX571" s="347"/>
      <c r="BHY571" s="347"/>
      <c r="BHZ571" s="347"/>
      <c r="BIA571" s="347"/>
      <c r="BIB571" s="347"/>
      <c r="BIC571" s="347"/>
      <c r="BID571" s="347"/>
      <c r="BIE571" s="347"/>
      <c r="BIF571" s="347"/>
      <c r="BIG571" s="347"/>
      <c r="BIH571" s="347"/>
      <c r="BII571" s="347"/>
      <c r="BIJ571" s="347"/>
      <c r="BIK571" s="347"/>
      <c r="BIL571" s="347"/>
      <c r="BIM571" s="347"/>
      <c r="BIN571" s="347"/>
      <c r="BIO571" s="347"/>
      <c r="BIP571" s="347"/>
      <c r="BIQ571" s="347"/>
      <c r="BIR571" s="347"/>
      <c r="BIS571" s="347"/>
      <c r="BIT571" s="347"/>
      <c r="BIU571" s="347"/>
      <c r="BIV571" s="347"/>
      <c r="BIW571" s="347"/>
      <c r="BIX571" s="347"/>
      <c r="BIY571" s="347"/>
      <c r="BIZ571" s="347"/>
      <c r="BJA571" s="347"/>
      <c r="BJB571" s="347"/>
      <c r="BJC571" s="347"/>
      <c r="BJD571" s="347"/>
      <c r="BJE571" s="347"/>
      <c r="BJF571" s="347"/>
      <c r="BJG571" s="347"/>
      <c r="BJH571" s="347"/>
      <c r="BJI571" s="347"/>
      <c r="BJJ571" s="347"/>
      <c r="BJK571" s="347"/>
      <c r="BJL571" s="347"/>
      <c r="BJM571" s="347"/>
      <c r="BJN571" s="347"/>
      <c r="BJO571" s="347"/>
      <c r="BJP571" s="347"/>
      <c r="BJQ571" s="347"/>
      <c r="BJR571" s="347"/>
      <c r="BJS571" s="347"/>
      <c r="BJT571" s="347"/>
      <c r="BJU571" s="347"/>
      <c r="BJV571" s="347"/>
      <c r="BJW571" s="347"/>
      <c r="BJX571" s="347"/>
      <c r="BJY571" s="347"/>
      <c r="BJZ571" s="347"/>
      <c r="BKA571" s="347"/>
      <c r="BKB571" s="347"/>
      <c r="BKC571" s="347"/>
      <c r="BKD571" s="347"/>
      <c r="BKE571" s="347"/>
      <c r="BKF571" s="347"/>
      <c r="BKG571" s="347"/>
      <c r="BKH571" s="347"/>
      <c r="BKI571" s="347"/>
      <c r="BKJ571" s="347"/>
      <c r="BKK571" s="347"/>
      <c r="BKL571" s="347"/>
      <c r="BKM571" s="347"/>
      <c r="BKN571" s="347"/>
      <c r="BKO571" s="347"/>
      <c r="BKP571" s="347"/>
      <c r="BKQ571" s="347"/>
      <c r="BKR571" s="347"/>
      <c r="BKS571" s="347"/>
      <c r="BKT571" s="347"/>
      <c r="BKU571" s="347"/>
      <c r="BKV571" s="347"/>
      <c r="BKW571" s="347"/>
      <c r="BKX571" s="347"/>
      <c r="BKY571" s="347"/>
      <c r="BKZ571" s="347"/>
      <c r="BLA571" s="347"/>
      <c r="BLB571" s="347"/>
      <c r="BLC571" s="347"/>
      <c r="BLD571" s="347"/>
      <c r="BLE571" s="347"/>
      <c r="BLF571" s="347"/>
      <c r="BLG571" s="347"/>
      <c r="BLH571" s="347"/>
      <c r="BLI571" s="347"/>
      <c r="BLJ571" s="347"/>
      <c r="BLK571" s="347"/>
      <c r="BLL571" s="347"/>
      <c r="BLM571" s="347"/>
      <c r="BLN571" s="347"/>
      <c r="BLO571" s="347"/>
      <c r="BLP571" s="347"/>
      <c r="BLQ571" s="347"/>
      <c r="BLR571" s="347"/>
      <c r="BLS571" s="347"/>
      <c r="BLT571" s="347"/>
      <c r="BLU571" s="347"/>
      <c r="BLV571" s="347"/>
      <c r="BLW571" s="347"/>
      <c r="BLX571" s="347"/>
      <c r="BLY571" s="347"/>
      <c r="BLZ571" s="347"/>
      <c r="BMA571" s="347"/>
      <c r="BMB571" s="347"/>
      <c r="BMC571" s="347"/>
      <c r="BMD571" s="347"/>
      <c r="BME571" s="347"/>
      <c r="BMF571" s="347"/>
      <c r="BMG571" s="347"/>
      <c r="BMH571" s="347"/>
      <c r="BMI571" s="347"/>
      <c r="BMJ571" s="347"/>
      <c r="BMK571" s="347"/>
      <c r="BML571" s="347"/>
      <c r="BMM571" s="347"/>
      <c r="BMN571" s="347"/>
      <c r="BMO571" s="347"/>
      <c r="BMP571" s="347"/>
      <c r="BMQ571" s="347"/>
      <c r="BMR571" s="347"/>
      <c r="BMS571" s="347"/>
      <c r="BMT571" s="347"/>
      <c r="BMU571" s="347"/>
      <c r="BMV571" s="347"/>
      <c r="BMW571" s="347"/>
      <c r="BMX571" s="347"/>
      <c r="BMY571" s="347"/>
      <c r="BMZ571" s="347"/>
      <c r="BNA571" s="347"/>
      <c r="BNB571" s="347"/>
      <c r="BNC571" s="347"/>
      <c r="BND571" s="347"/>
      <c r="BNE571" s="347"/>
      <c r="BNF571" s="347"/>
      <c r="BNG571" s="347"/>
      <c r="BNH571" s="347"/>
      <c r="BNI571" s="347"/>
      <c r="BNJ571" s="347"/>
      <c r="BNK571" s="347"/>
      <c r="BNL571" s="347"/>
      <c r="BNM571" s="347"/>
      <c r="BNN571" s="347"/>
      <c r="BNO571" s="347"/>
      <c r="BNP571" s="347"/>
      <c r="BNQ571" s="347"/>
      <c r="BNR571" s="347"/>
      <c r="BNS571" s="347"/>
      <c r="BNT571" s="347"/>
      <c r="BNU571" s="347"/>
      <c r="BNV571" s="347"/>
      <c r="BNW571" s="347"/>
      <c r="BNX571" s="347"/>
      <c r="BNY571" s="347"/>
      <c r="BNZ571" s="347"/>
      <c r="BOA571" s="347"/>
      <c r="BOB571" s="347"/>
      <c r="BOC571" s="347"/>
      <c r="BOD571" s="347"/>
      <c r="BOE571" s="347"/>
      <c r="BOF571" s="347"/>
      <c r="BOG571" s="347"/>
      <c r="BOH571" s="347"/>
      <c r="BOI571" s="347"/>
      <c r="BOJ571" s="347"/>
      <c r="BOK571" s="347"/>
      <c r="BOL571" s="347"/>
      <c r="BOM571" s="347"/>
      <c r="BON571" s="347"/>
      <c r="BOO571" s="347"/>
      <c r="BOP571" s="347"/>
      <c r="BOQ571" s="347"/>
      <c r="BOR571" s="347"/>
      <c r="BOS571" s="347"/>
      <c r="BOT571" s="347"/>
      <c r="BOU571" s="347"/>
      <c r="BOV571" s="347"/>
      <c r="BOW571" s="347"/>
      <c r="BOX571" s="347"/>
      <c r="BOY571" s="347"/>
      <c r="BOZ571" s="347"/>
      <c r="BPA571" s="347"/>
      <c r="BPB571" s="347"/>
      <c r="BPC571" s="347"/>
      <c r="BPD571" s="347"/>
      <c r="BPE571" s="347"/>
      <c r="BPF571" s="347"/>
      <c r="BPG571" s="347"/>
      <c r="BPH571" s="347"/>
      <c r="BPI571" s="347"/>
      <c r="BPJ571" s="347"/>
      <c r="BPK571" s="347"/>
      <c r="BPL571" s="347"/>
      <c r="BPM571" s="347"/>
      <c r="BPN571" s="347"/>
      <c r="BPO571" s="347"/>
      <c r="BPP571" s="347"/>
      <c r="BPQ571" s="347"/>
      <c r="BPR571" s="347"/>
      <c r="BPS571" s="347"/>
      <c r="BPT571" s="347"/>
      <c r="BPU571" s="347"/>
      <c r="BPV571" s="347"/>
      <c r="BPW571" s="347"/>
      <c r="BPX571" s="347"/>
      <c r="BPY571" s="347"/>
      <c r="BPZ571" s="347"/>
      <c r="BQA571" s="347"/>
      <c r="BQB571" s="347"/>
      <c r="BQC571" s="347"/>
      <c r="BQD571" s="347"/>
      <c r="BQE571" s="347"/>
      <c r="BQF571" s="347"/>
      <c r="BQG571" s="347"/>
      <c r="BQH571" s="347"/>
      <c r="BQI571" s="347"/>
      <c r="BQJ571" s="347"/>
      <c r="BQK571" s="347"/>
      <c r="BQL571" s="347"/>
      <c r="BQM571" s="347"/>
      <c r="BQN571" s="347"/>
      <c r="BQO571" s="347"/>
      <c r="BQP571" s="347"/>
      <c r="BQQ571" s="347"/>
      <c r="BQR571" s="347"/>
      <c r="BQS571" s="347"/>
      <c r="BQT571" s="347"/>
      <c r="BQU571" s="347"/>
      <c r="BQV571" s="347"/>
      <c r="BQW571" s="347"/>
      <c r="BQX571" s="347"/>
      <c r="BQY571" s="347"/>
      <c r="BQZ571" s="347"/>
      <c r="BRA571" s="347"/>
      <c r="BRB571" s="347"/>
      <c r="BRC571" s="347"/>
      <c r="BRD571" s="347"/>
      <c r="BRE571" s="347"/>
      <c r="BRF571" s="347"/>
      <c r="BRG571" s="347"/>
      <c r="BRH571" s="347"/>
      <c r="BRI571" s="347"/>
      <c r="BRJ571" s="347"/>
      <c r="BRK571" s="347"/>
      <c r="BRL571" s="347"/>
      <c r="BRM571" s="347"/>
      <c r="BRN571" s="347"/>
      <c r="BRO571" s="347"/>
      <c r="BRP571" s="347"/>
      <c r="BRQ571" s="347"/>
      <c r="BRR571" s="347"/>
      <c r="BRS571" s="347"/>
      <c r="BRT571" s="347"/>
      <c r="BRU571" s="347"/>
      <c r="BRV571" s="347"/>
      <c r="BRW571" s="347"/>
      <c r="BRX571" s="347"/>
      <c r="BRY571" s="347"/>
      <c r="BRZ571" s="347"/>
      <c r="BSA571" s="347"/>
      <c r="BSB571" s="347"/>
      <c r="BSC571" s="347"/>
      <c r="BSD571" s="347"/>
      <c r="BSE571" s="347"/>
      <c r="BSF571" s="347"/>
      <c r="BSG571" s="347"/>
      <c r="BSH571" s="347"/>
      <c r="BSI571" s="347"/>
      <c r="BSJ571" s="347"/>
      <c r="BSK571" s="347"/>
      <c r="BSL571" s="347"/>
      <c r="BSM571" s="347"/>
      <c r="BSN571" s="347"/>
      <c r="BSO571" s="347"/>
      <c r="BSP571" s="347"/>
      <c r="BSQ571" s="347"/>
      <c r="BSR571" s="347"/>
      <c r="BSS571" s="347"/>
      <c r="BST571" s="347"/>
      <c r="BSU571" s="347"/>
      <c r="BSV571" s="347"/>
      <c r="BSW571" s="347"/>
      <c r="BSX571" s="347"/>
      <c r="BSY571" s="347"/>
      <c r="BSZ571" s="347"/>
      <c r="BTA571" s="347"/>
      <c r="BTB571" s="347"/>
      <c r="BTC571" s="347"/>
      <c r="BTD571" s="347"/>
      <c r="BTE571" s="347"/>
      <c r="BTF571" s="347"/>
      <c r="BTG571" s="347"/>
      <c r="BTH571" s="347"/>
      <c r="BTI571" s="347"/>
      <c r="BTJ571" s="347"/>
      <c r="BTK571" s="347"/>
      <c r="BTL571" s="347"/>
      <c r="BTM571" s="347"/>
      <c r="BTN571" s="347"/>
      <c r="BTO571" s="347"/>
      <c r="BTP571" s="347"/>
      <c r="BTQ571" s="347"/>
      <c r="BTR571" s="347"/>
      <c r="BTS571" s="347"/>
      <c r="BTT571" s="347"/>
      <c r="BTU571" s="347"/>
      <c r="BTV571" s="347"/>
      <c r="BTW571" s="347"/>
      <c r="BTX571" s="347"/>
      <c r="BTY571" s="347"/>
      <c r="BTZ571" s="347"/>
      <c r="BUA571" s="347"/>
      <c r="BUB571" s="347"/>
      <c r="BUC571" s="347"/>
      <c r="BUD571" s="347"/>
      <c r="BUE571" s="347"/>
      <c r="BUF571" s="347"/>
      <c r="BUG571" s="347"/>
      <c r="BUH571" s="347"/>
      <c r="BUI571" s="347"/>
      <c r="BUJ571" s="347"/>
      <c r="BUK571" s="347"/>
      <c r="BUL571" s="347"/>
      <c r="BUM571" s="347"/>
      <c r="BUN571" s="347"/>
      <c r="BUO571" s="347"/>
      <c r="BUP571" s="347"/>
      <c r="BUQ571" s="347"/>
      <c r="BUR571" s="347"/>
      <c r="BUS571" s="347"/>
      <c r="BUT571" s="347"/>
      <c r="BUU571" s="347"/>
      <c r="BUV571" s="347"/>
      <c r="BUW571" s="347"/>
      <c r="BUX571" s="347"/>
      <c r="BUY571" s="347"/>
      <c r="BUZ571" s="347"/>
      <c r="BVA571" s="347"/>
      <c r="BVB571" s="347"/>
      <c r="BVC571" s="347"/>
      <c r="BVD571" s="347"/>
      <c r="BVE571" s="347"/>
      <c r="BVF571" s="347"/>
      <c r="BVG571" s="347"/>
      <c r="BVH571" s="347"/>
      <c r="BVI571" s="347"/>
      <c r="BVJ571" s="347"/>
      <c r="BVK571" s="347"/>
      <c r="BVL571" s="347"/>
      <c r="BVM571" s="347"/>
      <c r="BVN571" s="347"/>
      <c r="BVO571" s="347"/>
      <c r="BVP571" s="347"/>
      <c r="BVQ571" s="347"/>
      <c r="BVR571" s="347"/>
      <c r="BVS571" s="347"/>
      <c r="BVT571" s="347"/>
      <c r="BVU571" s="347"/>
      <c r="BVV571" s="347"/>
      <c r="BVW571" s="347"/>
      <c r="BVX571" s="347"/>
      <c r="BVY571" s="347"/>
      <c r="BVZ571" s="347"/>
      <c r="BWA571" s="347"/>
      <c r="BWB571" s="347"/>
      <c r="BWC571" s="347"/>
      <c r="BWD571" s="347"/>
      <c r="BWE571" s="347"/>
      <c r="BWF571" s="347"/>
      <c r="BWG571" s="347"/>
      <c r="BWH571" s="347"/>
      <c r="BWI571" s="347"/>
      <c r="BWJ571" s="347"/>
      <c r="BWK571" s="347"/>
      <c r="BWL571" s="347"/>
      <c r="BWM571" s="347"/>
      <c r="BWN571" s="347"/>
      <c r="BWO571" s="347"/>
      <c r="BWP571" s="347"/>
      <c r="BWQ571" s="347"/>
      <c r="BWR571" s="347"/>
      <c r="BWS571" s="347"/>
      <c r="BWT571" s="347"/>
      <c r="BWU571" s="347"/>
      <c r="BWV571" s="347"/>
      <c r="BWW571" s="347"/>
      <c r="BWX571" s="347"/>
      <c r="BWY571" s="347"/>
      <c r="BWZ571" s="347"/>
      <c r="BXA571" s="347"/>
      <c r="BXB571" s="347"/>
      <c r="BXC571" s="347"/>
      <c r="BXD571" s="347"/>
      <c r="BXE571" s="347"/>
      <c r="BXF571" s="347"/>
      <c r="BXG571" s="347"/>
      <c r="BXH571" s="347"/>
      <c r="BXI571" s="347"/>
      <c r="BXJ571" s="347"/>
      <c r="BXK571" s="347"/>
      <c r="BXL571" s="347"/>
      <c r="BXM571" s="347"/>
      <c r="BXN571" s="347"/>
      <c r="BXO571" s="347"/>
      <c r="BXP571" s="347"/>
      <c r="BXQ571" s="347"/>
      <c r="BXR571" s="347"/>
      <c r="BXS571" s="347"/>
      <c r="BXT571" s="347"/>
      <c r="BXU571" s="347"/>
      <c r="BXV571" s="347"/>
      <c r="BXW571" s="347"/>
      <c r="BXX571" s="347"/>
      <c r="BXY571" s="347"/>
      <c r="BXZ571" s="347"/>
      <c r="BYA571" s="347"/>
      <c r="BYB571" s="347"/>
      <c r="BYC571" s="347"/>
      <c r="BYD571" s="347"/>
      <c r="BYE571" s="347"/>
      <c r="BYF571" s="347"/>
      <c r="BYG571" s="347"/>
      <c r="BYH571" s="347"/>
      <c r="BYI571" s="347"/>
      <c r="BYJ571" s="347"/>
      <c r="BYK571" s="347"/>
      <c r="BYL571" s="347"/>
      <c r="BYM571" s="347"/>
      <c r="BYN571" s="347"/>
      <c r="BYO571" s="347"/>
      <c r="BYP571" s="347"/>
      <c r="BYQ571" s="347"/>
      <c r="BYR571" s="347"/>
      <c r="BYS571" s="347"/>
      <c r="BYT571" s="347"/>
      <c r="BYU571" s="347"/>
      <c r="BYV571" s="347"/>
      <c r="BYW571" s="347"/>
      <c r="BYX571" s="347"/>
      <c r="BYY571" s="347"/>
      <c r="BYZ571" s="347"/>
      <c r="BZA571" s="347"/>
      <c r="BZB571" s="347"/>
      <c r="BZC571" s="347"/>
      <c r="BZD571" s="347"/>
      <c r="BZE571" s="347"/>
      <c r="BZF571" s="347"/>
      <c r="BZG571" s="347"/>
      <c r="BZH571" s="347"/>
      <c r="BZI571" s="347"/>
      <c r="BZJ571" s="347"/>
      <c r="BZK571" s="347"/>
      <c r="BZL571" s="347"/>
      <c r="BZM571" s="347"/>
      <c r="BZN571" s="347"/>
      <c r="BZO571" s="347"/>
      <c r="BZP571" s="347"/>
      <c r="BZQ571" s="347"/>
      <c r="BZR571" s="347"/>
      <c r="BZS571" s="347"/>
      <c r="BZT571" s="347"/>
      <c r="BZU571" s="347"/>
      <c r="BZV571" s="347"/>
      <c r="BZW571" s="347"/>
      <c r="BZX571" s="347"/>
      <c r="BZY571" s="347"/>
      <c r="BZZ571" s="347"/>
      <c r="CAA571" s="347"/>
      <c r="CAB571" s="347"/>
      <c r="CAC571" s="347"/>
      <c r="CAD571" s="347"/>
      <c r="CAE571" s="347"/>
      <c r="CAF571" s="347"/>
      <c r="CAG571" s="347"/>
      <c r="CAH571" s="347"/>
      <c r="CAI571" s="347"/>
      <c r="CAJ571" s="347"/>
      <c r="CAK571" s="347"/>
      <c r="CAL571" s="347"/>
      <c r="CAM571" s="347"/>
      <c r="CAN571" s="347"/>
      <c r="CAO571" s="347"/>
      <c r="CAP571" s="347"/>
      <c r="CAQ571" s="347"/>
      <c r="CAR571" s="347"/>
      <c r="CAS571" s="347"/>
      <c r="CAT571" s="347"/>
      <c r="CAU571" s="347"/>
      <c r="CAV571" s="347"/>
      <c r="CAW571" s="347"/>
      <c r="CAX571" s="347"/>
      <c r="CAY571" s="347"/>
      <c r="CAZ571" s="347"/>
      <c r="CBA571" s="347"/>
      <c r="CBB571" s="347"/>
      <c r="CBC571" s="347"/>
      <c r="CBD571" s="347"/>
      <c r="CBE571" s="347"/>
      <c r="CBF571" s="347"/>
      <c r="CBG571" s="347"/>
      <c r="CBH571" s="347"/>
      <c r="CBI571" s="347"/>
      <c r="CBJ571" s="347"/>
      <c r="CBK571" s="347"/>
      <c r="CBL571" s="347"/>
      <c r="CBM571" s="347"/>
      <c r="CBN571" s="347"/>
      <c r="CBO571" s="347"/>
      <c r="CBP571" s="347"/>
      <c r="CBQ571" s="347"/>
      <c r="CBR571" s="347"/>
      <c r="CBS571" s="347"/>
      <c r="CBT571" s="347"/>
      <c r="CBU571" s="347"/>
      <c r="CBV571" s="347"/>
      <c r="CBW571" s="347"/>
      <c r="CBX571" s="347"/>
      <c r="CBY571" s="347"/>
      <c r="CBZ571" s="347"/>
      <c r="CCA571" s="347"/>
      <c r="CCB571" s="347"/>
      <c r="CCC571" s="347"/>
      <c r="CCD571" s="347"/>
      <c r="CCE571" s="347"/>
      <c r="CCF571" s="347"/>
      <c r="CCG571" s="347"/>
      <c r="CCH571" s="347"/>
      <c r="CCI571" s="347"/>
      <c r="CCJ571" s="347"/>
      <c r="CCK571" s="347"/>
      <c r="CCL571" s="347"/>
      <c r="CCM571" s="347"/>
      <c r="CCN571" s="347"/>
      <c r="CCO571" s="347"/>
      <c r="CCP571" s="347"/>
      <c r="CCQ571" s="347"/>
      <c r="CCR571" s="347"/>
      <c r="CCS571" s="347"/>
      <c r="CCT571" s="347"/>
      <c r="CCU571" s="347"/>
      <c r="CCV571" s="347"/>
      <c r="CCW571" s="347"/>
      <c r="CCX571" s="347"/>
      <c r="CCY571" s="347"/>
      <c r="CCZ571" s="347"/>
      <c r="CDA571" s="347"/>
      <c r="CDB571" s="347"/>
      <c r="CDC571" s="347"/>
      <c r="CDD571" s="347"/>
      <c r="CDE571" s="347"/>
      <c r="CDF571" s="347"/>
      <c r="CDG571" s="347"/>
      <c r="CDH571" s="347"/>
      <c r="CDI571" s="347"/>
      <c r="CDJ571" s="347"/>
      <c r="CDK571" s="347"/>
      <c r="CDL571" s="347"/>
      <c r="CDM571" s="347"/>
      <c r="CDN571" s="347"/>
      <c r="CDO571" s="347"/>
      <c r="CDP571" s="347"/>
      <c r="CDQ571" s="347"/>
      <c r="CDR571" s="347"/>
      <c r="CDS571" s="347"/>
      <c r="CDT571" s="347"/>
      <c r="CDU571" s="347"/>
      <c r="CDV571" s="347"/>
      <c r="CDW571" s="347"/>
      <c r="CDX571" s="347"/>
      <c r="CDY571" s="347"/>
      <c r="CDZ571" s="347"/>
      <c r="CEA571" s="347"/>
      <c r="CEB571" s="347"/>
      <c r="CEC571" s="347"/>
      <c r="CED571" s="347"/>
      <c r="CEE571" s="347"/>
      <c r="CEF571" s="347"/>
      <c r="CEG571" s="347"/>
      <c r="CEH571" s="347"/>
      <c r="CEI571" s="347"/>
      <c r="CEJ571" s="347"/>
      <c r="CEK571" s="347"/>
      <c r="CEL571" s="347"/>
      <c r="CEM571" s="347"/>
      <c r="CEN571" s="347"/>
      <c r="CEO571" s="347"/>
      <c r="CEP571" s="347"/>
      <c r="CEQ571" s="347"/>
      <c r="CER571" s="347"/>
      <c r="CES571" s="347"/>
      <c r="CET571" s="347"/>
      <c r="CEU571" s="347"/>
      <c r="CEV571" s="347"/>
      <c r="CEW571" s="347"/>
      <c r="CEX571" s="347"/>
      <c r="CEY571" s="347"/>
      <c r="CEZ571" s="347"/>
      <c r="CFA571" s="347"/>
      <c r="CFB571" s="347"/>
      <c r="CFC571" s="347"/>
      <c r="CFD571" s="347"/>
      <c r="CFE571" s="347"/>
      <c r="CFF571" s="347"/>
      <c r="CFG571" s="347"/>
      <c r="CFH571" s="347"/>
      <c r="CFI571" s="347"/>
      <c r="CFJ571" s="347"/>
      <c r="CFK571" s="347"/>
      <c r="CFL571" s="347"/>
      <c r="CFM571" s="347"/>
      <c r="CFN571" s="347"/>
      <c r="CFO571" s="347"/>
      <c r="CFP571" s="347"/>
      <c r="CFQ571" s="347"/>
      <c r="CFR571" s="347"/>
      <c r="CFS571" s="347"/>
      <c r="CFT571" s="347"/>
      <c r="CFU571" s="347"/>
      <c r="CFV571" s="347"/>
      <c r="CFW571" s="347"/>
      <c r="CFX571" s="347"/>
      <c r="CFY571" s="347"/>
      <c r="CFZ571" s="347"/>
      <c r="CGA571" s="347"/>
      <c r="CGB571" s="347"/>
      <c r="CGC571" s="347"/>
      <c r="CGD571" s="347"/>
      <c r="CGE571" s="347"/>
      <c r="CGF571" s="347"/>
      <c r="CGG571" s="347"/>
      <c r="CGH571" s="347"/>
      <c r="CGI571" s="347"/>
      <c r="CGJ571" s="347"/>
      <c r="CGK571" s="347"/>
      <c r="CGL571" s="347"/>
      <c r="CGM571" s="347"/>
      <c r="CGN571" s="347"/>
      <c r="CGO571" s="347"/>
      <c r="CGP571" s="347"/>
      <c r="CGQ571" s="347"/>
      <c r="CGR571" s="347"/>
      <c r="CGS571" s="347"/>
      <c r="CGT571" s="347"/>
      <c r="CGU571" s="347"/>
      <c r="CGV571" s="347"/>
      <c r="CGW571" s="347"/>
      <c r="CGX571" s="347"/>
      <c r="CGY571" s="347"/>
      <c r="CGZ571" s="347"/>
      <c r="CHA571" s="347"/>
      <c r="CHB571" s="347"/>
      <c r="CHC571" s="347"/>
      <c r="CHD571" s="347"/>
      <c r="CHE571" s="347"/>
      <c r="CHF571" s="347"/>
      <c r="CHG571" s="347"/>
      <c r="CHH571" s="347"/>
      <c r="CHI571" s="347"/>
      <c r="CHJ571" s="347"/>
      <c r="CHK571" s="347"/>
      <c r="CHL571" s="347"/>
      <c r="CHM571" s="347"/>
      <c r="CHN571" s="347"/>
      <c r="CHO571" s="347"/>
      <c r="CHP571" s="347"/>
      <c r="CHQ571" s="347"/>
      <c r="CHR571" s="347"/>
      <c r="CHS571" s="347"/>
      <c r="CHT571" s="347"/>
      <c r="CHU571" s="347"/>
      <c r="CHV571" s="347"/>
      <c r="CHW571" s="347"/>
      <c r="CHX571" s="347"/>
      <c r="CHY571" s="347"/>
      <c r="CHZ571" s="347"/>
      <c r="CIA571" s="347"/>
      <c r="CIB571" s="347"/>
      <c r="CIC571" s="347"/>
      <c r="CID571" s="347"/>
      <c r="CIE571" s="347"/>
      <c r="CIF571" s="347"/>
      <c r="CIG571" s="347"/>
      <c r="CIH571" s="347"/>
      <c r="CII571" s="347"/>
      <c r="CIJ571" s="347"/>
      <c r="CIK571" s="347"/>
      <c r="CIL571" s="347"/>
      <c r="CIM571" s="347"/>
      <c r="CIN571" s="347"/>
      <c r="CIO571" s="347"/>
      <c r="CIP571" s="347"/>
      <c r="CIQ571" s="347"/>
      <c r="CIR571" s="347"/>
      <c r="CIS571" s="347"/>
      <c r="CIT571" s="347"/>
      <c r="CIU571" s="347"/>
      <c r="CIV571" s="347"/>
      <c r="CIW571" s="347"/>
      <c r="CIX571" s="347"/>
      <c r="CIY571" s="347"/>
      <c r="CIZ571" s="347"/>
      <c r="CJA571" s="347"/>
      <c r="CJB571" s="347"/>
      <c r="CJC571" s="347"/>
      <c r="CJD571" s="347"/>
      <c r="CJE571" s="347"/>
      <c r="CJF571" s="347"/>
      <c r="CJG571" s="347"/>
      <c r="CJH571" s="347"/>
      <c r="CJI571" s="347"/>
      <c r="CJJ571" s="347"/>
      <c r="CJK571" s="347"/>
      <c r="CJL571" s="347"/>
      <c r="CJM571" s="347"/>
      <c r="CJN571" s="347"/>
      <c r="CJO571" s="347"/>
      <c r="CJP571" s="347"/>
      <c r="CJQ571" s="347"/>
      <c r="CJR571" s="347"/>
      <c r="CJS571" s="347"/>
      <c r="CJT571" s="347"/>
      <c r="CJU571" s="347"/>
      <c r="CJV571" s="347"/>
      <c r="CJW571" s="347"/>
      <c r="CJX571" s="347"/>
      <c r="CJY571" s="347"/>
      <c r="CJZ571" s="347"/>
      <c r="CKA571" s="347"/>
      <c r="CKB571" s="347"/>
      <c r="CKC571" s="347"/>
      <c r="CKD571" s="347"/>
      <c r="CKE571" s="347"/>
      <c r="CKF571" s="347"/>
      <c r="CKG571" s="347"/>
      <c r="CKH571" s="347"/>
      <c r="CKI571" s="347"/>
      <c r="CKJ571" s="347"/>
      <c r="CKK571" s="347"/>
      <c r="CKL571" s="347"/>
      <c r="CKM571" s="347"/>
      <c r="CKN571" s="347"/>
      <c r="CKO571" s="347"/>
      <c r="CKP571" s="347"/>
      <c r="CKQ571" s="347"/>
      <c r="CKR571" s="347"/>
      <c r="CKS571" s="347"/>
      <c r="CKT571" s="347"/>
      <c r="CKU571" s="347"/>
      <c r="CKV571" s="347"/>
      <c r="CKW571" s="347"/>
      <c r="CKX571" s="347"/>
      <c r="CKY571" s="347"/>
      <c r="CKZ571" s="347"/>
      <c r="CLA571" s="347"/>
      <c r="CLB571" s="347"/>
      <c r="CLC571" s="347"/>
      <c r="CLD571" s="347"/>
      <c r="CLE571" s="347"/>
      <c r="CLF571" s="347"/>
      <c r="CLG571" s="347"/>
      <c r="CLH571" s="347"/>
      <c r="CLI571" s="347"/>
      <c r="CLJ571" s="347"/>
      <c r="CLK571" s="347"/>
      <c r="CLL571" s="347"/>
      <c r="CLM571" s="347"/>
      <c r="CLN571" s="347"/>
      <c r="CLO571" s="347"/>
      <c r="CLP571" s="347"/>
      <c r="CLQ571" s="347"/>
      <c r="CLR571" s="347"/>
      <c r="CLS571" s="347"/>
      <c r="CLT571" s="347"/>
      <c r="CLU571" s="347"/>
      <c r="CLV571" s="347"/>
      <c r="CLW571" s="347"/>
      <c r="CLX571" s="347"/>
      <c r="CLY571" s="347"/>
      <c r="CLZ571" s="347"/>
      <c r="CMA571" s="347"/>
      <c r="CMB571" s="347"/>
      <c r="CMC571" s="347"/>
      <c r="CMD571" s="347"/>
      <c r="CME571" s="347"/>
      <c r="CMF571" s="347"/>
      <c r="CMG571" s="347"/>
      <c r="CMH571" s="347"/>
      <c r="CMI571" s="347"/>
      <c r="CMJ571" s="347"/>
      <c r="CMK571" s="347"/>
      <c r="CML571" s="347"/>
      <c r="CMM571" s="347"/>
      <c r="CMN571" s="347"/>
      <c r="CMO571" s="347"/>
      <c r="CMP571" s="347"/>
      <c r="CMQ571" s="347"/>
      <c r="CMR571" s="347"/>
      <c r="CMS571" s="347"/>
      <c r="CMT571" s="347"/>
      <c r="CMU571" s="347"/>
      <c r="CMV571" s="347"/>
      <c r="CMW571" s="347"/>
      <c r="CMX571" s="347"/>
      <c r="CMY571" s="347"/>
      <c r="CMZ571" s="347"/>
      <c r="CNA571" s="347"/>
      <c r="CNB571" s="347"/>
      <c r="CNC571" s="347"/>
      <c r="CND571" s="347"/>
      <c r="CNE571" s="347"/>
      <c r="CNF571" s="347"/>
      <c r="CNG571" s="347"/>
      <c r="CNH571" s="347"/>
      <c r="CNI571" s="347"/>
      <c r="CNJ571" s="347"/>
      <c r="CNK571" s="347"/>
      <c r="CNL571" s="347"/>
      <c r="CNM571" s="347"/>
      <c r="CNN571" s="347"/>
      <c r="CNO571" s="347"/>
      <c r="CNP571" s="347"/>
      <c r="CNQ571" s="347"/>
      <c r="CNR571" s="347"/>
      <c r="CNS571" s="347"/>
      <c r="CNT571" s="347"/>
      <c r="CNU571" s="347"/>
      <c r="CNV571" s="347"/>
      <c r="CNW571" s="347"/>
      <c r="CNX571" s="347"/>
      <c r="CNY571" s="347"/>
      <c r="CNZ571" s="347"/>
      <c r="COA571" s="347"/>
      <c r="COB571" s="347"/>
      <c r="COC571" s="347"/>
      <c r="COD571" s="347"/>
      <c r="COE571" s="347"/>
      <c r="COF571" s="347"/>
      <c r="COG571" s="347"/>
      <c r="COH571" s="347"/>
      <c r="COI571" s="347"/>
      <c r="COJ571" s="347"/>
      <c r="COK571" s="347"/>
      <c r="COL571" s="347"/>
      <c r="COM571" s="347"/>
      <c r="CON571" s="347"/>
      <c r="COO571" s="347"/>
      <c r="COP571" s="347"/>
      <c r="COQ571" s="347"/>
      <c r="COR571" s="347"/>
      <c r="COS571" s="347"/>
      <c r="COT571" s="347"/>
      <c r="COU571" s="347"/>
      <c r="COV571" s="347"/>
      <c r="COW571" s="347"/>
      <c r="COX571" s="347"/>
      <c r="COY571" s="347"/>
      <c r="COZ571" s="347"/>
      <c r="CPA571" s="347"/>
      <c r="CPB571" s="347"/>
      <c r="CPC571" s="347"/>
      <c r="CPD571" s="347"/>
      <c r="CPE571" s="347"/>
      <c r="CPF571" s="347"/>
      <c r="CPG571" s="347"/>
      <c r="CPH571" s="347"/>
      <c r="CPI571" s="347"/>
      <c r="CPJ571" s="347"/>
      <c r="CPK571" s="347"/>
      <c r="CPL571" s="347"/>
      <c r="CPM571" s="347"/>
      <c r="CPN571" s="347"/>
      <c r="CPO571" s="347"/>
      <c r="CPP571" s="347"/>
      <c r="CPQ571" s="347"/>
      <c r="CPR571" s="347"/>
      <c r="CPS571" s="347"/>
      <c r="CPT571" s="347"/>
      <c r="CPU571" s="347"/>
      <c r="CPV571" s="347"/>
      <c r="CPW571" s="347"/>
      <c r="CPX571" s="347"/>
      <c r="CPY571" s="347"/>
      <c r="CPZ571" s="347"/>
      <c r="CQA571" s="347"/>
      <c r="CQB571" s="347"/>
      <c r="CQC571" s="347"/>
      <c r="CQD571" s="347"/>
      <c r="CQE571" s="347"/>
      <c r="CQF571" s="347"/>
      <c r="CQG571" s="347"/>
      <c r="CQH571" s="347"/>
      <c r="CQI571" s="347"/>
      <c r="CQJ571" s="347"/>
      <c r="CQK571" s="347"/>
      <c r="CQL571" s="347"/>
      <c r="CQM571" s="347"/>
      <c r="CQN571" s="347"/>
      <c r="CQO571" s="347"/>
      <c r="CQP571" s="347"/>
      <c r="CQQ571" s="347"/>
      <c r="CQR571" s="347"/>
      <c r="CQS571" s="347"/>
      <c r="CQT571" s="347"/>
      <c r="CQU571" s="347"/>
      <c r="CQV571" s="347"/>
      <c r="CQW571" s="347"/>
      <c r="CQX571" s="347"/>
      <c r="CQY571" s="347"/>
      <c r="CQZ571" s="347"/>
      <c r="CRA571" s="347"/>
      <c r="CRB571" s="347"/>
      <c r="CRC571" s="347"/>
      <c r="CRD571" s="347"/>
      <c r="CRE571" s="347"/>
      <c r="CRF571" s="347"/>
      <c r="CRG571" s="347"/>
      <c r="CRH571" s="347"/>
      <c r="CRI571" s="347"/>
      <c r="CRJ571" s="347"/>
      <c r="CRK571" s="347"/>
      <c r="CRL571" s="347"/>
      <c r="CRM571" s="347"/>
      <c r="CRN571" s="347"/>
      <c r="CRO571" s="347"/>
      <c r="CRP571" s="347"/>
      <c r="CRQ571" s="347"/>
      <c r="CRR571" s="347"/>
      <c r="CRS571" s="347"/>
      <c r="CRT571" s="347"/>
      <c r="CRU571" s="347"/>
      <c r="CRV571" s="347"/>
      <c r="CRW571" s="347"/>
      <c r="CRX571" s="347"/>
      <c r="CRY571" s="347"/>
      <c r="CRZ571" s="347"/>
      <c r="CSA571" s="347"/>
      <c r="CSB571" s="347"/>
      <c r="CSC571" s="347"/>
      <c r="CSD571" s="347"/>
      <c r="CSE571" s="347"/>
      <c r="CSF571" s="347"/>
      <c r="CSG571" s="347"/>
      <c r="CSH571" s="347"/>
      <c r="CSI571" s="347"/>
      <c r="CSJ571" s="347"/>
      <c r="CSK571" s="347"/>
      <c r="CSL571" s="347"/>
      <c r="CSM571" s="347"/>
      <c r="CSN571" s="347"/>
      <c r="CSO571" s="347"/>
      <c r="CSP571" s="347"/>
      <c r="CSQ571" s="347"/>
      <c r="CSR571" s="347"/>
      <c r="CSS571" s="347"/>
      <c r="CST571" s="347"/>
      <c r="CSU571" s="347"/>
      <c r="CSV571" s="347"/>
      <c r="CSW571" s="347"/>
      <c r="CSX571" s="347"/>
      <c r="CSY571" s="347"/>
      <c r="CSZ571" s="347"/>
      <c r="CTA571" s="347"/>
      <c r="CTB571" s="347"/>
      <c r="CTC571" s="347"/>
      <c r="CTD571" s="347"/>
      <c r="CTE571" s="347"/>
      <c r="CTF571" s="347"/>
      <c r="CTG571" s="347"/>
      <c r="CTH571" s="347"/>
      <c r="CTI571" s="347"/>
      <c r="CTJ571" s="347"/>
      <c r="CTK571" s="347"/>
      <c r="CTL571" s="347"/>
      <c r="CTM571" s="347"/>
      <c r="CTN571" s="347"/>
      <c r="CTO571" s="347"/>
      <c r="CTP571" s="347"/>
      <c r="CTQ571" s="347"/>
      <c r="CTR571" s="347"/>
      <c r="CTS571" s="347"/>
      <c r="CTT571" s="347"/>
      <c r="CTU571" s="347"/>
      <c r="CTV571" s="347"/>
      <c r="CTW571" s="347"/>
      <c r="CTX571" s="347"/>
      <c r="CTY571" s="347"/>
      <c r="CTZ571" s="347"/>
      <c r="CUA571" s="347"/>
      <c r="CUB571" s="347"/>
      <c r="CUC571" s="347"/>
      <c r="CUD571" s="347"/>
      <c r="CUE571" s="347"/>
      <c r="CUF571" s="347"/>
      <c r="CUG571" s="347"/>
      <c r="CUH571" s="347"/>
      <c r="CUI571" s="347"/>
      <c r="CUJ571" s="347"/>
      <c r="CUK571" s="347"/>
      <c r="CUL571" s="347"/>
      <c r="CUM571" s="347"/>
      <c r="CUN571" s="347"/>
      <c r="CUO571" s="347"/>
      <c r="CUP571" s="347"/>
      <c r="CUQ571" s="347"/>
      <c r="CUR571" s="347"/>
      <c r="CUS571" s="347"/>
      <c r="CUT571" s="347"/>
      <c r="CUU571" s="347"/>
      <c r="CUV571" s="347"/>
      <c r="CUW571" s="347"/>
      <c r="CUX571" s="347"/>
      <c r="CUY571" s="347"/>
      <c r="CUZ571" s="347"/>
      <c r="CVA571" s="347"/>
      <c r="CVB571" s="347"/>
      <c r="CVC571" s="347"/>
      <c r="CVD571" s="347"/>
      <c r="CVE571" s="347"/>
      <c r="CVF571" s="347"/>
      <c r="CVG571" s="347"/>
      <c r="CVH571" s="347"/>
      <c r="CVI571" s="347"/>
      <c r="CVJ571" s="347"/>
      <c r="CVK571" s="347"/>
      <c r="CVL571" s="347"/>
      <c r="CVM571" s="347"/>
      <c r="CVN571" s="347"/>
      <c r="CVO571" s="347"/>
      <c r="CVP571" s="347"/>
      <c r="CVQ571" s="347"/>
      <c r="CVR571" s="347"/>
      <c r="CVS571" s="347"/>
      <c r="CVT571" s="347"/>
      <c r="CVU571" s="347"/>
      <c r="CVV571" s="347"/>
      <c r="CVW571" s="347"/>
      <c r="CVX571" s="347"/>
      <c r="CVY571" s="347"/>
      <c r="CVZ571" s="347"/>
      <c r="CWA571" s="347"/>
      <c r="CWB571" s="347"/>
      <c r="CWC571" s="347"/>
      <c r="CWD571" s="347"/>
      <c r="CWE571" s="347"/>
      <c r="CWF571" s="347"/>
      <c r="CWG571" s="347"/>
      <c r="CWH571" s="347"/>
      <c r="CWI571" s="347"/>
      <c r="CWJ571" s="347"/>
      <c r="CWK571" s="347"/>
      <c r="CWL571" s="347"/>
      <c r="CWM571" s="347"/>
      <c r="CWN571" s="347"/>
      <c r="CWO571" s="347"/>
      <c r="CWP571" s="347"/>
      <c r="CWQ571" s="347"/>
      <c r="CWR571" s="347"/>
      <c r="CWS571" s="347"/>
      <c r="CWT571" s="347"/>
      <c r="CWU571" s="347"/>
      <c r="CWV571" s="347"/>
      <c r="CWW571" s="347"/>
      <c r="CWX571" s="347"/>
      <c r="CWY571" s="347"/>
      <c r="CWZ571" s="347"/>
      <c r="CXA571" s="347"/>
      <c r="CXB571" s="347"/>
      <c r="CXC571" s="347"/>
      <c r="CXD571" s="347"/>
      <c r="CXE571" s="347"/>
      <c r="CXF571" s="347"/>
      <c r="CXG571" s="347"/>
      <c r="CXH571" s="347"/>
      <c r="CXI571" s="347"/>
      <c r="CXJ571" s="347"/>
      <c r="CXK571" s="347"/>
      <c r="CXL571" s="347"/>
      <c r="CXM571" s="347"/>
      <c r="CXN571" s="347"/>
      <c r="CXO571" s="347"/>
      <c r="CXP571" s="347"/>
      <c r="CXQ571" s="347"/>
      <c r="CXR571" s="347"/>
      <c r="CXS571" s="347"/>
      <c r="CXT571" s="347"/>
      <c r="CXU571" s="347"/>
      <c r="CXV571" s="347"/>
      <c r="CXW571" s="347"/>
      <c r="CXX571" s="347"/>
      <c r="CXY571" s="347"/>
      <c r="CXZ571" s="347"/>
      <c r="CYA571" s="347"/>
      <c r="CYB571" s="347"/>
      <c r="CYC571" s="347"/>
      <c r="CYD571" s="347"/>
      <c r="CYE571" s="347"/>
      <c r="CYF571" s="347"/>
      <c r="CYG571" s="347"/>
      <c r="CYH571" s="347"/>
      <c r="CYI571" s="347"/>
      <c r="CYJ571" s="347"/>
      <c r="CYK571" s="347"/>
      <c r="CYL571" s="347"/>
      <c r="CYM571" s="347"/>
      <c r="CYN571" s="347"/>
      <c r="CYO571" s="347"/>
      <c r="CYP571" s="347"/>
      <c r="CYQ571" s="347"/>
      <c r="CYR571" s="347"/>
      <c r="CYS571" s="347"/>
      <c r="CYT571" s="347"/>
      <c r="CYU571" s="347"/>
      <c r="CYV571" s="347"/>
      <c r="CYW571" s="347"/>
      <c r="CYX571" s="347"/>
      <c r="CYY571" s="347"/>
      <c r="CYZ571" s="347"/>
      <c r="CZA571" s="347"/>
      <c r="CZB571" s="347"/>
      <c r="CZC571" s="347"/>
      <c r="CZD571" s="347"/>
      <c r="CZE571" s="347"/>
      <c r="CZF571" s="347"/>
      <c r="CZG571" s="347"/>
      <c r="CZH571" s="347"/>
      <c r="CZI571" s="347"/>
      <c r="CZJ571" s="347"/>
      <c r="CZK571" s="347"/>
      <c r="CZL571" s="347"/>
      <c r="CZM571" s="347"/>
      <c r="CZN571" s="347"/>
      <c r="CZO571" s="347"/>
      <c r="CZP571" s="347"/>
      <c r="CZQ571" s="347"/>
      <c r="CZR571" s="347"/>
      <c r="CZS571" s="347"/>
      <c r="CZT571" s="347"/>
      <c r="CZU571" s="347"/>
      <c r="CZV571" s="347"/>
      <c r="CZW571" s="347"/>
      <c r="CZX571" s="347"/>
      <c r="CZY571" s="347"/>
      <c r="CZZ571" s="347"/>
      <c r="DAA571" s="347"/>
      <c r="DAB571" s="347"/>
      <c r="DAC571" s="347"/>
      <c r="DAD571" s="347"/>
      <c r="DAE571" s="347"/>
      <c r="DAF571" s="347"/>
      <c r="DAG571" s="347"/>
      <c r="DAH571" s="347"/>
      <c r="DAI571" s="347"/>
      <c r="DAJ571" s="347"/>
      <c r="DAK571" s="347"/>
      <c r="DAL571" s="347"/>
      <c r="DAM571" s="347"/>
      <c r="DAN571" s="347"/>
      <c r="DAO571" s="347"/>
      <c r="DAP571" s="347"/>
      <c r="DAQ571" s="347"/>
      <c r="DAR571" s="347"/>
      <c r="DAS571" s="347"/>
      <c r="DAT571" s="347"/>
      <c r="DAU571" s="347"/>
      <c r="DAV571" s="347"/>
      <c r="DAW571" s="347"/>
      <c r="DAX571" s="347"/>
      <c r="DAY571" s="347"/>
      <c r="DAZ571" s="347"/>
      <c r="DBA571" s="347"/>
      <c r="DBB571" s="347"/>
      <c r="DBC571" s="347"/>
      <c r="DBD571" s="347"/>
      <c r="DBE571" s="347"/>
      <c r="DBF571" s="347"/>
      <c r="DBG571" s="347"/>
      <c r="DBH571" s="347"/>
      <c r="DBI571" s="347"/>
      <c r="DBJ571" s="347"/>
      <c r="DBK571" s="347"/>
      <c r="DBL571" s="347"/>
      <c r="DBM571" s="347"/>
      <c r="DBN571" s="347"/>
      <c r="DBO571" s="347"/>
      <c r="DBP571" s="347"/>
      <c r="DBQ571" s="347"/>
      <c r="DBR571" s="347"/>
      <c r="DBS571" s="347"/>
      <c r="DBT571" s="347"/>
      <c r="DBU571" s="347"/>
      <c r="DBV571" s="347"/>
      <c r="DBW571" s="347"/>
      <c r="DBX571" s="347"/>
      <c r="DBY571" s="347"/>
      <c r="DBZ571" s="347"/>
      <c r="DCA571" s="347"/>
      <c r="DCB571" s="347"/>
      <c r="DCC571" s="347"/>
      <c r="DCD571" s="347"/>
      <c r="DCE571" s="347"/>
      <c r="DCF571" s="347"/>
      <c r="DCG571" s="347"/>
      <c r="DCH571" s="347"/>
      <c r="DCI571" s="347"/>
      <c r="DCJ571" s="347"/>
      <c r="DCK571" s="347"/>
      <c r="DCL571" s="347"/>
      <c r="DCM571" s="347"/>
      <c r="DCN571" s="347"/>
      <c r="DCO571" s="347"/>
      <c r="DCP571" s="347"/>
      <c r="DCQ571" s="347"/>
      <c r="DCR571" s="347"/>
      <c r="DCS571" s="347"/>
      <c r="DCT571" s="347"/>
      <c r="DCU571" s="347"/>
      <c r="DCV571" s="347"/>
      <c r="DCW571" s="347"/>
      <c r="DCX571" s="347"/>
      <c r="DCY571" s="347"/>
      <c r="DCZ571" s="347"/>
      <c r="DDA571" s="347"/>
      <c r="DDB571" s="347"/>
      <c r="DDC571" s="347"/>
      <c r="DDD571" s="347"/>
      <c r="DDE571" s="347"/>
      <c r="DDF571" s="347"/>
      <c r="DDG571" s="347"/>
      <c r="DDH571" s="347"/>
      <c r="DDI571" s="347"/>
      <c r="DDJ571" s="347"/>
      <c r="DDK571" s="347"/>
      <c r="DDL571" s="347"/>
      <c r="DDM571" s="347"/>
      <c r="DDN571" s="347"/>
      <c r="DDO571" s="347"/>
      <c r="DDP571" s="347"/>
      <c r="DDQ571" s="347"/>
      <c r="DDR571" s="347"/>
      <c r="DDS571" s="347"/>
      <c r="DDT571" s="347"/>
      <c r="DDU571" s="347"/>
      <c r="DDV571" s="347"/>
      <c r="DDW571" s="347"/>
      <c r="DDX571" s="347"/>
      <c r="DDY571" s="347"/>
      <c r="DDZ571" s="347"/>
      <c r="DEA571" s="347"/>
      <c r="DEB571" s="347"/>
      <c r="DEC571" s="347"/>
      <c r="DED571" s="347"/>
      <c r="DEE571" s="347"/>
      <c r="DEF571" s="347"/>
      <c r="DEG571" s="347"/>
      <c r="DEH571" s="347"/>
      <c r="DEI571" s="347"/>
      <c r="DEJ571" s="347"/>
      <c r="DEK571" s="347"/>
      <c r="DEL571" s="347"/>
      <c r="DEM571" s="347"/>
      <c r="DEN571" s="347"/>
      <c r="DEO571" s="347"/>
      <c r="DEP571" s="347"/>
      <c r="DEQ571" s="347"/>
      <c r="DER571" s="347"/>
      <c r="DES571" s="347"/>
      <c r="DET571" s="347"/>
      <c r="DEU571" s="347"/>
      <c r="DEV571" s="347"/>
      <c r="DEW571" s="347"/>
      <c r="DEX571" s="347"/>
      <c r="DEY571" s="347"/>
      <c r="DEZ571" s="347"/>
      <c r="DFA571" s="347"/>
      <c r="DFB571" s="347"/>
      <c r="DFC571" s="347"/>
      <c r="DFD571" s="347"/>
      <c r="DFE571" s="347"/>
      <c r="DFF571" s="347"/>
      <c r="DFG571" s="347"/>
      <c r="DFH571" s="347"/>
      <c r="DFI571" s="347"/>
      <c r="DFJ571" s="347"/>
      <c r="DFK571" s="347"/>
      <c r="DFL571" s="347"/>
      <c r="DFM571" s="347"/>
      <c r="DFN571" s="347"/>
      <c r="DFO571" s="347"/>
      <c r="DFP571" s="347"/>
      <c r="DFQ571" s="347"/>
      <c r="DFR571" s="347"/>
      <c r="DFS571" s="347"/>
      <c r="DFT571" s="347"/>
      <c r="DFU571" s="347"/>
      <c r="DFV571" s="347"/>
      <c r="DFW571" s="347"/>
      <c r="DFX571" s="347"/>
      <c r="DFY571" s="347"/>
      <c r="DFZ571" s="347"/>
      <c r="DGA571" s="347"/>
      <c r="DGB571" s="347"/>
      <c r="DGC571" s="347"/>
      <c r="DGD571" s="347"/>
      <c r="DGE571" s="347"/>
      <c r="DGF571" s="347"/>
      <c r="DGG571" s="347"/>
      <c r="DGH571" s="347"/>
      <c r="DGI571" s="347"/>
      <c r="DGJ571" s="347"/>
      <c r="DGK571" s="347"/>
      <c r="DGL571" s="347"/>
      <c r="DGM571" s="347"/>
      <c r="DGN571" s="347"/>
      <c r="DGO571" s="347"/>
      <c r="DGP571" s="347"/>
      <c r="DGQ571" s="347"/>
      <c r="DGR571" s="347"/>
      <c r="DGS571" s="347"/>
      <c r="DGT571" s="347"/>
      <c r="DGU571" s="347"/>
      <c r="DGV571" s="347"/>
      <c r="DGW571" s="347"/>
      <c r="DGX571" s="347"/>
      <c r="DGY571" s="347"/>
      <c r="DGZ571" s="347"/>
      <c r="DHA571" s="347"/>
      <c r="DHB571" s="347"/>
      <c r="DHC571" s="347"/>
      <c r="DHD571" s="347"/>
      <c r="DHE571" s="347"/>
      <c r="DHF571" s="347"/>
      <c r="DHG571" s="347"/>
      <c r="DHH571" s="347"/>
      <c r="DHI571" s="347"/>
      <c r="DHJ571" s="347"/>
      <c r="DHK571" s="347"/>
      <c r="DHL571" s="347"/>
      <c r="DHM571" s="347"/>
      <c r="DHN571" s="347"/>
      <c r="DHO571" s="347"/>
      <c r="DHP571" s="347"/>
      <c r="DHQ571" s="347"/>
      <c r="DHR571" s="347"/>
      <c r="DHS571" s="347"/>
      <c r="DHT571" s="347"/>
      <c r="DHU571" s="347"/>
      <c r="DHV571" s="347"/>
      <c r="DHW571" s="347"/>
      <c r="DHX571" s="347"/>
      <c r="DHY571" s="347"/>
      <c r="DHZ571" s="347"/>
      <c r="DIA571" s="347"/>
      <c r="DIB571" s="347"/>
      <c r="DIC571" s="347"/>
      <c r="DID571" s="347"/>
      <c r="DIE571" s="347"/>
      <c r="DIF571" s="347"/>
      <c r="DIG571" s="347"/>
      <c r="DIH571" s="347"/>
      <c r="DII571" s="347"/>
      <c r="DIJ571" s="347"/>
      <c r="DIK571" s="347"/>
      <c r="DIL571" s="347"/>
      <c r="DIM571" s="347"/>
      <c r="DIN571" s="347"/>
      <c r="DIO571" s="347"/>
      <c r="DIP571" s="347"/>
      <c r="DIQ571" s="347"/>
      <c r="DIR571" s="347"/>
      <c r="DIS571" s="347"/>
      <c r="DIT571" s="347"/>
      <c r="DIU571" s="347"/>
      <c r="DIV571" s="347"/>
      <c r="DIW571" s="347"/>
      <c r="DIX571" s="347"/>
      <c r="DIY571" s="347"/>
      <c r="DIZ571" s="347"/>
      <c r="DJA571" s="347"/>
      <c r="DJB571" s="347"/>
      <c r="DJC571" s="347"/>
      <c r="DJD571" s="347"/>
      <c r="DJE571" s="347"/>
      <c r="DJF571" s="347"/>
      <c r="DJG571" s="347"/>
      <c r="DJH571" s="347"/>
      <c r="DJI571" s="347"/>
      <c r="DJJ571" s="347"/>
      <c r="DJK571" s="347"/>
      <c r="DJL571" s="347"/>
      <c r="DJM571" s="347"/>
      <c r="DJN571" s="347"/>
      <c r="DJO571" s="347"/>
      <c r="DJP571" s="347"/>
      <c r="DJQ571" s="347"/>
      <c r="DJR571" s="347"/>
      <c r="DJS571" s="347"/>
      <c r="DJT571" s="347"/>
      <c r="DJU571" s="347"/>
      <c r="DJV571" s="347"/>
      <c r="DJW571" s="347"/>
      <c r="DJX571" s="347"/>
      <c r="DJY571" s="347"/>
      <c r="DJZ571" s="347"/>
      <c r="DKA571" s="347"/>
      <c r="DKB571" s="347"/>
      <c r="DKC571" s="347"/>
      <c r="DKD571" s="347"/>
      <c r="DKE571" s="347"/>
      <c r="DKF571" s="347"/>
      <c r="DKG571" s="347"/>
      <c r="DKH571" s="347"/>
      <c r="DKI571" s="347"/>
      <c r="DKJ571" s="347"/>
      <c r="DKK571" s="347"/>
      <c r="DKL571" s="347"/>
      <c r="DKM571" s="347"/>
      <c r="DKN571" s="347"/>
      <c r="DKO571" s="347"/>
      <c r="DKP571" s="347"/>
      <c r="DKQ571" s="347"/>
      <c r="DKR571" s="347"/>
      <c r="DKS571" s="347"/>
      <c r="DKT571" s="347"/>
      <c r="DKU571" s="347"/>
      <c r="DKV571" s="347"/>
      <c r="DKW571" s="347"/>
      <c r="DKX571" s="347"/>
      <c r="DKY571" s="347"/>
      <c r="DKZ571" s="347"/>
      <c r="DLA571" s="347"/>
      <c r="DLB571" s="347"/>
      <c r="DLC571" s="347"/>
      <c r="DLD571" s="347"/>
      <c r="DLE571" s="347"/>
      <c r="DLF571" s="347"/>
      <c r="DLG571" s="347"/>
      <c r="DLH571" s="347"/>
      <c r="DLI571" s="347"/>
      <c r="DLJ571" s="347"/>
      <c r="DLK571" s="347"/>
      <c r="DLL571" s="347"/>
      <c r="DLM571" s="347"/>
      <c r="DLN571" s="347"/>
      <c r="DLO571" s="347"/>
      <c r="DLP571" s="347"/>
      <c r="DLQ571" s="347"/>
      <c r="DLR571" s="347"/>
      <c r="DLS571" s="347"/>
      <c r="DLT571" s="347"/>
      <c r="DLU571" s="347"/>
      <c r="DLV571" s="347"/>
      <c r="DLW571" s="347"/>
      <c r="DLX571" s="347"/>
      <c r="DLY571" s="347"/>
      <c r="DLZ571" s="347"/>
      <c r="DMA571" s="347"/>
      <c r="DMB571" s="347"/>
      <c r="DMC571" s="347"/>
      <c r="DMD571" s="347"/>
      <c r="DME571" s="347"/>
      <c r="DMF571" s="347"/>
      <c r="DMG571" s="347"/>
      <c r="DMH571" s="347"/>
      <c r="DMI571" s="347"/>
      <c r="DMJ571" s="347"/>
      <c r="DMK571" s="347"/>
      <c r="DML571" s="347"/>
      <c r="DMM571" s="347"/>
      <c r="DMN571" s="347"/>
      <c r="DMO571" s="347"/>
      <c r="DMP571" s="347"/>
      <c r="DMQ571" s="347"/>
      <c r="DMR571" s="347"/>
      <c r="DMS571" s="347"/>
      <c r="DMT571" s="347"/>
      <c r="DMU571" s="347"/>
      <c r="DMV571" s="347"/>
      <c r="DMW571" s="347"/>
      <c r="DMX571" s="347"/>
      <c r="DMY571" s="347"/>
      <c r="DMZ571" s="347"/>
      <c r="DNA571" s="347"/>
      <c r="DNB571" s="347"/>
      <c r="DNC571" s="347"/>
      <c r="DND571" s="347"/>
      <c r="DNE571" s="347"/>
      <c r="DNF571" s="347"/>
      <c r="DNG571" s="347"/>
      <c r="DNH571" s="347"/>
      <c r="DNI571" s="347"/>
      <c r="DNJ571" s="347"/>
      <c r="DNK571" s="347"/>
      <c r="DNL571" s="347"/>
      <c r="DNM571" s="347"/>
      <c r="DNN571" s="347"/>
      <c r="DNO571" s="347"/>
      <c r="DNP571" s="347"/>
      <c r="DNQ571" s="347"/>
      <c r="DNR571" s="347"/>
      <c r="DNS571" s="347"/>
      <c r="DNT571" s="347"/>
      <c r="DNU571" s="347"/>
      <c r="DNV571" s="347"/>
      <c r="DNW571" s="347"/>
      <c r="DNX571" s="347"/>
      <c r="DNY571" s="347"/>
      <c r="DNZ571" s="347"/>
      <c r="DOA571" s="347"/>
      <c r="DOB571" s="347"/>
      <c r="DOC571" s="347"/>
      <c r="DOD571" s="347"/>
      <c r="DOE571" s="347"/>
      <c r="DOF571" s="347"/>
      <c r="DOG571" s="347"/>
      <c r="DOH571" s="347"/>
      <c r="DOI571" s="347"/>
      <c r="DOJ571" s="347"/>
      <c r="DOK571" s="347"/>
      <c r="DOL571" s="347"/>
      <c r="DOM571" s="347"/>
      <c r="DON571" s="347"/>
      <c r="DOO571" s="347"/>
      <c r="DOP571" s="347"/>
      <c r="DOQ571" s="347"/>
      <c r="DOR571" s="347"/>
      <c r="DOS571" s="347"/>
      <c r="DOT571" s="347"/>
      <c r="DOU571" s="347"/>
      <c r="DOV571" s="347"/>
      <c r="DOW571" s="347"/>
      <c r="DOX571" s="347"/>
      <c r="DOY571" s="347"/>
      <c r="DOZ571" s="347"/>
      <c r="DPA571" s="347"/>
      <c r="DPB571" s="347"/>
      <c r="DPC571" s="347"/>
      <c r="DPD571" s="347"/>
      <c r="DPE571" s="347"/>
      <c r="DPF571" s="347"/>
      <c r="DPG571" s="347"/>
      <c r="DPH571" s="347"/>
      <c r="DPI571" s="347"/>
      <c r="DPJ571" s="347"/>
      <c r="DPK571" s="347"/>
      <c r="DPL571" s="347"/>
      <c r="DPM571" s="347"/>
      <c r="DPN571" s="347"/>
      <c r="DPO571" s="347"/>
      <c r="DPP571" s="347"/>
      <c r="DPQ571" s="347"/>
      <c r="DPR571" s="347"/>
      <c r="DPS571" s="347"/>
      <c r="DPT571" s="347"/>
      <c r="DPU571" s="347"/>
      <c r="DPV571" s="347"/>
      <c r="DPW571" s="347"/>
      <c r="DPX571" s="347"/>
      <c r="DPY571" s="347"/>
      <c r="DPZ571" s="347"/>
      <c r="DQA571" s="347"/>
      <c r="DQB571" s="347"/>
      <c r="DQC571" s="347"/>
      <c r="DQD571" s="347"/>
      <c r="DQE571" s="347"/>
      <c r="DQF571" s="347"/>
      <c r="DQG571" s="347"/>
      <c r="DQH571" s="347"/>
      <c r="DQI571" s="347"/>
      <c r="DQJ571" s="347"/>
      <c r="DQK571" s="347"/>
      <c r="DQL571" s="347"/>
      <c r="DQM571" s="347"/>
      <c r="DQN571" s="347"/>
      <c r="DQO571" s="347"/>
      <c r="DQP571" s="347"/>
      <c r="DQQ571" s="347"/>
      <c r="DQR571" s="347"/>
      <c r="DQS571" s="347"/>
      <c r="DQT571" s="347"/>
      <c r="DQU571" s="347"/>
      <c r="DQV571" s="347"/>
      <c r="DQW571" s="347"/>
      <c r="DQX571" s="347"/>
      <c r="DQY571" s="347"/>
      <c r="DQZ571" s="347"/>
      <c r="DRA571" s="347"/>
      <c r="DRB571" s="347"/>
      <c r="DRC571" s="347"/>
      <c r="DRD571" s="347"/>
      <c r="DRE571" s="347"/>
      <c r="DRF571" s="347"/>
      <c r="DRG571" s="347"/>
      <c r="DRH571" s="347"/>
      <c r="DRI571" s="347"/>
      <c r="DRJ571" s="347"/>
      <c r="DRK571" s="347"/>
      <c r="DRL571" s="347"/>
      <c r="DRM571" s="347"/>
      <c r="DRN571" s="347"/>
      <c r="DRO571" s="347"/>
      <c r="DRP571" s="347"/>
      <c r="DRQ571" s="347"/>
      <c r="DRR571" s="347"/>
      <c r="DRS571" s="347"/>
      <c r="DRT571" s="347"/>
      <c r="DRU571" s="347"/>
      <c r="DRV571" s="347"/>
      <c r="DRW571" s="347"/>
      <c r="DRX571" s="347"/>
      <c r="DRY571" s="347"/>
      <c r="DRZ571" s="347"/>
      <c r="DSA571" s="347"/>
      <c r="DSB571" s="347"/>
      <c r="DSC571" s="347"/>
      <c r="DSD571" s="347"/>
      <c r="DSE571" s="347"/>
      <c r="DSF571" s="347"/>
      <c r="DSG571" s="347"/>
      <c r="DSH571" s="347"/>
      <c r="DSI571" s="347"/>
      <c r="DSJ571" s="347"/>
      <c r="DSK571" s="347"/>
      <c r="DSL571" s="347"/>
      <c r="DSM571" s="347"/>
      <c r="DSN571" s="347"/>
      <c r="DSO571" s="347"/>
      <c r="DSP571" s="347"/>
      <c r="DSQ571" s="347"/>
      <c r="DSR571" s="347"/>
      <c r="DSS571" s="347"/>
      <c r="DST571" s="347"/>
      <c r="DSU571" s="347"/>
      <c r="DSV571" s="347"/>
      <c r="DSW571" s="347"/>
      <c r="DSX571" s="347"/>
      <c r="DSY571" s="347"/>
      <c r="DSZ571" s="347"/>
      <c r="DTA571" s="347"/>
      <c r="DTB571" s="347"/>
      <c r="DTC571" s="347"/>
      <c r="DTD571" s="347"/>
      <c r="DTE571" s="347"/>
      <c r="DTF571" s="347"/>
      <c r="DTG571" s="347"/>
      <c r="DTH571" s="347"/>
      <c r="DTI571" s="347"/>
      <c r="DTJ571" s="347"/>
      <c r="DTK571" s="347"/>
      <c r="DTL571" s="347"/>
      <c r="DTM571" s="347"/>
      <c r="DTN571" s="347"/>
      <c r="DTO571" s="347"/>
      <c r="DTP571" s="347"/>
      <c r="DTQ571" s="347"/>
      <c r="DTR571" s="347"/>
      <c r="DTS571" s="347"/>
      <c r="DTT571" s="347"/>
      <c r="DTU571" s="347"/>
      <c r="DTV571" s="347"/>
      <c r="DTW571" s="347"/>
      <c r="DTX571" s="347"/>
      <c r="DTY571" s="347"/>
      <c r="DTZ571" s="347"/>
      <c r="DUA571" s="347"/>
      <c r="DUB571" s="347"/>
      <c r="DUC571" s="347"/>
      <c r="DUD571" s="347"/>
      <c r="DUE571" s="347"/>
      <c r="DUF571" s="347"/>
      <c r="DUG571" s="347"/>
      <c r="DUH571" s="347"/>
      <c r="DUI571" s="347"/>
      <c r="DUJ571" s="347"/>
      <c r="DUK571" s="347"/>
      <c r="DUL571" s="347"/>
      <c r="DUM571" s="347"/>
      <c r="DUN571" s="347"/>
      <c r="DUO571" s="347"/>
      <c r="DUP571" s="347"/>
      <c r="DUQ571" s="347"/>
      <c r="DUR571" s="347"/>
      <c r="DUS571" s="347"/>
      <c r="DUT571" s="347"/>
      <c r="DUU571" s="347"/>
      <c r="DUV571" s="347"/>
      <c r="DUW571" s="347"/>
      <c r="DUX571" s="347"/>
      <c r="DUY571" s="347"/>
      <c r="DUZ571" s="347"/>
      <c r="DVA571" s="347"/>
      <c r="DVB571" s="347"/>
      <c r="DVC571" s="347"/>
      <c r="DVD571" s="347"/>
      <c r="DVE571" s="347"/>
      <c r="DVF571" s="347"/>
      <c r="DVG571" s="347"/>
      <c r="DVH571" s="347"/>
      <c r="DVI571" s="347"/>
      <c r="DVJ571" s="347"/>
      <c r="DVK571" s="347"/>
      <c r="DVL571" s="347"/>
      <c r="DVM571" s="347"/>
      <c r="DVN571" s="347"/>
      <c r="DVO571" s="347"/>
      <c r="DVP571" s="347"/>
      <c r="DVQ571" s="347"/>
      <c r="DVR571" s="347"/>
      <c r="DVS571" s="347"/>
      <c r="DVT571" s="347"/>
      <c r="DVU571" s="347"/>
      <c r="DVV571" s="347"/>
      <c r="DVW571" s="347"/>
      <c r="DVX571" s="347"/>
      <c r="DVY571" s="347"/>
      <c r="DVZ571" s="347"/>
      <c r="DWA571" s="347"/>
      <c r="DWB571" s="347"/>
      <c r="DWC571" s="347"/>
      <c r="DWD571" s="347"/>
      <c r="DWE571" s="347"/>
      <c r="DWF571" s="347"/>
      <c r="DWG571" s="347"/>
      <c r="DWH571" s="347"/>
      <c r="DWI571" s="347"/>
      <c r="DWJ571" s="347"/>
      <c r="DWK571" s="347"/>
      <c r="DWL571" s="347"/>
      <c r="DWM571" s="347"/>
      <c r="DWN571" s="347"/>
      <c r="DWO571" s="347"/>
      <c r="DWP571" s="347"/>
      <c r="DWQ571" s="347"/>
      <c r="DWR571" s="347"/>
      <c r="DWS571" s="347"/>
      <c r="DWT571" s="347"/>
      <c r="DWU571" s="347"/>
      <c r="DWV571" s="347"/>
      <c r="DWW571" s="347"/>
      <c r="DWX571" s="347"/>
      <c r="DWY571" s="347"/>
      <c r="DWZ571" s="347"/>
      <c r="DXA571" s="347"/>
      <c r="DXB571" s="347"/>
      <c r="DXC571" s="347"/>
      <c r="DXD571" s="347"/>
      <c r="DXE571" s="347"/>
      <c r="DXF571" s="347"/>
      <c r="DXG571" s="347"/>
      <c r="DXH571" s="347"/>
      <c r="DXI571" s="347"/>
      <c r="DXJ571" s="347"/>
      <c r="DXK571" s="347"/>
      <c r="DXL571" s="347"/>
      <c r="DXM571" s="347"/>
      <c r="DXN571" s="347"/>
      <c r="DXO571" s="347"/>
      <c r="DXP571" s="347"/>
      <c r="DXQ571" s="347"/>
      <c r="DXR571" s="347"/>
      <c r="DXS571" s="347"/>
      <c r="DXT571" s="347"/>
      <c r="DXU571" s="347"/>
      <c r="DXV571" s="347"/>
      <c r="DXW571" s="347"/>
      <c r="DXX571" s="347"/>
      <c r="DXY571" s="347"/>
      <c r="DXZ571" s="347"/>
      <c r="DYA571" s="347"/>
      <c r="DYB571" s="347"/>
      <c r="DYC571" s="347"/>
      <c r="DYD571" s="347"/>
      <c r="DYE571" s="347"/>
      <c r="DYF571" s="347"/>
      <c r="DYG571" s="347"/>
      <c r="DYH571" s="347"/>
      <c r="DYI571" s="347"/>
      <c r="DYJ571" s="347"/>
      <c r="DYK571" s="347"/>
      <c r="DYL571" s="347"/>
      <c r="DYM571" s="347"/>
      <c r="DYN571" s="347"/>
      <c r="DYO571" s="347"/>
      <c r="DYP571" s="347"/>
      <c r="DYQ571" s="347"/>
      <c r="DYR571" s="347"/>
      <c r="DYS571" s="347"/>
      <c r="DYT571" s="347"/>
      <c r="DYU571" s="347"/>
      <c r="DYV571" s="347"/>
      <c r="DYW571" s="347"/>
      <c r="DYX571" s="347"/>
      <c r="DYY571" s="347"/>
      <c r="DYZ571" s="347"/>
      <c r="DZA571" s="347"/>
      <c r="DZB571" s="347"/>
      <c r="DZC571" s="347"/>
      <c r="DZD571" s="347"/>
      <c r="DZE571" s="347"/>
      <c r="DZF571" s="347"/>
      <c r="DZG571" s="347"/>
      <c r="DZH571" s="347"/>
      <c r="DZI571" s="347"/>
      <c r="DZJ571" s="347"/>
      <c r="DZK571" s="347"/>
      <c r="DZL571" s="347"/>
      <c r="DZM571" s="347"/>
      <c r="DZN571" s="347"/>
      <c r="DZO571" s="347"/>
      <c r="DZP571" s="347"/>
      <c r="DZQ571" s="347"/>
      <c r="DZR571" s="347"/>
      <c r="DZS571" s="347"/>
      <c r="DZT571" s="347"/>
      <c r="DZU571" s="347"/>
      <c r="DZV571" s="347"/>
      <c r="DZW571" s="347"/>
      <c r="DZX571" s="347"/>
      <c r="DZY571" s="347"/>
      <c r="DZZ571" s="347"/>
      <c r="EAA571" s="347"/>
      <c r="EAB571" s="347"/>
      <c r="EAC571" s="347"/>
      <c r="EAD571" s="347"/>
      <c r="EAE571" s="347"/>
      <c r="EAF571" s="347"/>
      <c r="EAG571" s="347"/>
      <c r="EAH571" s="347"/>
      <c r="EAI571" s="347"/>
      <c r="EAJ571" s="347"/>
      <c r="EAK571" s="347"/>
      <c r="EAL571" s="347"/>
      <c r="EAM571" s="347"/>
      <c r="EAN571" s="347"/>
      <c r="EAO571" s="347"/>
      <c r="EAP571" s="347"/>
      <c r="EAQ571" s="347"/>
      <c r="EAR571" s="347"/>
      <c r="EAS571" s="347"/>
      <c r="EAT571" s="347"/>
      <c r="EAU571" s="347"/>
      <c r="EAV571" s="347"/>
      <c r="EAW571" s="347"/>
      <c r="EAX571" s="347"/>
      <c r="EAY571" s="347"/>
      <c r="EAZ571" s="347"/>
      <c r="EBA571" s="347"/>
      <c r="EBB571" s="347"/>
      <c r="EBC571" s="347"/>
      <c r="EBD571" s="347"/>
      <c r="EBE571" s="347"/>
      <c r="EBF571" s="347"/>
      <c r="EBG571" s="347"/>
      <c r="EBH571" s="347"/>
      <c r="EBI571" s="347"/>
      <c r="EBJ571" s="347"/>
      <c r="EBK571" s="347"/>
      <c r="EBL571" s="347"/>
      <c r="EBM571" s="347"/>
      <c r="EBN571" s="347"/>
      <c r="EBO571" s="347"/>
      <c r="EBP571" s="347"/>
      <c r="EBQ571" s="347"/>
      <c r="EBR571" s="347"/>
      <c r="EBS571" s="347"/>
      <c r="EBT571" s="347"/>
      <c r="EBU571" s="347"/>
      <c r="EBV571" s="347"/>
      <c r="EBW571" s="347"/>
      <c r="EBX571" s="347"/>
      <c r="EBY571" s="347"/>
      <c r="EBZ571" s="347"/>
      <c r="ECA571" s="347"/>
      <c r="ECB571" s="347"/>
      <c r="ECC571" s="347"/>
      <c r="ECD571" s="347"/>
      <c r="ECE571" s="347"/>
      <c r="ECF571" s="347"/>
      <c r="ECG571" s="347"/>
      <c r="ECH571" s="347"/>
      <c r="ECI571" s="347"/>
      <c r="ECJ571" s="347"/>
      <c r="ECK571" s="347"/>
      <c r="ECL571" s="347"/>
      <c r="ECM571" s="347"/>
      <c r="ECN571" s="347"/>
      <c r="ECO571" s="347"/>
      <c r="ECP571" s="347"/>
      <c r="ECQ571" s="347"/>
      <c r="ECR571" s="347"/>
      <c r="ECS571" s="347"/>
      <c r="ECT571" s="347"/>
      <c r="ECU571" s="347"/>
      <c r="ECV571" s="347"/>
      <c r="ECW571" s="347"/>
      <c r="ECX571" s="347"/>
      <c r="ECY571" s="347"/>
      <c r="ECZ571" s="347"/>
      <c r="EDA571" s="347"/>
      <c r="EDB571" s="347"/>
      <c r="EDC571" s="347"/>
      <c r="EDD571" s="347"/>
      <c r="EDE571" s="347"/>
      <c r="EDF571" s="347"/>
      <c r="EDG571" s="347"/>
      <c r="EDH571" s="347"/>
      <c r="EDI571" s="347"/>
      <c r="EDJ571" s="347"/>
      <c r="EDK571" s="347"/>
      <c r="EDL571" s="347"/>
      <c r="EDM571" s="347"/>
      <c r="EDN571" s="347"/>
      <c r="EDO571" s="347"/>
      <c r="EDP571" s="347"/>
      <c r="EDQ571" s="347"/>
      <c r="EDR571" s="347"/>
      <c r="EDS571" s="347"/>
      <c r="EDT571" s="347"/>
      <c r="EDU571" s="347"/>
      <c r="EDV571" s="347"/>
      <c r="EDW571" s="347"/>
      <c r="EDX571" s="347"/>
      <c r="EDY571" s="347"/>
      <c r="EDZ571" s="347"/>
      <c r="EEA571" s="347"/>
      <c r="EEB571" s="347"/>
      <c r="EEC571" s="347"/>
      <c r="EED571" s="347"/>
      <c r="EEE571" s="347"/>
      <c r="EEF571" s="347"/>
      <c r="EEG571" s="347"/>
      <c r="EEH571" s="347"/>
      <c r="EEI571" s="347"/>
      <c r="EEJ571" s="347"/>
      <c r="EEK571" s="347"/>
      <c r="EEL571" s="347"/>
      <c r="EEM571" s="347"/>
      <c r="EEN571" s="347"/>
      <c r="EEO571" s="347"/>
      <c r="EEP571" s="347"/>
      <c r="EEQ571" s="347"/>
      <c r="EER571" s="347"/>
      <c r="EES571" s="347"/>
      <c r="EET571" s="347"/>
      <c r="EEU571" s="347"/>
      <c r="EEV571" s="347"/>
      <c r="EEW571" s="347"/>
      <c r="EEX571" s="347"/>
      <c r="EEY571" s="347"/>
      <c r="EEZ571" s="347"/>
      <c r="EFA571" s="347"/>
      <c r="EFB571" s="347"/>
      <c r="EFC571" s="347"/>
      <c r="EFD571" s="347"/>
      <c r="EFE571" s="347"/>
      <c r="EFF571" s="347"/>
      <c r="EFG571" s="347"/>
      <c r="EFH571" s="347"/>
      <c r="EFI571" s="347"/>
      <c r="EFJ571" s="347"/>
      <c r="EFK571" s="347"/>
      <c r="EFL571" s="347"/>
      <c r="EFM571" s="347"/>
      <c r="EFN571" s="347"/>
      <c r="EFO571" s="347"/>
      <c r="EFP571" s="347"/>
      <c r="EFQ571" s="347"/>
      <c r="EFR571" s="347"/>
      <c r="EFS571" s="347"/>
      <c r="EFT571" s="347"/>
      <c r="EFU571" s="347"/>
      <c r="EFV571" s="347"/>
      <c r="EFW571" s="347"/>
      <c r="EFX571" s="347"/>
      <c r="EFY571" s="347"/>
      <c r="EFZ571" s="347"/>
      <c r="EGA571" s="347"/>
      <c r="EGB571" s="347"/>
      <c r="EGC571" s="347"/>
      <c r="EGD571" s="347"/>
      <c r="EGE571" s="347"/>
      <c r="EGF571" s="347"/>
      <c r="EGG571" s="347"/>
      <c r="EGH571" s="347"/>
      <c r="EGI571" s="347"/>
      <c r="EGJ571" s="347"/>
      <c r="EGK571" s="347"/>
      <c r="EGL571" s="347"/>
      <c r="EGM571" s="347"/>
      <c r="EGN571" s="347"/>
      <c r="EGO571" s="347"/>
      <c r="EGP571" s="347"/>
      <c r="EGQ571" s="347"/>
      <c r="EGR571" s="347"/>
      <c r="EGS571" s="347"/>
      <c r="EGT571" s="347"/>
      <c r="EGU571" s="347"/>
      <c r="EGV571" s="347"/>
      <c r="EGW571" s="347"/>
      <c r="EGX571" s="347"/>
      <c r="EGY571" s="347"/>
      <c r="EGZ571" s="347"/>
      <c r="EHA571" s="347"/>
      <c r="EHB571" s="347"/>
      <c r="EHC571" s="347"/>
      <c r="EHD571" s="347"/>
      <c r="EHE571" s="347"/>
      <c r="EHF571" s="347"/>
      <c r="EHG571" s="347"/>
      <c r="EHH571" s="347"/>
      <c r="EHI571" s="347"/>
      <c r="EHJ571" s="347"/>
      <c r="EHK571" s="347"/>
      <c r="EHL571" s="347"/>
      <c r="EHM571" s="347"/>
      <c r="EHN571" s="347"/>
      <c r="EHO571" s="347"/>
      <c r="EHP571" s="347"/>
      <c r="EHQ571" s="347"/>
      <c r="EHR571" s="347"/>
      <c r="EHS571" s="347"/>
      <c r="EHT571" s="347"/>
      <c r="EHU571" s="347"/>
      <c r="EHV571" s="347"/>
      <c r="EHW571" s="347"/>
      <c r="EHX571" s="347"/>
      <c r="EHY571" s="347"/>
      <c r="EHZ571" s="347"/>
      <c r="EIA571" s="347"/>
      <c r="EIB571" s="347"/>
      <c r="EIC571" s="347"/>
      <c r="EID571" s="347"/>
      <c r="EIE571" s="347"/>
      <c r="EIF571" s="347"/>
      <c r="EIG571" s="347"/>
      <c r="EIH571" s="347"/>
      <c r="EII571" s="347"/>
      <c r="EIJ571" s="347"/>
      <c r="EIK571" s="347"/>
      <c r="EIL571" s="347"/>
      <c r="EIM571" s="347"/>
      <c r="EIN571" s="347"/>
      <c r="EIO571" s="347"/>
      <c r="EIP571" s="347"/>
      <c r="EIQ571" s="347"/>
      <c r="EIR571" s="347"/>
      <c r="EIS571" s="347"/>
      <c r="EIT571" s="347"/>
      <c r="EIU571" s="347"/>
      <c r="EIV571" s="347"/>
      <c r="EIW571" s="347"/>
      <c r="EIX571" s="347"/>
      <c r="EIY571" s="347"/>
      <c r="EIZ571" s="347"/>
      <c r="EJA571" s="347"/>
      <c r="EJB571" s="347"/>
      <c r="EJC571" s="347"/>
      <c r="EJD571" s="347"/>
      <c r="EJE571" s="347"/>
      <c r="EJF571" s="347"/>
      <c r="EJG571" s="347"/>
      <c r="EJH571" s="347"/>
      <c r="EJI571" s="347"/>
      <c r="EJJ571" s="347"/>
      <c r="EJK571" s="347"/>
      <c r="EJL571" s="347"/>
      <c r="EJM571" s="347"/>
      <c r="EJN571" s="347"/>
      <c r="EJO571" s="347"/>
      <c r="EJP571" s="347"/>
      <c r="EJQ571" s="347"/>
      <c r="EJR571" s="347"/>
      <c r="EJS571" s="347"/>
      <c r="EJT571" s="347"/>
      <c r="EJU571" s="347"/>
      <c r="EJV571" s="347"/>
      <c r="EJW571" s="347"/>
      <c r="EJX571" s="347"/>
      <c r="EJY571" s="347"/>
      <c r="EJZ571" s="347"/>
      <c r="EKA571" s="347"/>
      <c r="EKB571" s="347"/>
      <c r="EKC571" s="347"/>
      <c r="EKD571" s="347"/>
      <c r="EKE571" s="347"/>
      <c r="EKF571" s="347"/>
      <c r="EKG571" s="347"/>
      <c r="EKH571" s="347"/>
      <c r="EKI571" s="347"/>
      <c r="EKJ571" s="347"/>
      <c r="EKK571" s="347"/>
      <c r="EKL571" s="347"/>
      <c r="EKM571" s="347"/>
      <c r="EKN571" s="347"/>
      <c r="EKO571" s="347"/>
      <c r="EKP571" s="347"/>
      <c r="EKQ571" s="347"/>
      <c r="EKR571" s="347"/>
      <c r="EKS571" s="347"/>
      <c r="EKT571" s="347"/>
      <c r="EKU571" s="347"/>
      <c r="EKV571" s="347"/>
      <c r="EKW571" s="347"/>
      <c r="EKX571" s="347"/>
      <c r="EKY571" s="347"/>
      <c r="EKZ571" s="347"/>
      <c r="ELA571" s="347"/>
      <c r="ELB571" s="347"/>
      <c r="ELC571" s="347"/>
      <c r="ELD571" s="347"/>
      <c r="ELE571" s="347"/>
      <c r="ELF571" s="347"/>
      <c r="ELG571" s="347"/>
      <c r="ELH571" s="347"/>
      <c r="ELI571" s="347"/>
      <c r="ELJ571" s="347"/>
      <c r="ELK571" s="347"/>
      <c r="ELL571" s="347"/>
      <c r="ELM571" s="347"/>
      <c r="ELN571" s="347"/>
      <c r="ELO571" s="347"/>
      <c r="ELP571" s="347"/>
      <c r="ELQ571" s="347"/>
      <c r="ELR571" s="347"/>
      <c r="ELS571" s="347"/>
      <c r="ELT571" s="347"/>
      <c r="ELU571" s="347"/>
      <c r="ELV571" s="347"/>
      <c r="ELW571" s="347"/>
      <c r="ELX571" s="347"/>
      <c r="ELY571" s="347"/>
      <c r="ELZ571" s="347"/>
      <c r="EMA571" s="347"/>
      <c r="EMB571" s="347"/>
      <c r="EMC571" s="347"/>
      <c r="EMD571" s="347"/>
      <c r="EME571" s="347"/>
      <c r="EMF571" s="347"/>
      <c r="EMG571" s="347"/>
      <c r="EMH571" s="347"/>
      <c r="EMI571" s="347"/>
      <c r="EMJ571" s="347"/>
      <c r="EMK571" s="347"/>
      <c r="EML571" s="347"/>
      <c r="EMM571" s="347"/>
      <c r="EMN571" s="347"/>
      <c r="EMO571" s="347"/>
      <c r="EMP571" s="347"/>
      <c r="EMQ571" s="347"/>
      <c r="EMR571" s="347"/>
      <c r="EMS571" s="347"/>
      <c r="EMT571" s="347"/>
      <c r="EMU571" s="347"/>
      <c r="EMV571" s="347"/>
      <c r="EMW571" s="347"/>
      <c r="EMX571" s="347"/>
      <c r="EMY571" s="347"/>
      <c r="EMZ571" s="347"/>
      <c r="ENA571" s="347"/>
      <c r="ENB571" s="347"/>
      <c r="ENC571" s="347"/>
      <c r="END571" s="347"/>
      <c r="ENE571" s="347"/>
      <c r="ENF571" s="347"/>
      <c r="ENG571" s="347"/>
      <c r="ENH571" s="347"/>
      <c r="ENI571" s="347"/>
      <c r="ENJ571" s="347"/>
      <c r="ENK571" s="347"/>
      <c r="ENL571" s="347"/>
      <c r="ENM571" s="347"/>
      <c r="ENN571" s="347"/>
      <c r="ENO571" s="347"/>
      <c r="ENP571" s="347"/>
      <c r="ENQ571" s="347"/>
      <c r="ENR571" s="347"/>
      <c r="ENS571" s="347"/>
      <c r="ENT571" s="347"/>
      <c r="ENU571" s="347"/>
      <c r="ENV571" s="347"/>
      <c r="ENW571" s="347"/>
      <c r="ENX571" s="347"/>
      <c r="ENY571" s="347"/>
      <c r="ENZ571" s="347"/>
      <c r="EOA571" s="347"/>
      <c r="EOB571" s="347"/>
      <c r="EOC571" s="347"/>
      <c r="EOD571" s="347"/>
      <c r="EOE571" s="347"/>
      <c r="EOF571" s="347"/>
      <c r="EOG571" s="347"/>
      <c r="EOH571" s="347"/>
      <c r="EOI571" s="347"/>
      <c r="EOJ571" s="347"/>
      <c r="EOK571" s="347"/>
      <c r="EOL571" s="347"/>
      <c r="EOM571" s="347"/>
      <c r="EON571" s="347"/>
      <c r="EOO571" s="347"/>
      <c r="EOP571" s="347"/>
      <c r="EOQ571" s="347"/>
      <c r="EOR571" s="347"/>
      <c r="EOS571" s="347"/>
      <c r="EOT571" s="347"/>
      <c r="EOU571" s="347"/>
      <c r="EOV571" s="347"/>
      <c r="EOW571" s="347"/>
      <c r="EOX571" s="347"/>
      <c r="EOY571" s="347"/>
      <c r="EOZ571" s="347"/>
      <c r="EPA571" s="347"/>
      <c r="EPB571" s="347"/>
      <c r="EPC571" s="347"/>
      <c r="EPD571" s="347"/>
      <c r="EPE571" s="347"/>
      <c r="EPF571" s="347"/>
      <c r="EPG571" s="347"/>
      <c r="EPH571" s="347"/>
      <c r="EPI571" s="347"/>
      <c r="EPJ571" s="347"/>
      <c r="EPK571" s="347"/>
      <c r="EPL571" s="347"/>
      <c r="EPM571" s="347"/>
      <c r="EPN571" s="347"/>
      <c r="EPO571" s="347"/>
      <c r="EPP571" s="347"/>
      <c r="EPQ571" s="347"/>
      <c r="EPR571" s="347"/>
      <c r="EPS571" s="347"/>
      <c r="EPT571" s="347"/>
      <c r="EPU571" s="347"/>
      <c r="EPV571" s="347"/>
      <c r="EPW571" s="347"/>
      <c r="EPX571" s="347"/>
      <c r="EPY571" s="347"/>
      <c r="EPZ571" s="347"/>
      <c r="EQA571" s="347"/>
      <c r="EQB571" s="347"/>
      <c r="EQC571" s="347"/>
      <c r="EQD571" s="347"/>
      <c r="EQE571" s="347"/>
      <c r="EQF571" s="347"/>
      <c r="EQG571" s="347"/>
      <c r="EQH571" s="347"/>
      <c r="EQI571" s="347"/>
      <c r="EQJ571" s="347"/>
      <c r="EQK571" s="347"/>
      <c r="EQL571" s="347"/>
      <c r="EQM571" s="347"/>
      <c r="EQN571" s="347"/>
      <c r="EQO571" s="347"/>
      <c r="EQP571" s="347"/>
      <c r="EQQ571" s="347"/>
      <c r="EQR571" s="347"/>
      <c r="EQS571" s="347"/>
      <c r="EQT571" s="347"/>
      <c r="EQU571" s="347"/>
      <c r="EQV571" s="347"/>
      <c r="EQW571" s="347"/>
      <c r="EQX571" s="347"/>
      <c r="EQY571" s="347"/>
      <c r="EQZ571" s="347"/>
      <c r="ERA571" s="347"/>
      <c r="ERB571" s="347"/>
      <c r="ERC571" s="347"/>
      <c r="ERD571" s="347"/>
      <c r="ERE571" s="347"/>
      <c r="ERF571" s="347"/>
      <c r="ERG571" s="347"/>
      <c r="ERH571" s="347"/>
      <c r="ERI571" s="347"/>
      <c r="ERJ571" s="347"/>
      <c r="ERK571" s="347"/>
      <c r="ERL571" s="347"/>
      <c r="ERM571" s="347"/>
      <c r="ERN571" s="347"/>
      <c r="ERO571" s="347"/>
      <c r="ERP571" s="347"/>
      <c r="ERQ571" s="347"/>
      <c r="ERR571" s="347"/>
      <c r="ERS571" s="347"/>
      <c r="ERT571" s="347"/>
      <c r="ERU571" s="347"/>
      <c r="ERV571" s="347"/>
      <c r="ERW571" s="347"/>
      <c r="ERX571" s="347"/>
      <c r="ERY571" s="347"/>
      <c r="ERZ571" s="347"/>
      <c r="ESA571" s="347"/>
      <c r="ESB571" s="347"/>
      <c r="ESC571" s="347"/>
      <c r="ESD571" s="347"/>
      <c r="ESE571" s="347"/>
      <c r="ESF571" s="347"/>
      <c r="ESG571" s="347"/>
      <c r="ESH571" s="347"/>
      <c r="ESI571" s="347"/>
      <c r="ESJ571" s="347"/>
      <c r="ESK571" s="347"/>
      <c r="ESL571" s="347"/>
      <c r="ESM571" s="347"/>
      <c r="ESN571" s="347"/>
      <c r="ESO571" s="347"/>
      <c r="ESP571" s="347"/>
      <c r="ESQ571" s="347"/>
      <c r="ESR571" s="347"/>
      <c r="ESS571" s="347"/>
      <c r="EST571" s="347"/>
      <c r="ESU571" s="347"/>
      <c r="ESV571" s="347"/>
      <c r="ESW571" s="347"/>
      <c r="ESX571" s="347"/>
      <c r="ESY571" s="347"/>
      <c r="ESZ571" s="347"/>
      <c r="ETA571" s="347"/>
      <c r="ETB571" s="347"/>
      <c r="ETC571" s="347"/>
      <c r="ETD571" s="347"/>
      <c r="ETE571" s="347"/>
      <c r="ETF571" s="347"/>
      <c r="ETG571" s="347"/>
      <c r="ETH571" s="347"/>
      <c r="ETI571" s="347"/>
      <c r="ETJ571" s="347"/>
      <c r="ETK571" s="347"/>
      <c r="ETL571" s="347"/>
      <c r="ETM571" s="347"/>
      <c r="ETN571" s="347"/>
      <c r="ETO571" s="347"/>
      <c r="ETP571" s="347"/>
      <c r="ETQ571" s="347"/>
      <c r="ETR571" s="347"/>
      <c r="ETS571" s="347"/>
      <c r="ETT571" s="347"/>
      <c r="ETU571" s="347"/>
      <c r="ETV571" s="347"/>
      <c r="ETW571" s="347"/>
      <c r="ETX571" s="347"/>
      <c r="ETY571" s="347"/>
      <c r="ETZ571" s="347"/>
      <c r="EUA571" s="347"/>
      <c r="EUB571" s="347"/>
      <c r="EUC571" s="347"/>
      <c r="EUD571" s="347"/>
      <c r="EUE571" s="347"/>
      <c r="EUF571" s="347"/>
      <c r="EUG571" s="347"/>
      <c r="EUH571" s="347"/>
      <c r="EUI571" s="347"/>
      <c r="EUJ571" s="347"/>
      <c r="EUK571" s="347"/>
      <c r="EUL571" s="347"/>
      <c r="EUM571" s="347"/>
      <c r="EUN571" s="347"/>
      <c r="EUO571" s="347"/>
      <c r="EUP571" s="347"/>
      <c r="EUQ571" s="347"/>
      <c r="EUR571" s="347"/>
      <c r="EUS571" s="347"/>
      <c r="EUT571" s="347"/>
      <c r="EUU571" s="347"/>
      <c r="EUV571" s="347"/>
      <c r="EUW571" s="347"/>
      <c r="EUX571" s="347"/>
      <c r="EUY571" s="347"/>
      <c r="EUZ571" s="347"/>
      <c r="EVA571" s="347"/>
      <c r="EVB571" s="347"/>
      <c r="EVC571" s="347"/>
      <c r="EVD571" s="347"/>
      <c r="EVE571" s="347"/>
      <c r="EVF571" s="347"/>
      <c r="EVG571" s="347"/>
      <c r="EVH571" s="347"/>
      <c r="EVI571" s="347"/>
      <c r="EVJ571" s="347"/>
      <c r="EVK571" s="347"/>
      <c r="EVL571" s="347"/>
      <c r="EVM571" s="347"/>
      <c r="EVN571" s="347"/>
      <c r="EVO571" s="347"/>
      <c r="EVP571" s="347"/>
      <c r="EVQ571" s="347"/>
      <c r="EVR571" s="347"/>
      <c r="EVS571" s="347"/>
      <c r="EVT571" s="347"/>
      <c r="EVU571" s="347"/>
      <c r="EVV571" s="347"/>
      <c r="EVW571" s="347"/>
      <c r="EVX571" s="347"/>
      <c r="EVY571" s="347"/>
      <c r="EVZ571" s="347"/>
      <c r="EWA571" s="347"/>
      <c r="EWB571" s="347"/>
      <c r="EWC571" s="347"/>
      <c r="EWD571" s="347"/>
      <c r="EWE571" s="347"/>
      <c r="EWF571" s="347"/>
      <c r="EWG571" s="347"/>
      <c r="EWH571" s="347"/>
      <c r="EWI571" s="347"/>
      <c r="EWJ571" s="347"/>
      <c r="EWK571" s="347"/>
      <c r="EWL571" s="347"/>
      <c r="EWM571" s="347"/>
      <c r="EWN571" s="347"/>
      <c r="EWO571" s="347"/>
      <c r="EWP571" s="347"/>
      <c r="EWQ571" s="347"/>
      <c r="EWR571" s="347"/>
      <c r="EWS571" s="347"/>
      <c r="EWT571" s="347"/>
      <c r="EWU571" s="347"/>
      <c r="EWV571" s="347"/>
      <c r="EWW571" s="347"/>
      <c r="EWX571" s="347"/>
      <c r="EWY571" s="347"/>
      <c r="EWZ571" s="347"/>
      <c r="EXA571" s="347"/>
      <c r="EXB571" s="347"/>
      <c r="EXC571" s="347"/>
      <c r="EXD571" s="347"/>
      <c r="EXE571" s="347"/>
      <c r="EXF571" s="347"/>
      <c r="EXG571" s="347"/>
      <c r="EXH571" s="347"/>
      <c r="EXI571" s="347"/>
      <c r="EXJ571" s="347"/>
      <c r="EXK571" s="347"/>
      <c r="EXL571" s="347"/>
      <c r="EXM571" s="347"/>
      <c r="EXN571" s="347"/>
      <c r="EXO571" s="347"/>
      <c r="EXP571" s="347"/>
      <c r="EXQ571" s="347"/>
      <c r="EXR571" s="347"/>
      <c r="EXS571" s="347"/>
      <c r="EXT571" s="347"/>
      <c r="EXU571" s="347"/>
      <c r="EXV571" s="347"/>
      <c r="EXW571" s="347"/>
      <c r="EXX571" s="347"/>
      <c r="EXY571" s="347"/>
      <c r="EXZ571" s="347"/>
      <c r="EYA571" s="347"/>
      <c r="EYB571" s="347"/>
      <c r="EYC571" s="347"/>
      <c r="EYD571" s="347"/>
      <c r="EYE571" s="347"/>
      <c r="EYF571" s="347"/>
      <c r="EYG571" s="347"/>
      <c r="EYH571" s="347"/>
      <c r="EYI571" s="347"/>
      <c r="EYJ571" s="347"/>
      <c r="EYK571" s="347"/>
      <c r="EYL571" s="347"/>
      <c r="EYM571" s="347"/>
      <c r="EYN571" s="347"/>
      <c r="EYO571" s="347"/>
      <c r="EYP571" s="347"/>
      <c r="EYQ571" s="347"/>
      <c r="EYR571" s="347"/>
      <c r="EYS571" s="347"/>
      <c r="EYT571" s="347"/>
      <c r="EYU571" s="347"/>
      <c r="EYV571" s="347"/>
      <c r="EYW571" s="347"/>
      <c r="EYX571" s="347"/>
      <c r="EYY571" s="347"/>
      <c r="EYZ571" s="347"/>
      <c r="EZA571" s="347"/>
      <c r="EZB571" s="347"/>
      <c r="EZC571" s="347"/>
      <c r="EZD571" s="347"/>
      <c r="EZE571" s="347"/>
      <c r="EZF571" s="347"/>
      <c r="EZG571" s="347"/>
      <c r="EZH571" s="347"/>
      <c r="EZI571" s="347"/>
      <c r="EZJ571" s="347"/>
      <c r="EZK571" s="347"/>
      <c r="EZL571" s="347"/>
      <c r="EZM571" s="347"/>
      <c r="EZN571" s="347"/>
      <c r="EZO571" s="347"/>
      <c r="EZP571" s="347"/>
      <c r="EZQ571" s="347"/>
      <c r="EZR571" s="347"/>
      <c r="EZS571" s="347"/>
      <c r="EZT571" s="347"/>
      <c r="EZU571" s="347"/>
      <c r="EZV571" s="347"/>
      <c r="EZW571" s="347"/>
      <c r="EZX571" s="347"/>
      <c r="EZY571" s="347"/>
      <c r="EZZ571" s="347"/>
      <c r="FAA571" s="347"/>
      <c r="FAB571" s="347"/>
      <c r="FAC571" s="347"/>
      <c r="FAD571" s="347"/>
      <c r="FAE571" s="347"/>
      <c r="FAF571" s="347"/>
      <c r="FAG571" s="347"/>
      <c r="FAH571" s="347"/>
      <c r="FAI571" s="347"/>
      <c r="FAJ571" s="347"/>
      <c r="FAK571" s="347"/>
      <c r="FAL571" s="347"/>
    </row>
    <row r="572" spans="1:4094" s="409" customFormat="1" ht="38.25">
      <c r="A572" s="313" t="s">
        <v>697</v>
      </c>
      <c r="B572" s="313" t="s">
        <v>698</v>
      </c>
      <c r="C572" s="313" t="s">
        <v>104</v>
      </c>
      <c r="D572" s="313" t="s">
        <v>1206</v>
      </c>
      <c r="E572" s="310">
        <v>44806</v>
      </c>
      <c r="F572" s="310">
        <v>44901</v>
      </c>
      <c r="G572" s="350">
        <v>44901</v>
      </c>
      <c r="H572" s="468"/>
      <c r="I572" s="352">
        <v>1663935</v>
      </c>
      <c r="J572" s="355"/>
      <c r="K572" s="356" t="s">
        <v>210</v>
      </c>
      <c r="L572" s="368">
        <v>100</v>
      </c>
      <c r="M572" s="359">
        <v>138</v>
      </c>
      <c r="N572" s="359" t="s">
        <v>22</v>
      </c>
      <c r="O572" s="393" t="s">
        <v>22</v>
      </c>
      <c r="P572" s="366" t="s">
        <v>22</v>
      </c>
      <c r="Q572" s="366" t="s">
        <v>22</v>
      </c>
      <c r="R572" s="366" t="s">
        <v>22</v>
      </c>
      <c r="S572" s="366" t="s">
        <v>22</v>
      </c>
      <c r="T572" s="366" t="s">
        <v>22</v>
      </c>
      <c r="U572" s="366" t="s">
        <v>22</v>
      </c>
      <c r="V572" s="366" t="s">
        <v>141</v>
      </c>
      <c r="W572" s="313"/>
      <c r="X572" s="347"/>
      <c r="Y572" s="347"/>
      <c r="Z572" s="347"/>
      <c r="AA572" s="347"/>
      <c r="AB572" s="347"/>
      <c r="AC572" s="347"/>
      <c r="AD572" s="347"/>
      <c r="AE572" s="347"/>
      <c r="AF572" s="347"/>
      <c r="AG572" s="347"/>
      <c r="AH572" s="347"/>
      <c r="AI572" s="347"/>
      <c r="AJ572" s="347"/>
      <c r="AK572" s="347"/>
      <c r="AL572" s="347"/>
      <c r="AM572" s="347"/>
      <c r="AN572" s="347"/>
      <c r="AO572" s="347"/>
      <c r="AP572" s="347"/>
      <c r="AQ572" s="347"/>
      <c r="AR572" s="347"/>
      <c r="AS572" s="347"/>
      <c r="AT572" s="347"/>
      <c r="AU572" s="347"/>
      <c r="AV572" s="347"/>
      <c r="AW572" s="347"/>
      <c r="AX572" s="347"/>
      <c r="AY572" s="347"/>
      <c r="AZ572" s="347"/>
      <c r="BA572" s="347"/>
      <c r="BB572" s="347"/>
      <c r="BC572" s="347"/>
      <c r="BD572" s="347"/>
      <c r="BE572" s="347"/>
      <c r="BF572" s="347"/>
      <c r="BG572" s="347"/>
      <c r="BH572" s="347"/>
      <c r="BI572" s="347"/>
      <c r="BJ572" s="347"/>
      <c r="BK572" s="347"/>
      <c r="BL572" s="347"/>
      <c r="BM572" s="347"/>
      <c r="BN572" s="347"/>
      <c r="BO572" s="347"/>
      <c r="BP572" s="347"/>
      <c r="BQ572" s="347"/>
      <c r="BR572" s="347"/>
      <c r="BS572" s="347"/>
      <c r="BT572" s="347"/>
      <c r="BU572" s="347"/>
      <c r="BV572" s="347"/>
      <c r="BW572" s="347"/>
      <c r="BX572" s="347"/>
      <c r="BY572" s="347"/>
      <c r="BZ572" s="347"/>
      <c r="CA572" s="347"/>
      <c r="CB572" s="347"/>
      <c r="CC572" s="347"/>
      <c r="CD572" s="347"/>
      <c r="CE572" s="347"/>
      <c r="CF572" s="347"/>
      <c r="CG572" s="347"/>
      <c r="CH572" s="347"/>
      <c r="CI572" s="347"/>
      <c r="CJ572" s="347"/>
      <c r="CK572" s="347"/>
      <c r="CL572" s="347"/>
      <c r="CM572" s="347"/>
      <c r="CN572" s="347"/>
      <c r="CO572" s="347"/>
      <c r="CP572" s="347"/>
      <c r="CQ572" s="347"/>
      <c r="CR572" s="347"/>
      <c r="CS572" s="347"/>
      <c r="CT572" s="347"/>
      <c r="CU572" s="347"/>
      <c r="CV572" s="347"/>
      <c r="CW572" s="347"/>
      <c r="CX572" s="347"/>
      <c r="CY572" s="347"/>
      <c r="CZ572" s="347"/>
      <c r="DA572" s="347"/>
      <c r="DB572" s="347"/>
      <c r="DC572" s="347"/>
      <c r="DD572" s="347"/>
      <c r="DE572" s="347"/>
      <c r="DF572" s="347"/>
      <c r="DG572" s="347"/>
      <c r="DH572" s="347"/>
      <c r="DI572" s="347"/>
      <c r="DJ572" s="347"/>
      <c r="DK572" s="347"/>
      <c r="DL572" s="347"/>
      <c r="DM572" s="347"/>
      <c r="DN572" s="347"/>
      <c r="DO572" s="347"/>
      <c r="DP572" s="347"/>
      <c r="DQ572" s="347"/>
      <c r="DR572" s="347"/>
      <c r="DS572" s="347"/>
      <c r="DT572" s="347"/>
      <c r="DU572" s="347"/>
      <c r="DV572" s="347"/>
      <c r="DW572" s="347"/>
      <c r="DX572" s="347"/>
      <c r="DY572" s="347"/>
      <c r="DZ572" s="347"/>
      <c r="EA572" s="347"/>
      <c r="EB572" s="347"/>
      <c r="EC572" s="347"/>
      <c r="ED572" s="347"/>
      <c r="EE572" s="347"/>
      <c r="EF572" s="347"/>
      <c r="EG572" s="347"/>
      <c r="EH572" s="347"/>
      <c r="EI572" s="347"/>
      <c r="EJ572" s="347"/>
      <c r="EK572" s="347"/>
      <c r="EL572" s="347"/>
      <c r="EM572" s="347"/>
      <c r="EN572" s="347"/>
      <c r="EO572" s="347"/>
      <c r="EP572" s="347"/>
      <c r="EQ572" s="347"/>
      <c r="ER572" s="347"/>
      <c r="ES572" s="347"/>
      <c r="ET572" s="347"/>
      <c r="EU572" s="347"/>
      <c r="EV572" s="347"/>
      <c r="EW572" s="347"/>
      <c r="EX572" s="347"/>
      <c r="EY572" s="347"/>
      <c r="EZ572" s="347"/>
      <c r="FA572" s="347"/>
      <c r="FB572" s="347"/>
      <c r="FC572" s="347"/>
      <c r="FD572" s="347"/>
      <c r="FE572" s="347"/>
      <c r="FF572" s="347"/>
      <c r="FG572" s="347"/>
      <c r="FH572" s="347"/>
      <c r="FI572" s="347"/>
      <c r="FJ572" s="347"/>
      <c r="FK572" s="347"/>
      <c r="FL572" s="347"/>
      <c r="FM572" s="347"/>
      <c r="FN572" s="347"/>
      <c r="FO572" s="347"/>
      <c r="FP572" s="347"/>
      <c r="FQ572" s="347"/>
      <c r="FR572" s="347"/>
      <c r="FS572" s="347"/>
      <c r="FT572" s="347"/>
      <c r="FU572" s="347"/>
      <c r="FV572" s="347"/>
      <c r="FW572" s="347"/>
      <c r="FX572" s="347"/>
      <c r="FY572" s="347"/>
      <c r="FZ572" s="347"/>
      <c r="GA572" s="347"/>
      <c r="GB572" s="347"/>
      <c r="GC572" s="347"/>
      <c r="GD572" s="347"/>
      <c r="GE572" s="347"/>
      <c r="GF572" s="347"/>
      <c r="GG572" s="347"/>
      <c r="GH572" s="347"/>
      <c r="GI572" s="347"/>
      <c r="GJ572" s="347"/>
      <c r="GK572" s="347"/>
      <c r="GL572" s="347"/>
      <c r="GM572" s="347"/>
      <c r="GN572" s="347"/>
      <c r="GO572" s="347"/>
      <c r="GP572" s="347"/>
      <c r="GQ572" s="347"/>
      <c r="GR572" s="347"/>
      <c r="GS572" s="347"/>
      <c r="GT572" s="347"/>
      <c r="GU572" s="347"/>
      <c r="GV572" s="347"/>
      <c r="GW572" s="347"/>
      <c r="GX572" s="347"/>
      <c r="GY572" s="347"/>
      <c r="GZ572" s="347"/>
      <c r="HA572" s="347"/>
      <c r="HB572" s="347"/>
      <c r="HC572" s="347"/>
      <c r="HD572" s="347"/>
      <c r="HE572" s="347"/>
      <c r="HF572" s="347"/>
      <c r="HG572" s="347"/>
      <c r="HH572" s="347"/>
      <c r="HI572" s="347"/>
      <c r="HJ572" s="347"/>
      <c r="HK572" s="347"/>
      <c r="HL572" s="347"/>
      <c r="HM572" s="347"/>
      <c r="HN572" s="347"/>
      <c r="HO572" s="347"/>
      <c r="HP572" s="347"/>
      <c r="HQ572" s="347"/>
      <c r="HR572" s="347"/>
      <c r="HS572" s="347"/>
      <c r="HT572" s="347"/>
      <c r="HU572" s="347"/>
      <c r="HV572" s="347"/>
      <c r="HW572" s="347"/>
      <c r="HX572" s="347"/>
      <c r="HY572" s="347"/>
      <c r="HZ572" s="347"/>
      <c r="IA572" s="347"/>
      <c r="IB572" s="347"/>
      <c r="IC572" s="347"/>
      <c r="ID572" s="347"/>
      <c r="IE572" s="347"/>
      <c r="IF572" s="347"/>
      <c r="IG572" s="347"/>
      <c r="IH572" s="347"/>
      <c r="II572" s="347"/>
      <c r="IJ572" s="347"/>
      <c r="IK572" s="347"/>
      <c r="IL572" s="347"/>
      <c r="IM572" s="347"/>
      <c r="IN572" s="347"/>
      <c r="IO572" s="347"/>
      <c r="IP572" s="347"/>
      <c r="IQ572" s="347"/>
      <c r="IR572" s="347"/>
      <c r="IS572" s="347"/>
      <c r="IT572" s="347"/>
      <c r="IU572" s="347"/>
      <c r="IV572" s="347"/>
      <c r="IW572" s="347"/>
      <c r="IX572" s="347"/>
      <c r="IY572" s="347"/>
      <c r="IZ572" s="347"/>
      <c r="JA572" s="347"/>
      <c r="JB572" s="347"/>
      <c r="JC572" s="347"/>
      <c r="JD572" s="347"/>
      <c r="JE572" s="347"/>
      <c r="JF572" s="347"/>
      <c r="JG572" s="347"/>
      <c r="JH572" s="347"/>
      <c r="JI572" s="347"/>
      <c r="JJ572" s="347"/>
      <c r="JK572" s="347"/>
      <c r="JL572" s="347"/>
      <c r="JM572" s="347"/>
      <c r="JN572" s="347"/>
      <c r="JO572" s="347"/>
      <c r="JP572" s="347"/>
      <c r="JQ572" s="347"/>
      <c r="JR572" s="347"/>
      <c r="JS572" s="347"/>
      <c r="JT572" s="347"/>
      <c r="JU572" s="347"/>
      <c r="JV572" s="347"/>
      <c r="JW572" s="347"/>
      <c r="JX572" s="347"/>
      <c r="JY572" s="347"/>
      <c r="JZ572" s="347"/>
      <c r="KA572" s="347"/>
      <c r="KB572" s="347"/>
      <c r="KC572" s="347"/>
      <c r="KD572" s="347"/>
      <c r="KE572" s="347"/>
      <c r="KF572" s="347"/>
      <c r="KG572" s="347"/>
      <c r="KH572" s="347"/>
      <c r="KI572" s="347"/>
      <c r="KJ572" s="347"/>
      <c r="KK572" s="347"/>
      <c r="KL572" s="347"/>
      <c r="KM572" s="347"/>
      <c r="KN572" s="347"/>
      <c r="KO572" s="347"/>
      <c r="KP572" s="347"/>
      <c r="KQ572" s="347"/>
      <c r="KR572" s="347"/>
      <c r="KS572" s="347"/>
      <c r="KT572" s="347"/>
      <c r="KU572" s="347"/>
      <c r="KV572" s="347"/>
      <c r="KW572" s="347"/>
      <c r="KX572" s="347"/>
      <c r="KY572" s="347"/>
      <c r="KZ572" s="347"/>
      <c r="LA572" s="347"/>
      <c r="LB572" s="347"/>
      <c r="LC572" s="347"/>
      <c r="LD572" s="347"/>
      <c r="LE572" s="347"/>
      <c r="LF572" s="347"/>
      <c r="LG572" s="347"/>
      <c r="LH572" s="347"/>
      <c r="LI572" s="347"/>
      <c r="LJ572" s="347"/>
      <c r="LK572" s="347"/>
      <c r="LL572" s="347"/>
      <c r="LM572" s="347"/>
      <c r="LN572" s="347"/>
      <c r="LO572" s="347"/>
      <c r="LP572" s="347"/>
      <c r="LQ572" s="347"/>
      <c r="LR572" s="347"/>
      <c r="LS572" s="347"/>
      <c r="LT572" s="347"/>
      <c r="LU572" s="347"/>
      <c r="LV572" s="347"/>
      <c r="LW572" s="347"/>
      <c r="LX572" s="347"/>
      <c r="LY572" s="347"/>
      <c r="LZ572" s="347"/>
      <c r="MA572" s="347"/>
      <c r="MB572" s="347"/>
      <c r="MC572" s="347"/>
      <c r="MD572" s="347"/>
      <c r="ME572" s="347"/>
      <c r="MF572" s="347"/>
      <c r="MG572" s="347"/>
      <c r="MH572" s="347"/>
      <c r="MI572" s="347"/>
      <c r="MJ572" s="347"/>
      <c r="MK572" s="347"/>
      <c r="ML572" s="347"/>
      <c r="MM572" s="347"/>
      <c r="MN572" s="347"/>
      <c r="MO572" s="347"/>
      <c r="MP572" s="347"/>
      <c r="MQ572" s="347"/>
      <c r="MR572" s="347"/>
      <c r="MS572" s="347"/>
      <c r="MT572" s="347"/>
      <c r="MU572" s="347"/>
      <c r="MV572" s="347"/>
      <c r="MW572" s="347"/>
      <c r="MX572" s="347"/>
      <c r="MY572" s="347"/>
      <c r="MZ572" s="347"/>
      <c r="NA572" s="347"/>
      <c r="NB572" s="347"/>
      <c r="NC572" s="347"/>
      <c r="ND572" s="347"/>
      <c r="NE572" s="347"/>
      <c r="NF572" s="347"/>
      <c r="NG572" s="347"/>
      <c r="NH572" s="347"/>
      <c r="NI572" s="347"/>
      <c r="NJ572" s="347"/>
      <c r="NK572" s="347"/>
      <c r="NL572" s="347"/>
      <c r="NM572" s="347"/>
      <c r="NN572" s="347"/>
      <c r="NO572" s="347"/>
      <c r="NP572" s="347"/>
      <c r="NQ572" s="347"/>
      <c r="NR572" s="347"/>
      <c r="NS572" s="347"/>
      <c r="NT572" s="347"/>
      <c r="NU572" s="347"/>
      <c r="NV572" s="347"/>
      <c r="NW572" s="347"/>
      <c r="NX572" s="347"/>
      <c r="NY572" s="347"/>
      <c r="NZ572" s="347"/>
      <c r="OA572" s="347"/>
      <c r="OB572" s="347"/>
      <c r="OC572" s="347"/>
      <c r="OD572" s="347"/>
      <c r="OE572" s="347"/>
      <c r="OF572" s="347"/>
      <c r="OG572" s="347"/>
      <c r="OH572" s="347"/>
      <c r="OI572" s="347"/>
      <c r="OJ572" s="347"/>
      <c r="OK572" s="347"/>
      <c r="OL572" s="347"/>
      <c r="OM572" s="347"/>
      <c r="ON572" s="347"/>
      <c r="OO572" s="347"/>
      <c r="OP572" s="347"/>
      <c r="OQ572" s="347"/>
      <c r="OR572" s="347"/>
      <c r="OS572" s="347"/>
      <c r="OT572" s="347"/>
      <c r="OU572" s="347"/>
      <c r="OV572" s="347"/>
      <c r="OW572" s="347"/>
      <c r="OX572" s="347"/>
      <c r="OY572" s="347"/>
      <c r="OZ572" s="347"/>
      <c r="PA572" s="347"/>
      <c r="PB572" s="347"/>
      <c r="PC572" s="347"/>
      <c r="PD572" s="347"/>
      <c r="PE572" s="347"/>
      <c r="PF572" s="347"/>
      <c r="PG572" s="347"/>
      <c r="PH572" s="347"/>
      <c r="PI572" s="347"/>
      <c r="PJ572" s="347"/>
      <c r="PK572" s="347"/>
      <c r="PL572" s="347"/>
      <c r="PM572" s="347"/>
      <c r="PN572" s="347"/>
      <c r="PO572" s="347"/>
      <c r="PP572" s="347"/>
      <c r="PQ572" s="347"/>
      <c r="PR572" s="347"/>
      <c r="PS572" s="347"/>
      <c r="PT572" s="347"/>
      <c r="PU572" s="347"/>
      <c r="PV572" s="347"/>
      <c r="PW572" s="347"/>
      <c r="PX572" s="347"/>
      <c r="PY572" s="347"/>
      <c r="PZ572" s="347"/>
      <c r="QA572" s="347"/>
      <c r="QB572" s="347"/>
      <c r="QC572" s="347"/>
      <c r="QD572" s="347"/>
      <c r="QE572" s="347"/>
      <c r="QF572" s="347"/>
      <c r="QG572" s="347"/>
      <c r="QH572" s="347"/>
      <c r="QI572" s="347"/>
      <c r="QJ572" s="347"/>
      <c r="QK572" s="347"/>
      <c r="QL572" s="347"/>
      <c r="QM572" s="347"/>
      <c r="QN572" s="347"/>
      <c r="QO572" s="347"/>
      <c r="QP572" s="347"/>
      <c r="QQ572" s="347"/>
      <c r="QR572" s="347"/>
      <c r="QS572" s="347"/>
      <c r="QT572" s="347"/>
      <c r="QU572" s="347"/>
      <c r="QV572" s="347"/>
      <c r="QW572" s="347"/>
      <c r="QX572" s="347"/>
      <c r="QY572" s="347"/>
      <c r="QZ572" s="347"/>
      <c r="RA572" s="347"/>
      <c r="RB572" s="347"/>
      <c r="RC572" s="347"/>
      <c r="RD572" s="347"/>
      <c r="RE572" s="347"/>
      <c r="RF572" s="347"/>
      <c r="RG572" s="347"/>
      <c r="RH572" s="347"/>
      <c r="RI572" s="347"/>
      <c r="RJ572" s="347"/>
      <c r="RK572" s="347"/>
      <c r="RL572" s="347"/>
      <c r="RM572" s="347"/>
      <c r="RN572" s="347"/>
      <c r="RO572" s="347"/>
      <c r="RP572" s="347"/>
      <c r="RQ572" s="347"/>
      <c r="RR572" s="347"/>
      <c r="RS572" s="347"/>
      <c r="RT572" s="347"/>
      <c r="RU572" s="347"/>
      <c r="RV572" s="347"/>
      <c r="RW572" s="347"/>
      <c r="RX572" s="347"/>
      <c r="RY572" s="347"/>
      <c r="RZ572" s="347"/>
      <c r="SA572" s="347"/>
      <c r="SB572" s="347"/>
      <c r="SC572" s="347"/>
      <c r="SD572" s="347"/>
      <c r="SE572" s="347"/>
      <c r="SF572" s="347"/>
      <c r="SG572" s="347"/>
      <c r="SH572" s="347"/>
      <c r="SI572" s="347"/>
      <c r="SJ572" s="347"/>
      <c r="SK572" s="347"/>
      <c r="SL572" s="347"/>
      <c r="SM572" s="347"/>
      <c r="SN572" s="347"/>
      <c r="SO572" s="347"/>
      <c r="SP572" s="347"/>
      <c r="SQ572" s="347"/>
      <c r="SR572" s="347"/>
      <c r="SS572" s="347"/>
      <c r="ST572" s="347"/>
      <c r="SU572" s="347"/>
      <c r="SV572" s="347"/>
      <c r="SW572" s="347"/>
      <c r="SX572" s="347"/>
      <c r="SY572" s="347"/>
      <c r="SZ572" s="347"/>
      <c r="TA572" s="347"/>
      <c r="TB572" s="347"/>
      <c r="TC572" s="347"/>
      <c r="TD572" s="347"/>
      <c r="TE572" s="347"/>
      <c r="TF572" s="347"/>
      <c r="TG572" s="347"/>
      <c r="TH572" s="347"/>
      <c r="TI572" s="347"/>
      <c r="TJ572" s="347"/>
      <c r="TK572" s="347"/>
      <c r="TL572" s="347"/>
      <c r="TM572" s="347"/>
      <c r="TN572" s="347"/>
      <c r="TO572" s="347"/>
      <c r="TP572" s="347"/>
      <c r="TQ572" s="347"/>
      <c r="TR572" s="347"/>
      <c r="TS572" s="347"/>
      <c r="TT572" s="347"/>
      <c r="TU572" s="347"/>
      <c r="TV572" s="347"/>
      <c r="TW572" s="347"/>
      <c r="TX572" s="347"/>
      <c r="TY572" s="347"/>
      <c r="TZ572" s="347"/>
      <c r="UA572" s="347"/>
      <c r="UB572" s="347"/>
      <c r="UC572" s="347"/>
      <c r="UD572" s="347"/>
      <c r="UE572" s="347"/>
      <c r="UF572" s="347"/>
      <c r="UG572" s="347"/>
      <c r="UH572" s="347"/>
      <c r="UI572" s="347"/>
      <c r="UJ572" s="347"/>
      <c r="UK572" s="347"/>
      <c r="UL572" s="347"/>
      <c r="UM572" s="347"/>
      <c r="UN572" s="347"/>
      <c r="UO572" s="347"/>
      <c r="UP572" s="347"/>
      <c r="UQ572" s="347"/>
      <c r="UR572" s="347"/>
      <c r="US572" s="347"/>
      <c r="UT572" s="347"/>
      <c r="UU572" s="347"/>
      <c r="UV572" s="347"/>
      <c r="UW572" s="347"/>
      <c r="UX572" s="347"/>
      <c r="UY572" s="347"/>
      <c r="UZ572" s="347"/>
      <c r="VA572" s="347"/>
      <c r="VB572" s="347"/>
      <c r="VC572" s="347"/>
      <c r="VD572" s="347"/>
      <c r="VE572" s="347"/>
      <c r="VF572" s="347"/>
      <c r="VG572" s="347"/>
      <c r="VH572" s="347"/>
      <c r="VI572" s="347"/>
      <c r="VJ572" s="347"/>
      <c r="VK572" s="347"/>
      <c r="VL572" s="347"/>
      <c r="VM572" s="347"/>
      <c r="VN572" s="347"/>
      <c r="VO572" s="347"/>
      <c r="VP572" s="347"/>
      <c r="VQ572" s="347"/>
      <c r="VR572" s="347"/>
      <c r="VS572" s="347"/>
      <c r="VT572" s="347"/>
      <c r="VU572" s="347"/>
      <c r="VV572" s="347"/>
      <c r="VW572" s="347"/>
      <c r="VX572" s="347"/>
      <c r="VY572" s="347"/>
      <c r="VZ572" s="347"/>
      <c r="WA572" s="347"/>
      <c r="WB572" s="347"/>
      <c r="WC572" s="347"/>
      <c r="WD572" s="347"/>
      <c r="WE572" s="347"/>
      <c r="WF572" s="347"/>
      <c r="WG572" s="347"/>
      <c r="WH572" s="347"/>
      <c r="WI572" s="347"/>
      <c r="WJ572" s="347"/>
      <c r="WK572" s="347"/>
      <c r="WL572" s="347"/>
      <c r="WM572" s="347"/>
      <c r="WN572" s="347"/>
      <c r="WO572" s="347"/>
      <c r="WP572" s="347"/>
      <c r="WQ572" s="347"/>
      <c r="WR572" s="347"/>
      <c r="WS572" s="347"/>
      <c r="WT572" s="347"/>
      <c r="WU572" s="347"/>
      <c r="WV572" s="347"/>
      <c r="WW572" s="347"/>
      <c r="WX572" s="347"/>
      <c r="WY572" s="347"/>
      <c r="WZ572" s="347"/>
      <c r="XA572" s="347"/>
      <c r="XB572" s="347"/>
      <c r="XC572" s="347"/>
      <c r="XD572" s="347"/>
      <c r="XE572" s="347"/>
      <c r="XF572" s="347"/>
      <c r="XG572" s="347"/>
      <c r="XH572" s="347"/>
      <c r="XI572" s="347"/>
      <c r="XJ572" s="347"/>
      <c r="XK572" s="347"/>
      <c r="XL572" s="347"/>
      <c r="XM572" s="347"/>
      <c r="XN572" s="347"/>
      <c r="XO572" s="347"/>
      <c r="XP572" s="347"/>
      <c r="XQ572" s="347"/>
      <c r="XR572" s="347"/>
      <c r="XS572" s="347"/>
      <c r="XT572" s="347"/>
      <c r="XU572" s="347"/>
      <c r="XV572" s="347"/>
      <c r="XW572" s="347"/>
      <c r="XX572" s="347"/>
      <c r="XY572" s="347"/>
      <c r="XZ572" s="347"/>
      <c r="YA572" s="347"/>
      <c r="YB572" s="347"/>
      <c r="YC572" s="347"/>
      <c r="YD572" s="347"/>
      <c r="YE572" s="347"/>
      <c r="YF572" s="347"/>
      <c r="YG572" s="347"/>
      <c r="YH572" s="347"/>
      <c r="YI572" s="347"/>
      <c r="YJ572" s="347"/>
      <c r="YK572" s="347"/>
      <c r="YL572" s="347"/>
      <c r="YM572" s="347"/>
      <c r="YN572" s="347"/>
      <c r="YO572" s="347"/>
      <c r="YP572" s="347"/>
      <c r="YQ572" s="347"/>
      <c r="YR572" s="347"/>
      <c r="YS572" s="347"/>
      <c r="YT572" s="347"/>
      <c r="YU572" s="347"/>
      <c r="YV572" s="347"/>
      <c r="YW572" s="347"/>
      <c r="YX572" s="347"/>
      <c r="YY572" s="347"/>
      <c r="YZ572" s="347"/>
      <c r="ZA572" s="347"/>
      <c r="ZB572" s="347"/>
      <c r="ZC572" s="347"/>
      <c r="ZD572" s="347"/>
      <c r="ZE572" s="347"/>
      <c r="ZF572" s="347"/>
      <c r="ZG572" s="347"/>
      <c r="ZH572" s="347"/>
      <c r="ZI572" s="347"/>
      <c r="ZJ572" s="347"/>
      <c r="ZK572" s="347"/>
      <c r="ZL572" s="347"/>
      <c r="ZM572" s="347"/>
      <c r="ZN572" s="347"/>
      <c r="ZO572" s="347"/>
      <c r="ZP572" s="347"/>
      <c r="ZQ572" s="347"/>
      <c r="ZR572" s="347"/>
      <c r="ZS572" s="347"/>
      <c r="ZT572" s="347"/>
      <c r="ZU572" s="347"/>
      <c r="ZV572" s="347"/>
      <c r="ZW572" s="347"/>
      <c r="ZX572" s="347"/>
      <c r="ZY572" s="347"/>
      <c r="ZZ572" s="347"/>
      <c r="AAA572" s="347"/>
      <c r="AAB572" s="347"/>
      <c r="AAC572" s="347"/>
      <c r="AAD572" s="347"/>
      <c r="AAE572" s="347"/>
      <c r="AAF572" s="347"/>
      <c r="AAG572" s="347"/>
      <c r="AAH572" s="347"/>
      <c r="AAI572" s="347"/>
      <c r="AAJ572" s="347"/>
      <c r="AAK572" s="347"/>
      <c r="AAL572" s="347"/>
      <c r="AAM572" s="347"/>
      <c r="AAN572" s="347"/>
      <c r="AAO572" s="347"/>
      <c r="AAP572" s="347"/>
      <c r="AAQ572" s="347"/>
      <c r="AAR572" s="347"/>
      <c r="AAS572" s="347"/>
      <c r="AAT572" s="347"/>
      <c r="AAU572" s="347"/>
      <c r="AAV572" s="347"/>
      <c r="AAW572" s="347"/>
      <c r="AAX572" s="347"/>
      <c r="AAY572" s="347"/>
      <c r="AAZ572" s="347"/>
      <c r="ABA572" s="347"/>
      <c r="ABB572" s="347"/>
      <c r="ABC572" s="347"/>
      <c r="ABD572" s="347"/>
      <c r="ABE572" s="347"/>
      <c r="ABF572" s="347"/>
      <c r="ABG572" s="347"/>
      <c r="ABH572" s="347"/>
      <c r="ABI572" s="347"/>
      <c r="ABJ572" s="347"/>
      <c r="ABK572" s="347"/>
      <c r="ABL572" s="347"/>
      <c r="ABM572" s="347"/>
      <c r="ABN572" s="347"/>
      <c r="ABO572" s="347"/>
      <c r="ABP572" s="347"/>
      <c r="ABQ572" s="347"/>
      <c r="ABR572" s="347"/>
      <c r="ABS572" s="347"/>
      <c r="ABT572" s="347"/>
      <c r="ABU572" s="347"/>
      <c r="ABV572" s="347"/>
      <c r="ABW572" s="347"/>
      <c r="ABX572" s="347"/>
      <c r="ABY572" s="347"/>
      <c r="ABZ572" s="347"/>
      <c r="ACA572" s="347"/>
      <c r="ACB572" s="347"/>
      <c r="ACC572" s="347"/>
      <c r="ACD572" s="347"/>
      <c r="ACE572" s="347"/>
      <c r="ACF572" s="347"/>
      <c r="ACG572" s="347"/>
      <c r="ACH572" s="347"/>
      <c r="ACI572" s="347"/>
      <c r="ACJ572" s="347"/>
      <c r="ACK572" s="347"/>
      <c r="ACL572" s="347"/>
      <c r="ACM572" s="347"/>
      <c r="ACN572" s="347"/>
      <c r="ACO572" s="347"/>
      <c r="ACP572" s="347"/>
      <c r="ACQ572" s="347"/>
      <c r="ACR572" s="347"/>
      <c r="ACS572" s="347"/>
      <c r="ACT572" s="347"/>
      <c r="ACU572" s="347"/>
      <c r="ACV572" s="347"/>
      <c r="ACW572" s="347"/>
      <c r="ACX572" s="347"/>
      <c r="ACY572" s="347"/>
      <c r="ACZ572" s="347"/>
      <c r="ADA572" s="347"/>
      <c r="ADB572" s="347"/>
      <c r="ADC572" s="347"/>
      <c r="ADD572" s="347"/>
      <c r="ADE572" s="347"/>
      <c r="ADF572" s="347"/>
      <c r="ADG572" s="347"/>
      <c r="ADH572" s="347"/>
      <c r="ADI572" s="347"/>
      <c r="ADJ572" s="347"/>
      <c r="ADK572" s="347"/>
      <c r="ADL572" s="347"/>
      <c r="ADM572" s="347"/>
      <c r="ADN572" s="347"/>
      <c r="ADO572" s="347"/>
      <c r="ADP572" s="347"/>
      <c r="ADQ572" s="347"/>
      <c r="ADR572" s="347"/>
      <c r="ADS572" s="347"/>
      <c r="ADT572" s="347"/>
      <c r="ADU572" s="347"/>
      <c r="ADV572" s="347"/>
      <c r="ADW572" s="347"/>
      <c r="ADX572" s="347"/>
      <c r="ADY572" s="347"/>
      <c r="ADZ572" s="347"/>
      <c r="AEA572" s="347"/>
      <c r="AEB572" s="347"/>
      <c r="AEC572" s="347"/>
      <c r="AED572" s="347"/>
      <c r="AEE572" s="347"/>
      <c r="AEF572" s="347"/>
      <c r="AEG572" s="347"/>
      <c r="AEH572" s="347"/>
      <c r="AEI572" s="347"/>
      <c r="AEJ572" s="347"/>
      <c r="AEK572" s="347"/>
      <c r="AEL572" s="347"/>
      <c r="AEM572" s="347"/>
      <c r="AEN572" s="347"/>
      <c r="AEO572" s="347"/>
      <c r="AEP572" s="347"/>
      <c r="AEQ572" s="347"/>
      <c r="AER572" s="347"/>
      <c r="AES572" s="347"/>
      <c r="AET572" s="347"/>
      <c r="AEU572" s="347"/>
      <c r="AEV572" s="347"/>
      <c r="AEW572" s="347"/>
      <c r="AEX572" s="347"/>
      <c r="AEY572" s="347"/>
      <c r="AEZ572" s="347"/>
      <c r="AFA572" s="347"/>
      <c r="AFB572" s="347"/>
      <c r="AFC572" s="347"/>
      <c r="AFD572" s="347"/>
      <c r="AFE572" s="347"/>
      <c r="AFF572" s="347"/>
      <c r="AFG572" s="347"/>
      <c r="AFH572" s="347"/>
      <c r="AFI572" s="347"/>
      <c r="AFJ572" s="347"/>
      <c r="AFK572" s="347"/>
      <c r="AFL572" s="347"/>
      <c r="AFM572" s="347"/>
      <c r="AFN572" s="347"/>
      <c r="AFO572" s="347"/>
      <c r="AFP572" s="347"/>
      <c r="AFQ572" s="347"/>
      <c r="AFR572" s="347"/>
      <c r="AFS572" s="347"/>
      <c r="AFT572" s="347"/>
      <c r="AFU572" s="347"/>
      <c r="AFV572" s="347"/>
      <c r="AFW572" s="347"/>
      <c r="AFX572" s="347"/>
      <c r="AFY572" s="347"/>
      <c r="AFZ572" s="347"/>
      <c r="AGA572" s="347"/>
      <c r="AGB572" s="347"/>
      <c r="AGC572" s="347"/>
      <c r="AGD572" s="347"/>
      <c r="AGE572" s="347"/>
      <c r="AGF572" s="347"/>
      <c r="AGG572" s="347"/>
      <c r="AGH572" s="347"/>
      <c r="AGI572" s="347"/>
      <c r="AGJ572" s="347"/>
      <c r="AGK572" s="347"/>
      <c r="AGL572" s="347"/>
      <c r="AGM572" s="347"/>
      <c r="AGN572" s="347"/>
      <c r="AGO572" s="347"/>
      <c r="AGP572" s="347"/>
      <c r="AGQ572" s="347"/>
      <c r="AGR572" s="347"/>
      <c r="AGS572" s="347"/>
      <c r="AGT572" s="347"/>
      <c r="AGU572" s="347"/>
      <c r="AGV572" s="347"/>
      <c r="AGW572" s="347"/>
      <c r="AGX572" s="347"/>
      <c r="AGY572" s="347"/>
      <c r="AGZ572" s="347"/>
      <c r="AHA572" s="347"/>
      <c r="AHB572" s="347"/>
      <c r="AHC572" s="347"/>
      <c r="AHD572" s="347"/>
      <c r="AHE572" s="347"/>
      <c r="AHF572" s="347"/>
      <c r="AHG572" s="347"/>
      <c r="AHH572" s="347"/>
      <c r="AHI572" s="347"/>
      <c r="AHJ572" s="347"/>
      <c r="AHK572" s="347"/>
      <c r="AHL572" s="347"/>
      <c r="AHM572" s="347"/>
      <c r="AHN572" s="347"/>
      <c r="AHO572" s="347"/>
      <c r="AHP572" s="347"/>
      <c r="AHQ572" s="347"/>
      <c r="AHR572" s="347"/>
      <c r="AHS572" s="347"/>
      <c r="AHT572" s="347"/>
      <c r="AHU572" s="347"/>
      <c r="AHV572" s="347"/>
      <c r="AHW572" s="347"/>
      <c r="AHX572" s="347"/>
      <c r="AHY572" s="347"/>
      <c r="AHZ572" s="347"/>
      <c r="AIA572" s="347"/>
      <c r="AIB572" s="347"/>
      <c r="AIC572" s="347"/>
      <c r="AID572" s="347"/>
      <c r="AIE572" s="347"/>
      <c r="AIF572" s="347"/>
      <c r="AIG572" s="347"/>
      <c r="AIH572" s="347"/>
      <c r="AII572" s="347"/>
      <c r="AIJ572" s="347"/>
      <c r="AIK572" s="347"/>
      <c r="AIL572" s="347"/>
      <c r="AIM572" s="347"/>
      <c r="AIN572" s="347"/>
      <c r="AIO572" s="347"/>
      <c r="AIP572" s="347"/>
      <c r="AIQ572" s="347"/>
      <c r="AIR572" s="347"/>
      <c r="AIS572" s="347"/>
      <c r="AIT572" s="347"/>
      <c r="AIU572" s="347"/>
      <c r="AIV572" s="347"/>
      <c r="AIW572" s="347"/>
      <c r="AIX572" s="347"/>
      <c r="AIY572" s="347"/>
      <c r="AIZ572" s="347"/>
      <c r="AJA572" s="347"/>
      <c r="AJB572" s="347"/>
      <c r="AJC572" s="347"/>
      <c r="AJD572" s="347"/>
      <c r="AJE572" s="347"/>
      <c r="AJF572" s="347"/>
      <c r="AJG572" s="347"/>
      <c r="AJH572" s="347"/>
      <c r="AJI572" s="347"/>
      <c r="AJJ572" s="347"/>
      <c r="AJK572" s="347"/>
      <c r="AJL572" s="347"/>
      <c r="AJM572" s="347"/>
      <c r="AJN572" s="347"/>
      <c r="AJO572" s="347"/>
      <c r="AJP572" s="347"/>
      <c r="AJQ572" s="347"/>
      <c r="AJR572" s="347"/>
      <c r="AJS572" s="347"/>
      <c r="AJT572" s="347"/>
      <c r="AJU572" s="347"/>
      <c r="AJV572" s="347"/>
      <c r="AJW572" s="347"/>
      <c r="AJX572" s="347"/>
      <c r="AJY572" s="347"/>
      <c r="AJZ572" s="347"/>
      <c r="AKA572" s="347"/>
      <c r="AKB572" s="347"/>
      <c r="AKC572" s="347"/>
      <c r="AKD572" s="347"/>
      <c r="AKE572" s="347"/>
      <c r="AKF572" s="347"/>
      <c r="AKG572" s="347"/>
      <c r="AKH572" s="347"/>
      <c r="AKI572" s="347"/>
      <c r="AKJ572" s="347"/>
      <c r="AKK572" s="347"/>
      <c r="AKL572" s="347"/>
      <c r="AKM572" s="347"/>
      <c r="AKN572" s="347"/>
      <c r="AKO572" s="347"/>
      <c r="AKP572" s="347"/>
      <c r="AKQ572" s="347"/>
      <c r="AKR572" s="347"/>
      <c r="AKS572" s="347"/>
      <c r="AKT572" s="347"/>
      <c r="AKU572" s="347"/>
      <c r="AKV572" s="347"/>
      <c r="AKW572" s="347"/>
      <c r="AKX572" s="347"/>
      <c r="AKY572" s="347"/>
      <c r="AKZ572" s="347"/>
      <c r="ALA572" s="347"/>
      <c r="ALB572" s="347"/>
      <c r="ALC572" s="347"/>
      <c r="ALD572" s="347"/>
      <c r="ALE572" s="347"/>
      <c r="ALF572" s="347"/>
      <c r="ALG572" s="347"/>
      <c r="ALH572" s="347"/>
      <c r="ALI572" s="347"/>
      <c r="ALJ572" s="347"/>
      <c r="ALK572" s="347"/>
      <c r="ALL572" s="347"/>
      <c r="ALM572" s="347"/>
      <c r="ALN572" s="347"/>
      <c r="ALO572" s="347"/>
      <c r="ALP572" s="347"/>
      <c r="ALQ572" s="347"/>
      <c r="ALR572" s="347"/>
      <c r="ALS572" s="347"/>
      <c r="ALT572" s="347"/>
      <c r="ALU572" s="347"/>
      <c r="ALV572" s="347"/>
      <c r="ALW572" s="347"/>
      <c r="ALX572" s="347"/>
      <c r="ALY572" s="347"/>
      <c r="ALZ572" s="347"/>
      <c r="AMA572" s="347"/>
      <c r="AMB572" s="347"/>
      <c r="AMC572" s="347"/>
      <c r="AMD572" s="347"/>
      <c r="AME572" s="347"/>
      <c r="AMF572" s="347"/>
      <c r="AMG572" s="347"/>
      <c r="AMH572" s="347"/>
      <c r="AMI572" s="347"/>
      <c r="AMJ572" s="347"/>
      <c r="AMK572" s="347"/>
      <c r="AML572" s="347"/>
      <c r="AMM572" s="347"/>
      <c r="AMN572" s="347"/>
      <c r="AMO572" s="347"/>
      <c r="AMP572" s="347"/>
      <c r="AMQ572" s="347"/>
      <c r="AMR572" s="347"/>
      <c r="AMS572" s="347"/>
      <c r="AMT572" s="347"/>
      <c r="AMU572" s="347"/>
      <c r="AMV572" s="347"/>
      <c r="AMW572" s="347"/>
      <c r="AMX572" s="347"/>
      <c r="AMY572" s="347"/>
      <c r="AMZ572" s="347"/>
      <c r="ANA572" s="347"/>
      <c r="ANB572" s="347"/>
      <c r="ANC572" s="347"/>
      <c r="AND572" s="347"/>
      <c r="ANE572" s="347"/>
      <c r="ANF572" s="347"/>
      <c r="ANG572" s="347"/>
      <c r="ANH572" s="347"/>
      <c r="ANI572" s="347"/>
      <c r="ANJ572" s="347"/>
      <c r="ANK572" s="347"/>
      <c r="ANL572" s="347"/>
      <c r="ANM572" s="347"/>
      <c r="ANN572" s="347"/>
      <c r="ANO572" s="347"/>
      <c r="ANP572" s="347"/>
      <c r="ANQ572" s="347"/>
      <c r="ANR572" s="347"/>
      <c r="ANS572" s="347"/>
      <c r="ANT572" s="347"/>
      <c r="ANU572" s="347"/>
      <c r="ANV572" s="347"/>
      <c r="ANW572" s="347"/>
      <c r="ANX572" s="347"/>
      <c r="ANY572" s="347"/>
      <c r="ANZ572" s="347"/>
      <c r="AOA572" s="347"/>
      <c r="AOB572" s="347"/>
      <c r="AOC572" s="347"/>
      <c r="AOD572" s="347"/>
      <c r="AOE572" s="347"/>
      <c r="AOF572" s="347"/>
      <c r="AOG572" s="347"/>
      <c r="AOH572" s="347"/>
      <c r="AOI572" s="347"/>
      <c r="AOJ572" s="347"/>
      <c r="AOK572" s="347"/>
      <c r="AOL572" s="347"/>
      <c r="AOM572" s="347"/>
      <c r="AON572" s="347"/>
      <c r="AOO572" s="347"/>
      <c r="AOP572" s="347"/>
      <c r="AOQ572" s="347"/>
      <c r="AOR572" s="347"/>
      <c r="AOS572" s="347"/>
      <c r="AOT572" s="347"/>
      <c r="AOU572" s="347"/>
      <c r="AOV572" s="347"/>
      <c r="AOW572" s="347"/>
      <c r="AOX572" s="347"/>
      <c r="AOY572" s="347"/>
      <c r="AOZ572" s="347"/>
      <c r="APA572" s="347"/>
      <c r="APB572" s="347"/>
      <c r="APC572" s="347"/>
      <c r="APD572" s="347"/>
      <c r="APE572" s="347"/>
      <c r="APF572" s="347"/>
      <c r="APG572" s="347"/>
      <c r="APH572" s="347"/>
      <c r="API572" s="347"/>
      <c r="APJ572" s="347"/>
      <c r="APK572" s="347"/>
      <c r="APL572" s="347"/>
      <c r="APM572" s="347"/>
      <c r="APN572" s="347"/>
      <c r="APO572" s="347"/>
      <c r="APP572" s="347"/>
      <c r="APQ572" s="347"/>
      <c r="APR572" s="347"/>
      <c r="APS572" s="347"/>
      <c r="APT572" s="347"/>
      <c r="APU572" s="347"/>
      <c r="APV572" s="347"/>
      <c r="APW572" s="347"/>
      <c r="APX572" s="347"/>
      <c r="APY572" s="347"/>
      <c r="APZ572" s="347"/>
      <c r="AQA572" s="347"/>
      <c r="AQB572" s="347"/>
      <c r="AQC572" s="347"/>
      <c r="AQD572" s="347"/>
      <c r="AQE572" s="347"/>
      <c r="AQF572" s="347"/>
      <c r="AQG572" s="347"/>
      <c r="AQH572" s="347"/>
      <c r="AQI572" s="347"/>
      <c r="AQJ572" s="347"/>
      <c r="AQK572" s="347"/>
      <c r="AQL572" s="347"/>
      <c r="AQM572" s="347"/>
      <c r="AQN572" s="347"/>
      <c r="AQO572" s="347"/>
      <c r="AQP572" s="347"/>
      <c r="AQQ572" s="347"/>
      <c r="AQR572" s="347"/>
      <c r="AQS572" s="347"/>
      <c r="AQT572" s="347"/>
      <c r="AQU572" s="347"/>
      <c r="AQV572" s="347"/>
      <c r="AQW572" s="347"/>
      <c r="AQX572" s="347"/>
      <c r="AQY572" s="347"/>
      <c r="AQZ572" s="347"/>
      <c r="ARA572" s="347"/>
      <c r="ARB572" s="347"/>
      <c r="ARC572" s="347"/>
      <c r="ARD572" s="347"/>
      <c r="ARE572" s="347"/>
      <c r="ARF572" s="347"/>
      <c r="ARG572" s="347"/>
      <c r="ARH572" s="347"/>
      <c r="ARI572" s="347"/>
      <c r="ARJ572" s="347"/>
      <c r="ARK572" s="347"/>
      <c r="ARL572" s="347"/>
      <c r="ARM572" s="347"/>
      <c r="ARN572" s="347"/>
      <c r="ARO572" s="347"/>
      <c r="ARP572" s="347"/>
      <c r="ARQ572" s="347"/>
      <c r="ARR572" s="347"/>
      <c r="ARS572" s="347"/>
      <c r="ART572" s="347"/>
      <c r="ARU572" s="347"/>
      <c r="ARV572" s="347"/>
      <c r="ARW572" s="347"/>
      <c r="ARX572" s="347"/>
      <c r="ARY572" s="347"/>
      <c r="ARZ572" s="347"/>
      <c r="ASA572" s="347"/>
      <c r="ASB572" s="347"/>
      <c r="ASC572" s="347"/>
      <c r="ASD572" s="347"/>
      <c r="ASE572" s="347"/>
      <c r="ASF572" s="347"/>
      <c r="ASG572" s="347"/>
      <c r="ASH572" s="347"/>
      <c r="ASI572" s="347"/>
      <c r="ASJ572" s="347"/>
      <c r="ASK572" s="347"/>
      <c r="ASL572" s="347"/>
      <c r="ASM572" s="347"/>
      <c r="ASN572" s="347"/>
      <c r="ASO572" s="347"/>
      <c r="ASP572" s="347"/>
      <c r="ASQ572" s="347"/>
      <c r="ASR572" s="347"/>
      <c r="ASS572" s="347"/>
      <c r="AST572" s="347"/>
      <c r="ASU572" s="347"/>
      <c r="ASV572" s="347"/>
      <c r="ASW572" s="347"/>
      <c r="ASX572" s="347"/>
      <c r="ASY572" s="347"/>
      <c r="ASZ572" s="347"/>
      <c r="ATA572" s="347"/>
      <c r="ATB572" s="347"/>
      <c r="ATC572" s="347"/>
      <c r="ATD572" s="347"/>
      <c r="ATE572" s="347"/>
      <c r="ATF572" s="347"/>
      <c r="ATG572" s="347"/>
      <c r="ATH572" s="347"/>
      <c r="ATI572" s="347"/>
      <c r="ATJ572" s="347"/>
      <c r="ATK572" s="347"/>
      <c r="ATL572" s="347"/>
      <c r="ATM572" s="347"/>
      <c r="ATN572" s="347"/>
      <c r="ATO572" s="347"/>
      <c r="ATP572" s="347"/>
      <c r="ATQ572" s="347"/>
      <c r="ATR572" s="347"/>
      <c r="ATS572" s="347"/>
      <c r="ATT572" s="347"/>
      <c r="ATU572" s="347"/>
      <c r="ATV572" s="347"/>
      <c r="ATW572" s="347"/>
      <c r="ATX572" s="347"/>
      <c r="ATY572" s="347"/>
      <c r="ATZ572" s="347"/>
      <c r="AUA572" s="347"/>
      <c r="AUB572" s="347"/>
      <c r="AUC572" s="347"/>
      <c r="AUD572" s="347"/>
      <c r="AUE572" s="347"/>
      <c r="AUF572" s="347"/>
      <c r="AUG572" s="347"/>
      <c r="AUH572" s="347"/>
      <c r="AUI572" s="347"/>
      <c r="AUJ572" s="347"/>
      <c r="AUK572" s="347"/>
      <c r="AUL572" s="347"/>
      <c r="AUM572" s="347"/>
      <c r="AUN572" s="347"/>
      <c r="AUO572" s="347"/>
      <c r="AUP572" s="347"/>
      <c r="AUQ572" s="347"/>
      <c r="AUR572" s="347"/>
      <c r="AUS572" s="347"/>
      <c r="AUT572" s="347"/>
      <c r="AUU572" s="347"/>
      <c r="AUV572" s="347"/>
      <c r="AUW572" s="347"/>
      <c r="AUX572" s="347"/>
      <c r="AUY572" s="347"/>
      <c r="AUZ572" s="347"/>
      <c r="AVA572" s="347"/>
      <c r="AVB572" s="347"/>
      <c r="AVC572" s="347"/>
      <c r="AVD572" s="347"/>
      <c r="AVE572" s="347"/>
      <c r="AVF572" s="347"/>
      <c r="AVG572" s="347"/>
      <c r="AVH572" s="347"/>
      <c r="AVI572" s="347"/>
      <c r="AVJ572" s="347"/>
      <c r="AVK572" s="347"/>
      <c r="AVL572" s="347"/>
      <c r="AVM572" s="347"/>
      <c r="AVN572" s="347"/>
      <c r="AVO572" s="347"/>
      <c r="AVP572" s="347"/>
      <c r="AVQ572" s="347"/>
      <c r="AVR572" s="347"/>
      <c r="AVS572" s="347"/>
      <c r="AVT572" s="347"/>
      <c r="AVU572" s="347"/>
      <c r="AVV572" s="347"/>
      <c r="AVW572" s="347"/>
      <c r="AVX572" s="347"/>
      <c r="AVY572" s="347"/>
      <c r="AVZ572" s="347"/>
      <c r="AWA572" s="347"/>
      <c r="AWB572" s="347"/>
      <c r="AWC572" s="347"/>
      <c r="AWD572" s="347"/>
      <c r="AWE572" s="347"/>
      <c r="AWF572" s="347"/>
      <c r="AWG572" s="347"/>
      <c r="AWH572" s="347"/>
      <c r="AWI572" s="347"/>
      <c r="AWJ572" s="347"/>
      <c r="AWK572" s="347"/>
      <c r="AWL572" s="347"/>
      <c r="AWM572" s="347"/>
      <c r="AWN572" s="347"/>
      <c r="AWO572" s="347"/>
      <c r="AWP572" s="347"/>
      <c r="AWQ572" s="347"/>
      <c r="AWR572" s="347"/>
      <c r="AWS572" s="347"/>
      <c r="AWT572" s="347"/>
      <c r="AWU572" s="347"/>
      <c r="AWV572" s="347"/>
      <c r="AWW572" s="347"/>
      <c r="AWX572" s="347"/>
      <c r="AWY572" s="347"/>
      <c r="AWZ572" s="347"/>
      <c r="AXA572" s="347"/>
      <c r="AXB572" s="347"/>
      <c r="AXC572" s="347"/>
      <c r="AXD572" s="347"/>
      <c r="AXE572" s="347"/>
      <c r="AXF572" s="347"/>
      <c r="AXG572" s="347"/>
      <c r="AXH572" s="347"/>
      <c r="AXI572" s="347"/>
      <c r="AXJ572" s="347"/>
      <c r="AXK572" s="347"/>
      <c r="AXL572" s="347"/>
      <c r="AXM572" s="347"/>
      <c r="AXN572" s="347"/>
      <c r="AXO572" s="347"/>
      <c r="AXP572" s="347"/>
      <c r="AXQ572" s="347"/>
      <c r="AXR572" s="347"/>
      <c r="AXS572" s="347"/>
      <c r="AXT572" s="347"/>
      <c r="AXU572" s="347"/>
      <c r="AXV572" s="347"/>
      <c r="AXW572" s="347"/>
      <c r="AXX572" s="347"/>
      <c r="AXY572" s="347"/>
      <c r="AXZ572" s="347"/>
      <c r="AYA572" s="347"/>
      <c r="AYB572" s="347"/>
      <c r="AYC572" s="347"/>
      <c r="AYD572" s="347"/>
      <c r="AYE572" s="347"/>
      <c r="AYF572" s="347"/>
      <c r="AYG572" s="347"/>
      <c r="AYH572" s="347"/>
      <c r="AYI572" s="347"/>
      <c r="AYJ572" s="347"/>
      <c r="AYK572" s="347"/>
      <c r="AYL572" s="347"/>
      <c r="AYM572" s="347"/>
      <c r="AYN572" s="347"/>
      <c r="AYO572" s="347"/>
      <c r="AYP572" s="347"/>
      <c r="AYQ572" s="347"/>
      <c r="AYR572" s="347"/>
      <c r="AYS572" s="347"/>
      <c r="AYT572" s="347"/>
      <c r="AYU572" s="347"/>
      <c r="AYV572" s="347"/>
      <c r="AYW572" s="347"/>
      <c r="AYX572" s="347"/>
      <c r="AYY572" s="347"/>
      <c r="AYZ572" s="347"/>
      <c r="AZA572" s="347"/>
      <c r="AZB572" s="347"/>
      <c r="AZC572" s="347"/>
      <c r="AZD572" s="347"/>
      <c r="AZE572" s="347"/>
      <c r="AZF572" s="347"/>
      <c r="AZG572" s="347"/>
      <c r="AZH572" s="347"/>
      <c r="AZI572" s="347"/>
      <c r="AZJ572" s="347"/>
      <c r="AZK572" s="347"/>
      <c r="AZL572" s="347"/>
      <c r="AZM572" s="347"/>
      <c r="AZN572" s="347"/>
      <c r="AZO572" s="347"/>
      <c r="AZP572" s="347"/>
      <c r="AZQ572" s="347"/>
      <c r="AZR572" s="347"/>
      <c r="AZS572" s="347"/>
      <c r="AZT572" s="347"/>
      <c r="AZU572" s="347"/>
      <c r="AZV572" s="347"/>
      <c r="AZW572" s="347"/>
      <c r="AZX572" s="347"/>
      <c r="AZY572" s="347"/>
      <c r="AZZ572" s="347"/>
      <c r="BAA572" s="347"/>
      <c r="BAB572" s="347"/>
      <c r="BAC572" s="347"/>
      <c r="BAD572" s="347"/>
      <c r="BAE572" s="347"/>
      <c r="BAF572" s="347"/>
      <c r="BAG572" s="347"/>
      <c r="BAH572" s="347"/>
      <c r="BAI572" s="347"/>
      <c r="BAJ572" s="347"/>
      <c r="BAK572" s="347"/>
      <c r="BAL572" s="347"/>
      <c r="BAM572" s="347"/>
      <c r="BAN572" s="347"/>
      <c r="BAO572" s="347"/>
      <c r="BAP572" s="347"/>
      <c r="BAQ572" s="347"/>
      <c r="BAR572" s="347"/>
      <c r="BAS572" s="347"/>
      <c r="BAT572" s="347"/>
      <c r="BAU572" s="347"/>
      <c r="BAV572" s="347"/>
      <c r="BAW572" s="347"/>
      <c r="BAX572" s="347"/>
      <c r="BAY572" s="347"/>
      <c r="BAZ572" s="347"/>
      <c r="BBA572" s="347"/>
      <c r="BBB572" s="347"/>
      <c r="BBC572" s="347"/>
      <c r="BBD572" s="347"/>
      <c r="BBE572" s="347"/>
      <c r="BBF572" s="347"/>
      <c r="BBG572" s="347"/>
      <c r="BBH572" s="347"/>
      <c r="BBI572" s="347"/>
      <c r="BBJ572" s="347"/>
      <c r="BBK572" s="347"/>
      <c r="BBL572" s="347"/>
      <c r="BBM572" s="347"/>
      <c r="BBN572" s="347"/>
      <c r="BBO572" s="347"/>
      <c r="BBP572" s="347"/>
      <c r="BBQ572" s="347"/>
      <c r="BBR572" s="347"/>
      <c r="BBS572" s="347"/>
      <c r="BBT572" s="347"/>
      <c r="BBU572" s="347"/>
      <c r="BBV572" s="347"/>
      <c r="BBW572" s="347"/>
      <c r="BBX572" s="347"/>
      <c r="BBY572" s="347"/>
      <c r="BBZ572" s="347"/>
      <c r="BCA572" s="347"/>
      <c r="BCB572" s="347"/>
      <c r="BCC572" s="347"/>
      <c r="BCD572" s="347"/>
      <c r="BCE572" s="347"/>
      <c r="BCF572" s="347"/>
      <c r="BCG572" s="347"/>
      <c r="BCH572" s="347"/>
      <c r="BCI572" s="347"/>
      <c r="BCJ572" s="347"/>
      <c r="BCK572" s="347"/>
      <c r="BCL572" s="347"/>
      <c r="BCM572" s="347"/>
      <c r="BCN572" s="347"/>
      <c r="BCO572" s="347"/>
      <c r="BCP572" s="347"/>
      <c r="BCQ572" s="347"/>
      <c r="BCR572" s="347"/>
      <c r="BCS572" s="347"/>
      <c r="BCT572" s="347"/>
      <c r="BCU572" s="347"/>
      <c r="BCV572" s="347"/>
      <c r="BCW572" s="347"/>
      <c r="BCX572" s="347"/>
      <c r="BCY572" s="347"/>
      <c r="BCZ572" s="347"/>
      <c r="BDA572" s="347"/>
      <c r="BDB572" s="347"/>
      <c r="BDC572" s="347"/>
      <c r="BDD572" s="347"/>
      <c r="BDE572" s="347"/>
      <c r="BDF572" s="347"/>
      <c r="BDG572" s="347"/>
      <c r="BDH572" s="347"/>
      <c r="BDI572" s="347"/>
      <c r="BDJ572" s="347"/>
      <c r="BDK572" s="347"/>
      <c r="BDL572" s="347"/>
      <c r="BDM572" s="347"/>
      <c r="BDN572" s="347"/>
      <c r="BDO572" s="347"/>
      <c r="BDP572" s="347"/>
      <c r="BDQ572" s="347"/>
      <c r="BDR572" s="347"/>
      <c r="BDS572" s="347"/>
      <c r="BDT572" s="347"/>
      <c r="BDU572" s="347"/>
      <c r="BDV572" s="347"/>
      <c r="BDW572" s="347"/>
      <c r="BDX572" s="347"/>
      <c r="BDY572" s="347"/>
      <c r="BDZ572" s="347"/>
      <c r="BEA572" s="347"/>
      <c r="BEB572" s="347"/>
      <c r="BEC572" s="347"/>
      <c r="BED572" s="347"/>
      <c r="BEE572" s="347"/>
      <c r="BEF572" s="347"/>
      <c r="BEG572" s="347"/>
      <c r="BEH572" s="347"/>
      <c r="BEI572" s="347"/>
      <c r="BEJ572" s="347"/>
      <c r="BEK572" s="347"/>
      <c r="BEL572" s="347"/>
      <c r="BEM572" s="347"/>
      <c r="BEN572" s="347"/>
      <c r="BEO572" s="347"/>
      <c r="BEP572" s="347"/>
      <c r="BEQ572" s="347"/>
      <c r="BER572" s="347"/>
      <c r="BES572" s="347"/>
      <c r="BET572" s="347"/>
      <c r="BEU572" s="347"/>
      <c r="BEV572" s="347"/>
      <c r="BEW572" s="347"/>
      <c r="BEX572" s="347"/>
      <c r="BEY572" s="347"/>
      <c r="BEZ572" s="347"/>
      <c r="BFA572" s="347"/>
      <c r="BFB572" s="347"/>
      <c r="BFC572" s="347"/>
      <c r="BFD572" s="347"/>
      <c r="BFE572" s="347"/>
      <c r="BFF572" s="347"/>
      <c r="BFG572" s="347"/>
      <c r="BFH572" s="347"/>
      <c r="BFI572" s="347"/>
      <c r="BFJ572" s="347"/>
      <c r="BFK572" s="347"/>
      <c r="BFL572" s="347"/>
      <c r="BFM572" s="347"/>
      <c r="BFN572" s="347"/>
      <c r="BFO572" s="347"/>
      <c r="BFP572" s="347"/>
      <c r="BFQ572" s="347"/>
      <c r="BFR572" s="347"/>
      <c r="BFS572" s="347"/>
      <c r="BFT572" s="347"/>
      <c r="BFU572" s="347"/>
      <c r="BFV572" s="347"/>
      <c r="BFW572" s="347"/>
      <c r="BFX572" s="347"/>
      <c r="BFY572" s="347"/>
      <c r="BFZ572" s="347"/>
      <c r="BGA572" s="347"/>
      <c r="BGB572" s="347"/>
      <c r="BGC572" s="347"/>
      <c r="BGD572" s="347"/>
      <c r="BGE572" s="347"/>
      <c r="BGF572" s="347"/>
      <c r="BGG572" s="347"/>
      <c r="BGH572" s="347"/>
      <c r="BGI572" s="347"/>
      <c r="BGJ572" s="347"/>
      <c r="BGK572" s="347"/>
      <c r="BGL572" s="347"/>
      <c r="BGM572" s="347"/>
      <c r="BGN572" s="347"/>
      <c r="BGO572" s="347"/>
      <c r="BGP572" s="347"/>
      <c r="BGQ572" s="347"/>
      <c r="BGR572" s="347"/>
      <c r="BGS572" s="347"/>
      <c r="BGT572" s="347"/>
      <c r="BGU572" s="347"/>
      <c r="BGV572" s="347"/>
      <c r="BGW572" s="347"/>
      <c r="BGX572" s="347"/>
      <c r="BGY572" s="347"/>
      <c r="BGZ572" s="347"/>
      <c r="BHA572" s="347"/>
      <c r="BHB572" s="347"/>
      <c r="BHC572" s="347"/>
      <c r="BHD572" s="347"/>
      <c r="BHE572" s="347"/>
      <c r="BHF572" s="347"/>
      <c r="BHG572" s="347"/>
      <c r="BHH572" s="347"/>
      <c r="BHI572" s="347"/>
      <c r="BHJ572" s="347"/>
      <c r="BHK572" s="347"/>
      <c r="BHL572" s="347"/>
      <c r="BHM572" s="347"/>
      <c r="BHN572" s="347"/>
      <c r="BHO572" s="347"/>
      <c r="BHP572" s="347"/>
      <c r="BHQ572" s="347"/>
      <c r="BHR572" s="347"/>
      <c r="BHS572" s="347"/>
      <c r="BHT572" s="347"/>
      <c r="BHU572" s="347"/>
      <c r="BHV572" s="347"/>
      <c r="BHW572" s="347"/>
      <c r="BHX572" s="347"/>
      <c r="BHY572" s="347"/>
      <c r="BHZ572" s="347"/>
      <c r="BIA572" s="347"/>
      <c r="BIB572" s="347"/>
      <c r="BIC572" s="347"/>
      <c r="BID572" s="347"/>
      <c r="BIE572" s="347"/>
      <c r="BIF572" s="347"/>
      <c r="BIG572" s="347"/>
      <c r="BIH572" s="347"/>
      <c r="BII572" s="347"/>
      <c r="BIJ572" s="347"/>
      <c r="BIK572" s="347"/>
      <c r="BIL572" s="347"/>
      <c r="BIM572" s="347"/>
      <c r="BIN572" s="347"/>
      <c r="BIO572" s="347"/>
      <c r="BIP572" s="347"/>
      <c r="BIQ572" s="347"/>
      <c r="BIR572" s="347"/>
      <c r="BIS572" s="347"/>
      <c r="BIT572" s="347"/>
      <c r="BIU572" s="347"/>
      <c r="BIV572" s="347"/>
      <c r="BIW572" s="347"/>
      <c r="BIX572" s="347"/>
      <c r="BIY572" s="347"/>
      <c r="BIZ572" s="347"/>
      <c r="BJA572" s="347"/>
      <c r="BJB572" s="347"/>
      <c r="BJC572" s="347"/>
      <c r="BJD572" s="347"/>
      <c r="BJE572" s="347"/>
      <c r="BJF572" s="347"/>
      <c r="BJG572" s="347"/>
      <c r="BJH572" s="347"/>
      <c r="BJI572" s="347"/>
      <c r="BJJ572" s="347"/>
      <c r="BJK572" s="347"/>
      <c r="BJL572" s="347"/>
      <c r="BJM572" s="347"/>
      <c r="BJN572" s="347"/>
      <c r="BJO572" s="347"/>
      <c r="BJP572" s="347"/>
      <c r="BJQ572" s="347"/>
      <c r="BJR572" s="347"/>
      <c r="BJS572" s="347"/>
      <c r="BJT572" s="347"/>
      <c r="BJU572" s="347"/>
      <c r="BJV572" s="347"/>
      <c r="BJW572" s="347"/>
      <c r="BJX572" s="347"/>
      <c r="BJY572" s="347"/>
      <c r="BJZ572" s="347"/>
      <c r="BKA572" s="347"/>
      <c r="BKB572" s="347"/>
      <c r="BKC572" s="347"/>
      <c r="BKD572" s="347"/>
      <c r="BKE572" s="347"/>
      <c r="BKF572" s="347"/>
      <c r="BKG572" s="347"/>
      <c r="BKH572" s="347"/>
      <c r="BKI572" s="347"/>
      <c r="BKJ572" s="347"/>
      <c r="BKK572" s="347"/>
      <c r="BKL572" s="347"/>
      <c r="BKM572" s="347"/>
      <c r="BKN572" s="347"/>
      <c r="BKO572" s="347"/>
      <c r="BKP572" s="347"/>
      <c r="BKQ572" s="347"/>
      <c r="BKR572" s="347"/>
      <c r="BKS572" s="347"/>
      <c r="BKT572" s="347"/>
      <c r="BKU572" s="347"/>
      <c r="BKV572" s="347"/>
      <c r="BKW572" s="347"/>
      <c r="BKX572" s="347"/>
      <c r="BKY572" s="347"/>
      <c r="BKZ572" s="347"/>
      <c r="BLA572" s="347"/>
      <c r="BLB572" s="347"/>
      <c r="BLC572" s="347"/>
      <c r="BLD572" s="347"/>
      <c r="BLE572" s="347"/>
      <c r="BLF572" s="347"/>
      <c r="BLG572" s="347"/>
      <c r="BLH572" s="347"/>
      <c r="BLI572" s="347"/>
      <c r="BLJ572" s="347"/>
      <c r="BLK572" s="347"/>
      <c r="BLL572" s="347"/>
      <c r="BLM572" s="347"/>
      <c r="BLN572" s="347"/>
      <c r="BLO572" s="347"/>
      <c r="BLP572" s="347"/>
      <c r="BLQ572" s="347"/>
      <c r="BLR572" s="347"/>
      <c r="BLS572" s="347"/>
      <c r="BLT572" s="347"/>
      <c r="BLU572" s="347"/>
      <c r="BLV572" s="347"/>
      <c r="BLW572" s="347"/>
      <c r="BLX572" s="347"/>
      <c r="BLY572" s="347"/>
      <c r="BLZ572" s="347"/>
      <c r="BMA572" s="347"/>
      <c r="BMB572" s="347"/>
      <c r="BMC572" s="347"/>
      <c r="BMD572" s="347"/>
      <c r="BME572" s="347"/>
      <c r="BMF572" s="347"/>
      <c r="BMG572" s="347"/>
      <c r="BMH572" s="347"/>
      <c r="BMI572" s="347"/>
      <c r="BMJ572" s="347"/>
      <c r="BMK572" s="347"/>
      <c r="BML572" s="347"/>
      <c r="BMM572" s="347"/>
      <c r="BMN572" s="347"/>
      <c r="BMO572" s="347"/>
      <c r="BMP572" s="347"/>
      <c r="BMQ572" s="347"/>
      <c r="BMR572" s="347"/>
      <c r="BMS572" s="347"/>
      <c r="BMT572" s="347"/>
      <c r="BMU572" s="347"/>
      <c r="BMV572" s="347"/>
      <c r="BMW572" s="347"/>
      <c r="BMX572" s="347"/>
      <c r="BMY572" s="347"/>
      <c r="BMZ572" s="347"/>
      <c r="BNA572" s="347"/>
      <c r="BNB572" s="347"/>
      <c r="BNC572" s="347"/>
      <c r="BND572" s="347"/>
      <c r="BNE572" s="347"/>
      <c r="BNF572" s="347"/>
      <c r="BNG572" s="347"/>
      <c r="BNH572" s="347"/>
      <c r="BNI572" s="347"/>
      <c r="BNJ572" s="347"/>
      <c r="BNK572" s="347"/>
      <c r="BNL572" s="347"/>
      <c r="BNM572" s="347"/>
      <c r="BNN572" s="347"/>
      <c r="BNO572" s="347"/>
      <c r="BNP572" s="347"/>
      <c r="BNQ572" s="347"/>
      <c r="BNR572" s="347"/>
      <c r="BNS572" s="347"/>
      <c r="BNT572" s="347"/>
      <c r="BNU572" s="347"/>
      <c r="BNV572" s="347"/>
      <c r="BNW572" s="347"/>
      <c r="BNX572" s="347"/>
      <c r="BNY572" s="347"/>
      <c r="BNZ572" s="347"/>
      <c r="BOA572" s="347"/>
      <c r="BOB572" s="347"/>
      <c r="BOC572" s="347"/>
      <c r="BOD572" s="347"/>
      <c r="BOE572" s="347"/>
      <c r="BOF572" s="347"/>
      <c r="BOG572" s="347"/>
      <c r="BOH572" s="347"/>
      <c r="BOI572" s="347"/>
      <c r="BOJ572" s="347"/>
      <c r="BOK572" s="347"/>
      <c r="BOL572" s="347"/>
      <c r="BOM572" s="347"/>
      <c r="BON572" s="347"/>
      <c r="BOO572" s="347"/>
      <c r="BOP572" s="347"/>
      <c r="BOQ572" s="347"/>
      <c r="BOR572" s="347"/>
      <c r="BOS572" s="347"/>
      <c r="BOT572" s="347"/>
      <c r="BOU572" s="347"/>
      <c r="BOV572" s="347"/>
      <c r="BOW572" s="347"/>
      <c r="BOX572" s="347"/>
      <c r="BOY572" s="347"/>
      <c r="BOZ572" s="347"/>
      <c r="BPA572" s="347"/>
      <c r="BPB572" s="347"/>
      <c r="BPC572" s="347"/>
      <c r="BPD572" s="347"/>
      <c r="BPE572" s="347"/>
      <c r="BPF572" s="347"/>
      <c r="BPG572" s="347"/>
      <c r="BPH572" s="347"/>
      <c r="BPI572" s="347"/>
      <c r="BPJ572" s="347"/>
      <c r="BPK572" s="347"/>
      <c r="BPL572" s="347"/>
      <c r="BPM572" s="347"/>
      <c r="BPN572" s="347"/>
      <c r="BPO572" s="347"/>
      <c r="BPP572" s="347"/>
      <c r="BPQ572" s="347"/>
      <c r="BPR572" s="347"/>
      <c r="BPS572" s="347"/>
      <c r="BPT572" s="347"/>
      <c r="BPU572" s="347"/>
      <c r="BPV572" s="347"/>
      <c r="BPW572" s="347"/>
      <c r="BPX572" s="347"/>
      <c r="BPY572" s="347"/>
      <c r="BPZ572" s="347"/>
      <c r="BQA572" s="347"/>
      <c r="BQB572" s="347"/>
      <c r="BQC572" s="347"/>
      <c r="BQD572" s="347"/>
      <c r="BQE572" s="347"/>
      <c r="BQF572" s="347"/>
      <c r="BQG572" s="347"/>
      <c r="BQH572" s="347"/>
      <c r="BQI572" s="347"/>
      <c r="BQJ572" s="347"/>
      <c r="BQK572" s="347"/>
      <c r="BQL572" s="347"/>
      <c r="BQM572" s="347"/>
      <c r="BQN572" s="347"/>
      <c r="BQO572" s="347"/>
      <c r="BQP572" s="347"/>
      <c r="BQQ572" s="347"/>
      <c r="BQR572" s="347"/>
      <c r="BQS572" s="347"/>
      <c r="BQT572" s="347"/>
      <c r="BQU572" s="347"/>
      <c r="BQV572" s="347"/>
      <c r="BQW572" s="347"/>
      <c r="BQX572" s="347"/>
      <c r="BQY572" s="347"/>
      <c r="BQZ572" s="347"/>
      <c r="BRA572" s="347"/>
      <c r="BRB572" s="347"/>
      <c r="BRC572" s="347"/>
      <c r="BRD572" s="347"/>
      <c r="BRE572" s="347"/>
      <c r="BRF572" s="347"/>
      <c r="BRG572" s="347"/>
      <c r="BRH572" s="347"/>
      <c r="BRI572" s="347"/>
      <c r="BRJ572" s="347"/>
      <c r="BRK572" s="347"/>
      <c r="BRL572" s="347"/>
      <c r="BRM572" s="347"/>
      <c r="BRN572" s="347"/>
      <c r="BRO572" s="347"/>
      <c r="BRP572" s="347"/>
      <c r="BRQ572" s="347"/>
      <c r="BRR572" s="347"/>
      <c r="BRS572" s="347"/>
      <c r="BRT572" s="347"/>
      <c r="BRU572" s="347"/>
      <c r="BRV572" s="347"/>
      <c r="BRW572" s="347"/>
      <c r="BRX572" s="347"/>
      <c r="BRY572" s="347"/>
      <c r="BRZ572" s="347"/>
      <c r="BSA572" s="347"/>
      <c r="BSB572" s="347"/>
      <c r="BSC572" s="347"/>
      <c r="BSD572" s="347"/>
      <c r="BSE572" s="347"/>
      <c r="BSF572" s="347"/>
      <c r="BSG572" s="347"/>
      <c r="BSH572" s="347"/>
      <c r="BSI572" s="347"/>
      <c r="BSJ572" s="347"/>
      <c r="BSK572" s="347"/>
      <c r="BSL572" s="347"/>
      <c r="BSM572" s="347"/>
      <c r="BSN572" s="347"/>
      <c r="BSO572" s="347"/>
      <c r="BSP572" s="347"/>
      <c r="BSQ572" s="347"/>
      <c r="BSR572" s="347"/>
      <c r="BSS572" s="347"/>
      <c r="BST572" s="347"/>
      <c r="BSU572" s="347"/>
      <c r="BSV572" s="347"/>
      <c r="BSW572" s="347"/>
      <c r="BSX572" s="347"/>
      <c r="BSY572" s="347"/>
      <c r="BSZ572" s="347"/>
      <c r="BTA572" s="347"/>
      <c r="BTB572" s="347"/>
      <c r="BTC572" s="347"/>
      <c r="BTD572" s="347"/>
      <c r="BTE572" s="347"/>
      <c r="BTF572" s="347"/>
      <c r="BTG572" s="347"/>
      <c r="BTH572" s="347"/>
      <c r="BTI572" s="347"/>
      <c r="BTJ572" s="347"/>
      <c r="BTK572" s="347"/>
      <c r="BTL572" s="347"/>
      <c r="BTM572" s="347"/>
      <c r="BTN572" s="347"/>
      <c r="BTO572" s="347"/>
      <c r="BTP572" s="347"/>
      <c r="BTQ572" s="347"/>
      <c r="BTR572" s="347"/>
      <c r="BTS572" s="347"/>
      <c r="BTT572" s="347"/>
      <c r="BTU572" s="347"/>
      <c r="BTV572" s="347"/>
      <c r="BTW572" s="347"/>
      <c r="BTX572" s="347"/>
      <c r="BTY572" s="347"/>
      <c r="BTZ572" s="347"/>
      <c r="BUA572" s="347"/>
      <c r="BUB572" s="347"/>
      <c r="BUC572" s="347"/>
      <c r="BUD572" s="347"/>
      <c r="BUE572" s="347"/>
      <c r="BUF572" s="347"/>
      <c r="BUG572" s="347"/>
      <c r="BUH572" s="347"/>
      <c r="BUI572" s="347"/>
      <c r="BUJ572" s="347"/>
      <c r="BUK572" s="347"/>
      <c r="BUL572" s="347"/>
      <c r="BUM572" s="347"/>
      <c r="BUN572" s="347"/>
      <c r="BUO572" s="347"/>
      <c r="BUP572" s="347"/>
      <c r="BUQ572" s="347"/>
      <c r="BUR572" s="347"/>
      <c r="BUS572" s="347"/>
      <c r="BUT572" s="347"/>
      <c r="BUU572" s="347"/>
      <c r="BUV572" s="347"/>
      <c r="BUW572" s="347"/>
      <c r="BUX572" s="347"/>
      <c r="BUY572" s="347"/>
      <c r="BUZ572" s="347"/>
      <c r="BVA572" s="347"/>
      <c r="BVB572" s="347"/>
      <c r="BVC572" s="347"/>
      <c r="BVD572" s="347"/>
      <c r="BVE572" s="347"/>
      <c r="BVF572" s="347"/>
      <c r="BVG572" s="347"/>
      <c r="BVH572" s="347"/>
      <c r="BVI572" s="347"/>
      <c r="BVJ572" s="347"/>
      <c r="BVK572" s="347"/>
      <c r="BVL572" s="347"/>
      <c r="BVM572" s="347"/>
      <c r="BVN572" s="347"/>
      <c r="BVO572" s="347"/>
      <c r="BVP572" s="347"/>
      <c r="BVQ572" s="347"/>
      <c r="BVR572" s="347"/>
      <c r="BVS572" s="347"/>
      <c r="BVT572" s="347"/>
      <c r="BVU572" s="347"/>
      <c r="BVV572" s="347"/>
      <c r="BVW572" s="347"/>
      <c r="BVX572" s="347"/>
      <c r="BVY572" s="347"/>
      <c r="BVZ572" s="347"/>
      <c r="BWA572" s="347"/>
      <c r="BWB572" s="347"/>
      <c r="BWC572" s="347"/>
      <c r="BWD572" s="347"/>
      <c r="BWE572" s="347"/>
      <c r="BWF572" s="347"/>
      <c r="BWG572" s="347"/>
      <c r="BWH572" s="347"/>
      <c r="BWI572" s="347"/>
      <c r="BWJ572" s="347"/>
      <c r="BWK572" s="347"/>
      <c r="BWL572" s="347"/>
      <c r="BWM572" s="347"/>
      <c r="BWN572" s="347"/>
      <c r="BWO572" s="347"/>
      <c r="BWP572" s="347"/>
      <c r="BWQ572" s="347"/>
      <c r="BWR572" s="347"/>
      <c r="BWS572" s="347"/>
      <c r="BWT572" s="347"/>
      <c r="BWU572" s="347"/>
      <c r="BWV572" s="347"/>
      <c r="BWW572" s="347"/>
      <c r="BWX572" s="347"/>
      <c r="BWY572" s="347"/>
      <c r="BWZ572" s="347"/>
      <c r="BXA572" s="347"/>
      <c r="BXB572" s="347"/>
      <c r="BXC572" s="347"/>
      <c r="BXD572" s="347"/>
      <c r="BXE572" s="347"/>
      <c r="BXF572" s="347"/>
      <c r="BXG572" s="347"/>
      <c r="BXH572" s="347"/>
      <c r="BXI572" s="347"/>
      <c r="BXJ572" s="347"/>
      <c r="BXK572" s="347"/>
      <c r="BXL572" s="347"/>
      <c r="BXM572" s="347"/>
      <c r="BXN572" s="347"/>
      <c r="BXO572" s="347"/>
      <c r="BXP572" s="347"/>
      <c r="BXQ572" s="347"/>
      <c r="BXR572" s="347"/>
      <c r="BXS572" s="347"/>
      <c r="BXT572" s="347"/>
      <c r="BXU572" s="347"/>
      <c r="BXV572" s="347"/>
      <c r="BXW572" s="347"/>
      <c r="BXX572" s="347"/>
      <c r="BXY572" s="347"/>
      <c r="BXZ572" s="347"/>
      <c r="BYA572" s="347"/>
      <c r="BYB572" s="347"/>
      <c r="BYC572" s="347"/>
      <c r="BYD572" s="347"/>
      <c r="BYE572" s="347"/>
      <c r="BYF572" s="347"/>
      <c r="BYG572" s="347"/>
      <c r="BYH572" s="347"/>
      <c r="BYI572" s="347"/>
      <c r="BYJ572" s="347"/>
      <c r="BYK572" s="347"/>
      <c r="BYL572" s="347"/>
      <c r="BYM572" s="347"/>
      <c r="BYN572" s="347"/>
      <c r="BYO572" s="347"/>
      <c r="BYP572" s="347"/>
      <c r="BYQ572" s="347"/>
      <c r="BYR572" s="347"/>
      <c r="BYS572" s="347"/>
      <c r="BYT572" s="347"/>
      <c r="BYU572" s="347"/>
      <c r="BYV572" s="347"/>
      <c r="BYW572" s="347"/>
      <c r="BYX572" s="347"/>
      <c r="BYY572" s="347"/>
      <c r="BYZ572" s="347"/>
      <c r="BZA572" s="347"/>
      <c r="BZB572" s="347"/>
      <c r="BZC572" s="347"/>
      <c r="BZD572" s="347"/>
      <c r="BZE572" s="347"/>
      <c r="BZF572" s="347"/>
      <c r="BZG572" s="347"/>
      <c r="BZH572" s="347"/>
      <c r="BZI572" s="347"/>
      <c r="BZJ572" s="347"/>
      <c r="BZK572" s="347"/>
      <c r="BZL572" s="347"/>
      <c r="BZM572" s="347"/>
      <c r="BZN572" s="347"/>
      <c r="BZO572" s="347"/>
      <c r="BZP572" s="347"/>
      <c r="BZQ572" s="347"/>
      <c r="BZR572" s="347"/>
      <c r="BZS572" s="347"/>
      <c r="BZT572" s="347"/>
      <c r="BZU572" s="347"/>
      <c r="BZV572" s="347"/>
      <c r="BZW572" s="347"/>
      <c r="BZX572" s="347"/>
      <c r="BZY572" s="347"/>
      <c r="BZZ572" s="347"/>
      <c r="CAA572" s="347"/>
      <c r="CAB572" s="347"/>
      <c r="CAC572" s="347"/>
      <c r="CAD572" s="347"/>
      <c r="CAE572" s="347"/>
      <c r="CAF572" s="347"/>
      <c r="CAG572" s="347"/>
      <c r="CAH572" s="347"/>
      <c r="CAI572" s="347"/>
      <c r="CAJ572" s="347"/>
      <c r="CAK572" s="347"/>
      <c r="CAL572" s="347"/>
      <c r="CAM572" s="347"/>
      <c r="CAN572" s="347"/>
      <c r="CAO572" s="347"/>
      <c r="CAP572" s="347"/>
      <c r="CAQ572" s="347"/>
      <c r="CAR572" s="347"/>
      <c r="CAS572" s="347"/>
      <c r="CAT572" s="347"/>
      <c r="CAU572" s="347"/>
      <c r="CAV572" s="347"/>
      <c r="CAW572" s="347"/>
      <c r="CAX572" s="347"/>
      <c r="CAY572" s="347"/>
      <c r="CAZ572" s="347"/>
      <c r="CBA572" s="347"/>
      <c r="CBB572" s="347"/>
      <c r="CBC572" s="347"/>
      <c r="CBD572" s="347"/>
      <c r="CBE572" s="347"/>
      <c r="CBF572" s="347"/>
      <c r="CBG572" s="347"/>
      <c r="CBH572" s="347"/>
      <c r="CBI572" s="347"/>
      <c r="CBJ572" s="347"/>
      <c r="CBK572" s="347"/>
      <c r="CBL572" s="347"/>
      <c r="CBM572" s="347"/>
      <c r="CBN572" s="347"/>
      <c r="CBO572" s="347"/>
      <c r="CBP572" s="347"/>
      <c r="CBQ572" s="347"/>
      <c r="CBR572" s="347"/>
      <c r="CBS572" s="347"/>
      <c r="CBT572" s="347"/>
      <c r="CBU572" s="347"/>
      <c r="CBV572" s="347"/>
      <c r="CBW572" s="347"/>
      <c r="CBX572" s="347"/>
      <c r="CBY572" s="347"/>
      <c r="CBZ572" s="347"/>
      <c r="CCA572" s="347"/>
      <c r="CCB572" s="347"/>
      <c r="CCC572" s="347"/>
      <c r="CCD572" s="347"/>
      <c r="CCE572" s="347"/>
      <c r="CCF572" s="347"/>
      <c r="CCG572" s="347"/>
      <c r="CCH572" s="347"/>
      <c r="CCI572" s="347"/>
      <c r="CCJ572" s="347"/>
      <c r="CCK572" s="347"/>
      <c r="CCL572" s="347"/>
      <c r="CCM572" s="347"/>
      <c r="CCN572" s="347"/>
      <c r="CCO572" s="347"/>
      <c r="CCP572" s="347"/>
      <c r="CCQ572" s="347"/>
      <c r="CCR572" s="347"/>
      <c r="CCS572" s="347"/>
      <c r="CCT572" s="347"/>
      <c r="CCU572" s="347"/>
      <c r="CCV572" s="347"/>
      <c r="CCW572" s="347"/>
      <c r="CCX572" s="347"/>
      <c r="CCY572" s="347"/>
      <c r="CCZ572" s="347"/>
      <c r="CDA572" s="347"/>
      <c r="CDB572" s="347"/>
      <c r="CDC572" s="347"/>
      <c r="CDD572" s="347"/>
      <c r="CDE572" s="347"/>
      <c r="CDF572" s="347"/>
      <c r="CDG572" s="347"/>
      <c r="CDH572" s="347"/>
      <c r="CDI572" s="347"/>
      <c r="CDJ572" s="347"/>
      <c r="CDK572" s="347"/>
      <c r="CDL572" s="347"/>
      <c r="CDM572" s="347"/>
      <c r="CDN572" s="347"/>
      <c r="CDO572" s="347"/>
      <c r="CDP572" s="347"/>
      <c r="CDQ572" s="347"/>
      <c r="CDR572" s="347"/>
      <c r="CDS572" s="347"/>
      <c r="CDT572" s="347"/>
      <c r="CDU572" s="347"/>
      <c r="CDV572" s="347"/>
      <c r="CDW572" s="347"/>
      <c r="CDX572" s="347"/>
      <c r="CDY572" s="347"/>
      <c r="CDZ572" s="347"/>
      <c r="CEA572" s="347"/>
      <c r="CEB572" s="347"/>
      <c r="CEC572" s="347"/>
      <c r="CED572" s="347"/>
      <c r="CEE572" s="347"/>
      <c r="CEF572" s="347"/>
      <c r="CEG572" s="347"/>
      <c r="CEH572" s="347"/>
      <c r="CEI572" s="347"/>
      <c r="CEJ572" s="347"/>
      <c r="CEK572" s="347"/>
      <c r="CEL572" s="347"/>
      <c r="CEM572" s="347"/>
      <c r="CEN572" s="347"/>
      <c r="CEO572" s="347"/>
      <c r="CEP572" s="347"/>
      <c r="CEQ572" s="347"/>
      <c r="CER572" s="347"/>
      <c r="CES572" s="347"/>
      <c r="CET572" s="347"/>
      <c r="CEU572" s="347"/>
      <c r="CEV572" s="347"/>
      <c r="CEW572" s="347"/>
      <c r="CEX572" s="347"/>
      <c r="CEY572" s="347"/>
      <c r="CEZ572" s="347"/>
      <c r="CFA572" s="347"/>
      <c r="CFB572" s="347"/>
      <c r="CFC572" s="347"/>
      <c r="CFD572" s="347"/>
      <c r="CFE572" s="347"/>
      <c r="CFF572" s="347"/>
      <c r="CFG572" s="347"/>
      <c r="CFH572" s="347"/>
      <c r="CFI572" s="347"/>
      <c r="CFJ572" s="347"/>
      <c r="CFK572" s="347"/>
      <c r="CFL572" s="347"/>
      <c r="CFM572" s="347"/>
      <c r="CFN572" s="347"/>
      <c r="CFO572" s="347"/>
      <c r="CFP572" s="347"/>
      <c r="CFQ572" s="347"/>
      <c r="CFR572" s="347"/>
      <c r="CFS572" s="347"/>
      <c r="CFT572" s="347"/>
      <c r="CFU572" s="347"/>
      <c r="CFV572" s="347"/>
      <c r="CFW572" s="347"/>
      <c r="CFX572" s="347"/>
      <c r="CFY572" s="347"/>
      <c r="CFZ572" s="347"/>
      <c r="CGA572" s="347"/>
      <c r="CGB572" s="347"/>
      <c r="CGC572" s="347"/>
      <c r="CGD572" s="347"/>
      <c r="CGE572" s="347"/>
      <c r="CGF572" s="347"/>
      <c r="CGG572" s="347"/>
      <c r="CGH572" s="347"/>
      <c r="CGI572" s="347"/>
      <c r="CGJ572" s="347"/>
      <c r="CGK572" s="347"/>
      <c r="CGL572" s="347"/>
      <c r="CGM572" s="347"/>
      <c r="CGN572" s="347"/>
      <c r="CGO572" s="347"/>
      <c r="CGP572" s="347"/>
      <c r="CGQ572" s="347"/>
      <c r="CGR572" s="347"/>
      <c r="CGS572" s="347"/>
      <c r="CGT572" s="347"/>
      <c r="CGU572" s="347"/>
      <c r="CGV572" s="347"/>
      <c r="CGW572" s="347"/>
      <c r="CGX572" s="347"/>
      <c r="CGY572" s="347"/>
      <c r="CGZ572" s="347"/>
      <c r="CHA572" s="347"/>
      <c r="CHB572" s="347"/>
      <c r="CHC572" s="347"/>
      <c r="CHD572" s="347"/>
      <c r="CHE572" s="347"/>
      <c r="CHF572" s="347"/>
      <c r="CHG572" s="347"/>
      <c r="CHH572" s="347"/>
      <c r="CHI572" s="347"/>
      <c r="CHJ572" s="347"/>
      <c r="CHK572" s="347"/>
      <c r="CHL572" s="347"/>
      <c r="CHM572" s="347"/>
      <c r="CHN572" s="347"/>
      <c r="CHO572" s="347"/>
      <c r="CHP572" s="347"/>
      <c r="CHQ572" s="347"/>
      <c r="CHR572" s="347"/>
      <c r="CHS572" s="347"/>
      <c r="CHT572" s="347"/>
      <c r="CHU572" s="347"/>
      <c r="CHV572" s="347"/>
      <c r="CHW572" s="347"/>
      <c r="CHX572" s="347"/>
      <c r="CHY572" s="347"/>
      <c r="CHZ572" s="347"/>
      <c r="CIA572" s="347"/>
      <c r="CIB572" s="347"/>
      <c r="CIC572" s="347"/>
      <c r="CID572" s="347"/>
      <c r="CIE572" s="347"/>
      <c r="CIF572" s="347"/>
      <c r="CIG572" s="347"/>
      <c r="CIH572" s="347"/>
      <c r="CII572" s="347"/>
      <c r="CIJ572" s="347"/>
      <c r="CIK572" s="347"/>
      <c r="CIL572" s="347"/>
      <c r="CIM572" s="347"/>
      <c r="CIN572" s="347"/>
      <c r="CIO572" s="347"/>
      <c r="CIP572" s="347"/>
      <c r="CIQ572" s="347"/>
      <c r="CIR572" s="347"/>
      <c r="CIS572" s="347"/>
      <c r="CIT572" s="347"/>
      <c r="CIU572" s="347"/>
      <c r="CIV572" s="347"/>
      <c r="CIW572" s="347"/>
      <c r="CIX572" s="347"/>
      <c r="CIY572" s="347"/>
      <c r="CIZ572" s="347"/>
      <c r="CJA572" s="347"/>
      <c r="CJB572" s="347"/>
      <c r="CJC572" s="347"/>
      <c r="CJD572" s="347"/>
      <c r="CJE572" s="347"/>
      <c r="CJF572" s="347"/>
      <c r="CJG572" s="347"/>
      <c r="CJH572" s="347"/>
      <c r="CJI572" s="347"/>
      <c r="CJJ572" s="347"/>
      <c r="CJK572" s="347"/>
      <c r="CJL572" s="347"/>
      <c r="CJM572" s="347"/>
      <c r="CJN572" s="347"/>
      <c r="CJO572" s="347"/>
      <c r="CJP572" s="347"/>
      <c r="CJQ572" s="347"/>
      <c r="CJR572" s="347"/>
      <c r="CJS572" s="347"/>
      <c r="CJT572" s="347"/>
      <c r="CJU572" s="347"/>
      <c r="CJV572" s="347"/>
      <c r="CJW572" s="347"/>
      <c r="CJX572" s="347"/>
      <c r="CJY572" s="347"/>
      <c r="CJZ572" s="347"/>
      <c r="CKA572" s="347"/>
      <c r="CKB572" s="347"/>
      <c r="CKC572" s="347"/>
      <c r="CKD572" s="347"/>
      <c r="CKE572" s="347"/>
      <c r="CKF572" s="347"/>
      <c r="CKG572" s="347"/>
      <c r="CKH572" s="347"/>
      <c r="CKI572" s="347"/>
      <c r="CKJ572" s="347"/>
      <c r="CKK572" s="347"/>
      <c r="CKL572" s="347"/>
      <c r="CKM572" s="347"/>
      <c r="CKN572" s="347"/>
      <c r="CKO572" s="347"/>
      <c r="CKP572" s="347"/>
      <c r="CKQ572" s="347"/>
      <c r="CKR572" s="347"/>
      <c r="CKS572" s="347"/>
      <c r="CKT572" s="347"/>
      <c r="CKU572" s="347"/>
      <c r="CKV572" s="347"/>
      <c r="CKW572" s="347"/>
      <c r="CKX572" s="347"/>
      <c r="CKY572" s="347"/>
      <c r="CKZ572" s="347"/>
      <c r="CLA572" s="347"/>
      <c r="CLB572" s="347"/>
      <c r="CLC572" s="347"/>
      <c r="CLD572" s="347"/>
      <c r="CLE572" s="347"/>
      <c r="CLF572" s="347"/>
      <c r="CLG572" s="347"/>
      <c r="CLH572" s="347"/>
      <c r="CLI572" s="347"/>
      <c r="CLJ572" s="347"/>
      <c r="CLK572" s="347"/>
      <c r="CLL572" s="347"/>
      <c r="CLM572" s="347"/>
      <c r="CLN572" s="347"/>
      <c r="CLO572" s="347"/>
      <c r="CLP572" s="347"/>
      <c r="CLQ572" s="347"/>
      <c r="CLR572" s="347"/>
      <c r="CLS572" s="347"/>
      <c r="CLT572" s="347"/>
      <c r="CLU572" s="347"/>
      <c r="CLV572" s="347"/>
      <c r="CLW572" s="347"/>
      <c r="CLX572" s="347"/>
      <c r="CLY572" s="347"/>
      <c r="CLZ572" s="347"/>
      <c r="CMA572" s="347"/>
      <c r="CMB572" s="347"/>
      <c r="CMC572" s="347"/>
      <c r="CMD572" s="347"/>
      <c r="CME572" s="347"/>
      <c r="CMF572" s="347"/>
      <c r="CMG572" s="347"/>
      <c r="CMH572" s="347"/>
      <c r="CMI572" s="347"/>
      <c r="CMJ572" s="347"/>
      <c r="CMK572" s="347"/>
      <c r="CML572" s="347"/>
      <c r="CMM572" s="347"/>
      <c r="CMN572" s="347"/>
      <c r="CMO572" s="347"/>
      <c r="CMP572" s="347"/>
      <c r="CMQ572" s="347"/>
      <c r="CMR572" s="347"/>
      <c r="CMS572" s="347"/>
      <c r="CMT572" s="347"/>
      <c r="CMU572" s="347"/>
      <c r="CMV572" s="347"/>
      <c r="CMW572" s="347"/>
      <c r="CMX572" s="347"/>
      <c r="CMY572" s="347"/>
      <c r="CMZ572" s="347"/>
      <c r="CNA572" s="347"/>
      <c r="CNB572" s="347"/>
      <c r="CNC572" s="347"/>
      <c r="CND572" s="347"/>
      <c r="CNE572" s="347"/>
      <c r="CNF572" s="347"/>
      <c r="CNG572" s="347"/>
      <c r="CNH572" s="347"/>
      <c r="CNI572" s="347"/>
      <c r="CNJ572" s="347"/>
      <c r="CNK572" s="347"/>
      <c r="CNL572" s="347"/>
      <c r="CNM572" s="347"/>
      <c r="CNN572" s="347"/>
      <c r="CNO572" s="347"/>
      <c r="CNP572" s="347"/>
      <c r="CNQ572" s="347"/>
      <c r="CNR572" s="347"/>
      <c r="CNS572" s="347"/>
      <c r="CNT572" s="347"/>
      <c r="CNU572" s="347"/>
      <c r="CNV572" s="347"/>
      <c r="CNW572" s="347"/>
      <c r="CNX572" s="347"/>
      <c r="CNY572" s="347"/>
      <c r="CNZ572" s="347"/>
      <c r="COA572" s="347"/>
      <c r="COB572" s="347"/>
      <c r="COC572" s="347"/>
      <c r="COD572" s="347"/>
      <c r="COE572" s="347"/>
      <c r="COF572" s="347"/>
      <c r="COG572" s="347"/>
      <c r="COH572" s="347"/>
      <c r="COI572" s="347"/>
      <c r="COJ572" s="347"/>
      <c r="COK572" s="347"/>
      <c r="COL572" s="347"/>
      <c r="COM572" s="347"/>
      <c r="CON572" s="347"/>
      <c r="COO572" s="347"/>
      <c r="COP572" s="347"/>
      <c r="COQ572" s="347"/>
      <c r="COR572" s="347"/>
      <c r="COS572" s="347"/>
      <c r="COT572" s="347"/>
      <c r="COU572" s="347"/>
      <c r="COV572" s="347"/>
      <c r="COW572" s="347"/>
      <c r="COX572" s="347"/>
      <c r="COY572" s="347"/>
      <c r="COZ572" s="347"/>
      <c r="CPA572" s="347"/>
      <c r="CPB572" s="347"/>
      <c r="CPC572" s="347"/>
      <c r="CPD572" s="347"/>
      <c r="CPE572" s="347"/>
      <c r="CPF572" s="347"/>
      <c r="CPG572" s="347"/>
      <c r="CPH572" s="347"/>
      <c r="CPI572" s="347"/>
      <c r="CPJ572" s="347"/>
      <c r="CPK572" s="347"/>
      <c r="CPL572" s="347"/>
      <c r="CPM572" s="347"/>
      <c r="CPN572" s="347"/>
      <c r="CPO572" s="347"/>
      <c r="CPP572" s="347"/>
      <c r="CPQ572" s="347"/>
      <c r="CPR572" s="347"/>
      <c r="CPS572" s="347"/>
      <c r="CPT572" s="347"/>
      <c r="CPU572" s="347"/>
      <c r="CPV572" s="347"/>
      <c r="CPW572" s="347"/>
      <c r="CPX572" s="347"/>
      <c r="CPY572" s="347"/>
      <c r="CPZ572" s="347"/>
      <c r="CQA572" s="347"/>
      <c r="CQB572" s="347"/>
      <c r="CQC572" s="347"/>
      <c r="CQD572" s="347"/>
      <c r="CQE572" s="347"/>
      <c r="CQF572" s="347"/>
      <c r="CQG572" s="347"/>
      <c r="CQH572" s="347"/>
      <c r="CQI572" s="347"/>
      <c r="CQJ572" s="347"/>
      <c r="CQK572" s="347"/>
      <c r="CQL572" s="347"/>
      <c r="CQM572" s="347"/>
      <c r="CQN572" s="347"/>
      <c r="CQO572" s="347"/>
      <c r="CQP572" s="347"/>
      <c r="CQQ572" s="347"/>
      <c r="CQR572" s="347"/>
      <c r="CQS572" s="347"/>
      <c r="CQT572" s="347"/>
      <c r="CQU572" s="347"/>
      <c r="CQV572" s="347"/>
      <c r="CQW572" s="347"/>
      <c r="CQX572" s="347"/>
      <c r="CQY572" s="347"/>
      <c r="CQZ572" s="347"/>
      <c r="CRA572" s="347"/>
      <c r="CRB572" s="347"/>
      <c r="CRC572" s="347"/>
      <c r="CRD572" s="347"/>
      <c r="CRE572" s="347"/>
      <c r="CRF572" s="347"/>
      <c r="CRG572" s="347"/>
      <c r="CRH572" s="347"/>
      <c r="CRI572" s="347"/>
      <c r="CRJ572" s="347"/>
      <c r="CRK572" s="347"/>
      <c r="CRL572" s="347"/>
      <c r="CRM572" s="347"/>
      <c r="CRN572" s="347"/>
      <c r="CRO572" s="347"/>
      <c r="CRP572" s="347"/>
      <c r="CRQ572" s="347"/>
      <c r="CRR572" s="347"/>
      <c r="CRS572" s="347"/>
      <c r="CRT572" s="347"/>
      <c r="CRU572" s="347"/>
      <c r="CRV572" s="347"/>
      <c r="CRW572" s="347"/>
      <c r="CRX572" s="347"/>
      <c r="CRY572" s="347"/>
      <c r="CRZ572" s="347"/>
      <c r="CSA572" s="347"/>
      <c r="CSB572" s="347"/>
      <c r="CSC572" s="347"/>
      <c r="CSD572" s="347"/>
      <c r="CSE572" s="347"/>
      <c r="CSF572" s="347"/>
      <c r="CSG572" s="347"/>
      <c r="CSH572" s="347"/>
      <c r="CSI572" s="347"/>
      <c r="CSJ572" s="347"/>
      <c r="CSK572" s="347"/>
      <c r="CSL572" s="347"/>
      <c r="CSM572" s="347"/>
      <c r="CSN572" s="347"/>
      <c r="CSO572" s="347"/>
      <c r="CSP572" s="347"/>
      <c r="CSQ572" s="347"/>
      <c r="CSR572" s="347"/>
      <c r="CSS572" s="347"/>
      <c r="CST572" s="347"/>
      <c r="CSU572" s="347"/>
      <c r="CSV572" s="347"/>
      <c r="CSW572" s="347"/>
      <c r="CSX572" s="347"/>
      <c r="CSY572" s="347"/>
      <c r="CSZ572" s="347"/>
      <c r="CTA572" s="347"/>
      <c r="CTB572" s="347"/>
      <c r="CTC572" s="347"/>
      <c r="CTD572" s="347"/>
      <c r="CTE572" s="347"/>
      <c r="CTF572" s="347"/>
      <c r="CTG572" s="347"/>
      <c r="CTH572" s="347"/>
      <c r="CTI572" s="347"/>
      <c r="CTJ572" s="347"/>
      <c r="CTK572" s="347"/>
      <c r="CTL572" s="347"/>
      <c r="CTM572" s="347"/>
      <c r="CTN572" s="347"/>
      <c r="CTO572" s="347"/>
      <c r="CTP572" s="347"/>
      <c r="CTQ572" s="347"/>
      <c r="CTR572" s="347"/>
      <c r="CTS572" s="347"/>
      <c r="CTT572" s="347"/>
      <c r="CTU572" s="347"/>
      <c r="CTV572" s="347"/>
      <c r="CTW572" s="347"/>
      <c r="CTX572" s="347"/>
      <c r="CTY572" s="347"/>
      <c r="CTZ572" s="347"/>
      <c r="CUA572" s="347"/>
      <c r="CUB572" s="347"/>
      <c r="CUC572" s="347"/>
      <c r="CUD572" s="347"/>
      <c r="CUE572" s="347"/>
      <c r="CUF572" s="347"/>
      <c r="CUG572" s="347"/>
      <c r="CUH572" s="347"/>
      <c r="CUI572" s="347"/>
      <c r="CUJ572" s="347"/>
      <c r="CUK572" s="347"/>
      <c r="CUL572" s="347"/>
      <c r="CUM572" s="347"/>
      <c r="CUN572" s="347"/>
      <c r="CUO572" s="347"/>
      <c r="CUP572" s="347"/>
      <c r="CUQ572" s="347"/>
      <c r="CUR572" s="347"/>
      <c r="CUS572" s="347"/>
      <c r="CUT572" s="347"/>
      <c r="CUU572" s="347"/>
      <c r="CUV572" s="347"/>
      <c r="CUW572" s="347"/>
      <c r="CUX572" s="347"/>
      <c r="CUY572" s="347"/>
      <c r="CUZ572" s="347"/>
      <c r="CVA572" s="347"/>
      <c r="CVB572" s="347"/>
      <c r="CVC572" s="347"/>
      <c r="CVD572" s="347"/>
      <c r="CVE572" s="347"/>
      <c r="CVF572" s="347"/>
      <c r="CVG572" s="347"/>
      <c r="CVH572" s="347"/>
      <c r="CVI572" s="347"/>
      <c r="CVJ572" s="347"/>
      <c r="CVK572" s="347"/>
      <c r="CVL572" s="347"/>
      <c r="CVM572" s="347"/>
      <c r="CVN572" s="347"/>
      <c r="CVO572" s="347"/>
      <c r="CVP572" s="347"/>
      <c r="CVQ572" s="347"/>
      <c r="CVR572" s="347"/>
      <c r="CVS572" s="347"/>
      <c r="CVT572" s="347"/>
      <c r="CVU572" s="347"/>
      <c r="CVV572" s="347"/>
      <c r="CVW572" s="347"/>
      <c r="CVX572" s="347"/>
      <c r="CVY572" s="347"/>
      <c r="CVZ572" s="347"/>
      <c r="CWA572" s="347"/>
      <c r="CWB572" s="347"/>
      <c r="CWC572" s="347"/>
      <c r="CWD572" s="347"/>
      <c r="CWE572" s="347"/>
      <c r="CWF572" s="347"/>
      <c r="CWG572" s="347"/>
      <c r="CWH572" s="347"/>
      <c r="CWI572" s="347"/>
      <c r="CWJ572" s="347"/>
      <c r="CWK572" s="347"/>
      <c r="CWL572" s="347"/>
      <c r="CWM572" s="347"/>
      <c r="CWN572" s="347"/>
      <c r="CWO572" s="347"/>
      <c r="CWP572" s="347"/>
      <c r="CWQ572" s="347"/>
      <c r="CWR572" s="347"/>
      <c r="CWS572" s="347"/>
      <c r="CWT572" s="347"/>
      <c r="CWU572" s="347"/>
      <c r="CWV572" s="347"/>
      <c r="CWW572" s="347"/>
      <c r="CWX572" s="347"/>
      <c r="CWY572" s="347"/>
      <c r="CWZ572" s="347"/>
      <c r="CXA572" s="347"/>
      <c r="CXB572" s="347"/>
      <c r="CXC572" s="347"/>
      <c r="CXD572" s="347"/>
      <c r="CXE572" s="347"/>
      <c r="CXF572" s="347"/>
      <c r="CXG572" s="347"/>
      <c r="CXH572" s="347"/>
      <c r="CXI572" s="347"/>
      <c r="CXJ572" s="347"/>
      <c r="CXK572" s="347"/>
      <c r="CXL572" s="347"/>
      <c r="CXM572" s="347"/>
      <c r="CXN572" s="347"/>
      <c r="CXO572" s="347"/>
      <c r="CXP572" s="347"/>
      <c r="CXQ572" s="347"/>
      <c r="CXR572" s="347"/>
      <c r="CXS572" s="347"/>
      <c r="CXT572" s="347"/>
      <c r="CXU572" s="347"/>
      <c r="CXV572" s="347"/>
      <c r="CXW572" s="347"/>
      <c r="CXX572" s="347"/>
      <c r="CXY572" s="347"/>
      <c r="CXZ572" s="347"/>
      <c r="CYA572" s="347"/>
      <c r="CYB572" s="347"/>
      <c r="CYC572" s="347"/>
      <c r="CYD572" s="347"/>
      <c r="CYE572" s="347"/>
      <c r="CYF572" s="347"/>
      <c r="CYG572" s="347"/>
      <c r="CYH572" s="347"/>
      <c r="CYI572" s="347"/>
      <c r="CYJ572" s="347"/>
      <c r="CYK572" s="347"/>
      <c r="CYL572" s="347"/>
      <c r="CYM572" s="347"/>
      <c r="CYN572" s="347"/>
      <c r="CYO572" s="347"/>
      <c r="CYP572" s="347"/>
      <c r="CYQ572" s="347"/>
      <c r="CYR572" s="347"/>
      <c r="CYS572" s="347"/>
      <c r="CYT572" s="347"/>
      <c r="CYU572" s="347"/>
      <c r="CYV572" s="347"/>
      <c r="CYW572" s="347"/>
      <c r="CYX572" s="347"/>
      <c r="CYY572" s="347"/>
      <c r="CYZ572" s="347"/>
      <c r="CZA572" s="347"/>
      <c r="CZB572" s="347"/>
      <c r="CZC572" s="347"/>
      <c r="CZD572" s="347"/>
      <c r="CZE572" s="347"/>
      <c r="CZF572" s="347"/>
      <c r="CZG572" s="347"/>
      <c r="CZH572" s="347"/>
      <c r="CZI572" s="347"/>
      <c r="CZJ572" s="347"/>
      <c r="CZK572" s="347"/>
      <c r="CZL572" s="347"/>
      <c r="CZM572" s="347"/>
      <c r="CZN572" s="347"/>
      <c r="CZO572" s="347"/>
      <c r="CZP572" s="347"/>
      <c r="CZQ572" s="347"/>
      <c r="CZR572" s="347"/>
      <c r="CZS572" s="347"/>
      <c r="CZT572" s="347"/>
      <c r="CZU572" s="347"/>
      <c r="CZV572" s="347"/>
      <c r="CZW572" s="347"/>
      <c r="CZX572" s="347"/>
      <c r="CZY572" s="347"/>
      <c r="CZZ572" s="347"/>
      <c r="DAA572" s="347"/>
      <c r="DAB572" s="347"/>
      <c r="DAC572" s="347"/>
      <c r="DAD572" s="347"/>
      <c r="DAE572" s="347"/>
      <c r="DAF572" s="347"/>
      <c r="DAG572" s="347"/>
      <c r="DAH572" s="347"/>
      <c r="DAI572" s="347"/>
      <c r="DAJ572" s="347"/>
      <c r="DAK572" s="347"/>
      <c r="DAL572" s="347"/>
      <c r="DAM572" s="347"/>
      <c r="DAN572" s="347"/>
      <c r="DAO572" s="347"/>
      <c r="DAP572" s="347"/>
      <c r="DAQ572" s="347"/>
      <c r="DAR572" s="347"/>
      <c r="DAS572" s="347"/>
      <c r="DAT572" s="347"/>
      <c r="DAU572" s="347"/>
      <c r="DAV572" s="347"/>
      <c r="DAW572" s="347"/>
      <c r="DAX572" s="347"/>
      <c r="DAY572" s="347"/>
      <c r="DAZ572" s="347"/>
      <c r="DBA572" s="347"/>
      <c r="DBB572" s="347"/>
      <c r="DBC572" s="347"/>
      <c r="DBD572" s="347"/>
      <c r="DBE572" s="347"/>
      <c r="DBF572" s="347"/>
      <c r="DBG572" s="347"/>
      <c r="DBH572" s="347"/>
      <c r="DBI572" s="347"/>
      <c r="DBJ572" s="347"/>
      <c r="DBK572" s="347"/>
      <c r="DBL572" s="347"/>
      <c r="DBM572" s="347"/>
      <c r="DBN572" s="347"/>
      <c r="DBO572" s="347"/>
      <c r="DBP572" s="347"/>
      <c r="DBQ572" s="347"/>
      <c r="DBR572" s="347"/>
      <c r="DBS572" s="347"/>
      <c r="DBT572" s="347"/>
      <c r="DBU572" s="347"/>
      <c r="DBV572" s="347"/>
      <c r="DBW572" s="347"/>
      <c r="DBX572" s="347"/>
      <c r="DBY572" s="347"/>
      <c r="DBZ572" s="347"/>
      <c r="DCA572" s="347"/>
      <c r="DCB572" s="347"/>
      <c r="DCC572" s="347"/>
      <c r="DCD572" s="347"/>
      <c r="DCE572" s="347"/>
      <c r="DCF572" s="347"/>
      <c r="DCG572" s="347"/>
      <c r="DCH572" s="347"/>
      <c r="DCI572" s="347"/>
      <c r="DCJ572" s="347"/>
      <c r="DCK572" s="347"/>
      <c r="DCL572" s="347"/>
      <c r="DCM572" s="347"/>
      <c r="DCN572" s="347"/>
      <c r="DCO572" s="347"/>
      <c r="DCP572" s="347"/>
      <c r="DCQ572" s="347"/>
      <c r="DCR572" s="347"/>
      <c r="DCS572" s="347"/>
      <c r="DCT572" s="347"/>
      <c r="DCU572" s="347"/>
      <c r="DCV572" s="347"/>
      <c r="DCW572" s="347"/>
      <c r="DCX572" s="347"/>
      <c r="DCY572" s="347"/>
      <c r="DCZ572" s="347"/>
      <c r="DDA572" s="347"/>
      <c r="DDB572" s="347"/>
      <c r="DDC572" s="347"/>
      <c r="DDD572" s="347"/>
      <c r="DDE572" s="347"/>
      <c r="DDF572" s="347"/>
      <c r="DDG572" s="347"/>
      <c r="DDH572" s="347"/>
      <c r="DDI572" s="347"/>
      <c r="DDJ572" s="347"/>
      <c r="DDK572" s="347"/>
      <c r="DDL572" s="347"/>
      <c r="DDM572" s="347"/>
      <c r="DDN572" s="347"/>
      <c r="DDO572" s="347"/>
      <c r="DDP572" s="347"/>
      <c r="DDQ572" s="347"/>
      <c r="DDR572" s="347"/>
      <c r="DDS572" s="347"/>
      <c r="DDT572" s="347"/>
      <c r="DDU572" s="347"/>
      <c r="DDV572" s="347"/>
      <c r="DDW572" s="347"/>
      <c r="DDX572" s="347"/>
      <c r="DDY572" s="347"/>
      <c r="DDZ572" s="347"/>
      <c r="DEA572" s="347"/>
      <c r="DEB572" s="347"/>
      <c r="DEC572" s="347"/>
      <c r="DED572" s="347"/>
      <c r="DEE572" s="347"/>
      <c r="DEF572" s="347"/>
      <c r="DEG572" s="347"/>
      <c r="DEH572" s="347"/>
      <c r="DEI572" s="347"/>
      <c r="DEJ572" s="347"/>
      <c r="DEK572" s="347"/>
      <c r="DEL572" s="347"/>
      <c r="DEM572" s="347"/>
      <c r="DEN572" s="347"/>
      <c r="DEO572" s="347"/>
      <c r="DEP572" s="347"/>
      <c r="DEQ572" s="347"/>
      <c r="DER572" s="347"/>
      <c r="DES572" s="347"/>
      <c r="DET572" s="347"/>
      <c r="DEU572" s="347"/>
      <c r="DEV572" s="347"/>
      <c r="DEW572" s="347"/>
      <c r="DEX572" s="347"/>
      <c r="DEY572" s="347"/>
      <c r="DEZ572" s="347"/>
      <c r="DFA572" s="347"/>
      <c r="DFB572" s="347"/>
      <c r="DFC572" s="347"/>
      <c r="DFD572" s="347"/>
      <c r="DFE572" s="347"/>
      <c r="DFF572" s="347"/>
      <c r="DFG572" s="347"/>
      <c r="DFH572" s="347"/>
      <c r="DFI572" s="347"/>
      <c r="DFJ572" s="347"/>
      <c r="DFK572" s="347"/>
      <c r="DFL572" s="347"/>
      <c r="DFM572" s="347"/>
      <c r="DFN572" s="347"/>
      <c r="DFO572" s="347"/>
      <c r="DFP572" s="347"/>
      <c r="DFQ572" s="347"/>
      <c r="DFR572" s="347"/>
      <c r="DFS572" s="347"/>
      <c r="DFT572" s="347"/>
      <c r="DFU572" s="347"/>
      <c r="DFV572" s="347"/>
      <c r="DFW572" s="347"/>
      <c r="DFX572" s="347"/>
      <c r="DFY572" s="347"/>
      <c r="DFZ572" s="347"/>
      <c r="DGA572" s="347"/>
      <c r="DGB572" s="347"/>
      <c r="DGC572" s="347"/>
      <c r="DGD572" s="347"/>
      <c r="DGE572" s="347"/>
      <c r="DGF572" s="347"/>
      <c r="DGG572" s="347"/>
      <c r="DGH572" s="347"/>
      <c r="DGI572" s="347"/>
      <c r="DGJ572" s="347"/>
      <c r="DGK572" s="347"/>
      <c r="DGL572" s="347"/>
      <c r="DGM572" s="347"/>
      <c r="DGN572" s="347"/>
      <c r="DGO572" s="347"/>
      <c r="DGP572" s="347"/>
      <c r="DGQ572" s="347"/>
      <c r="DGR572" s="347"/>
      <c r="DGS572" s="347"/>
      <c r="DGT572" s="347"/>
      <c r="DGU572" s="347"/>
      <c r="DGV572" s="347"/>
      <c r="DGW572" s="347"/>
      <c r="DGX572" s="347"/>
      <c r="DGY572" s="347"/>
      <c r="DGZ572" s="347"/>
      <c r="DHA572" s="347"/>
      <c r="DHB572" s="347"/>
      <c r="DHC572" s="347"/>
      <c r="DHD572" s="347"/>
      <c r="DHE572" s="347"/>
      <c r="DHF572" s="347"/>
      <c r="DHG572" s="347"/>
      <c r="DHH572" s="347"/>
      <c r="DHI572" s="347"/>
      <c r="DHJ572" s="347"/>
      <c r="DHK572" s="347"/>
      <c r="DHL572" s="347"/>
      <c r="DHM572" s="347"/>
      <c r="DHN572" s="347"/>
      <c r="DHO572" s="347"/>
      <c r="DHP572" s="347"/>
      <c r="DHQ572" s="347"/>
      <c r="DHR572" s="347"/>
      <c r="DHS572" s="347"/>
      <c r="DHT572" s="347"/>
      <c r="DHU572" s="347"/>
      <c r="DHV572" s="347"/>
      <c r="DHW572" s="347"/>
      <c r="DHX572" s="347"/>
      <c r="DHY572" s="347"/>
      <c r="DHZ572" s="347"/>
      <c r="DIA572" s="347"/>
      <c r="DIB572" s="347"/>
      <c r="DIC572" s="347"/>
      <c r="DID572" s="347"/>
      <c r="DIE572" s="347"/>
      <c r="DIF572" s="347"/>
      <c r="DIG572" s="347"/>
      <c r="DIH572" s="347"/>
      <c r="DII572" s="347"/>
      <c r="DIJ572" s="347"/>
      <c r="DIK572" s="347"/>
      <c r="DIL572" s="347"/>
      <c r="DIM572" s="347"/>
      <c r="DIN572" s="347"/>
      <c r="DIO572" s="347"/>
      <c r="DIP572" s="347"/>
      <c r="DIQ572" s="347"/>
      <c r="DIR572" s="347"/>
      <c r="DIS572" s="347"/>
      <c r="DIT572" s="347"/>
      <c r="DIU572" s="347"/>
      <c r="DIV572" s="347"/>
      <c r="DIW572" s="347"/>
      <c r="DIX572" s="347"/>
      <c r="DIY572" s="347"/>
      <c r="DIZ572" s="347"/>
      <c r="DJA572" s="347"/>
      <c r="DJB572" s="347"/>
      <c r="DJC572" s="347"/>
      <c r="DJD572" s="347"/>
      <c r="DJE572" s="347"/>
      <c r="DJF572" s="347"/>
      <c r="DJG572" s="347"/>
      <c r="DJH572" s="347"/>
      <c r="DJI572" s="347"/>
      <c r="DJJ572" s="347"/>
      <c r="DJK572" s="347"/>
      <c r="DJL572" s="347"/>
      <c r="DJM572" s="347"/>
      <c r="DJN572" s="347"/>
      <c r="DJO572" s="347"/>
      <c r="DJP572" s="347"/>
      <c r="DJQ572" s="347"/>
      <c r="DJR572" s="347"/>
      <c r="DJS572" s="347"/>
      <c r="DJT572" s="347"/>
      <c r="DJU572" s="347"/>
      <c r="DJV572" s="347"/>
      <c r="DJW572" s="347"/>
      <c r="DJX572" s="347"/>
      <c r="DJY572" s="347"/>
      <c r="DJZ572" s="347"/>
      <c r="DKA572" s="347"/>
      <c r="DKB572" s="347"/>
      <c r="DKC572" s="347"/>
      <c r="DKD572" s="347"/>
      <c r="DKE572" s="347"/>
      <c r="DKF572" s="347"/>
      <c r="DKG572" s="347"/>
      <c r="DKH572" s="347"/>
      <c r="DKI572" s="347"/>
      <c r="DKJ572" s="347"/>
      <c r="DKK572" s="347"/>
      <c r="DKL572" s="347"/>
      <c r="DKM572" s="347"/>
      <c r="DKN572" s="347"/>
      <c r="DKO572" s="347"/>
      <c r="DKP572" s="347"/>
      <c r="DKQ572" s="347"/>
      <c r="DKR572" s="347"/>
      <c r="DKS572" s="347"/>
      <c r="DKT572" s="347"/>
      <c r="DKU572" s="347"/>
      <c r="DKV572" s="347"/>
      <c r="DKW572" s="347"/>
      <c r="DKX572" s="347"/>
      <c r="DKY572" s="347"/>
      <c r="DKZ572" s="347"/>
      <c r="DLA572" s="347"/>
      <c r="DLB572" s="347"/>
      <c r="DLC572" s="347"/>
      <c r="DLD572" s="347"/>
      <c r="DLE572" s="347"/>
      <c r="DLF572" s="347"/>
      <c r="DLG572" s="347"/>
      <c r="DLH572" s="347"/>
      <c r="DLI572" s="347"/>
      <c r="DLJ572" s="347"/>
      <c r="DLK572" s="347"/>
      <c r="DLL572" s="347"/>
      <c r="DLM572" s="347"/>
      <c r="DLN572" s="347"/>
      <c r="DLO572" s="347"/>
      <c r="DLP572" s="347"/>
      <c r="DLQ572" s="347"/>
      <c r="DLR572" s="347"/>
      <c r="DLS572" s="347"/>
      <c r="DLT572" s="347"/>
      <c r="DLU572" s="347"/>
      <c r="DLV572" s="347"/>
      <c r="DLW572" s="347"/>
      <c r="DLX572" s="347"/>
      <c r="DLY572" s="347"/>
      <c r="DLZ572" s="347"/>
      <c r="DMA572" s="347"/>
      <c r="DMB572" s="347"/>
      <c r="DMC572" s="347"/>
      <c r="DMD572" s="347"/>
      <c r="DME572" s="347"/>
      <c r="DMF572" s="347"/>
      <c r="DMG572" s="347"/>
      <c r="DMH572" s="347"/>
      <c r="DMI572" s="347"/>
      <c r="DMJ572" s="347"/>
      <c r="DMK572" s="347"/>
      <c r="DML572" s="347"/>
      <c r="DMM572" s="347"/>
      <c r="DMN572" s="347"/>
      <c r="DMO572" s="347"/>
      <c r="DMP572" s="347"/>
      <c r="DMQ572" s="347"/>
      <c r="DMR572" s="347"/>
      <c r="DMS572" s="347"/>
      <c r="DMT572" s="347"/>
      <c r="DMU572" s="347"/>
      <c r="DMV572" s="347"/>
      <c r="DMW572" s="347"/>
      <c r="DMX572" s="347"/>
      <c r="DMY572" s="347"/>
      <c r="DMZ572" s="347"/>
      <c r="DNA572" s="347"/>
      <c r="DNB572" s="347"/>
      <c r="DNC572" s="347"/>
      <c r="DND572" s="347"/>
      <c r="DNE572" s="347"/>
      <c r="DNF572" s="347"/>
      <c r="DNG572" s="347"/>
      <c r="DNH572" s="347"/>
      <c r="DNI572" s="347"/>
      <c r="DNJ572" s="347"/>
      <c r="DNK572" s="347"/>
      <c r="DNL572" s="347"/>
      <c r="DNM572" s="347"/>
      <c r="DNN572" s="347"/>
      <c r="DNO572" s="347"/>
      <c r="DNP572" s="347"/>
      <c r="DNQ572" s="347"/>
      <c r="DNR572" s="347"/>
      <c r="DNS572" s="347"/>
      <c r="DNT572" s="347"/>
      <c r="DNU572" s="347"/>
      <c r="DNV572" s="347"/>
      <c r="DNW572" s="347"/>
      <c r="DNX572" s="347"/>
      <c r="DNY572" s="347"/>
      <c r="DNZ572" s="347"/>
      <c r="DOA572" s="347"/>
      <c r="DOB572" s="347"/>
      <c r="DOC572" s="347"/>
      <c r="DOD572" s="347"/>
      <c r="DOE572" s="347"/>
      <c r="DOF572" s="347"/>
      <c r="DOG572" s="347"/>
      <c r="DOH572" s="347"/>
      <c r="DOI572" s="347"/>
      <c r="DOJ572" s="347"/>
      <c r="DOK572" s="347"/>
      <c r="DOL572" s="347"/>
      <c r="DOM572" s="347"/>
      <c r="DON572" s="347"/>
      <c r="DOO572" s="347"/>
      <c r="DOP572" s="347"/>
      <c r="DOQ572" s="347"/>
      <c r="DOR572" s="347"/>
      <c r="DOS572" s="347"/>
      <c r="DOT572" s="347"/>
      <c r="DOU572" s="347"/>
      <c r="DOV572" s="347"/>
      <c r="DOW572" s="347"/>
      <c r="DOX572" s="347"/>
      <c r="DOY572" s="347"/>
      <c r="DOZ572" s="347"/>
      <c r="DPA572" s="347"/>
      <c r="DPB572" s="347"/>
      <c r="DPC572" s="347"/>
      <c r="DPD572" s="347"/>
      <c r="DPE572" s="347"/>
      <c r="DPF572" s="347"/>
      <c r="DPG572" s="347"/>
      <c r="DPH572" s="347"/>
      <c r="DPI572" s="347"/>
      <c r="DPJ572" s="347"/>
      <c r="DPK572" s="347"/>
      <c r="DPL572" s="347"/>
      <c r="DPM572" s="347"/>
      <c r="DPN572" s="347"/>
      <c r="DPO572" s="347"/>
      <c r="DPP572" s="347"/>
      <c r="DPQ572" s="347"/>
      <c r="DPR572" s="347"/>
      <c r="DPS572" s="347"/>
      <c r="DPT572" s="347"/>
      <c r="DPU572" s="347"/>
      <c r="DPV572" s="347"/>
      <c r="DPW572" s="347"/>
      <c r="DPX572" s="347"/>
      <c r="DPY572" s="347"/>
      <c r="DPZ572" s="347"/>
      <c r="DQA572" s="347"/>
      <c r="DQB572" s="347"/>
      <c r="DQC572" s="347"/>
      <c r="DQD572" s="347"/>
      <c r="DQE572" s="347"/>
      <c r="DQF572" s="347"/>
      <c r="DQG572" s="347"/>
      <c r="DQH572" s="347"/>
      <c r="DQI572" s="347"/>
      <c r="DQJ572" s="347"/>
      <c r="DQK572" s="347"/>
      <c r="DQL572" s="347"/>
      <c r="DQM572" s="347"/>
      <c r="DQN572" s="347"/>
      <c r="DQO572" s="347"/>
      <c r="DQP572" s="347"/>
      <c r="DQQ572" s="347"/>
      <c r="DQR572" s="347"/>
      <c r="DQS572" s="347"/>
      <c r="DQT572" s="347"/>
      <c r="DQU572" s="347"/>
      <c r="DQV572" s="347"/>
      <c r="DQW572" s="347"/>
      <c r="DQX572" s="347"/>
      <c r="DQY572" s="347"/>
      <c r="DQZ572" s="347"/>
      <c r="DRA572" s="347"/>
      <c r="DRB572" s="347"/>
      <c r="DRC572" s="347"/>
      <c r="DRD572" s="347"/>
      <c r="DRE572" s="347"/>
      <c r="DRF572" s="347"/>
      <c r="DRG572" s="347"/>
      <c r="DRH572" s="347"/>
      <c r="DRI572" s="347"/>
      <c r="DRJ572" s="347"/>
      <c r="DRK572" s="347"/>
      <c r="DRL572" s="347"/>
      <c r="DRM572" s="347"/>
      <c r="DRN572" s="347"/>
      <c r="DRO572" s="347"/>
      <c r="DRP572" s="347"/>
      <c r="DRQ572" s="347"/>
      <c r="DRR572" s="347"/>
      <c r="DRS572" s="347"/>
      <c r="DRT572" s="347"/>
      <c r="DRU572" s="347"/>
      <c r="DRV572" s="347"/>
      <c r="DRW572" s="347"/>
      <c r="DRX572" s="347"/>
      <c r="DRY572" s="347"/>
      <c r="DRZ572" s="347"/>
      <c r="DSA572" s="347"/>
      <c r="DSB572" s="347"/>
      <c r="DSC572" s="347"/>
      <c r="DSD572" s="347"/>
      <c r="DSE572" s="347"/>
      <c r="DSF572" s="347"/>
      <c r="DSG572" s="347"/>
      <c r="DSH572" s="347"/>
      <c r="DSI572" s="347"/>
      <c r="DSJ572" s="347"/>
      <c r="DSK572" s="347"/>
      <c r="DSL572" s="347"/>
      <c r="DSM572" s="347"/>
      <c r="DSN572" s="347"/>
      <c r="DSO572" s="347"/>
      <c r="DSP572" s="347"/>
      <c r="DSQ572" s="347"/>
      <c r="DSR572" s="347"/>
      <c r="DSS572" s="347"/>
      <c r="DST572" s="347"/>
      <c r="DSU572" s="347"/>
      <c r="DSV572" s="347"/>
      <c r="DSW572" s="347"/>
      <c r="DSX572" s="347"/>
      <c r="DSY572" s="347"/>
      <c r="DSZ572" s="347"/>
      <c r="DTA572" s="347"/>
      <c r="DTB572" s="347"/>
      <c r="DTC572" s="347"/>
      <c r="DTD572" s="347"/>
      <c r="DTE572" s="347"/>
      <c r="DTF572" s="347"/>
      <c r="DTG572" s="347"/>
      <c r="DTH572" s="347"/>
      <c r="DTI572" s="347"/>
      <c r="DTJ572" s="347"/>
      <c r="DTK572" s="347"/>
      <c r="DTL572" s="347"/>
      <c r="DTM572" s="347"/>
      <c r="DTN572" s="347"/>
      <c r="DTO572" s="347"/>
      <c r="DTP572" s="347"/>
      <c r="DTQ572" s="347"/>
      <c r="DTR572" s="347"/>
      <c r="DTS572" s="347"/>
      <c r="DTT572" s="347"/>
      <c r="DTU572" s="347"/>
      <c r="DTV572" s="347"/>
      <c r="DTW572" s="347"/>
      <c r="DTX572" s="347"/>
      <c r="DTY572" s="347"/>
      <c r="DTZ572" s="347"/>
      <c r="DUA572" s="347"/>
      <c r="DUB572" s="347"/>
      <c r="DUC572" s="347"/>
      <c r="DUD572" s="347"/>
      <c r="DUE572" s="347"/>
      <c r="DUF572" s="347"/>
      <c r="DUG572" s="347"/>
      <c r="DUH572" s="347"/>
      <c r="DUI572" s="347"/>
      <c r="DUJ572" s="347"/>
      <c r="DUK572" s="347"/>
      <c r="DUL572" s="347"/>
      <c r="DUM572" s="347"/>
      <c r="DUN572" s="347"/>
      <c r="DUO572" s="347"/>
      <c r="DUP572" s="347"/>
      <c r="DUQ572" s="347"/>
      <c r="DUR572" s="347"/>
      <c r="DUS572" s="347"/>
      <c r="DUT572" s="347"/>
      <c r="DUU572" s="347"/>
      <c r="DUV572" s="347"/>
      <c r="DUW572" s="347"/>
      <c r="DUX572" s="347"/>
      <c r="DUY572" s="347"/>
      <c r="DUZ572" s="347"/>
      <c r="DVA572" s="347"/>
      <c r="DVB572" s="347"/>
      <c r="DVC572" s="347"/>
      <c r="DVD572" s="347"/>
      <c r="DVE572" s="347"/>
      <c r="DVF572" s="347"/>
      <c r="DVG572" s="347"/>
      <c r="DVH572" s="347"/>
      <c r="DVI572" s="347"/>
      <c r="DVJ572" s="347"/>
      <c r="DVK572" s="347"/>
      <c r="DVL572" s="347"/>
      <c r="DVM572" s="347"/>
      <c r="DVN572" s="347"/>
      <c r="DVO572" s="347"/>
      <c r="DVP572" s="347"/>
      <c r="DVQ572" s="347"/>
      <c r="DVR572" s="347"/>
      <c r="DVS572" s="347"/>
      <c r="DVT572" s="347"/>
      <c r="DVU572" s="347"/>
      <c r="DVV572" s="347"/>
      <c r="DVW572" s="347"/>
      <c r="DVX572" s="347"/>
      <c r="DVY572" s="347"/>
      <c r="DVZ572" s="347"/>
      <c r="DWA572" s="347"/>
      <c r="DWB572" s="347"/>
      <c r="DWC572" s="347"/>
      <c r="DWD572" s="347"/>
      <c r="DWE572" s="347"/>
      <c r="DWF572" s="347"/>
      <c r="DWG572" s="347"/>
      <c r="DWH572" s="347"/>
      <c r="DWI572" s="347"/>
      <c r="DWJ572" s="347"/>
      <c r="DWK572" s="347"/>
      <c r="DWL572" s="347"/>
      <c r="DWM572" s="347"/>
      <c r="DWN572" s="347"/>
      <c r="DWO572" s="347"/>
      <c r="DWP572" s="347"/>
      <c r="DWQ572" s="347"/>
      <c r="DWR572" s="347"/>
      <c r="DWS572" s="347"/>
      <c r="DWT572" s="347"/>
      <c r="DWU572" s="347"/>
      <c r="DWV572" s="347"/>
      <c r="DWW572" s="347"/>
      <c r="DWX572" s="347"/>
      <c r="DWY572" s="347"/>
      <c r="DWZ572" s="347"/>
      <c r="DXA572" s="347"/>
      <c r="DXB572" s="347"/>
      <c r="DXC572" s="347"/>
      <c r="DXD572" s="347"/>
      <c r="DXE572" s="347"/>
      <c r="DXF572" s="347"/>
      <c r="DXG572" s="347"/>
      <c r="DXH572" s="347"/>
      <c r="DXI572" s="347"/>
      <c r="DXJ572" s="347"/>
      <c r="DXK572" s="347"/>
      <c r="DXL572" s="347"/>
      <c r="DXM572" s="347"/>
      <c r="DXN572" s="347"/>
      <c r="DXO572" s="347"/>
      <c r="DXP572" s="347"/>
      <c r="DXQ572" s="347"/>
      <c r="DXR572" s="347"/>
      <c r="DXS572" s="347"/>
      <c r="DXT572" s="347"/>
      <c r="DXU572" s="347"/>
      <c r="DXV572" s="347"/>
      <c r="DXW572" s="347"/>
      <c r="DXX572" s="347"/>
      <c r="DXY572" s="347"/>
      <c r="DXZ572" s="347"/>
      <c r="DYA572" s="347"/>
      <c r="DYB572" s="347"/>
      <c r="DYC572" s="347"/>
      <c r="DYD572" s="347"/>
      <c r="DYE572" s="347"/>
      <c r="DYF572" s="347"/>
      <c r="DYG572" s="347"/>
      <c r="DYH572" s="347"/>
      <c r="DYI572" s="347"/>
      <c r="DYJ572" s="347"/>
      <c r="DYK572" s="347"/>
      <c r="DYL572" s="347"/>
      <c r="DYM572" s="347"/>
      <c r="DYN572" s="347"/>
      <c r="DYO572" s="347"/>
      <c r="DYP572" s="347"/>
      <c r="DYQ572" s="347"/>
      <c r="DYR572" s="347"/>
      <c r="DYS572" s="347"/>
      <c r="DYT572" s="347"/>
      <c r="DYU572" s="347"/>
      <c r="DYV572" s="347"/>
      <c r="DYW572" s="347"/>
      <c r="DYX572" s="347"/>
      <c r="DYY572" s="347"/>
      <c r="DYZ572" s="347"/>
      <c r="DZA572" s="347"/>
      <c r="DZB572" s="347"/>
      <c r="DZC572" s="347"/>
      <c r="DZD572" s="347"/>
      <c r="DZE572" s="347"/>
      <c r="DZF572" s="347"/>
      <c r="DZG572" s="347"/>
      <c r="DZH572" s="347"/>
      <c r="DZI572" s="347"/>
      <c r="DZJ572" s="347"/>
      <c r="DZK572" s="347"/>
      <c r="DZL572" s="347"/>
      <c r="DZM572" s="347"/>
      <c r="DZN572" s="347"/>
      <c r="DZO572" s="347"/>
      <c r="DZP572" s="347"/>
      <c r="DZQ572" s="347"/>
      <c r="DZR572" s="347"/>
      <c r="DZS572" s="347"/>
      <c r="DZT572" s="347"/>
      <c r="DZU572" s="347"/>
      <c r="DZV572" s="347"/>
      <c r="DZW572" s="347"/>
      <c r="DZX572" s="347"/>
      <c r="DZY572" s="347"/>
      <c r="DZZ572" s="347"/>
      <c r="EAA572" s="347"/>
      <c r="EAB572" s="347"/>
      <c r="EAC572" s="347"/>
      <c r="EAD572" s="347"/>
      <c r="EAE572" s="347"/>
      <c r="EAF572" s="347"/>
      <c r="EAG572" s="347"/>
      <c r="EAH572" s="347"/>
      <c r="EAI572" s="347"/>
      <c r="EAJ572" s="347"/>
      <c r="EAK572" s="347"/>
      <c r="EAL572" s="347"/>
      <c r="EAM572" s="347"/>
      <c r="EAN572" s="347"/>
      <c r="EAO572" s="347"/>
      <c r="EAP572" s="347"/>
      <c r="EAQ572" s="347"/>
      <c r="EAR572" s="347"/>
      <c r="EAS572" s="347"/>
      <c r="EAT572" s="347"/>
      <c r="EAU572" s="347"/>
      <c r="EAV572" s="347"/>
      <c r="EAW572" s="347"/>
      <c r="EAX572" s="347"/>
      <c r="EAY572" s="347"/>
      <c r="EAZ572" s="347"/>
      <c r="EBA572" s="347"/>
      <c r="EBB572" s="347"/>
      <c r="EBC572" s="347"/>
      <c r="EBD572" s="347"/>
      <c r="EBE572" s="347"/>
      <c r="EBF572" s="347"/>
      <c r="EBG572" s="347"/>
      <c r="EBH572" s="347"/>
      <c r="EBI572" s="347"/>
      <c r="EBJ572" s="347"/>
      <c r="EBK572" s="347"/>
      <c r="EBL572" s="347"/>
      <c r="EBM572" s="347"/>
      <c r="EBN572" s="347"/>
      <c r="EBO572" s="347"/>
      <c r="EBP572" s="347"/>
      <c r="EBQ572" s="347"/>
      <c r="EBR572" s="347"/>
      <c r="EBS572" s="347"/>
      <c r="EBT572" s="347"/>
      <c r="EBU572" s="347"/>
      <c r="EBV572" s="347"/>
      <c r="EBW572" s="347"/>
      <c r="EBX572" s="347"/>
      <c r="EBY572" s="347"/>
      <c r="EBZ572" s="347"/>
      <c r="ECA572" s="347"/>
      <c r="ECB572" s="347"/>
      <c r="ECC572" s="347"/>
      <c r="ECD572" s="347"/>
      <c r="ECE572" s="347"/>
      <c r="ECF572" s="347"/>
      <c r="ECG572" s="347"/>
      <c r="ECH572" s="347"/>
      <c r="ECI572" s="347"/>
      <c r="ECJ572" s="347"/>
      <c r="ECK572" s="347"/>
      <c r="ECL572" s="347"/>
      <c r="ECM572" s="347"/>
      <c r="ECN572" s="347"/>
      <c r="ECO572" s="347"/>
      <c r="ECP572" s="347"/>
      <c r="ECQ572" s="347"/>
      <c r="ECR572" s="347"/>
      <c r="ECS572" s="347"/>
      <c r="ECT572" s="347"/>
      <c r="ECU572" s="347"/>
      <c r="ECV572" s="347"/>
      <c r="ECW572" s="347"/>
      <c r="ECX572" s="347"/>
      <c r="ECY572" s="347"/>
      <c r="ECZ572" s="347"/>
      <c r="EDA572" s="347"/>
      <c r="EDB572" s="347"/>
      <c r="EDC572" s="347"/>
      <c r="EDD572" s="347"/>
      <c r="EDE572" s="347"/>
      <c r="EDF572" s="347"/>
      <c r="EDG572" s="347"/>
      <c r="EDH572" s="347"/>
      <c r="EDI572" s="347"/>
      <c r="EDJ572" s="347"/>
      <c r="EDK572" s="347"/>
      <c r="EDL572" s="347"/>
      <c r="EDM572" s="347"/>
      <c r="EDN572" s="347"/>
      <c r="EDO572" s="347"/>
      <c r="EDP572" s="347"/>
      <c r="EDQ572" s="347"/>
      <c r="EDR572" s="347"/>
      <c r="EDS572" s="347"/>
      <c r="EDT572" s="347"/>
      <c r="EDU572" s="347"/>
      <c r="EDV572" s="347"/>
      <c r="EDW572" s="347"/>
      <c r="EDX572" s="347"/>
      <c r="EDY572" s="347"/>
      <c r="EDZ572" s="347"/>
      <c r="EEA572" s="347"/>
      <c r="EEB572" s="347"/>
      <c r="EEC572" s="347"/>
      <c r="EED572" s="347"/>
      <c r="EEE572" s="347"/>
      <c r="EEF572" s="347"/>
      <c r="EEG572" s="347"/>
      <c r="EEH572" s="347"/>
      <c r="EEI572" s="347"/>
      <c r="EEJ572" s="347"/>
      <c r="EEK572" s="347"/>
      <c r="EEL572" s="347"/>
      <c r="EEM572" s="347"/>
      <c r="EEN572" s="347"/>
      <c r="EEO572" s="347"/>
      <c r="EEP572" s="347"/>
      <c r="EEQ572" s="347"/>
      <c r="EER572" s="347"/>
      <c r="EES572" s="347"/>
      <c r="EET572" s="347"/>
      <c r="EEU572" s="347"/>
      <c r="EEV572" s="347"/>
      <c r="EEW572" s="347"/>
      <c r="EEX572" s="347"/>
      <c r="EEY572" s="347"/>
      <c r="EEZ572" s="347"/>
      <c r="EFA572" s="347"/>
      <c r="EFB572" s="347"/>
      <c r="EFC572" s="347"/>
      <c r="EFD572" s="347"/>
      <c r="EFE572" s="347"/>
      <c r="EFF572" s="347"/>
      <c r="EFG572" s="347"/>
      <c r="EFH572" s="347"/>
      <c r="EFI572" s="347"/>
      <c r="EFJ572" s="347"/>
      <c r="EFK572" s="347"/>
      <c r="EFL572" s="347"/>
      <c r="EFM572" s="347"/>
      <c r="EFN572" s="347"/>
      <c r="EFO572" s="347"/>
      <c r="EFP572" s="347"/>
      <c r="EFQ572" s="347"/>
      <c r="EFR572" s="347"/>
      <c r="EFS572" s="347"/>
      <c r="EFT572" s="347"/>
      <c r="EFU572" s="347"/>
      <c r="EFV572" s="347"/>
      <c r="EFW572" s="347"/>
      <c r="EFX572" s="347"/>
      <c r="EFY572" s="347"/>
      <c r="EFZ572" s="347"/>
      <c r="EGA572" s="347"/>
      <c r="EGB572" s="347"/>
      <c r="EGC572" s="347"/>
      <c r="EGD572" s="347"/>
      <c r="EGE572" s="347"/>
      <c r="EGF572" s="347"/>
      <c r="EGG572" s="347"/>
      <c r="EGH572" s="347"/>
      <c r="EGI572" s="347"/>
      <c r="EGJ572" s="347"/>
      <c r="EGK572" s="347"/>
      <c r="EGL572" s="347"/>
      <c r="EGM572" s="347"/>
      <c r="EGN572" s="347"/>
      <c r="EGO572" s="347"/>
      <c r="EGP572" s="347"/>
      <c r="EGQ572" s="347"/>
      <c r="EGR572" s="347"/>
      <c r="EGS572" s="347"/>
      <c r="EGT572" s="347"/>
      <c r="EGU572" s="347"/>
      <c r="EGV572" s="347"/>
      <c r="EGW572" s="347"/>
      <c r="EGX572" s="347"/>
      <c r="EGY572" s="347"/>
      <c r="EGZ572" s="347"/>
      <c r="EHA572" s="347"/>
      <c r="EHB572" s="347"/>
      <c r="EHC572" s="347"/>
      <c r="EHD572" s="347"/>
      <c r="EHE572" s="347"/>
      <c r="EHF572" s="347"/>
      <c r="EHG572" s="347"/>
      <c r="EHH572" s="347"/>
      <c r="EHI572" s="347"/>
      <c r="EHJ572" s="347"/>
      <c r="EHK572" s="347"/>
      <c r="EHL572" s="347"/>
      <c r="EHM572" s="347"/>
      <c r="EHN572" s="347"/>
      <c r="EHO572" s="347"/>
      <c r="EHP572" s="347"/>
      <c r="EHQ572" s="347"/>
      <c r="EHR572" s="347"/>
      <c r="EHS572" s="347"/>
      <c r="EHT572" s="347"/>
      <c r="EHU572" s="347"/>
      <c r="EHV572" s="347"/>
      <c r="EHW572" s="347"/>
      <c r="EHX572" s="347"/>
      <c r="EHY572" s="347"/>
      <c r="EHZ572" s="347"/>
      <c r="EIA572" s="347"/>
      <c r="EIB572" s="347"/>
      <c r="EIC572" s="347"/>
      <c r="EID572" s="347"/>
      <c r="EIE572" s="347"/>
      <c r="EIF572" s="347"/>
      <c r="EIG572" s="347"/>
      <c r="EIH572" s="347"/>
      <c r="EII572" s="347"/>
      <c r="EIJ572" s="347"/>
      <c r="EIK572" s="347"/>
      <c r="EIL572" s="347"/>
      <c r="EIM572" s="347"/>
      <c r="EIN572" s="347"/>
      <c r="EIO572" s="347"/>
      <c r="EIP572" s="347"/>
      <c r="EIQ572" s="347"/>
      <c r="EIR572" s="347"/>
      <c r="EIS572" s="347"/>
      <c r="EIT572" s="347"/>
      <c r="EIU572" s="347"/>
      <c r="EIV572" s="347"/>
      <c r="EIW572" s="347"/>
      <c r="EIX572" s="347"/>
      <c r="EIY572" s="347"/>
      <c r="EIZ572" s="347"/>
      <c r="EJA572" s="347"/>
      <c r="EJB572" s="347"/>
      <c r="EJC572" s="347"/>
      <c r="EJD572" s="347"/>
      <c r="EJE572" s="347"/>
      <c r="EJF572" s="347"/>
      <c r="EJG572" s="347"/>
      <c r="EJH572" s="347"/>
      <c r="EJI572" s="347"/>
      <c r="EJJ572" s="347"/>
      <c r="EJK572" s="347"/>
      <c r="EJL572" s="347"/>
      <c r="EJM572" s="347"/>
      <c r="EJN572" s="347"/>
      <c r="EJO572" s="347"/>
      <c r="EJP572" s="347"/>
      <c r="EJQ572" s="347"/>
      <c r="EJR572" s="347"/>
      <c r="EJS572" s="347"/>
      <c r="EJT572" s="347"/>
      <c r="EJU572" s="347"/>
      <c r="EJV572" s="347"/>
      <c r="EJW572" s="347"/>
      <c r="EJX572" s="347"/>
      <c r="EJY572" s="347"/>
      <c r="EJZ572" s="347"/>
      <c r="EKA572" s="347"/>
      <c r="EKB572" s="347"/>
      <c r="EKC572" s="347"/>
      <c r="EKD572" s="347"/>
      <c r="EKE572" s="347"/>
      <c r="EKF572" s="347"/>
      <c r="EKG572" s="347"/>
      <c r="EKH572" s="347"/>
      <c r="EKI572" s="347"/>
      <c r="EKJ572" s="347"/>
      <c r="EKK572" s="347"/>
      <c r="EKL572" s="347"/>
      <c r="EKM572" s="347"/>
      <c r="EKN572" s="347"/>
      <c r="EKO572" s="347"/>
      <c r="EKP572" s="347"/>
      <c r="EKQ572" s="347"/>
      <c r="EKR572" s="347"/>
      <c r="EKS572" s="347"/>
      <c r="EKT572" s="347"/>
      <c r="EKU572" s="347"/>
      <c r="EKV572" s="347"/>
      <c r="EKW572" s="347"/>
      <c r="EKX572" s="347"/>
      <c r="EKY572" s="347"/>
      <c r="EKZ572" s="347"/>
      <c r="ELA572" s="347"/>
      <c r="ELB572" s="347"/>
      <c r="ELC572" s="347"/>
      <c r="ELD572" s="347"/>
      <c r="ELE572" s="347"/>
      <c r="ELF572" s="347"/>
      <c r="ELG572" s="347"/>
      <c r="ELH572" s="347"/>
      <c r="ELI572" s="347"/>
      <c r="ELJ572" s="347"/>
      <c r="ELK572" s="347"/>
      <c r="ELL572" s="347"/>
      <c r="ELM572" s="347"/>
      <c r="ELN572" s="347"/>
      <c r="ELO572" s="347"/>
      <c r="ELP572" s="347"/>
      <c r="ELQ572" s="347"/>
      <c r="ELR572" s="347"/>
      <c r="ELS572" s="347"/>
      <c r="ELT572" s="347"/>
      <c r="ELU572" s="347"/>
      <c r="ELV572" s="347"/>
      <c r="ELW572" s="347"/>
      <c r="ELX572" s="347"/>
      <c r="ELY572" s="347"/>
      <c r="ELZ572" s="347"/>
      <c r="EMA572" s="347"/>
      <c r="EMB572" s="347"/>
      <c r="EMC572" s="347"/>
      <c r="EMD572" s="347"/>
      <c r="EME572" s="347"/>
      <c r="EMF572" s="347"/>
      <c r="EMG572" s="347"/>
      <c r="EMH572" s="347"/>
      <c r="EMI572" s="347"/>
      <c r="EMJ572" s="347"/>
      <c r="EMK572" s="347"/>
      <c r="EML572" s="347"/>
      <c r="EMM572" s="347"/>
      <c r="EMN572" s="347"/>
      <c r="EMO572" s="347"/>
      <c r="EMP572" s="347"/>
      <c r="EMQ572" s="347"/>
      <c r="EMR572" s="347"/>
      <c r="EMS572" s="347"/>
      <c r="EMT572" s="347"/>
      <c r="EMU572" s="347"/>
      <c r="EMV572" s="347"/>
      <c r="EMW572" s="347"/>
      <c r="EMX572" s="347"/>
      <c r="EMY572" s="347"/>
      <c r="EMZ572" s="347"/>
      <c r="ENA572" s="347"/>
      <c r="ENB572" s="347"/>
      <c r="ENC572" s="347"/>
      <c r="END572" s="347"/>
      <c r="ENE572" s="347"/>
      <c r="ENF572" s="347"/>
      <c r="ENG572" s="347"/>
      <c r="ENH572" s="347"/>
      <c r="ENI572" s="347"/>
      <c r="ENJ572" s="347"/>
      <c r="ENK572" s="347"/>
      <c r="ENL572" s="347"/>
      <c r="ENM572" s="347"/>
      <c r="ENN572" s="347"/>
      <c r="ENO572" s="347"/>
      <c r="ENP572" s="347"/>
      <c r="ENQ572" s="347"/>
      <c r="ENR572" s="347"/>
      <c r="ENS572" s="347"/>
      <c r="ENT572" s="347"/>
      <c r="ENU572" s="347"/>
      <c r="ENV572" s="347"/>
      <c r="ENW572" s="347"/>
      <c r="ENX572" s="347"/>
      <c r="ENY572" s="347"/>
      <c r="ENZ572" s="347"/>
      <c r="EOA572" s="347"/>
      <c r="EOB572" s="347"/>
      <c r="EOC572" s="347"/>
      <c r="EOD572" s="347"/>
      <c r="EOE572" s="347"/>
      <c r="EOF572" s="347"/>
      <c r="EOG572" s="347"/>
      <c r="EOH572" s="347"/>
      <c r="EOI572" s="347"/>
      <c r="EOJ572" s="347"/>
      <c r="EOK572" s="347"/>
      <c r="EOL572" s="347"/>
      <c r="EOM572" s="347"/>
      <c r="EON572" s="347"/>
      <c r="EOO572" s="347"/>
      <c r="EOP572" s="347"/>
      <c r="EOQ572" s="347"/>
      <c r="EOR572" s="347"/>
      <c r="EOS572" s="347"/>
      <c r="EOT572" s="347"/>
      <c r="EOU572" s="347"/>
      <c r="EOV572" s="347"/>
      <c r="EOW572" s="347"/>
      <c r="EOX572" s="347"/>
      <c r="EOY572" s="347"/>
      <c r="EOZ572" s="347"/>
      <c r="EPA572" s="347"/>
      <c r="EPB572" s="347"/>
      <c r="EPC572" s="347"/>
      <c r="EPD572" s="347"/>
      <c r="EPE572" s="347"/>
      <c r="EPF572" s="347"/>
      <c r="EPG572" s="347"/>
      <c r="EPH572" s="347"/>
      <c r="EPI572" s="347"/>
      <c r="EPJ572" s="347"/>
      <c r="EPK572" s="347"/>
      <c r="EPL572" s="347"/>
      <c r="EPM572" s="347"/>
      <c r="EPN572" s="347"/>
      <c r="EPO572" s="347"/>
      <c r="EPP572" s="347"/>
      <c r="EPQ572" s="347"/>
      <c r="EPR572" s="347"/>
      <c r="EPS572" s="347"/>
      <c r="EPT572" s="347"/>
      <c r="EPU572" s="347"/>
      <c r="EPV572" s="347"/>
      <c r="EPW572" s="347"/>
      <c r="EPX572" s="347"/>
      <c r="EPY572" s="347"/>
      <c r="EPZ572" s="347"/>
      <c r="EQA572" s="347"/>
      <c r="EQB572" s="347"/>
      <c r="EQC572" s="347"/>
      <c r="EQD572" s="347"/>
      <c r="EQE572" s="347"/>
      <c r="EQF572" s="347"/>
      <c r="EQG572" s="347"/>
      <c r="EQH572" s="347"/>
      <c r="EQI572" s="347"/>
      <c r="EQJ572" s="347"/>
      <c r="EQK572" s="347"/>
      <c r="EQL572" s="347"/>
      <c r="EQM572" s="347"/>
      <c r="EQN572" s="347"/>
      <c r="EQO572" s="347"/>
      <c r="EQP572" s="347"/>
      <c r="EQQ572" s="347"/>
      <c r="EQR572" s="347"/>
      <c r="EQS572" s="347"/>
      <c r="EQT572" s="347"/>
      <c r="EQU572" s="347"/>
      <c r="EQV572" s="347"/>
      <c r="EQW572" s="347"/>
      <c r="EQX572" s="347"/>
      <c r="EQY572" s="347"/>
      <c r="EQZ572" s="347"/>
      <c r="ERA572" s="347"/>
      <c r="ERB572" s="347"/>
      <c r="ERC572" s="347"/>
      <c r="ERD572" s="347"/>
      <c r="ERE572" s="347"/>
      <c r="ERF572" s="347"/>
      <c r="ERG572" s="347"/>
      <c r="ERH572" s="347"/>
      <c r="ERI572" s="347"/>
      <c r="ERJ572" s="347"/>
      <c r="ERK572" s="347"/>
      <c r="ERL572" s="347"/>
      <c r="ERM572" s="347"/>
      <c r="ERN572" s="347"/>
      <c r="ERO572" s="347"/>
      <c r="ERP572" s="347"/>
      <c r="ERQ572" s="347"/>
      <c r="ERR572" s="347"/>
      <c r="ERS572" s="347"/>
      <c r="ERT572" s="347"/>
      <c r="ERU572" s="347"/>
      <c r="ERV572" s="347"/>
      <c r="ERW572" s="347"/>
      <c r="ERX572" s="347"/>
      <c r="ERY572" s="347"/>
      <c r="ERZ572" s="347"/>
      <c r="ESA572" s="347"/>
      <c r="ESB572" s="347"/>
      <c r="ESC572" s="347"/>
      <c r="ESD572" s="347"/>
      <c r="ESE572" s="347"/>
      <c r="ESF572" s="347"/>
      <c r="ESG572" s="347"/>
      <c r="ESH572" s="347"/>
      <c r="ESI572" s="347"/>
      <c r="ESJ572" s="347"/>
      <c r="ESK572" s="347"/>
      <c r="ESL572" s="347"/>
      <c r="ESM572" s="347"/>
      <c r="ESN572" s="347"/>
      <c r="ESO572" s="347"/>
      <c r="ESP572" s="347"/>
      <c r="ESQ572" s="347"/>
      <c r="ESR572" s="347"/>
      <c r="ESS572" s="347"/>
      <c r="EST572" s="347"/>
      <c r="ESU572" s="347"/>
      <c r="ESV572" s="347"/>
      <c r="ESW572" s="347"/>
      <c r="ESX572" s="347"/>
      <c r="ESY572" s="347"/>
      <c r="ESZ572" s="347"/>
      <c r="ETA572" s="347"/>
      <c r="ETB572" s="347"/>
      <c r="ETC572" s="347"/>
      <c r="ETD572" s="347"/>
      <c r="ETE572" s="347"/>
      <c r="ETF572" s="347"/>
      <c r="ETG572" s="347"/>
      <c r="ETH572" s="347"/>
      <c r="ETI572" s="347"/>
      <c r="ETJ572" s="347"/>
      <c r="ETK572" s="347"/>
      <c r="ETL572" s="347"/>
      <c r="ETM572" s="347"/>
      <c r="ETN572" s="347"/>
      <c r="ETO572" s="347"/>
      <c r="ETP572" s="347"/>
      <c r="ETQ572" s="347"/>
      <c r="ETR572" s="347"/>
      <c r="ETS572" s="347"/>
      <c r="ETT572" s="347"/>
      <c r="ETU572" s="347"/>
      <c r="ETV572" s="347"/>
      <c r="ETW572" s="347"/>
      <c r="ETX572" s="347"/>
      <c r="ETY572" s="347"/>
      <c r="ETZ572" s="347"/>
      <c r="EUA572" s="347"/>
      <c r="EUB572" s="347"/>
      <c r="EUC572" s="347"/>
      <c r="EUD572" s="347"/>
      <c r="EUE572" s="347"/>
      <c r="EUF572" s="347"/>
      <c r="EUG572" s="347"/>
      <c r="EUH572" s="347"/>
      <c r="EUI572" s="347"/>
      <c r="EUJ572" s="347"/>
      <c r="EUK572" s="347"/>
      <c r="EUL572" s="347"/>
      <c r="EUM572" s="347"/>
      <c r="EUN572" s="347"/>
      <c r="EUO572" s="347"/>
      <c r="EUP572" s="347"/>
      <c r="EUQ572" s="347"/>
      <c r="EUR572" s="347"/>
      <c r="EUS572" s="347"/>
      <c r="EUT572" s="347"/>
      <c r="EUU572" s="347"/>
      <c r="EUV572" s="347"/>
      <c r="EUW572" s="347"/>
      <c r="EUX572" s="347"/>
      <c r="EUY572" s="347"/>
      <c r="EUZ572" s="347"/>
      <c r="EVA572" s="347"/>
      <c r="EVB572" s="347"/>
      <c r="EVC572" s="347"/>
      <c r="EVD572" s="347"/>
      <c r="EVE572" s="347"/>
      <c r="EVF572" s="347"/>
      <c r="EVG572" s="347"/>
      <c r="EVH572" s="347"/>
      <c r="EVI572" s="347"/>
      <c r="EVJ572" s="347"/>
      <c r="EVK572" s="347"/>
      <c r="EVL572" s="347"/>
      <c r="EVM572" s="347"/>
      <c r="EVN572" s="347"/>
      <c r="EVO572" s="347"/>
      <c r="EVP572" s="347"/>
      <c r="EVQ572" s="347"/>
      <c r="EVR572" s="347"/>
      <c r="EVS572" s="347"/>
      <c r="EVT572" s="347"/>
      <c r="EVU572" s="347"/>
      <c r="EVV572" s="347"/>
      <c r="EVW572" s="347"/>
      <c r="EVX572" s="347"/>
      <c r="EVY572" s="347"/>
      <c r="EVZ572" s="347"/>
      <c r="EWA572" s="347"/>
      <c r="EWB572" s="347"/>
      <c r="EWC572" s="347"/>
      <c r="EWD572" s="347"/>
      <c r="EWE572" s="347"/>
      <c r="EWF572" s="347"/>
      <c r="EWG572" s="347"/>
      <c r="EWH572" s="347"/>
      <c r="EWI572" s="347"/>
      <c r="EWJ572" s="347"/>
      <c r="EWK572" s="347"/>
      <c r="EWL572" s="347"/>
      <c r="EWM572" s="347"/>
      <c r="EWN572" s="347"/>
      <c r="EWO572" s="347"/>
      <c r="EWP572" s="347"/>
      <c r="EWQ572" s="347"/>
      <c r="EWR572" s="347"/>
      <c r="EWS572" s="347"/>
      <c r="EWT572" s="347"/>
      <c r="EWU572" s="347"/>
      <c r="EWV572" s="347"/>
      <c r="EWW572" s="347"/>
      <c r="EWX572" s="347"/>
      <c r="EWY572" s="347"/>
      <c r="EWZ572" s="347"/>
      <c r="EXA572" s="347"/>
      <c r="EXB572" s="347"/>
      <c r="EXC572" s="347"/>
      <c r="EXD572" s="347"/>
      <c r="EXE572" s="347"/>
      <c r="EXF572" s="347"/>
      <c r="EXG572" s="347"/>
      <c r="EXH572" s="347"/>
      <c r="EXI572" s="347"/>
      <c r="EXJ572" s="347"/>
      <c r="EXK572" s="347"/>
      <c r="EXL572" s="347"/>
      <c r="EXM572" s="347"/>
      <c r="EXN572" s="347"/>
      <c r="EXO572" s="347"/>
      <c r="EXP572" s="347"/>
      <c r="EXQ572" s="347"/>
      <c r="EXR572" s="347"/>
      <c r="EXS572" s="347"/>
      <c r="EXT572" s="347"/>
      <c r="EXU572" s="347"/>
      <c r="EXV572" s="347"/>
      <c r="EXW572" s="347"/>
      <c r="EXX572" s="347"/>
      <c r="EXY572" s="347"/>
      <c r="EXZ572" s="347"/>
      <c r="EYA572" s="347"/>
      <c r="EYB572" s="347"/>
      <c r="EYC572" s="347"/>
      <c r="EYD572" s="347"/>
      <c r="EYE572" s="347"/>
      <c r="EYF572" s="347"/>
      <c r="EYG572" s="347"/>
      <c r="EYH572" s="347"/>
      <c r="EYI572" s="347"/>
      <c r="EYJ572" s="347"/>
      <c r="EYK572" s="347"/>
      <c r="EYL572" s="347"/>
      <c r="EYM572" s="347"/>
      <c r="EYN572" s="347"/>
      <c r="EYO572" s="347"/>
      <c r="EYP572" s="347"/>
      <c r="EYQ572" s="347"/>
      <c r="EYR572" s="347"/>
      <c r="EYS572" s="347"/>
      <c r="EYT572" s="347"/>
      <c r="EYU572" s="347"/>
      <c r="EYV572" s="347"/>
      <c r="EYW572" s="347"/>
      <c r="EYX572" s="347"/>
      <c r="EYY572" s="347"/>
      <c r="EYZ572" s="347"/>
      <c r="EZA572" s="347"/>
      <c r="EZB572" s="347"/>
      <c r="EZC572" s="347"/>
      <c r="EZD572" s="347"/>
      <c r="EZE572" s="347"/>
      <c r="EZF572" s="347"/>
      <c r="EZG572" s="347"/>
      <c r="EZH572" s="347"/>
      <c r="EZI572" s="347"/>
      <c r="EZJ572" s="347"/>
      <c r="EZK572" s="347"/>
      <c r="EZL572" s="347"/>
      <c r="EZM572" s="347"/>
      <c r="EZN572" s="347"/>
      <c r="EZO572" s="347"/>
      <c r="EZP572" s="347"/>
      <c r="EZQ572" s="347"/>
      <c r="EZR572" s="347"/>
      <c r="EZS572" s="347"/>
      <c r="EZT572" s="347"/>
      <c r="EZU572" s="347"/>
      <c r="EZV572" s="347"/>
      <c r="EZW572" s="347"/>
      <c r="EZX572" s="347"/>
      <c r="EZY572" s="347"/>
      <c r="EZZ572" s="347"/>
      <c r="FAA572" s="347"/>
      <c r="FAB572" s="347"/>
      <c r="FAC572" s="347"/>
      <c r="FAD572" s="347"/>
      <c r="FAE572" s="347"/>
      <c r="FAF572" s="347"/>
      <c r="FAG572" s="347"/>
      <c r="FAH572" s="347"/>
      <c r="FAI572" s="347"/>
      <c r="FAJ572" s="347"/>
      <c r="FAK572" s="347"/>
      <c r="FAL572" s="347"/>
    </row>
    <row r="573" spans="1:4094" s="409" customFormat="1" ht="38.25">
      <c r="A573" s="313" t="s">
        <v>711</v>
      </c>
      <c r="B573" s="313" t="s">
        <v>1207</v>
      </c>
      <c r="C573" s="313" t="s">
        <v>28</v>
      </c>
      <c r="D573" s="313" t="s">
        <v>699</v>
      </c>
      <c r="E573" s="310">
        <v>44690</v>
      </c>
      <c r="F573" s="310">
        <v>44896</v>
      </c>
      <c r="G573" s="350">
        <v>44896</v>
      </c>
      <c r="H573" s="468"/>
      <c r="I573" s="352">
        <v>7861206</v>
      </c>
      <c r="J573" s="355"/>
      <c r="K573" s="356" t="s">
        <v>210</v>
      </c>
      <c r="L573" s="368">
        <v>100</v>
      </c>
      <c r="M573" s="359" t="s">
        <v>22</v>
      </c>
      <c r="N573" s="359">
        <v>345</v>
      </c>
      <c r="O573" s="393" t="s">
        <v>22</v>
      </c>
      <c r="P573" s="366" t="s">
        <v>22</v>
      </c>
      <c r="Q573" s="366" t="s">
        <v>22</v>
      </c>
      <c r="R573" s="366" t="s">
        <v>22</v>
      </c>
      <c r="S573" s="366" t="s">
        <v>22</v>
      </c>
      <c r="T573" s="366" t="s">
        <v>22</v>
      </c>
      <c r="U573" s="366" t="s">
        <v>22</v>
      </c>
      <c r="V573" s="366" t="s">
        <v>141</v>
      </c>
      <c r="W573" s="313"/>
      <c r="X573" s="347"/>
      <c r="Y573" s="347"/>
      <c r="Z573" s="347"/>
      <c r="AA573" s="347"/>
      <c r="AB573" s="347"/>
      <c r="AC573" s="347"/>
      <c r="AD573" s="347"/>
      <c r="AE573" s="347"/>
      <c r="AF573" s="347"/>
      <c r="AG573" s="347"/>
      <c r="AH573" s="347"/>
      <c r="AI573" s="347"/>
      <c r="AJ573" s="347"/>
      <c r="AK573" s="347"/>
      <c r="AL573" s="347"/>
      <c r="AM573" s="347"/>
      <c r="AN573" s="347"/>
      <c r="AO573" s="347"/>
      <c r="AP573" s="347"/>
      <c r="AQ573" s="347"/>
      <c r="AR573" s="347"/>
      <c r="AS573" s="347"/>
      <c r="AT573" s="347"/>
      <c r="AU573" s="347"/>
      <c r="AV573" s="347"/>
      <c r="AW573" s="347"/>
      <c r="AX573" s="347"/>
      <c r="AY573" s="347"/>
      <c r="AZ573" s="347"/>
      <c r="BA573" s="347"/>
      <c r="BB573" s="347"/>
      <c r="BC573" s="347"/>
      <c r="BD573" s="347"/>
      <c r="BE573" s="347"/>
      <c r="BF573" s="347"/>
      <c r="BG573" s="347"/>
      <c r="BH573" s="347"/>
      <c r="BI573" s="347"/>
      <c r="BJ573" s="347"/>
      <c r="BK573" s="347"/>
      <c r="BL573" s="347"/>
      <c r="BM573" s="347"/>
      <c r="BN573" s="347"/>
      <c r="BO573" s="347"/>
      <c r="BP573" s="347"/>
      <c r="BQ573" s="347"/>
      <c r="BR573" s="347"/>
      <c r="BS573" s="347"/>
      <c r="BT573" s="347"/>
      <c r="BU573" s="347"/>
      <c r="BV573" s="347"/>
      <c r="BW573" s="347"/>
      <c r="BX573" s="347"/>
      <c r="BY573" s="347"/>
      <c r="BZ573" s="347"/>
      <c r="CA573" s="347"/>
      <c r="CB573" s="347"/>
      <c r="CC573" s="347"/>
      <c r="CD573" s="347"/>
      <c r="CE573" s="347"/>
      <c r="CF573" s="347"/>
      <c r="CG573" s="347"/>
      <c r="CH573" s="347"/>
      <c r="CI573" s="347"/>
      <c r="CJ573" s="347"/>
      <c r="CK573" s="347"/>
      <c r="CL573" s="347"/>
      <c r="CM573" s="347"/>
      <c r="CN573" s="347"/>
      <c r="CO573" s="347"/>
      <c r="CP573" s="347"/>
      <c r="CQ573" s="347"/>
      <c r="CR573" s="347"/>
      <c r="CS573" s="347"/>
      <c r="CT573" s="347"/>
      <c r="CU573" s="347"/>
      <c r="CV573" s="347"/>
      <c r="CW573" s="347"/>
      <c r="CX573" s="347"/>
      <c r="CY573" s="347"/>
      <c r="CZ573" s="347"/>
      <c r="DA573" s="347"/>
      <c r="DB573" s="347"/>
      <c r="DC573" s="347"/>
      <c r="DD573" s="347"/>
      <c r="DE573" s="347"/>
      <c r="DF573" s="347"/>
      <c r="DG573" s="347"/>
      <c r="DH573" s="347"/>
      <c r="DI573" s="347"/>
      <c r="DJ573" s="347"/>
      <c r="DK573" s="347"/>
      <c r="DL573" s="347"/>
      <c r="DM573" s="347"/>
      <c r="DN573" s="347"/>
      <c r="DO573" s="347"/>
      <c r="DP573" s="347"/>
      <c r="DQ573" s="347"/>
      <c r="DR573" s="347"/>
      <c r="DS573" s="347"/>
      <c r="DT573" s="347"/>
      <c r="DU573" s="347"/>
      <c r="DV573" s="347"/>
      <c r="DW573" s="347"/>
      <c r="DX573" s="347"/>
      <c r="DY573" s="347"/>
      <c r="DZ573" s="347"/>
      <c r="EA573" s="347"/>
      <c r="EB573" s="347"/>
      <c r="EC573" s="347"/>
      <c r="ED573" s="347"/>
      <c r="EE573" s="347"/>
      <c r="EF573" s="347"/>
      <c r="EG573" s="347"/>
      <c r="EH573" s="347"/>
      <c r="EI573" s="347"/>
      <c r="EJ573" s="347"/>
      <c r="EK573" s="347"/>
      <c r="EL573" s="347"/>
      <c r="EM573" s="347"/>
      <c r="EN573" s="347"/>
      <c r="EO573" s="347"/>
      <c r="EP573" s="347"/>
      <c r="EQ573" s="347"/>
      <c r="ER573" s="347"/>
      <c r="ES573" s="347"/>
      <c r="ET573" s="347"/>
      <c r="EU573" s="347"/>
      <c r="EV573" s="347"/>
      <c r="EW573" s="347"/>
      <c r="EX573" s="347"/>
      <c r="EY573" s="347"/>
      <c r="EZ573" s="347"/>
      <c r="FA573" s="347"/>
      <c r="FB573" s="347"/>
      <c r="FC573" s="347"/>
      <c r="FD573" s="347"/>
      <c r="FE573" s="347"/>
      <c r="FF573" s="347"/>
      <c r="FG573" s="347"/>
      <c r="FH573" s="347"/>
      <c r="FI573" s="347"/>
      <c r="FJ573" s="347"/>
      <c r="FK573" s="347"/>
      <c r="FL573" s="347"/>
      <c r="FM573" s="347"/>
      <c r="FN573" s="347"/>
      <c r="FO573" s="347"/>
      <c r="FP573" s="347"/>
      <c r="FQ573" s="347"/>
      <c r="FR573" s="347"/>
      <c r="FS573" s="347"/>
      <c r="FT573" s="347"/>
      <c r="FU573" s="347"/>
      <c r="FV573" s="347"/>
      <c r="FW573" s="347"/>
      <c r="FX573" s="347"/>
      <c r="FY573" s="347"/>
      <c r="FZ573" s="347"/>
      <c r="GA573" s="347"/>
      <c r="GB573" s="347"/>
      <c r="GC573" s="347"/>
      <c r="GD573" s="347"/>
      <c r="GE573" s="347"/>
      <c r="GF573" s="347"/>
      <c r="GG573" s="347"/>
      <c r="GH573" s="347"/>
      <c r="GI573" s="347"/>
      <c r="GJ573" s="347"/>
      <c r="GK573" s="347"/>
      <c r="GL573" s="347"/>
      <c r="GM573" s="347"/>
      <c r="GN573" s="347"/>
      <c r="GO573" s="347"/>
      <c r="GP573" s="347"/>
      <c r="GQ573" s="347"/>
      <c r="GR573" s="347"/>
      <c r="GS573" s="347"/>
      <c r="GT573" s="347"/>
      <c r="GU573" s="347"/>
      <c r="GV573" s="347"/>
      <c r="GW573" s="347"/>
      <c r="GX573" s="347"/>
      <c r="GY573" s="347"/>
      <c r="GZ573" s="347"/>
      <c r="HA573" s="347"/>
      <c r="HB573" s="347"/>
      <c r="HC573" s="347"/>
      <c r="HD573" s="347"/>
      <c r="HE573" s="347"/>
      <c r="HF573" s="347"/>
      <c r="HG573" s="347"/>
      <c r="HH573" s="347"/>
      <c r="HI573" s="347"/>
      <c r="HJ573" s="347"/>
      <c r="HK573" s="347"/>
      <c r="HL573" s="347"/>
      <c r="HM573" s="347"/>
      <c r="HN573" s="347"/>
      <c r="HO573" s="347"/>
      <c r="HP573" s="347"/>
      <c r="HQ573" s="347"/>
      <c r="HR573" s="347"/>
      <c r="HS573" s="347"/>
      <c r="HT573" s="347"/>
      <c r="HU573" s="347"/>
      <c r="HV573" s="347"/>
      <c r="HW573" s="347"/>
      <c r="HX573" s="347"/>
      <c r="HY573" s="347"/>
      <c r="HZ573" s="347"/>
      <c r="IA573" s="347"/>
      <c r="IB573" s="347"/>
      <c r="IC573" s="347"/>
      <c r="ID573" s="347"/>
      <c r="IE573" s="347"/>
      <c r="IF573" s="347"/>
      <c r="IG573" s="347"/>
      <c r="IH573" s="347"/>
      <c r="II573" s="347"/>
      <c r="IJ573" s="347"/>
      <c r="IK573" s="347"/>
      <c r="IL573" s="347"/>
      <c r="IM573" s="347"/>
      <c r="IN573" s="347"/>
      <c r="IO573" s="347"/>
      <c r="IP573" s="347"/>
      <c r="IQ573" s="347"/>
      <c r="IR573" s="347"/>
      <c r="IS573" s="347"/>
      <c r="IT573" s="347"/>
      <c r="IU573" s="347"/>
      <c r="IV573" s="347"/>
      <c r="IW573" s="347"/>
      <c r="IX573" s="347"/>
      <c r="IY573" s="347"/>
      <c r="IZ573" s="347"/>
      <c r="JA573" s="347"/>
      <c r="JB573" s="347"/>
      <c r="JC573" s="347"/>
      <c r="JD573" s="347"/>
      <c r="JE573" s="347"/>
      <c r="JF573" s="347"/>
      <c r="JG573" s="347"/>
      <c r="JH573" s="347"/>
      <c r="JI573" s="347"/>
      <c r="JJ573" s="347"/>
      <c r="JK573" s="347"/>
      <c r="JL573" s="347"/>
      <c r="JM573" s="347"/>
      <c r="JN573" s="347"/>
      <c r="JO573" s="347"/>
      <c r="JP573" s="347"/>
      <c r="JQ573" s="347"/>
      <c r="JR573" s="347"/>
      <c r="JS573" s="347"/>
      <c r="JT573" s="347"/>
      <c r="JU573" s="347"/>
      <c r="JV573" s="347"/>
      <c r="JW573" s="347"/>
      <c r="JX573" s="347"/>
      <c r="JY573" s="347"/>
      <c r="JZ573" s="347"/>
      <c r="KA573" s="347"/>
      <c r="KB573" s="347"/>
      <c r="KC573" s="347"/>
      <c r="KD573" s="347"/>
      <c r="KE573" s="347"/>
      <c r="KF573" s="347"/>
      <c r="KG573" s="347"/>
      <c r="KH573" s="347"/>
      <c r="KI573" s="347"/>
      <c r="KJ573" s="347"/>
      <c r="KK573" s="347"/>
      <c r="KL573" s="347"/>
      <c r="KM573" s="347"/>
      <c r="KN573" s="347"/>
      <c r="KO573" s="347"/>
      <c r="KP573" s="347"/>
      <c r="KQ573" s="347"/>
      <c r="KR573" s="347"/>
      <c r="KS573" s="347"/>
      <c r="KT573" s="347"/>
      <c r="KU573" s="347"/>
      <c r="KV573" s="347"/>
      <c r="KW573" s="347"/>
      <c r="KX573" s="347"/>
      <c r="KY573" s="347"/>
      <c r="KZ573" s="347"/>
      <c r="LA573" s="347"/>
      <c r="LB573" s="347"/>
      <c r="LC573" s="347"/>
      <c r="LD573" s="347"/>
      <c r="LE573" s="347"/>
      <c r="LF573" s="347"/>
      <c r="LG573" s="347"/>
      <c r="LH573" s="347"/>
      <c r="LI573" s="347"/>
      <c r="LJ573" s="347"/>
      <c r="LK573" s="347"/>
      <c r="LL573" s="347"/>
      <c r="LM573" s="347"/>
      <c r="LN573" s="347"/>
      <c r="LO573" s="347"/>
      <c r="LP573" s="347"/>
      <c r="LQ573" s="347"/>
      <c r="LR573" s="347"/>
      <c r="LS573" s="347"/>
      <c r="LT573" s="347"/>
      <c r="LU573" s="347"/>
      <c r="LV573" s="347"/>
      <c r="LW573" s="347"/>
      <c r="LX573" s="347"/>
      <c r="LY573" s="347"/>
      <c r="LZ573" s="347"/>
      <c r="MA573" s="347"/>
      <c r="MB573" s="347"/>
      <c r="MC573" s="347"/>
      <c r="MD573" s="347"/>
      <c r="ME573" s="347"/>
      <c r="MF573" s="347"/>
      <c r="MG573" s="347"/>
      <c r="MH573" s="347"/>
      <c r="MI573" s="347"/>
      <c r="MJ573" s="347"/>
      <c r="MK573" s="347"/>
      <c r="ML573" s="347"/>
      <c r="MM573" s="347"/>
      <c r="MN573" s="347"/>
      <c r="MO573" s="347"/>
      <c r="MP573" s="347"/>
      <c r="MQ573" s="347"/>
      <c r="MR573" s="347"/>
      <c r="MS573" s="347"/>
      <c r="MT573" s="347"/>
      <c r="MU573" s="347"/>
      <c r="MV573" s="347"/>
      <c r="MW573" s="347"/>
      <c r="MX573" s="347"/>
      <c r="MY573" s="347"/>
      <c r="MZ573" s="347"/>
      <c r="NA573" s="347"/>
      <c r="NB573" s="347"/>
      <c r="NC573" s="347"/>
      <c r="ND573" s="347"/>
      <c r="NE573" s="347"/>
      <c r="NF573" s="347"/>
      <c r="NG573" s="347"/>
      <c r="NH573" s="347"/>
      <c r="NI573" s="347"/>
      <c r="NJ573" s="347"/>
      <c r="NK573" s="347"/>
      <c r="NL573" s="347"/>
      <c r="NM573" s="347"/>
      <c r="NN573" s="347"/>
      <c r="NO573" s="347"/>
      <c r="NP573" s="347"/>
      <c r="NQ573" s="347"/>
      <c r="NR573" s="347"/>
      <c r="NS573" s="347"/>
      <c r="NT573" s="347"/>
      <c r="NU573" s="347"/>
      <c r="NV573" s="347"/>
      <c r="NW573" s="347"/>
      <c r="NX573" s="347"/>
      <c r="NY573" s="347"/>
      <c r="NZ573" s="347"/>
      <c r="OA573" s="347"/>
      <c r="OB573" s="347"/>
      <c r="OC573" s="347"/>
      <c r="OD573" s="347"/>
      <c r="OE573" s="347"/>
      <c r="OF573" s="347"/>
      <c r="OG573" s="347"/>
      <c r="OH573" s="347"/>
      <c r="OI573" s="347"/>
      <c r="OJ573" s="347"/>
      <c r="OK573" s="347"/>
      <c r="OL573" s="347"/>
      <c r="OM573" s="347"/>
      <c r="ON573" s="347"/>
      <c r="OO573" s="347"/>
      <c r="OP573" s="347"/>
      <c r="OQ573" s="347"/>
      <c r="OR573" s="347"/>
      <c r="OS573" s="347"/>
      <c r="OT573" s="347"/>
      <c r="OU573" s="347"/>
      <c r="OV573" s="347"/>
      <c r="OW573" s="347"/>
      <c r="OX573" s="347"/>
      <c r="OY573" s="347"/>
      <c r="OZ573" s="347"/>
      <c r="PA573" s="347"/>
      <c r="PB573" s="347"/>
      <c r="PC573" s="347"/>
      <c r="PD573" s="347"/>
      <c r="PE573" s="347"/>
      <c r="PF573" s="347"/>
      <c r="PG573" s="347"/>
      <c r="PH573" s="347"/>
      <c r="PI573" s="347"/>
      <c r="PJ573" s="347"/>
      <c r="PK573" s="347"/>
      <c r="PL573" s="347"/>
      <c r="PM573" s="347"/>
      <c r="PN573" s="347"/>
      <c r="PO573" s="347"/>
      <c r="PP573" s="347"/>
      <c r="PQ573" s="347"/>
      <c r="PR573" s="347"/>
      <c r="PS573" s="347"/>
      <c r="PT573" s="347"/>
      <c r="PU573" s="347"/>
      <c r="PV573" s="347"/>
      <c r="PW573" s="347"/>
      <c r="PX573" s="347"/>
      <c r="PY573" s="347"/>
      <c r="PZ573" s="347"/>
      <c r="QA573" s="347"/>
      <c r="QB573" s="347"/>
      <c r="QC573" s="347"/>
      <c r="QD573" s="347"/>
      <c r="QE573" s="347"/>
      <c r="QF573" s="347"/>
      <c r="QG573" s="347"/>
      <c r="QH573" s="347"/>
      <c r="QI573" s="347"/>
      <c r="QJ573" s="347"/>
      <c r="QK573" s="347"/>
      <c r="QL573" s="347"/>
      <c r="QM573" s="347"/>
      <c r="QN573" s="347"/>
      <c r="QO573" s="347"/>
      <c r="QP573" s="347"/>
      <c r="QQ573" s="347"/>
      <c r="QR573" s="347"/>
      <c r="QS573" s="347"/>
      <c r="QT573" s="347"/>
      <c r="QU573" s="347"/>
      <c r="QV573" s="347"/>
      <c r="QW573" s="347"/>
      <c r="QX573" s="347"/>
      <c r="QY573" s="347"/>
      <c r="QZ573" s="347"/>
      <c r="RA573" s="347"/>
      <c r="RB573" s="347"/>
      <c r="RC573" s="347"/>
      <c r="RD573" s="347"/>
      <c r="RE573" s="347"/>
      <c r="RF573" s="347"/>
      <c r="RG573" s="347"/>
      <c r="RH573" s="347"/>
      <c r="RI573" s="347"/>
      <c r="RJ573" s="347"/>
      <c r="RK573" s="347"/>
      <c r="RL573" s="347"/>
      <c r="RM573" s="347"/>
      <c r="RN573" s="347"/>
      <c r="RO573" s="347"/>
      <c r="RP573" s="347"/>
      <c r="RQ573" s="347"/>
      <c r="RR573" s="347"/>
      <c r="RS573" s="347"/>
      <c r="RT573" s="347"/>
      <c r="RU573" s="347"/>
      <c r="RV573" s="347"/>
      <c r="RW573" s="347"/>
      <c r="RX573" s="347"/>
      <c r="RY573" s="347"/>
      <c r="RZ573" s="347"/>
      <c r="SA573" s="347"/>
      <c r="SB573" s="347"/>
      <c r="SC573" s="347"/>
      <c r="SD573" s="347"/>
      <c r="SE573" s="347"/>
      <c r="SF573" s="347"/>
      <c r="SG573" s="347"/>
      <c r="SH573" s="347"/>
      <c r="SI573" s="347"/>
      <c r="SJ573" s="347"/>
      <c r="SK573" s="347"/>
      <c r="SL573" s="347"/>
      <c r="SM573" s="347"/>
      <c r="SN573" s="347"/>
      <c r="SO573" s="347"/>
      <c r="SP573" s="347"/>
      <c r="SQ573" s="347"/>
      <c r="SR573" s="347"/>
      <c r="SS573" s="347"/>
      <c r="ST573" s="347"/>
      <c r="SU573" s="347"/>
      <c r="SV573" s="347"/>
      <c r="SW573" s="347"/>
      <c r="SX573" s="347"/>
      <c r="SY573" s="347"/>
      <c r="SZ573" s="347"/>
      <c r="TA573" s="347"/>
      <c r="TB573" s="347"/>
      <c r="TC573" s="347"/>
      <c r="TD573" s="347"/>
      <c r="TE573" s="347"/>
      <c r="TF573" s="347"/>
      <c r="TG573" s="347"/>
      <c r="TH573" s="347"/>
      <c r="TI573" s="347"/>
      <c r="TJ573" s="347"/>
      <c r="TK573" s="347"/>
      <c r="TL573" s="347"/>
      <c r="TM573" s="347"/>
      <c r="TN573" s="347"/>
      <c r="TO573" s="347"/>
      <c r="TP573" s="347"/>
      <c r="TQ573" s="347"/>
      <c r="TR573" s="347"/>
      <c r="TS573" s="347"/>
      <c r="TT573" s="347"/>
      <c r="TU573" s="347"/>
      <c r="TV573" s="347"/>
      <c r="TW573" s="347"/>
      <c r="TX573" s="347"/>
      <c r="TY573" s="347"/>
      <c r="TZ573" s="347"/>
      <c r="UA573" s="347"/>
      <c r="UB573" s="347"/>
      <c r="UC573" s="347"/>
      <c r="UD573" s="347"/>
      <c r="UE573" s="347"/>
      <c r="UF573" s="347"/>
      <c r="UG573" s="347"/>
      <c r="UH573" s="347"/>
      <c r="UI573" s="347"/>
      <c r="UJ573" s="347"/>
      <c r="UK573" s="347"/>
      <c r="UL573" s="347"/>
      <c r="UM573" s="347"/>
      <c r="UN573" s="347"/>
      <c r="UO573" s="347"/>
      <c r="UP573" s="347"/>
      <c r="UQ573" s="347"/>
      <c r="UR573" s="347"/>
      <c r="US573" s="347"/>
      <c r="UT573" s="347"/>
      <c r="UU573" s="347"/>
      <c r="UV573" s="347"/>
      <c r="UW573" s="347"/>
      <c r="UX573" s="347"/>
      <c r="UY573" s="347"/>
      <c r="UZ573" s="347"/>
      <c r="VA573" s="347"/>
      <c r="VB573" s="347"/>
      <c r="VC573" s="347"/>
      <c r="VD573" s="347"/>
      <c r="VE573" s="347"/>
      <c r="VF573" s="347"/>
      <c r="VG573" s="347"/>
      <c r="VH573" s="347"/>
      <c r="VI573" s="347"/>
      <c r="VJ573" s="347"/>
      <c r="VK573" s="347"/>
      <c r="VL573" s="347"/>
      <c r="VM573" s="347"/>
      <c r="VN573" s="347"/>
      <c r="VO573" s="347"/>
      <c r="VP573" s="347"/>
      <c r="VQ573" s="347"/>
      <c r="VR573" s="347"/>
      <c r="VS573" s="347"/>
      <c r="VT573" s="347"/>
      <c r="VU573" s="347"/>
      <c r="VV573" s="347"/>
      <c r="VW573" s="347"/>
      <c r="VX573" s="347"/>
      <c r="VY573" s="347"/>
      <c r="VZ573" s="347"/>
      <c r="WA573" s="347"/>
      <c r="WB573" s="347"/>
      <c r="WC573" s="347"/>
      <c r="WD573" s="347"/>
      <c r="WE573" s="347"/>
      <c r="WF573" s="347"/>
      <c r="WG573" s="347"/>
      <c r="WH573" s="347"/>
      <c r="WI573" s="347"/>
      <c r="WJ573" s="347"/>
      <c r="WK573" s="347"/>
      <c r="WL573" s="347"/>
      <c r="WM573" s="347"/>
      <c r="WN573" s="347"/>
      <c r="WO573" s="347"/>
      <c r="WP573" s="347"/>
      <c r="WQ573" s="347"/>
      <c r="WR573" s="347"/>
      <c r="WS573" s="347"/>
      <c r="WT573" s="347"/>
      <c r="WU573" s="347"/>
      <c r="WV573" s="347"/>
      <c r="WW573" s="347"/>
      <c r="WX573" s="347"/>
      <c r="WY573" s="347"/>
      <c r="WZ573" s="347"/>
      <c r="XA573" s="347"/>
      <c r="XB573" s="347"/>
      <c r="XC573" s="347"/>
      <c r="XD573" s="347"/>
      <c r="XE573" s="347"/>
      <c r="XF573" s="347"/>
      <c r="XG573" s="347"/>
      <c r="XH573" s="347"/>
      <c r="XI573" s="347"/>
      <c r="XJ573" s="347"/>
      <c r="XK573" s="347"/>
      <c r="XL573" s="347"/>
      <c r="XM573" s="347"/>
      <c r="XN573" s="347"/>
      <c r="XO573" s="347"/>
      <c r="XP573" s="347"/>
      <c r="XQ573" s="347"/>
      <c r="XR573" s="347"/>
      <c r="XS573" s="347"/>
      <c r="XT573" s="347"/>
      <c r="XU573" s="347"/>
      <c r="XV573" s="347"/>
      <c r="XW573" s="347"/>
      <c r="XX573" s="347"/>
      <c r="XY573" s="347"/>
      <c r="XZ573" s="347"/>
      <c r="YA573" s="347"/>
      <c r="YB573" s="347"/>
      <c r="YC573" s="347"/>
      <c r="YD573" s="347"/>
      <c r="YE573" s="347"/>
      <c r="YF573" s="347"/>
      <c r="YG573" s="347"/>
      <c r="YH573" s="347"/>
      <c r="YI573" s="347"/>
      <c r="YJ573" s="347"/>
      <c r="YK573" s="347"/>
      <c r="YL573" s="347"/>
      <c r="YM573" s="347"/>
      <c r="YN573" s="347"/>
      <c r="YO573" s="347"/>
      <c r="YP573" s="347"/>
      <c r="YQ573" s="347"/>
      <c r="YR573" s="347"/>
      <c r="YS573" s="347"/>
      <c r="YT573" s="347"/>
      <c r="YU573" s="347"/>
      <c r="YV573" s="347"/>
      <c r="YW573" s="347"/>
      <c r="YX573" s="347"/>
      <c r="YY573" s="347"/>
      <c r="YZ573" s="347"/>
      <c r="ZA573" s="347"/>
      <c r="ZB573" s="347"/>
      <c r="ZC573" s="347"/>
      <c r="ZD573" s="347"/>
      <c r="ZE573" s="347"/>
      <c r="ZF573" s="347"/>
      <c r="ZG573" s="347"/>
      <c r="ZH573" s="347"/>
      <c r="ZI573" s="347"/>
      <c r="ZJ573" s="347"/>
      <c r="ZK573" s="347"/>
      <c r="ZL573" s="347"/>
      <c r="ZM573" s="347"/>
      <c r="ZN573" s="347"/>
      <c r="ZO573" s="347"/>
      <c r="ZP573" s="347"/>
      <c r="ZQ573" s="347"/>
      <c r="ZR573" s="347"/>
      <c r="ZS573" s="347"/>
      <c r="ZT573" s="347"/>
      <c r="ZU573" s="347"/>
      <c r="ZV573" s="347"/>
      <c r="ZW573" s="347"/>
      <c r="ZX573" s="347"/>
      <c r="ZY573" s="347"/>
      <c r="ZZ573" s="347"/>
      <c r="AAA573" s="347"/>
      <c r="AAB573" s="347"/>
      <c r="AAC573" s="347"/>
      <c r="AAD573" s="347"/>
      <c r="AAE573" s="347"/>
      <c r="AAF573" s="347"/>
      <c r="AAG573" s="347"/>
      <c r="AAH573" s="347"/>
      <c r="AAI573" s="347"/>
      <c r="AAJ573" s="347"/>
      <c r="AAK573" s="347"/>
      <c r="AAL573" s="347"/>
      <c r="AAM573" s="347"/>
      <c r="AAN573" s="347"/>
      <c r="AAO573" s="347"/>
      <c r="AAP573" s="347"/>
      <c r="AAQ573" s="347"/>
      <c r="AAR573" s="347"/>
      <c r="AAS573" s="347"/>
      <c r="AAT573" s="347"/>
      <c r="AAU573" s="347"/>
      <c r="AAV573" s="347"/>
      <c r="AAW573" s="347"/>
      <c r="AAX573" s="347"/>
      <c r="AAY573" s="347"/>
      <c r="AAZ573" s="347"/>
      <c r="ABA573" s="347"/>
      <c r="ABB573" s="347"/>
      <c r="ABC573" s="347"/>
      <c r="ABD573" s="347"/>
      <c r="ABE573" s="347"/>
      <c r="ABF573" s="347"/>
      <c r="ABG573" s="347"/>
      <c r="ABH573" s="347"/>
      <c r="ABI573" s="347"/>
      <c r="ABJ573" s="347"/>
      <c r="ABK573" s="347"/>
      <c r="ABL573" s="347"/>
      <c r="ABM573" s="347"/>
      <c r="ABN573" s="347"/>
      <c r="ABO573" s="347"/>
      <c r="ABP573" s="347"/>
      <c r="ABQ573" s="347"/>
      <c r="ABR573" s="347"/>
      <c r="ABS573" s="347"/>
      <c r="ABT573" s="347"/>
      <c r="ABU573" s="347"/>
      <c r="ABV573" s="347"/>
      <c r="ABW573" s="347"/>
      <c r="ABX573" s="347"/>
      <c r="ABY573" s="347"/>
      <c r="ABZ573" s="347"/>
      <c r="ACA573" s="347"/>
      <c r="ACB573" s="347"/>
      <c r="ACC573" s="347"/>
      <c r="ACD573" s="347"/>
      <c r="ACE573" s="347"/>
      <c r="ACF573" s="347"/>
      <c r="ACG573" s="347"/>
      <c r="ACH573" s="347"/>
      <c r="ACI573" s="347"/>
      <c r="ACJ573" s="347"/>
      <c r="ACK573" s="347"/>
      <c r="ACL573" s="347"/>
      <c r="ACM573" s="347"/>
      <c r="ACN573" s="347"/>
      <c r="ACO573" s="347"/>
      <c r="ACP573" s="347"/>
      <c r="ACQ573" s="347"/>
      <c r="ACR573" s="347"/>
      <c r="ACS573" s="347"/>
      <c r="ACT573" s="347"/>
      <c r="ACU573" s="347"/>
      <c r="ACV573" s="347"/>
      <c r="ACW573" s="347"/>
      <c r="ACX573" s="347"/>
      <c r="ACY573" s="347"/>
      <c r="ACZ573" s="347"/>
      <c r="ADA573" s="347"/>
      <c r="ADB573" s="347"/>
      <c r="ADC573" s="347"/>
      <c r="ADD573" s="347"/>
      <c r="ADE573" s="347"/>
      <c r="ADF573" s="347"/>
      <c r="ADG573" s="347"/>
      <c r="ADH573" s="347"/>
      <c r="ADI573" s="347"/>
      <c r="ADJ573" s="347"/>
      <c r="ADK573" s="347"/>
      <c r="ADL573" s="347"/>
      <c r="ADM573" s="347"/>
      <c r="ADN573" s="347"/>
      <c r="ADO573" s="347"/>
      <c r="ADP573" s="347"/>
      <c r="ADQ573" s="347"/>
      <c r="ADR573" s="347"/>
      <c r="ADS573" s="347"/>
      <c r="ADT573" s="347"/>
      <c r="ADU573" s="347"/>
      <c r="ADV573" s="347"/>
      <c r="ADW573" s="347"/>
      <c r="ADX573" s="347"/>
      <c r="ADY573" s="347"/>
      <c r="ADZ573" s="347"/>
      <c r="AEA573" s="347"/>
      <c r="AEB573" s="347"/>
      <c r="AEC573" s="347"/>
      <c r="AED573" s="347"/>
      <c r="AEE573" s="347"/>
      <c r="AEF573" s="347"/>
      <c r="AEG573" s="347"/>
      <c r="AEH573" s="347"/>
      <c r="AEI573" s="347"/>
      <c r="AEJ573" s="347"/>
      <c r="AEK573" s="347"/>
      <c r="AEL573" s="347"/>
      <c r="AEM573" s="347"/>
      <c r="AEN573" s="347"/>
      <c r="AEO573" s="347"/>
      <c r="AEP573" s="347"/>
      <c r="AEQ573" s="347"/>
      <c r="AER573" s="347"/>
      <c r="AES573" s="347"/>
      <c r="AET573" s="347"/>
      <c r="AEU573" s="347"/>
      <c r="AEV573" s="347"/>
      <c r="AEW573" s="347"/>
      <c r="AEX573" s="347"/>
      <c r="AEY573" s="347"/>
      <c r="AEZ573" s="347"/>
      <c r="AFA573" s="347"/>
      <c r="AFB573" s="347"/>
      <c r="AFC573" s="347"/>
      <c r="AFD573" s="347"/>
      <c r="AFE573" s="347"/>
      <c r="AFF573" s="347"/>
      <c r="AFG573" s="347"/>
      <c r="AFH573" s="347"/>
      <c r="AFI573" s="347"/>
      <c r="AFJ573" s="347"/>
      <c r="AFK573" s="347"/>
      <c r="AFL573" s="347"/>
      <c r="AFM573" s="347"/>
      <c r="AFN573" s="347"/>
      <c r="AFO573" s="347"/>
      <c r="AFP573" s="347"/>
      <c r="AFQ573" s="347"/>
      <c r="AFR573" s="347"/>
      <c r="AFS573" s="347"/>
      <c r="AFT573" s="347"/>
      <c r="AFU573" s="347"/>
      <c r="AFV573" s="347"/>
      <c r="AFW573" s="347"/>
      <c r="AFX573" s="347"/>
      <c r="AFY573" s="347"/>
      <c r="AFZ573" s="347"/>
      <c r="AGA573" s="347"/>
      <c r="AGB573" s="347"/>
      <c r="AGC573" s="347"/>
      <c r="AGD573" s="347"/>
      <c r="AGE573" s="347"/>
      <c r="AGF573" s="347"/>
      <c r="AGG573" s="347"/>
      <c r="AGH573" s="347"/>
      <c r="AGI573" s="347"/>
      <c r="AGJ573" s="347"/>
      <c r="AGK573" s="347"/>
      <c r="AGL573" s="347"/>
      <c r="AGM573" s="347"/>
      <c r="AGN573" s="347"/>
      <c r="AGO573" s="347"/>
      <c r="AGP573" s="347"/>
      <c r="AGQ573" s="347"/>
      <c r="AGR573" s="347"/>
      <c r="AGS573" s="347"/>
      <c r="AGT573" s="347"/>
      <c r="AGU573" s="347"/>
      <c r="AGV573" s="347"/>
      <c r="AGW573" s="347"/>
      <c r="AGX573" s="347"/>
      <c r="AGY573" s="347"/>
      <c r="AGZ573" s="347"/>
      <c r="AHA573" s="347"/>
      <c r="AHB573" s="347"/>
      <c r="AHC573" s="347"/>
      <c r="AHD573" s="347"/>
      <c r="AHE573" s="347"/>
      <c r="AHF573" s="347"/>
      <c r="AHG573" s="347"/>
      <c r="AHH573" s="347"/>
      <c r="AHI573" s="347"/>
      <c r="AHJ573" s="347"/>
      <c r="AHK573" s="347"/>
      <c r="AHL573" s="347"/>
      <c r="AHM573" s="347"/>
      <c r="AHN573" s="347"/>
      <c r="AHO573" s="347"/>
      <c r="AHP573" s="347"/>
      <c r="AHQ573" s="347"/>
      <c r="AHR573" s="347"/>
      <c r="AHS573" s="347"/>
      <c r="AHT573" s="347"/>
      <c r="AHU573" s="347"/>
      <c r="AHV573" s="347"/>
      <c r="AHW573" s="347"/>
      <c r="AHX573" s="347"/>
      <c r="AHY573" s="347"/>
      <c r="AHZ573" s="347"/>
      <c r="AIA573" s="347"/>
      <c r="AIB573" s="347"/>
      <c r="AIC573" s="347"/>
      <c r="AID573" s="347"/>
      <c r="AIE573" s="347"/>
      <c r="AIF573" s="347"/>
      <c r="AIG573" s="347"/>
      <c r="AIH573" s="347"/>
      <c r="AII573" s="347"/>
      <c r="AIJ573" s="347"/>
      <c r="AIK573" s="347"/>
      <c r="AIL573" s="347"/>
      <c r="AIM573" s="347"/>
      <c r="AIN573" s="347"/>
      <c r="AIO573" s="347"/>
      <c r="AIP573" s="347"/>
      <c r="AIQ573" s="347"/>
      <c r="AIR573" s="347"/>
      <c r="AIS573" s="347"/>
      <c r="AIT573" s="347"/>
      <c r="AIU573" s="347"/>
      <c r="AIV573" s="347"/>
      <c r="AIW573" s="347"/>
      <c r="AIX573" s="347"/>
      <c r="AIY573" s="347"/>
      <c r="AIZ573" s="347"/>
      <c r="AJA573" s="347"/>
      <c r="AJB573" s="347"/>
      <c r="AJC573" s="347"/>
      <c r="AJD573" s="347"/>
      <c r="AJE573" s="347"/>
      <c r="AJF573" s="347"/>
      <c r="AJG573" s="347"/>
      <c r="AJH573" s="347"/>
      <c r="AJI573" s="347"/>
      <c r="AJJ573" s="347"/>
      <c r="AJK573" s="347"/>
      <c r="AJL573" s="347"/>
      <c r="AJM573" s="347"/>
      <c r="AJN573" s="347"/>
      <c r="AJO573" s="347"/>
      <c r="AJP573" s="347"/>
      <c r="AJQ573" s="347"/>
      <c r="AJR573" s="347"/>
      <c r="AJS573" s="347"/>
      <c r="AJT573" s="347"/>
      <c r="AJU573" s="347"/>
      <c r="AJV573" s="347"/>
      <c r="AJW573" s="347"/>
      <c r="AJX573" s="347"/>
      <c r="AJY573" s="347"/>
      <c r="AJZ573" s="347"/>
      <c r="AKA573" s="347"/>
      <c r="AKB573" s="347"/>
      <c r="AKC573" s="347"/>
      <c r="AKD573" s="347"/>
      <c r="AKE573" s="347"/>
      <c r="AKF573" s="347"/>
      <c r="AKG573" s="347"/>
      <c r="AKH573" s="347"/>
      <c r="AKI573" s="347"/>
      <c r="AKJ573" s="347"/>
      <c r="AKK573" s="347"/>
      <c r="AKL573" s="347"/>
      <c r="AKM573" s="347"/>
      <c r="AKN573" s="347"/>
      <c r="AKO573" s="347"/>
      <c r="AKP573" s="347"/>
      <c r="AKQ573" s="347"/>
      <c r="AKR573" s="347"/>
      <c r="AKS573" s="347"/>
      <c r="AKT573" s="347"/>
      <c r="AKU573" s="347"/>
      <c r="AKV573" s="347"/>
      <c r="AKW573" s="347"/>
      <c r="AKX573" s="347"/>
      <c r="AKY573" s="347"/>
      <c r="AKZ573" s="347"/>
      <c r="ALA573" s="347"/>
      <c r="ALB573" s="347"/>
      <c r="ALC573" s="347"/>
      <c r="ALD573" s="347"/>
      <c r="ALE573" s="347"/>
      <c r="ALF573" s="347"/>
      <c r="ALG573" s="347"/>
      <c r="ALH573" s="347"/>
      <c r="ALI573" s="347"/>
      <c r="ALJ573" s="347"/>
      <c r="ALK573" s="347"/>
      <c r="ALL573" s="347"/>
      <c r="ALM573" s="347"/>
      <c r="ALN573" s="347"/>
      <c r="ALO573" s="347"/>
      <c r="ALP573" s="347"/>
      <c r="ALQ573" s="347"/>
      <c r="ALR573" s="347"/>
      <c r="ALS573" s="347"/>
      <c r="ALT573" s="347"/>
      <c r="ALU573" s="347"/>
      <c r="ALV573" s="347"/>
      <c r="ALW573" s="347"/>
      <c r="ALX573" s="347"/>
      <c r="ALY573" s="347"/>
      <c r="ALZ573" s="347"/>
      <c r="AMA573" s="347"/>
      <c r="AMB573" s="347"/>
      <c r="AMC573" s="347"/>
      <c r="AMD573" s="347"/>
      <c r="AME573" s="347"/>
      <c r="AMF573" s="347"/>
      <c r="AMG573" s="347"/>
      <c r="AMH573" s="347"/>
      <c r="AMI573" s="347"/>
      <c r="AMJ573" s="347"/>
      <c r="AMK573" s="347"/>
      <c r="AML573" s="347"/>
      <c r="AMM573" s="347"/>
      <c r="AMN573" s="347"/>
      <c r="AMO573" s="347"/>
      <c r="AMP573" s="347"/>
      <c r="AMQ573" s="347"/>
      <c r="AMR573" s="347"/>
      <c r="AMS573" s="347"/>
      <c r="AMT573" s="347"/>
      <c r="AMU573" s="347"/>
      <c r="AMV573" s="347"/>
      <c r="AMW573" s="347"/>
      <c r="AMX573" s="347"/>
      <c r="AMY573" s="347"/>
      <c r="AMZ573" s="347"/>
      <c r="ANA573" s="347"/>
      <c r="ANB573" s="347"/>
      <c r="ANC573" s="347"/>
      <c r="AND573" s="347"/>
      <c r="ANE573" s="347"/>
      <c r="ANF573" s="347"/>
      <c r="ANG573" s="347"/>
      <c r="ANH573" s="347"/>
      <c r="ANI573" s="347"/>
      <c r="ANJ573" s="347"/>
      <c r="ANK573" s="347"/>
      <c r="ANL573" s="347"/>
      <c r="ANM573" s="347"/>
      <c r="ANN573" s="347"/>
      <c r="ANO573" s="347"/>
      <c r="ANP573" s="347"/>
      <c r="ANQ573" s="347"/>
      <c r="ANR573" s="347"/>
      <c r="ANS573" s="347"/>
      <c r="ANT573" s="347"/>
      <c r="ANU573" s="347"/>
      <c r="ANV573" s="347"/>
      <c r="ANW573" s="347"/>
      <c r="ANX573" s="347"/>
      <c r="ANY573" s="347"/>
      <c r="ANZ573" s="347"/>
      <c r="AOA573" s="347"/>
      <c r="AOB573" s="347"/>
      <c r="AOC573" s="347"/>
      <c r="AOD573" s="347"/>
      <c r="AOE573" s="347"/>
      <c r="AOF573" s="347"/>
      <c r="AOG573" s="347"/>
      <c r="AOH573" s="347"/>
      <c r="AOI573" s="347"/>
      <c r="AOJ573" s="347"/>
      <c r="AOK573" s="347"/>
      <c r="AOL573" s="347"/>
      <c r="AOM573" s="347"/>
      <c r="AON573" s="347"/>
      <c r="AOO573" s="347"/>
      <c r="AOP573" s="347"/>
      <c r="AOQ573" s="347"/>
      <c r="AOR573" s="347"/>
      <c r="AOS573" s="347"/>
      <c r="AOT573" s="347"/>
      <c r="AOU573" s="347"/>
      <c r="AOV573" s="347"/>
      <c r="AOW573" s="347"/>
      <c r="AOX573" s="347"/>
      <c r="AOY573" s="347"/>
      <c r="AOZ573" s="347"/>
      <c r="APA573" s="347"/>
      <c r="APB573" s="347"/>
      <c r="APC573" s="347"/>
      <c r="APD573" s="347"/>
      <c r="APE573" s="347"/>
      <c r="APF573" s="347"/>
      <c r="APG573" s="347"/>
      <c r="APH573" s="347"/>
      <c r="API573" s="347"/>
      <c r="APJ573" s="347"/>
      <c r="APK573" s="347"/>
      <c r="APL573" s="347"/>
      <c r="APM573" s="347"/>
      <c r="APN573" s="347"/>
      <c r="APO573" s="347"/>
      <c r="APP573" s="347"/>
      <c r="APQ573" s="347"/>
      <c r="APR573" s="347"/>
      <c r="APS573" s="347"/>
      <c r="APT573" s="347"/>
      <c r="APU573" s="347"/>
      <c r="APV573" s="347"/>
      <c r="APW573" s="347"/>
      <c r="APX573" s="347"/>
      <c r="APY573" s="347"/>
      <c r="APZ573" s="347"/>
      <c r="AQA573" s="347"/>
      <c r="AQB573" s="347"/>
      <c r="AQC573" s="347"/>
      <c r="AQD573" s="347"/>
      <c r="AQE573" s="347"/>
      <c r="AQF573" s="347"/>
      <c r="AQG573" s="347"/>
      <c r="AQH573" s="347"/>
      <c r="AQI573" s="347"/>
      <c r="AQJ573" s="347"/>
      <c r="AQK573" s="347"/>
      <c r="AQL573" s="347"/>
      <c r="AQM573" s="347"/>
      <c r="AQN573" s="347"/>
      <c r="AQO573" s="347"/>
      <c r="AQP573" s="347"/>
      <c r="AQQ573" s="347"/>
      <c r="AQR573" s="347"/>
      <c r="AQS573" s="347"/>
      <c r="AQT573" s="347"/>
      <c r="AQU573" s="347"/>
      <c r="AQV573" s="347"/>
      <c r="AQW573" s="347"/>
      <c r="AQX573" s="347"/>
      <c r="AQY573" s="347"/>
      <c r="AQZ573" s="347"/>
      <c r="ARA573" s="347"/>
      <c r="ARB573" s="347"/>
      <c r="ARC573" s="347"/>
      <c r="ARD573" s="347"/>
      <c r="ARE573" s="347"/>
      <c r="ARF573" s="347"/>
      <c r="ARG573" s="347"/>
      <c r="ARH573" s="347"/>
      <c r="ARI573" s="347"/>
      <c r="ARJ573" s="347"/>
      <c r="ARK573" s="347"/>
      <c r="ARL573" s="347"/>
      <c r="ARM573" s="347"/>
      <c r="ARN573" s="347"/>
      <c r="ARO573" s="347"/>
      <c r="ARP573" s="347"/>
      <c r="ARQ573" s="347"/>
      <c r="ARR573" s="347"/>
      <c r="ARS573" s="347"/>
      <c r="ART573" s="347"/>
      <c r="ARU573" s="347"/>
      <c r="ARV573" s="347"/>
      <c r="ARW573" s="347"/>
      <c r="ARX573" s="347"/>
      <c r="ARY573" s="347"/>
      <c r="ARZ573" s="347"/>
      <c r="ASA573" s="347"/>
      <c r="ASB573" s="347"/>
      <c r="ASC573" s="347"/>
      <c r="ASD573" s="347"/>
      <c r="ASE573" s="347"/>
      <c r="ASF573" s="347"/>
      <c r="ASG573" s="347"/>
      <c r="ASH573" s="347"/>
      <c r="ASI573" s="347"/>
      <c r="ASJ573" s="347"/>
      <c r="ASK573" s="347"/>
      <c r="ASL573" s="347"/>
      <c r="ASM573" s="347"/>
      <c r="ASN573" s="347"/>
      <c r="ASO573" s="347"/>
      <c r="ASP573" s="347"/>
      <c r="ASQ573" s="347"/>
      <c r="ASR573" s="347"/>
      <c r="ASS573" s="347"/>
      <c r="AST573" s="347"/>
      <c r="ASU573" s="347"/>
      <c r="ASV573" s="347"/>
      <c r="ASW573" s="347"/>
      <c r="ASX573" s="347"/>
      <c r="ASY573" s="347"/>
      <c r="ASZ573" s="347"/>
      <c r="ATA573" s="347"/>
      <c r="ATB573" s="347"/>
      <c r="ATC573" s="347"/>
      <c r="ATD573" s="347"/>
      <c r="ATE573" s="347"/>
      <c r="ATF573" s="347"/>
      <c r="ATG573" s="347"/>
      <c r="ATH573" s="347"/>
      <c r="ATI573" s="347"/>
      <c r="ATJ573" s="347"/>
      <c r="ATK573" s="347"/>
      <c r="ATL573" s="347"/>
      <c r="ATM573" s="347"/>
      <c r="ATN573" s="347"/>
      <c r="ATO573" s="347"/>
      <c r="ATP573" s="347"/>
      <c r="ATQ573" s="347"/>
      <c r="ATR573" s="347"/>
      <c r="ATS573" s="347"/>
      <c r="ATT573" s="347"/>
      <c r="ATU573" s="347"/>
      <c r="ATV573" s="347"/>
      <c r="ATW573" s="347"/>
      <c r="ATX573" s="347"/>
      <c r="ATY573" s="347"/>
      <c r="ATZ573" s="347"/>
      <c r="AUA573" s="347"/>
      <c r="AUB573" s="347"/>
      <c r="AUC573" s="347"/>
      <c r="AUD573" s="347"/>
      <c r="AUE573" s="347"/>
      <c r="AUF573" s="347"/>
      <c r="AUG573" s="347"/>
      <c r="AUH573" s="347"/>
      <c r="AUI573" s="347"/>
      <c r="AUJ573" s="347"/>
      <c r="AUK573" s="347"/>
      <c r="AUL573" s="347"/>
      <c r="AUM573" s="347"/>
      <c r="AUN573" s="347"/>
      <c r="AUO573" s="347"/>
      <c r="AUP573" s="347"/>
      <c r="AUQ573" s="347"/>
      <c r="AUR573" s="347"/>
      <c r="AUS573" s="347"/>
      <c r="AUT573" s="347"/>
      <c r="AUU573" s="347"/>
      <c r="AUV573" s="347"/>
      <c r="AUW573" s="347"/>
      <c r="AUX573" s="347"/>
      <c r="AUY573" s="347"/>
      <c r="AUZ573" s="347"/>
      <c r="AVA573" s="347"/>
      <c r="AVB573" s="347"/>
      <c r="AVC573" s="347"/>
      <c r="AVD573" s="347"/>
      <c r="AVE573" s="347"/>
      <c r="AVF573" s="347"/>
      <c r="AVG573" s="347"/>
      <c r="AVH573" s="347"/>
      <c r="AVI573" s="347"/>
      <c r="AVJ573" s="347"/>
      <c r="AVK573" s="347"/>
      <c r="AVL573" s="347"/>
      <c r="AVM573" s="347"/>
      <c r="AVN573" s="347"/>
      <c r="AVO573" s="347"/>
      <c r="AVP573" s="347"/>
      <c r="AVQ573" s="347"/>
      <c r="AVR573" s="347"/>
      <c r="AVS573" s="347"/>
      <c r="AVT573" s="347"/>
      <c r="AVU573" s="347"/>
      <c r="AVV573" s="347"/>
      <c r="AVW573" s="347"/>
      <c r="AVX573" s="347"/>
      <c r="AVY573" s="347"/>
      <c r="AVZ573" s="347"/>
      <c r="AWA573" s="347"/>
      <c r="AWB573" s="347"/>
      <c r="AWC573" s="347"/>
      <c r="AWD573" s="347"/>
      <c r="AWE573" s="347"/>
      <c r="AWF573" s="347"/>
      <c r="AWG573" s="347"/>
      <c r="AWH573" s="347"/>
      <c r="AWI573" s="347"/>
      <c r="AWJ573" s="347"/>
      <c r="AWK573" s="347"/>
      <c r="AWL573" s="347"/>
      <c r="AWM573" s="347"/>
      <c r="AWN573" s="347"/>
      <c r="AWO573" s="347"/>
      <c r="AWP573" s="347"/>
      <c r="AWQ573" s="347"/>
      <c r="AWR573" s="347"/>
      <c r="AWS573" s="347"/>
      <c r="AWT573" s="347"/>
      <c r="AWU573" s="347"/>
      <c r="AWV573" s="347"/>
      <c r="AWW573" s="347"/>
      <c r="AWX573" s="347"/>
      <c r="AWY573" s="347"/>
      <c r="AWZ573" s="347"/>
      <c r="AXA573" s="347"/>
      <c r="AXB573" s="347"/>
      <c r="AXC573" s="347"/>
      <c r="AXD573" s="347"/>
      <c r="AXE573" s="347"/>
      <c r="AXF573" s="347"/>
      <c r="AXG573" s="347"/>
      <c r="AXH573" s="347"/>
      <c r="AXI573" s="347"/>
      <c r="AXJ573" s="347"/>
      <c r="AXK573" s="347"/>
      <c r="AXL573" s="347"/>
      <c r="AXM573" s="347"/>
      <c r="AXN573" s="347"/>
      <c r="AXO573" s="347"/>
      <c r="AXP573" s="347"/>
      <c r="AXQ573" s="347"/>
      <c r="AXR573" s="347"/>
      <c r="AXS573" s="347"/>
      <c r="AXT573" s="347"/>
      <c r="AXU573" s="347"/>
      <c r="AXV573" s="347"/>
      <c r="AXW573" s="347"/>
      <c r="AXX573" s="347"/>
      <c r="AXY573" s="347"/>
      <c r="AXZ573" s="347"/>
      <c r="AYA573" s="347"/>
      <c r="AYB573" s="347"/>
      <c r="AYC573" s="347"/>
      <c r="AYD573" s="347"/>
      <c r="AYE573" s="347"/>
      <c r="AYF573" s="347"/>
      <c r="AYG573" s="347"/>
      <c r="AYH573" s="347"/>
      <c r="AYI573" s="347"/>
      <c r="AYJ573" s="347"/>
      <c r="AYK573" s="347"/>
      <c r="AYL573" s="347"/>
      <c r="AYM573" s="347"/>
      <c r="AYN573" s="347"/>
      <c r="AYO573" s="347"/>
      <c r="AYP573" s="347"/>
      <c r="AYQ573" s="347"/>
      <c r="AYR573" s="347"/>
      <c r="AYS573" s="347"/>
      <c r="AYT573" s="347"/>
      <c r="AYU573" s="347"/>
      <c r="AYV573" s="347"/>
      <c r="AYW573" s="347"/>
      <c r="AYX573" s="347"/>
      <c r="AYY573" s="347"/>
      <c r="AYZ573" s="347"/>
      <c r="AZA573" s="347"/>
      <c r="AZB573" s="347"/>
      <c r="AZC573" s="347"/>
      <c r="AZD573" s="347"/>
      <c r="AZE573" s="347"/>
      <c r="AZF573" s="347"/>
      <c r="AZG573" s="347"/>
      <c r="AZH573" s="347"/>
      <c r="AZI573" s="347"/>
      <c r="AZJ573" s="347"/>
      <c r="AZK573" s="347"/>
      <c r="AZL573" s="347"/>
      <c r="AZM573" s="347"/>
      <c r="AZN573" s="347"/>
      <c r="AZO573" s="347"/>
      <c r="AZP573" s="347"/>
      <c r="AZQ573" s="347"/>
      <c r="AZR573" s="347"/>
      <c r="AZS573" s="347"/>
      <c r="AZT573" s="347"/>
      <c r="AZU573" s="347"/>
      <c r="AZV573" s="347"/>
      <c r="AZW573" s="347"/>
      <c r="AZX573" s="347"/>
      <c r="AZY573" s="347"/>
      <c r="AZZ573" s="347"/>
      <c r="BAA573" s="347"/>
      <c r="BAB573" s="347"/>
      <c r="BAC573" s="347"/>
      <c r="BAD573" s="347"/>
      <c r="BAE573" s="347"/>
      <c r="BAF573" s="347"/>
      <c r="BAG573" s="347"/>
      <c r="BAH573" s="347"/>
      <c r="BAI573" s="347"/>
      <c r="BAJ573" s="347"/>
      <c r="BAK573" s="347"/>
      <c r="BAL573" s="347"/>
      <c r="BAM573" s="347"/>
      <c r="BAN573" s="347"/>
      <c r="BAO573" s="347"/>
      <c r="BAP573" s="347"/>
      <c r="BAQ573" s="347"/>
      <c r="BAR573" s="347"/>
      <c r="BAS573" s="347"/>
      <c r="BAT573" s="347"/>
      <c r="BAU573" s="347"/>
      <c r="BAV573" s="347"/>
      <c r="BAW573" s="347"/>
      <c r="BAX573" s="347"/>
      <c r="BAY573" s="347"/>
      <c r="BAZ573" s="347"/>
      <c r="BBA573" s="347"/>
      <c r="BBB573" s="347"/>
      <c r="BBC573" s="347"/>
      <c r="BBD573" s="347"/>
      <c r="BBE573" s="347"/>
      <c r="BBF573" s="347"/>
      <c r="BBG573" s="347"/>
      <c r="BBH573" s="347"/>
      <c r="BBI573" s="347"/>
      <c r="BBJ573" s="347"/>
      <c r="BBK573" s="347"/>
      <c r="BBL573" s="347"/>
      <c r="BBM573" s="347"/>
      <c r="BBN573" s="347"/>
      <c r="BBO573" s="347"/>
      <c r="BBP573" s="347"/>
      <c r="BBQ573" s="347"/>
      <c r="BBR573" s="347"/>
      <c r="BBS573" s="347"/>
      <c r="BBT573" s="347"/>
      <c r="BBU573" s="347"/>
      <c r="BBV573" s="347"/>
      <c r="BBW573" s="347"/>
      <c r="BBX573" s="347"/>
      <c r="BBY573" s="347"/>
      <c r="BBZ573" s="347"/>
      <c r="BCA573" s="347"/>
      <c r="BCB573" s="347"/>
      <c r="BCC573" s="347"/>
      <c r="BCD573" s="347"/>
      <c r="BCE573" s="347"/>
      <c r="BCF573" s="347"/>
      <c r="BCG573" s="347"/>
      <c r="BCH573" s="347"/>
      <c r="BCI573" s="347"/>
      <c r="BCJ573" s="347"/>
      <c r="BCK573" s="347"/>
      <c r="BCL573" s="347"/>
      <c r="BCM573" s="347"/>
      <c r="BCN573" s="347"/>
      <c r="BCO573" s="347"/>
      <c r="BCP573" s="347"/>
      <c r="BCQ573" s="347"/>
      <c r="BCR573" s="347"/>
      <c r="BCS573" s="347"/>
      <c r="BCT573" s="347"/>
      <c r="BCU573" s="347"/>
      <c r="BCV573" s="347"/>
      <c r="BCW573" s="347"/>
      <c r="BCX573" s="347"/>
      <c r="BCY573" s="347"/>
      <c r="BCZ573" s="347"/>
      <c r="BDA573" s="347"/>
      <c r="BDB573" s="347"/>
      <c r="BDC573" s="347"/>
      <c r="BDD573" s="347"/>
      <c r="BDE573" s="347"/>
      <c r="BDF573" s="347"/>
      <c r="BDG573" s="347"/>
      <c r="BDH573" s="347"/>
      <c r="BDI573" s="347"/>
      <c r="BDJ573" s="347"/>
      <c r="BDK573" s="347"/>
      <c r="BDL573" s="347"/>
      <c r="BDM573" s="347"/>
      <c r="BDN573" s="347"/>
      <c r="BDO573" s="347"/>
      <c r="BDP573" s="347"/>
      <c r="BDQ573" s="347"/>
      <c r="BDR573" s="347"/>
      <c r="BDS573" s="347"/>
      <c r="BDT573" s="347"/>
      <c r="BDU573" s="347"/>
      <c r="BDV573" s="347"/>
      <c r="BDW573" s="347"/>
      <c r="BDX573" s="347"/>
      <c r="BDY573" s="347"/>
      <c r="BDZ573" s="347"/>
      <c r="BEA573" s="347"/>
      <c r="BEB573" s="347"/>
      <c r="BEC573" s="347"/>
      <c r="BED573" s="347"/>
      <c r="BEE573" s="347"/>
      <c r="BEF573" s="347"/>
      <c r="BEG573" s="347"/>
      <c r="BEH573" s="347"/>
      <c r="BEI573" s="347"/>
      <c r="BEJ573" s="347"/>
      <c r="BEK573" s="347"/>
      <c r="BEL573" s="347"/>
      <c r="BEM573" s="347"/>
      <c r="BEN573" s="347"/>
      <c r="BEO573" s="347"/>
      <c r="BEP573" s="347"/>
      <c r="BEQ573" s="347"/>
      <c r="BER573" s="347"/>
      <c r="BES573" s="347"/>
      <c r="BET573" s="347"/>
      <c r="BEU573" s="347"/>
      <c r="BEV573" s="347"/>
      <c r="BEW573" s="347"/>
      <c r="BEX573" s="347"/>
      <c r="BEY573" s="347"/>
      <c r="BEZ573" s="347"/>
      <c r="BFA573" s="347"/>
      <c r="BFB573" s="347"/>
      <c r="BFC573" s="347"/>
      <c r="BFD573" s="347"/>
      <c r="BFE573" s="347"/>
      <c r="BFF573" s="347"/>
      <c r="BFG573" s="347"/>
      <c r="BFH573" s="347"/>
      <c r="BFI573" s="347"/>
      <c r="BFJ573" s="347"/>
      <c r="BFK573" s="347"/>
      <c r="BFL573" s="347"/>
      <c r="BFM573" s="347"/>
      <c r="BFN573" s="347"/>
      <c r="BFO573" s="347"/>
      <c r="BFP573" s="347"/>
      <c r="BFQ573" s="347"/>
      <c r="BFR573" s="347"/>
      <c r="BFS573" s="347"/>
      <c r="BFT573" s="347"/>
      <c r="BFU573" s="347"/>
      <c r="BFV573" s="347"/>
      <c r="BFW573" s="347"/>
      <c r="BFX573" s="347"/>
      <c r="BFY573" s="347"/>
      <c r="BFZ573" s="347"/>
      <c r="BGA573" s="347"/>
      <c r="BGB573" s="347"/>
      <c r="BGC573" s="347"/>
      <c r="BGD573" s="347"/>
      <c r="BGE573" s="347"/>
      <c r="BGF573" s="347"/>
      <c r="BGG573" s="347"/>
      <c r="BGH573" s="347"/>
      <c r="BGI573" s="347"/>
      <c r="BGJ573" s="347"/>
      <c r="BGK573" s="347"/>
      <c r="BGL573" s="347"/>
      <c r="BGM573" s="347"/>
      <c r="BGN573" s="347"/>
      <c r="BGO573" s="347"/>
      <c r="BGP573" s="347"/>
      <c r="BGQ573" s="347"/>
      <c r="BGR573" s="347"/>
      <c r="BGS573" s="347"/>
      <c r="BGT573" s="347"/>
      <c r="BGU573" s="347"/>
      <c r="BGV573" s="347"/>
      <c r="BGW573" s="347"/>
      <c r="BGX573" s="347"/>
      <c r="BGY573" s="347"/>
      <c r="BGZ573" s="347"/>
      <c r="BHA573" s="347"/>
      <c r="BHB573" s="347"/>
      <c r="BHC573" s="347"/>
      <c r="BHD573" s="347"/>
      <c r="BHE573" s="347"/>
      <c r="BHF573" s="347"/>
      <c r="BHG573" s="347"/>
      <c r="BHH573" s="347"/>
      <c r="BHI573" s="347"/>
      <c r="BHJ573" s="347"/>
      <c r="BHK573" s="347"/>
      <c r="BHL573" s="347"/>
      <c r="BHM573" s="347"/>
      <c r="BHN573" s="347"/>
      <c r="BHO573" s="347"/>
      <c r="BHP573" s="347"/>
      <c r="BHQ573" s="347"/>
      <c r="BHR573" s="347"/>
      <c r="BHS573" s="347"/>
      <c r="BHT573" s="347"/>
      <c r="BHU573" s="347"/>
      <c r="BHV573" s="347"/>
      <c r="BHW573" s="347"/>
      <c r="BHX573" s="347"/>
      <c r="BHY573" s="347"/>
      <c r="BHZ573" s="347"/>
      <c r="BIA573" s="347"/>
      <c r="BIB573" s="347"/>
      <c r="BIC573" s="347"/>
      <c r="BID573" s="347"/>
      <c r="BIE573" s="347"/>
      <c r="BIF573" s="347"/>
      <c r="BIG573" s="347"/>
      <c r="BIH573" s="347"/>
      <c r="BII573" s="347"/>
      <c r="BIJ573" s="347"/>
      <c r="BIK573" s="347"/>
      <c r="BIL573" s="347"/>
      <c r="BIM573" s="347"/>
      <c r="BIN573" s="347"/>
      <c r="BIO573" s="347"/>
      <c r="BIP573" s="347"/>
      <c r="BIQ573" s="347"/>
      <c r="BIR573" s="347"/>
      <c r="BIS573" s="347"/>
      <c r="BIT573" s="347"/>
      <c r="BIU573" s="347"/>
      <c r="BIV573" s="347"/>
      <c r="BIW573" s="347"/>
      <c r="BIX573" s="347"/>
      <c r="BIY573" s="347"/>
      <c r="BIZ573" s="347"/>
      <c r="BJA573" s="347"/>
      <c r="BJB573" s="347"/>
      <c r="BJC573" s="347"/>
      <c r="BJD573" s="347"/>
      <c r="BJE573" s="347"/>
      <c r="BJF573" s="347"/>
      <c r="BJG573" s="347"/>
      <c r="BJH573" s="347"/>
      <c r="BJI573" s="347"/>
      <c r="BJJ573" s="347"/>
      <c r="BJK573" s="347"/>
      <c r="BJL573" s="347"/>
      <c r="BJM573" s="347"/>
      <c r="BJN573" s="347"/>
      <c r="BJO573" s="347"/>
      <c r="BJP573" s="347"/>
      <c r="BJQ573" s="347"/>
      <c r="BJR573" s="347"/>
      <c r="BJS573" s="347"/>
      <c r="BJT573" s="347"/>
      <c r="BJU573" s="347"/>
      <c r="BJV573" s="347"/>
      <c r="BJW573" s="347"/>
      <c r="BJX573" s="347"/>
      <c r="BJY573" s="347"/>
      <c r="BJZ573" s="347"/>
      <c r="BKA573" s="347"/>
      <c r="BKB573" s="347"/>
      <c r="BKC573" s="347"/>
      <c r="BKD573" s="347"/>
      <c r="BKE573" s="347"/>
      <c r="BKF573" s="347"/>
      <c r="BKG573" s="347"/>
      <c r="BKH573" s="347"/>
      <c r="BKI573" s="347"/>
      <c r="BKJ573" s="347"/>
      <c r="BKK573" s="347"/>
      <c r="BKL573" s="347"/>
      <c r="BKM573" s="347"/>
      <c r="BKN573" s="347"/>
      <c r="BKO573" s="347"/>
      <c r="BKP573" s="347"/>
      <c r="BKQ573" s="347"/>
      <c r="BKR573" s="347"/>
      <c r="BKS573" s="347"/>
      <c r="BKT573" s="347"/>
      <c r="BKU573" s="347"/>
      <c r="BKV573" s="347"/>
      <c r="BKW573" s="347"/>
      <c r="BKX573" s="347"/>
      <c r="BKY573" s="347"/>
      <c r="BKZ573" s="347"/>
      <c r="BLA573" s="347"/>
      <c r="BLB573" s="347"/>
      <c r="BLC573" s="347"/>
      <c r="BLD573" s="347"/>
      <c r="BLE573" s="347"/>
      <c r="BLF573" s="347"/>
      <c r="BLG573" s="347"/>
      <c r="BLH573" s="347"/>
      <c r="BLI573" s="347"/>
      <c r="BLJ573" s="347"/>
      <c r="BLK573" s="347"/>
      <c r="BLL573" s="347"/>
      <c r="BLM573" s="347"/>
      <c r="BLN573" s="347"/>
      <c r="BLO573" s="347"/>
      <c r="BLP573" s="347"/>
      <c r="BLQ573" s="347"/>
      <c r="BLR573" s="347"/>
      <c r="BLS573" s="347"/>
      <c r="BLT573" s="347"/>
      <c r="BLU573" s="347"/>
      <c r="BLV573" s="347"/>
      <c r="BLW573" s="347"/>
      <c r="BLX573" s="347"/>
      <c r="BLY573" s="347"/>
      <c r="BLZ573" s="347"/>
      <c r="BMA573" s="347"/>
      <c r="BMB573" s="347"/>
      <c r="BMC573" s="347"/>
      <c r="BMD573" s="347"/>
      <c r="BME573" s="347"/>
      <c r="BMF573" s="347"/>
      <c r="BMG573" s="347"/>
      <c r="BMH573" s="347"/>
      <c r="BMI573" s="347"/>
      <c r="BMJ573" s="347"/>
      <c r="BMK573" s="347"/>
      <c r="BML573" s="347"/>
      <c r="BMM573" s="347"/>
      <c r="BMN573" s="347"/>
      <c r="BMO573" s="347"/>
      <c r="BMP573" s="347"/>
      <c r="BMQ573" s="347"/>
      <c r="BMR573" s="347"/>
      <c r="BMS573" s="347"/>
      <c r="BMT573" s="347"/>
      <c r="BMU573" s="347"/>
      <c r="BMV573" s="347"/>
      <c r="BMW573" s="347"/>
      <c r="BMX573" s="347"/>
      <c r="BMY573" s="347"/>
      <c r="BMZ573" s="347"/>
      <c r="BNA573" s="347"/>
      <c r="BNB573" s="347"/>
      <c r="BNC573" s="347"/>
      <c r="BND573" s="347"/>
      <c r="BNE573" s="347"/>
      <c r="BNF573" s="347"/>
      <c r="BNG573" s="347"/>
      <c r="BNH573" s="347"/>
      <c r="BNI573" s="347"/>
      <c r="BNJ573" s="347"/>
      <c r="BNK573" s="347"/>
      <c r="BNL573" s="347"/>
      <c r="BNM573" s="347"/>
      <c r="BNN573" s="347"/>
      <c r="BNO573" s="347"/>
      <c r="BNP573" s="347"/>
      <c r="BNQ573" s="347"/>
      <c r="BNR573" s="347"/>
      <c r="BNS573" s="347"/>
      <c r="BNT573" s="347"/>
      <c r="BNU573" s="347"/>
      <c r="BNV573" s="347"/>
      <c r="BNW573" s="347"/>
      <c r="BNX573" s="347"/>
      <c r="BNY573" s="347"/>
      <c r="BNZ573" s="347"/>
      <c r="BOA573" s="347"/>
      <c r="BOB573" s="347"/>
      <c r="BOC573" s="347"/>
      <c r="BOD573" s="347"/>
      <c r="BOE573" s="347"/>
      <c r="BOF573" s="347"/>
      <c r="BOG573" s="347"/>
      <c r="BOH573" s="347"/>
      <c r="BOI573" s="347"/>
      <c r="BOJ573" s="347"/>
      <c r="BOK573" s="347"/>
      <c r="BOL573" s="347"/>
      <c r="BOM573" s="347"/>
      <c r="BON573" s="347"/>
      <c r="BOO573" s="347"/>
      <c r="BOP573" s="347"/>
      <c r="BOQ573" s="347"/>
      <c r="BOR573" s="347"/>
      <c r="BOS573" s="347"/>
      <c r="BOT573" s="347"/>
      <c r="BOU573" s="347"/>
      <c r="BOV573" s="347"/>
      <c r="BOW573" s="347"/>
      <c r="BOX573" s="347"/>
      <c r="BOY573" s="347"/>
      <c r="BOZ573" s="347"/>
      <c r="BPA573" s="347"/>
      <c r="BPB573" s="347"/>
      <c r="BPC573" s="347"/>
      <c r="BPD573" s="347"/>
      <c r="BPE573" s="347"/>
      <c r="BPF573" s="347"/>
      <c r="BPG573" s="347"/>
      <c r="BPH573" s="347"/>
      <c r="BPI573" s="347"/>
      <c r="BPJ573" s="347"/>
      <c r="BPK573" s="347"/>
      <c r="BPL573" s="347"/>
      <c r="BPM573" s="347"/>
      <c r="BPN573" s="347"/>
      <c r="BPO573" s="347"/>
      <c r="BPP573" s="347"/>
      <c r="BPQ573" s="347"/>
      <c r="BPR573" s="347"/>
      <c r="BPS573" s="347"/>
      <c r="BPT573" s="347"/>
      <c r="BPU573" s="347"/>
      <c r="BPV573" s="347"/>
      <c r="BPW573" s="347"/>
      <c r="BPX573" s="347"/>
      <c r="BPY573" s="347"/>
      <c r="BPZ573" s="347"/>
      <c r="BQA573" s="347"/>
      <c r="BQB573" s="347"/>
      <c r="BQC573" s="347"/>
      <c r="BQD573" s="347"/>
      <c r="BQE573" s="347"/>
      <c r="BQF573" s="347"/>
      <c r="BQG573" s="347"/>
      <c r="BQH573" s="347"/>
      <c r="BQI573" s="347"/>
      <c r="BQJ573" s="347"/>
      <c r="BQK573" s="347"/>
      <c r="BQL573" s="347"/>
      <c r="BQM573" s="347"/>
      <c r="BQN573" s="347"/>
      <c r="BQO573" s="347"/>
      <c r="BQP573" s="347"/>
      <c r="BQQ573" s="347"/>
      <c r="BQR573" s="347"/>
      <c r="BQS573" s="347"/>
      <c r="BQT573" s="347"/>
      <c r="BQU573" s="347"/>
      <c r="BQV573" s="347"/>
      <c r="BQW573" s="347"/>
      <c r="BQX573" s="347"/>
      <c r="BQY573" s="347"/>
      <c r="BQZ573" s="347"/>
      <c r="BRA573" s="347"/>
      <c r="BRB573" s="347"/>
      <c r="BRC573" s="347"/>
      <c r="BRD573" s="347"/>
      <c r="BRE573" s="347"/>
      <c r="BRF573" s="347"/>
      <c r="BRG573" s="347"/>
      <c r="BRH573" s="347"/>
      <c r="BRI573" s="347"/>
      <c r="BRJ573" s="347"/>
      <c r="BRK573" s="347"/>
      <c r="BRL573" s="347"/>
      <c r="BRM573" s="347"/>
      <c r="BRN573" s="347"/>
      <c r="BRO573" s="347"/>
      <c r="BRP573" s="347"/>
      <c r="BRQ573" s="347"/>
      <c r="BRR573" s="347"/>
      <c r="BRS573" s="347"/>
      <c r="BRT573" s="347"/>
      <c r="BRU573" s="347"/>
      <c r="BRV573" s="347"/>
      <c r="BRW573" s="347"/>
      <c r="BRX573" s="347"/>
      <c r="BRY573" s="347"/>
      <c r="BRZ573" s="347"/>
      <c r="BSA573" s="347"/>
      <c r="BSB573" s="347"/>
      <c r="BSC573" s="347"/>
      <c r="BSD573" s="347"/>
      <c r="BSE573" s="347"/>
      <c r="BSF573" s="347"/>
      <c r="BSG573" s="347"/>
      <c r="BSH573" s="347"/>
      <c r="BSI573" s="347"/>
      <c r="BSJ573" s="347"/>
      <c r="BSK573" s="347"/>
      <c r="BSL573" s="347"/>
      <c r="BSM573" s="347"/>
      <c r="BSN573" s="347"/>
      <c r="BSO573" s="347"/>
      <c r="BSP573" s="347"/>
      <c r="BSQ573" s="347"/>
      <c r="BSR573" s="347"/>
      <c r="BSS573" s="347"/>
      <c r="BST573" s="347"/>
      <c r="BSU573" s="347"/>
      <c r="BSV573" s="347"/>
      <c r="BSW573" s="347"/>
      <c r="BSX573" s="347"/>
      <c r="BSY573" s="347"/>
      <c r="BSZ573" s="347"/>
      <c r="BTA573" s="347"/>
      <c r="BTB573" s="347"/>
      <c r="BTC573" s="347"/>
      <c r="BTD573" s="347"/>
      <c r="BTE573" s="347"/>
      <c r="BTF573" s="347"/>
      <c r="BTG573" s="347"/>
      <c r="BTH573" s="347"/>
      <c r="BTI573" s="347"/>
      <c r="BTJ573" s="347"/>
      <c r="BTK573" s="347"/>
      <c r="BTL573" s="347"/>
      <c r="BTM573" s="347"/>
      <c r="BTN573" s="347"/>
      <c r="BTO573" s="347"/>
      <c r="BTP573" s="347"/>
      <c r="BTQ573" s="347"/>
      <c r="BTR573" s="347"/>
      <c r="BTS573" s="347"/>
      <c r="BTT573" s="347"/>
      <c r="BTU573" s="347"/>
      <c r="BTV573" s="347"/>
      <c r="BTW573" s="347"/>
      <c r="BTX573" s="347"/>
      <c r="BTY573" s="347"/>
      <c r="BTZ573" s="347"/>
      <c r="BUA573" s="347"/>
      <c r="BUB573" s="347"/>
      <c r="BUC573" s="347"/>
      <c r="BUD573" s="347"/>
      <c r="BUE573" s="347"/>
      <c r="BUF573" s="347"/>
      <c r="BUG573" s="347"/>
      <c r="BUH573" s="347"/>
      <c r="BUI573" s="347"/>
      <c r="BUJ573" s="347"/>
      <c r="BUK573" s="347"/>
      <c r="BUL573" s="347"/>
      <c r="BUM573" s="347"/>
      <c r="BUN573" s="347"/>
      <c r="BUO573" s="347"/>
      <c r="BUP573" s="347"/>
      <c r="BUQ573" s="347"/>
      <c r="BUR573" s="347"/>
      <c r="BUS573" s="347"/>
      <c r="BUT573" s="347"/>
      <c r="BUU573" s="347"/>
      <c r="BUV573" s="347"/>
      <c r="BUW573" s="347"/>
      <c r="BUX573" s="347"/>
      <c r="BUY573" s="347"/>
      <c r="BUZ573" s="347"/>
      <c r="BVA573" s="347"/>
      <c r="BVB573" s="347"/>
      <c r="BVC573" s="347"/>
      <c r="BVD573" s="347"/>
      <c r="BVE573" s="347"/>
      <c r="BVF573" s="347"/>
      <c r="BVG573" s="347"/>
      <c r="BVH573" s="347"/>
      <c r="BVI573" s="347"/>
      <c r="BVJ573" s="347"/>
      <c r="BVK573" s="347"/>
      <c r="BVL573" s="347"/>
      <c r="BVM573" s="347"/>
      <c r="BVN573" s="347"/>
      <c r="BVO573" s="347"/>
      <c r="BVP573" s="347"/>
      <c r="BVQ573" s="347"/>
      <c r="BVR573" s="347"/>
      <c r="BVS573" s="347"/>
      <c r="BVT573" s="347"/>
      <c r="BVU573" s="347"/>
      <c r="BVV573" s="347"/>
      <c r="BVW573" s="347"/>
      <c r="BVX573" s="347"/>
      <c r="BVY573" s="347"/>
      <c r="BVZ573" s="347"/>
      <c r="BWA573" s="347"/>
      <c r="BWB573" s="347"/>
      <c r="BWC573" s="347"/>
      <c r="BWD573" s="347"/>
      <c r="BWE573" s="347"/>
      <c r="BWF573" s="347"/>
      <c r="BWG573" s="347"/>
      <c r="BWH573" s="347"/>
      <c r="BWI573" s="347"/>
      <c r="BWJ573" s="347"/>
      <c r="BWK573" s="347"/>
      <c r="BWL573" s="347"/>
      <c r="BWM573" s="347"/>
      <c r="BWN573" s="347"/>
      <c r="BWO573" s="347"/>
      <c r="BWP573" s="347"/>
      <c r="BWQ573" s="347"/>
      <c r="BWR573" s="347"/>
      <c r="BWS573" s="347"/>
      <c r="BWT573" s="347"/>
      <c r="BWU573" s="347"/>
      <c r="BWV573" s="347"/>
      <c r="BWW573" s="347"/>
      <c r="BWX573" s="347"/>
      <c r="BWY573" s="347"/>
      <c r="BWZ573" s="347"/>
      <c r="BXA573" s="347"/>
      <c r="BXB573" s="347"/>
      <c r="BXC573" s="347"/>
      <c r="BXD573" s="347"/>
      <c r="BXE573" s="347"/>
      <c r="BXF573" s="347"/>
      <c r="BXG573" s="347"/>
      <c r="BXH573" s="347"/>
      <c r="BXI573" s="347"/>
      <c r="BXJ573" s="347"/>
      <c r="BXK573" s="347"/>
      <c r="BXL573" s="347"/>
      <c r="BXM573" s="347"/>
      <c r="BXN573" s="347"/>
      <c r="BXO573" s="347"/>
      <c r="BXP573" s="347"/>
      <c r="BXQ573" s="347"/>
      <c r="BXR573" s="347"/>
      <c r="BXS573" s="347"/>
      <c r="BXT573" s="347"/>
      <c r="BXU573" s="347"/>
      <c r="BXV573" s="347"/>
      <c r="BXW573" s="347"/>
      <c r="BXX573" s="347"/>
      <c r="BXY573" s="347"/>
      <c r="BXZ573" s="347"/>
      <c r="BYA573" s="347"/>
      <c r="BYB573" s="347"/>
      <c r="BYC573" s="347"/>
      <c r="BYD573" s="347"/>
      <c r="BYE573" s="347"/>
      <c r="BYF573" s="347"/>
      <c r="BYG573" s="347"/>
      <c r="BYH573" s="347"/>
      <c r="BYI573" s="347"/>
      <c r="BYJ573" s="347"/>
      <c r="BYK573" s="347"/>
      <c r="BYL573" s="347"/>
      <c r="BYM573" s="347"/>
      <c r="BYN573" s="347"/>
      <c r="BYO573" s="347"/>
      <c r="BYP573" s="347"/>
      <c r="BYQ573" s="347"/>
      <c r="BYR573" s="347"/>
      <c r="BYS573" s="347"/>
      <c r="BYT573" s="347"/>
      <c r="BYU573" s="347"/>
      <c r="BYV573" s="347"/>
      <c r="BYW573" s="347"/>
      <c r="BYX573" s="347"/>
      <c r="BYY573" s="347"/>
      <c r="BYZ573" s="347"/>
      <c r="BZA573" s="347"/>
      <c r="BZB573" s="347"/>
      <c r="BZC573" s="347"/>
      <c r="BZD573" s="347"/>
      <c r="BZE573" s="347"/>
      <c r="BZF573" s="347"/>
      <c r="BZG573" s="347"/>
      <c r="BZH573" s="347"/>
      <c r="BZI573" s="347"/>
      <c r="BZJ573" s="347"/>
      <c r="BZK573" s="347"/>
      <c r="BZL573" s="347"/>
      <c r="BZM573" s="347"/>
      <c r="BZN573" s="347"/>
      <c r="BZO573" s="347"/>
      <c r="BZP573" s="347"/>
      <c r="BZQ573" s="347"/>
      <c r="BZR573" s="347"/>
      <c r="BZS573" s="347"/>
      <c r="BZT573" s="347"/>
      <c r="BZU573" s="347"/>
      <c r="BZV573" s="347"/>
      <c r="BZW573" s="347"/>
      <c r="BZX573" s="347"/>
      <c r="BZY573" s="347"/>
      <c r="BZZ573" s="347"/>
      <c r="CAA573" s="347"/>
      <c r="CAB573" s="347"/>
      <c r="CAC573" s="347"/>
      <c r="CAD573" s="347"/>
      <c r="CAE573" s="347"/>
      <c r="CAF573" s="347"/>
      <c r="CAG573" s="347"/>
      <c r="CAH573" s="347"/>
      <c r="CAI573" s="347"/>
      <c r="CAJ573" s="347"/>
      <c r="CAK573" s="347"/>
      <c r="CAL573" s="347"/>
      <c r="CAM573" s="347"/>
      <c r="CAN573" s="347"/>
      <c r="CAO573" s="347"/>
      <c r="CAP573" s="347"/>
      <c r="CAQ573" s="347"/>
      <c r="CAR573" s="347"/>
      <c r="CAS573" s="347"/>
      <c r="CAT573" s="347"/>
      <c r="CAU573" s="347"/>
      <c r="CAV573" s="347"/>
      <c r="CAW573" s="347"/>
      <c r="CAX573" s="347"/>
      <c r="CAY573" s="347"/>
      <c r="CAZ573" s="347"/>
      <c r="CBA573" s="347"/>
      <c r="CBB573" s="347"/>
      <c r="CBC573" s="347"/>
      <c r="CBD573" s="347"/>
      <c r="CBE573" s="347"/>
      <c r="CBF573" s="347"/>
      <c r="CBG573" s="347"/>
      <c r="CBH573" s="347"/>
      <c r="CBI573" s="347"/>
      <c r="CBJ573" s="347"/>
      <c r="CBK573" s="347"/>
      <c r="CBL573" s="347"/>
      <c r="CBM573" s="347"/>
      <c r="CBN573" s="347"/>
      <c r="CBO573" s="347"/>
      <c r="CBP573" s="347"/>
      <c r="CBQ573" s="347"/>
      <c r="CBR573" s="347"/>
      <c r="CBS573" s="347"/>
      <c r="CBT573" s="347"/>
      <c r="CBU573" s="347"/>
      <c r="CBV573" s="347"/>
      <c r="CBW573" s="347"/>
      <c r="CBX573" s="347"/>
      <c r="CBY573" s="347"/>
      <c r="CBZ573" s="347"/>
      <c r="CCA573" s="347"/>
      <c r="CCB573" s="347"/>
      <c r="CCC573" s="347"/>
      <c r="CCD573" s="347"/>
      <c r="CCE573" s="347"/>
      <c r="CCF573" s="347"/>
      <c r="CCG573" s="347"/>
      <c r="CCH573" s="347"/>
      <c r="CCI573" s="347"/>
      <c r="CCJ573" s="347"/>
      <c r="CCK573" s="347"/>
      <c r="CCL573" s="347"/>
      <c r="CCM573" s="347"/>
      <c r="CCN573" s="347"/>
      <c r="CCO573" s="347"/>
      <c r="CCP573" s="347"/>
      <c r="CCQ573" s="347"/>
      <c r="CCR573" s="347"/>
      <c r="CCS573" s="347"/>
      <c r="CCT573" s="347"/>
      <c r="CCU573" s="347"/>
      <c r="CCV573" s="347"/>
      <c r="CCW573" s="347"/>
      <c r="CCX573" s="347"/>
      <c r="CCY573" s="347"/>
      <c r="CCZ573" s="347"/>
      <c r="CDA573" s="347"/>
      <c r="CDB573" s="347"/>
      <c r="CDC573" s="347"/>
      <c r="CDD573" s="347"/>
      <c r="CDE573" s="347"/>
      <c r="CDF573" s="347"/>
      <c r="CDG573" s="347"/>
      <c r="CDH573" s="347"/>
      <c r="CDI573" s="347"/>
      <c r="CDJ573" s="347"/>
      <c r="CDK573" s="347"/>
      <c r="CDL573" s="347"/>
      <c r="CDM573" s="347"/>
      <c r="CDN573" s="347"/>
      <c r="CDO573" s="347"/>
      <c r="CDP573" s="347"/>
      <c r="CDQ573" s="347"/>
      <c r="CDR573" s="347"/>
      <c r="CDS573" s="347"/>
      <c r="CDT573" s="347"/>
      <c r="CDU573" s="347"/>
      <c r="CDV573" s="347"/>
      <c r="CDW573" s="347"/>
      <c r="CDX573" s="347"/>
      <c r="CDY573" s="347"/>
      <c r="CDZ573" s="347"/>
      <c r="CEA573" s="347"/>
      <c r="CEB573" s="347"/>
      <c r="CEC573" s="347"/>
      <c r="CED573" s="347"/>
      <c r="CEE573" s="347"/>
      <c r="CEF573" s="347"/>
      <c r="CEG573" s="347"/>
      <c r="CEH573" s="347"/>
      <c r="CEI573" s="347"/>
      <c r="CEJ573" s="347"/>
      <c r="CEK573" s="347"/>
      <c r="CEL573" s="347"/>
      <c r="CEM573" s="347"/>
      <c r="CEN573" s="347"/>
      <c r="CEO573" s="347"/>
      <c r="CEP573" s="347"/>
      <c r="CEQ573" s="347"/>
      <c r="CER573" s="347"/>
      <c r="CES573" s="347"/>
      <c r="CET573" s="347"/>
      <c r="CEU573" s="347"/>
      <c r="CEV573" s="347"/>
      <c r="CEW573" s="347"/>
      <c r="CEX573" s="347"/>
      <c r="CEY573" s="347"/>
      <c r="CEZ573" s="347"/>
      <c r="CFA573" s="347"/>
      <c r="CFB573" s="347"/>
      <c r="CFC573" s="347"/>
      <c r="CFD573" s="347"/>
      <c r="CFE573" s="347"/>
      <c r="CFF573" s="347"/>
      <c r="CFG573" s="347"/>
      <c r="CFH573" s="347"/>
      <c r="CFI573" s="347"/>
      <c r="CFJ573" s="347"/>
      <c r="CFK573" s="347"/>
      <c r="CFL573" s="347"/>
      <c r="CFM573" s="347"/>
      <c r="CFN573" s="347"/>
      <c r="CFO573" s="347"/>
      <c r="CFP573" s="347"/>
      <c r="CFQ573" s="347"/>
      <c r="CFR573" s="347"/>
      <c r="CFS573" s="347"/>
      <c r="CFT573" s="347"/>
      <c r="CFU573" s="347"/>
      <c r="CFV573" s="347"/>
      <c r="CFW573" s="347"/>
      <c r="CFX573" s="347"/>
      <c r="CFY573" s="347"/>
      <c r="CFZ573" s="347"/>
      <c r="CGA573" s="347"/>
      <c r="CGB573" s="347"/>
      <c r="CGC573" s="347"/>
      <c r="CGD573" s="347"/>
      <c r="CGE573" s="347"/>
      <c r="CGF573" s="347"/>
      <c r="CGG573" s="347"/>
      <c r="CGH573" s="347"/>
      <c r="CGI573" s="347"/>
      <c r="CGJ573" s="347"/>
      <c r="CGK573" s="347"/>
      <c r="CGL573" s="347"/>
      <c r="CGM573" s="347"/>
      <c r="CGN573" s="347"/>
      <c r="CGO573" s="347"/>
      <c r="CGP573" s="347"/>
      <c r="CGQ573" s="347"/>
      <c r="CGR573" s="347"/>
      <c r="CGS573" s="347"/>
      <c r="CGT573" s="347"/>
      <c r="CGU573" s="347"/>
      <c r="CGV573" s="347"/>
      <c r="CGW573" s="347"/>
      <c r="CGX573" s="347"/>
      <c r="CGY573" s="347"/>
      <c r="CGZ573" s="347"/>
      <c r="CHA573" s="347"/>
      <c r="CHB573" s="347"/>
      <c r="CHC573" s="347"/>
      <c r="CHD573" s="347"/>
      <c r="CHE573" s="347"/>
      <c r="CHF573" s="347"/>
      <c r="CHG573" s="347"/>
      <c r="CHH573" s="347"/>
      <c r="CHI573" s="347"/>
      <c r="CHJ573" s="347"/>
      <c r="CHK573" s="347"/>
      <c r="CHL573" s="347"/>
      <c r="CHM573" s="347"/>
      <c r="CHN573" s="347"/>
      <c r="CHO573" s="347"/>
      <c r="CHP573" s="347"/>
      <c r="CHQ573" s="347"/>
      <c r="CHR573" s="347"/>
      <c r="CHS573" s="347"/>
      <c r="CHT573" s="347"/>
      <c r="CHU573" s="347"/>
      <c r="CHV573" s="347"/>
      <c r="CHW573" s="347"/>
      <c r="CHX573" s="347"/>
      <c r="CHY573" s="347"/>
      <c r="CHZ573" s="347"/>
      <c r="CIA573" s="347"/>
      <c r="CIB573" s="347"/>
      <c r="CIC573" s="347"/>
      <c r="CID573" s="347"/>
      <c r="CIE573" s="347"/>
      <c r="CIF573" s="347"/>
      <c r="CIG573" s="347"/>
      <c r="CIH573" s="347"/>
      <c r="CII573" s="347"/>
      <c r="CIJ573" s="347"/>
      <c r="CIK573" s="347"/>
      <c r="CIL573" s="347"/>
      <c r="CIM573" s="347"/>
      <c r="CIN573" s="347"/>
      <c r="CIO573" s="347"/>
      <c r="CIP573" s="347"/>
      <c r="CIQ573" s="347"/>
      <c r="CIR573" s="347"/>
      <c r="CIS573" s="347"/>
      <c r="CIT573" s="347"/>
      <c r="CIU573" s="347"/>
      <c r="CIV573" s="347"/>
      <c r="CIW573" s="347"/>
      <c r="CIX573" s="347"/>
      <c r="CIY573" s="347"/>
      <c r="CIZ573" s="347"/>
      <c r="CJA573" s="347"/>
      <c r="CJB573" s="347"/>
      <c r="CJC573" s="347"/>
      <c r="CJD573" s="347"/>
      <c r="CJE573" s="347"/>
      <c r="CJF573" s="347"/>
      <c r="CJG573" s="347"/>
      <c r="CJH573" s="347"/>
      <c r="CJI573" s="347"/>
      <c r="CJJ573" s="347"/>
      <c r="CJK573" s="347"/>
      <c r="CJL573" s="347"/>
      <c r="CJM573" s="347"/>
      <c r="CJN573" s="347"/>
      <c r="CJO573" s="347"/>
      <c r="CJP573" s="347"/>
      <c r="CJQ573" s="347"/>
      <c r="CJR573" s="347"/>
      <c r="CJS573" s="347"/>
      <c r="CJT573" s="347"/>
      <c r="CJU573" s="347"/>
      <c r="CJV573" s="347"/>
      <c r="CJW573" s="347"/>
      <c r="CJX573" s="347"/>
      <c r="CJY573" s="347"/>
      <c r="CJZ573" s="347"/>
      <c r="CKA573" s="347"/>
      <c r="CKB573" s="347"/>
      <c r="CKC573" s="347"/>
      <c r="CKD573" s="347"/>
      <c r="CKE573" s="347"/>
      <c r="CKF573" s="347"/>
      <c r="CKG573" s="347"/>
      <c r="CKH573" s="347"/>
      <c r="CKI573" s="347"/>
      <c r="CKJ573" s="347"/>
      <c r="CKK573" s="347"/>
      <c r="CKL573" s="347"/>
      <c r="CKM573" s="347"/>
      <c r="CKN573" s="347"/>
      <c r="CKO573" s="347"/>
      <c r="CKP573" s="347"/>
      <c r="CKQ573" s="347"/>
      <c r="CKR573" s="347"/>
      <c r="CKS573" s="347"/>
      <c r="CKT573" s="347"/>
      <c r="CKU573" s="347"/>
      <c r="CKV573" s="347"/>
      <c r="CKW573" s="347"/>
      <c r="CKX573" s="347"/>
      <c r="CKY573" s="347"/>
      <c r="CKZ573" s="347"/>
      <c r="CLA573" s="347"/>
      <c r="CLB573" s="347"/>
      <c r="CLC573" s="347"/>
      <c r="CLD573" s="347"/>
      <c r="CLE573" s="347"/>
      <c r="CLF573" s="347"/>
      <c r="CLG573" s="347"/>
      <c r="CLH573" s="347"/>
      <c r="CLI573" s="347"/>
      <c r="CLJ573" s="347"/>
      <c r="CLK573" s="347"/>
      <c r="CLL573" s="347"/>
      <c r="CLM573" s="347"/>
      <c r="CLN573" s="347"/>
      <c r="CLO573" s="347"/>
      <c r="CLP573" s="347"/>
      <c r="CLQ573" s="347"/>
      <c r="CLR573" s="347"/>
      <c r="CLS573" s="347"/>
      <c r="CLT573" s="347"/>
      <c r="CLU573" s="347"/>
      <c r="CLV573" s="347"/>
      <c r="CLW573" s="347"/>
      <c r="CLX573" s="347"/>
      <c r="CLY573" s="347"/>
      <c r="CLZ573" s="347"/>
      <c r="CMA573" s="347"/>
      <c r="CMB573" s="347"/>
      <c r="CMC573" s="347"/>
      <c r="CMD573" s="347"/>
      <c r="CME573" s="347"/>
      <c r="CMF573" s="347"/>
      <c r="CMG573" s="347"/>
      <c r="CMH573" s="347"/>
      <c r="CMI573" s="347"/>
      <c r="CMJ573" s="347"/>
      <c r="CMK573" s="347"/>
      <c r="CML573" s="347"/>
      <c r="CMM573" s="347"/>
      <c r="CMN573" s="347"/>
      <c r="CMO573" s="347"/>
      <c r="CMP573" s="347"/>
      <c r="CMQ573" s="347"/>
      <c r="CMR573" s="347"/>
      <c r="CMS573" s="347"/>
      <c r="CMT573" s="347"/>
      <c r="CMU573" s="347"/>
      <c r="CMV573" s="347"/>
      <c r="CMW573" s="347"/>
      <c r="CMX573" s="347"/>
      <c r="CMY573" s="347"/>
      <c r="CMZ573" s="347"/>
      <c r="CNA573" s="347"/>
      <c r="CNB573" s="347"/>
      <c r="CNC573" s="347"/>
      <c r="CND573" s="347"/>
      <c r="CNE573" s="347"/>
      <c r="CNF573" s="347"/>
      <c r="CNG573" s="347"/>
      <c r="CNH573" s="347"/>
      <c r="CNI573" s="347"/>
      <c r="CNJ573" s="347"/>
      <c r="CNK573" s="347"/>
      <c r="CNL573" s="347"/>
      <c r="CNM573" s="347"/>
      <c r="CNN573" s="347"/>
      <c r="CNO573" s="347"/>
      <c r="CNP573" s="347"/>
      <c r="CNQ573" s="347"/>
      <c r="CNR573" s="347"/>
      <c r="CNS573" s="347"/>
      <c r="CNT573" s="347"/>
      <c r="CNU573" s="347"/>
      <c r="CNV573" s="347"/>
      <c r="CNW573" s="347"/>
      <c r="CNX573" s="347"/>
      <c r="CNY573" s="347"/>
      <c r="CNZ573" s="347"/>
      <c r="COA573" s="347"/>
      <c r="COB573" s="347"/>
      <c r="COC573" s="347"/>
      <c r="COD573" s="347"/>
      <c r="COE573" s="347"/>
      <c r="COF573" s="347"/>
      <c r="COG573" s="347"/>
      <c r="COH573" s="347"/>
      <c r="COI573" s="347"/>
      <c r="COJ573" s="347"/>
      <c r="COK573" s="347"/>
      <c r="COL573" s="347"/>
      <c r="COM573" s="347"/>
      <c r="CON573" s="347"/>
      <c r="COO573" s="347"/>
      <c r="COP573" s="347"/>
      <c r="COQ573" s="347"/>
      <c r="COR573" s="347"/>
      <c r="COS573" s="347"/>
      <c r="COT573" s="347"/>
      <c r="COU573" s="347"/>
      <c r="COV573" s="347"/>
      <c r="COW573" s="347"/>
      <c r="COX573" s="347"/>
      <c r="COY573" s="347"/>
      <c r="COZ573" s="347"/>
      <c r="CPA573" s="347"/>
      <c r="CPB573" s="347"/>
      <c r="CPC573" s="347"/>
      <c r="CPD573" s="347"/>
      <c r="CPE573" s="347"/>
      <c r="CPF573" s="347"/>
      <c r="CPG573" s="347"/>
      <c r="CPH573" s="347"/>
      <c r="CPI573" s="347"/>
      <c r="CPJ573" s="347"/>
      <c r="CPK573" s="347"/>
      <c r="CPL573" s="347"/>
      <c r="CPM573" s="347"/>
      <c r="CPN573" s="347"/>
      <c r="CPO573" s="347"/>
      <c r="CPP573" s="347"/>
      <c r="CPQ573" s="347"/>
      <c r="CPR573" s="347"/>
      <c r="CPS573" s="347"/>
      <c r="CPT573" s="347"/>
      <c r="CPU573" s="347"/>
      <c r="CPV573" s="347"/>
      <c r="CPW573" s="347"/>
      <c r="CPX573" s="347"/>
      <c r="CPY573" s="347"/>
      <c r="CPZ573" s="347"/>
      <c r="CQA573" s="347"/>
      <c r="CQB573" s="347"/>
      <c r="CQC573" s="347"/>
      <c r="CQD573" s="347"/>
      <c r="CQE573" s="347"/>
      <c r="CQF573" s="347"/>
      <c r="CQG573" s="347"/>
      <c r="CQH573" s="347"/>
      <c r="CQI573" s="347"/>
      <c r="CQJ573" s="347"/>
      <c r="CQK573" s="347"/>
      <c r="CQL573" s="347"/>
      <c r="CQM573" s="347"/>
      <c r="CQN573" s="347"/>
      <c r="CQO573" s="347"/>
      <c r="CQP573" s="347"/>
      <c r="CQQ573" s="347"/>
      <c r="CQR573" s="347"/>
      <c r="CQS573" s="347"/>
      <c r="CQT573" s="347"/>
      <c r="CQU573" s="347"/>
      <c r="CQV573" s="347"/>
      <c r="CQW573" s="347"/>
      <c r="CQX573" s="347"/>
      <c r="CQY573" s="347"/>
      <c r="CQZ573" s="347"/>
      <c r="CRA573" s="347"/>
      <c r="CRB573" s="347"/>
      <c r="CRC573" s="347"/>
      <c r="CRD573" s="347"/>
      <c r="CRE573" s="347"/>
      <c r="CRF573" s="347"/>
      <c r="CRG573" s="347"/>
      <c r="CRH573" s="347"/>
      <c r="CRI573" s="347"/>
      <c r="CRJ573" s="347"/>
      <c r="CRK573" s="347"/>
      <c r="CRL573" s="347"/>
      <c r="CRM573" s="347"/>
      <c r="CRN573" s="347"/>
      <c r="CRO573" s="347"/>
      <c r="CRP573" s="347"/>
      <c r="CRQ573" s="347"/>
      <c r="CRR573" s="347"/>
      <c r="CRS573" s="347"/>
      <c r="CRT573" s="347"/>
      <c r="CRU573" s="347"/>
      <c r="CRV573" s="347"/>
      <c r="CRW573" s="347"/>
      <c r="CRX573" s="347"/>
      <c r="CRY573" s="347"/>
      <c r="CRZ573" s="347"/>
      <c r="CSA573" s="347"/>
      <c r="CSB573" s="347"/>
      <c r="CSC573" s="347"/>
      <c r="CSD573" s="347"/>
      <c r="CSE573" s="347"/>
      <c r="CSF573" s="347"/>
      <c r="CSG573" s="347"/>
      <c r="CSH573" s="347"/>
      <c r="CSI573" s="347"/>
      <c r="CSJ573" s="347"/>
      <c r="CSK573" s="347"/>
      <c r="CSL573" s="347"/>
      <c r="CSM573" s="347"/>
      <c r="CSN573" s="347"/>
      <c r="CSO573" s="347"/>
      <c r="CSP573" s="347"/>
      <c r="CSQ573" s="347"/>
      <c r="CSR573" s="347"/>
      <c r="CSS573" s="347"/>
      <c r="CST573" s="347"/>
      <c r="CSU573" s="347"/>
      <c r="CSV573" s="347"/>
      <c r="CSW573" s="347"/>
      <c r="CSX573" s="347"/>
      <c r="CSY573" s="347"/>
      <c r="CSZ573" s="347"/>
      <c r="CTA573" s="347"/>
      <c r="CTB573" s="347"/>
      <c r="CTC573" s="347"/>
      <c r="CTD573" s="347"/>
      <c r="CTE573" s="347"/>
      <c r="CTF573" s="347"/>
      <c r="CTG573" s="347"/>
      <c r="CTH573" s="347"/>
      <c r="CTI573" s="347"/>
      <c r="CTJ573" s="347"/>
      <c r="CTK573" s="347"/>
      <c r="CTL573" s="347"/>
      <c r="CTM573" s="347"/>
      <c r="CTN573" s="347"/>
      <c r="CTO573" s="347"/>
      <c r="CTP573" s="347"/>
      <c r="CTQ573" s="347"/>
      <c r="CTR573" s="347"/>
      <c r="CTS573" s="347"/>
      <c r="CTT573" s="347"/>
      <c r="CTU573" s="347"/>
      <c r="CTV573" s="347"/>
      <c r="CTW573" s="347"/>
      <c r="CTX573" s="347"/>
      <c r="CTY573" s="347"/>
      <c r="CTZ573" s="347"/>
      <c r="CUA573" s="347"/>
      <c r="CUB573" s="347"/>
      <c r="CUC573" s="347"/>
      <c r="CUD573" s="347"/>
      <c r="CUE573" s="347"/>
      <c r="CUF573" s="347"/>
      <c r="CUG573" s="347"/>
      <c r="CUH573" s="347"/>
      <c r="CUI573" s="347"/>
      <c r="CUJ573" s="347"/>
      <c r="CUK573" s="347"/>
      <c r="CUL573" s="347"/>
      <c r="CUM573" s="347"/>
      <c r="CUN573" s="347"/>
      <c r="CUO573" s="347"/>
      <c r="CUP573" s="347"/>
      <c r="CUQ573" s="347"/>
      <c r="CUR573" s="347"/>
      <c r="CUS573" s="347"/>
      <c r="CUT573" s="347"/>
      <c r="CUU573" s="347"/>
      <c r="CUV573" s="347"/>
      <c r="CUW573" s="347"/>
      <c r="CUX573" s="347"/>
      <c r="CUY573" s="347"/>
      <c r="CUZ573" s="347"/>
      <c r="CVA573" s="347"/>
      <c r="CVB573" s="347"/>
      <c r="CVC573" s="347"/>
      <c r="CVD573" s="347"/>
      <c r="CVE573" s="347"/>
      <c r="CVF573" s="347"/>
      <c r="CVG573" s="347"/>
      <c r="CVH573" s="347"/>
      <c r="CVI573" s="347"/>
      <c r="CVJ573" s="347"/>
      <c r="CVK573" s="347"/>
      <c r="CVL573" s="347"/>
      <c r="CVM573" s="347"/>
      <c r="CVN573" s="347"/>
      <c r="CVO573" s="347"/>
      <c r="CVP573" s="347"/>
      <c r="CVQ573" s="347"/>
      <c r="CVR573" s="347"/>
      <c r="CVS573" s="347"/>
      <c r="CVT573" s="347"/>
      <c r="CVU573" s="347"/>
      <c r="CVV573" s="347"/>
      <c r="CVW573" s="347"/>
      <c r="CVX573" s="347"/>
      <c r="CVY573" s="347"/>
      <c r="CVZ573" s="347"/>
      <c r="CWA573" s="347"/>
      <c r="CWB573" s="347"/>
      <c r="CWC573" s="347"/>
      <c r="CWD573" s="347"/>
      <c r="CWE573" s="347"/>
      <c r="CWF573" s="347"/>
      <c r="CWG573" s="347"/>
      <c r="CWH573" s="347"/>
      <c r="CWI573" s="347"/>
      <c r="CWJ573" s="347"/>
      <c r="CWK573" s="347"/>
      <c r="CWL573" s="347"/>
      <c r="CWM573" s="347"/>
      <c r="CWN573" s="347"/>
      <c r="CWO573" s="347"/>
      <c r="CWP573" s="347"/>
      <c r="CWQ573" s="347"/>
      <c r="CWR573" s="347"/>
      <c r="CWS573" s="347"/>
      <c r="CWT573" s="347"/>
      <c r="CWU573" s="347"/>
      <c r="CWV573" s="347"/>
      <c r="CWW573" s="347"/>
      <c r="CWX573" s="347"/>
      <c r="CWY573" s="347"/>
      <c r="CWZ573" s="347"/>
      <c r="CXA573" s="347"/>
      <c r="CXB573" s="347"/>
      <c r="CXC573" s="347"/>
      <c r="CXD573" s="347"/>
      <c r="CXE573" s="347"/>
      <c r="CXF573" s="347"/>
      <c r="CXG573" s="347"/>
      <c r="CXH573" s="347"/>
      <c r="CXI573" s="347"/>
      <c r="CXJ573" s="347"/>
      <c r="CXK573" s="347"/>
      <c r="CXL573" s="347"/>
      <c r="CXM573" s="347"/>
      <c r="CXN573" s="347"/>
      <c r="CXO573" s="347"/>
      <c r="CXP573" s="347"/>
      <c r="CXQ573" s="347"/>
      <c r="CXR573" s="347"/>
      <c r="CXS573" s="347"/>
      <c r="CXT573" s="347"/>
      <c r="CXU573" s="347"/>
      <c r="CXV573" s="347"/>
      <c r="CXW573" s="347"/>
      <c r="CXX573" s="347"/>
      <c r="CXY573" s="347"/>
      <c r="CXZ573" s="347"/>
      <c r="CYA573" s="347"/>
      <c r="CYB573" s="347"/>
      <c r="CYC573" s="347"/>
      <c r="CYD573" s="347"/>
      <c r="CYE573" s="347"/>
      <c r="CYF573" s="347"/>
      <c r="CYG573" s="347"/>
      <c r="CYH573" s="347"/>
      <c r="CYI573" s="347"/>
      <c r="CYJ573" s="347"/>
      <c r="CYK573" s="347"/>
      <c r="CYL573" s="347"/>
      <c r="CYM573" s="347"/>
      <c r="CYN573" s="347"/>
      <c r="CYO573" s="347"/>
      <c r="CYP573" s="347"/>
      <c r="CYQ573" s="347"/>
      <c r="CYR573" s="347"/>
      <c r="CYS573" s="347"/>
      <c r="CYT573" s="347"/>
      <c r="CYU573" s="347"/>
      <c r="CYV573" s="347"/>
      <c r="CYW573" s="347"/>
      <c r="CYX573" s="347"/>
      <c r="CYY573" s="347"/>
      <c r="CYZ573" s="347"/>
      <c r="CZA573" s="347"/>
      <c r="CZB573" s="347"/>
      <c r="CZC573" s="347"/>
      <c r="CZD573" s="347"/>
      <c r="CZE573" s="347"/>
      <c r="CZF573" s="347"/>
      <c r="CZG573" s="347"/>
      <c r="CZH573" s="347"/>
      <c r="CZI573" s="347"/>
      <c r="CZJ573" s="347"/>
      <c r="CZK573" s="347"/>
      <c r="CZL573" s="347"/>
      <c r="CZM573" s="347"/>
      <c r="CZN573" s="347"/>
      <c r="CZO573" s="347"/>
      <c r="CZP573" s="347"/>
      <c r="CZQ573" s="347"/>
      <c r="CZR573" s="347"/>
      <c r="CZS573" s="347"/>
      <c r="CZT573" s="347"/>
      <c r="CZU573" s="347"/>
      <c r="CZV573" s="347"/>
      <c r="CZW573" s="347"/>
      <c r="CZX573" s="347"/>
      <c r="CZY573" s="347"/>
      <c r="CZZ573" s="347"/>
      <c r="DAA573" s="347"/>
      <c r="DAB573" s="347"/>
      <c r="DAC573" s="347"/>
      <c r="DAD573" s="347"/>
      <c r="DAE573" s="347"/>
      <c r="DAF573" s="347"/>
      <c r="DAG573" s="347"/>
      <c r="DAH573" s="347"/>
      <c r="DAI573" s="347"/>
      <c r="DAJ573" s="347"/>
      <c r="DAK573" s="347"/>
      <c r="DAL573" s="347"/>
      <c r="DAM573" s="347"/>
      <c r="DAN573" s="347"/>
      <c r="DAO573" s="347"/>
      <c r="DAP573" s="347"/>
      <c r="DAQ573" s="347"/>
      <c r="DAR573" s="347"/>
      <c r="DAS573" s="347"/>
      <c r="DAT573" s="347"/>
      <c r="DAU573" s="347"/>
      <c r="DAV573" s="347"/>
      <c r="DAW573" s="347"/>
      <c r="DAX573" s="347"/>
      <c r="DAY573" s="347"/>
      <c r="DAZ573" s="347"/>
      <c r="DBA573" s="347"/>
      <c r="DBB573" s="347"/>
      <c r="DBC573" s="347"/>
      <c r="DBD573" s="347"/>
      <c r="DBE573" s="347"/>
      <c r="DBF573" s="347"/>
      <c r="DBG573" s="347"/>
      <c r="DBH573" s="347"/>
      <c r="DBI573" s="347"/>
      <c r="DBJ573" s="347"/>
      <c r="DBK573" s="347"/>
      <c r="DBL573" s="347"/>
      <c r="DBM573" s="347"/>
      <c r="DBN573" s="347"/>
      <c r="DBO573" s="347"/>
      <c r="DBP573" s="347"/>
      <c r="DBQ573" s="347"/>
      <c r="DBR573" s="347"/>
      <c r="DBS573" s="347"/>
      <c r="DBT573" s="347"/>
      <c r="DBU573" s="347"/>
      <c r="DBV573" s="347"/>
      <c r="DBW573" s="347"/>
      <c r="DBX573" s="347"/>
      <c r="DBY573" s="347"/>
      <c r="DBZ573" s="347"/>
      <c r="DCA573" s="347"/>
      <c r="DCB573" s="347"/>
      <c r="DCC573" s="347"/>
      <c r="DCD573" s="347"/>
      <c r="DCE573" s="347"/>
      <c r="DCF573" s="347"/>
      <c r="DCG573" s="347"/>
      <c r="DCH573" s="347"/>
      <c r="DCI573" s="347"/>
      <c r="DCJ573" s="347"/>
      <c r="DCK573" s="347"/>
      <c r="DCL573" s="347"/>
      <c r="DCM573" s="347"/>
      <c r="DCN573" s="347"/>
      <c r="DCO573" s="347"/>
      <c r="DCP573" s="347"/>
      <c r="DCQ573" s="347"/>
      <c r="DCR573" s="347"/>
      <c r="DCS573" s="347"/>
      <c r="DCT573" s="347"/>
      <c r="DCU573" s="347"/>
      <c r="DCV573" s="347"/>
      <c r="DCW573" s="347"/>
      <c r="DCX573" s="347"/>
      <c r="DCY573" s="347"/>
      <c r="DCZ573" s="347"/>
      <c r="DDA573" s="347"/>
      <c r="DDB573" s="347"/>
      <c r="DDC573" s="347"/>
      <c r="DDD573" s="347"/>
      <c r="DDE573" s="347"/>
      <c r="DDF573" s="347"/>
      <c r="DDG573" s="347"/>
      <c r="DDH573" s="347"/>
      <c r="DDI573" s="347"/>
      <c r="DDJ573" s="347"/>
      <c r="DDK573" s="347"/>
      <c r="DDL573" s="347"/>
      <c r="DDM573" s="347"/>
      <c r="DDN573" s="347"/>
      <c r="DDO573" s="347"/>
      <c r="DDP573" s="347"/>
      <c r="DDQ573" s="347"/>
      <c r="DDR573" s="347"/>
      <c r="DDS573" s="347"/>
      <c r="DDT573" s="347"/>
      <c r="DDU573" s="347"/>
      <c r="DDV573" s="347"/>
      <c r="DDW573" s="347"/>
      <c r="DDX573" s="347"/>
      <c r="DDY573" s="347"/>
      <c r="DDZ573" s="347"/>
      <c r="DEA573" s="347"/>
      <c r="DEB573" s="347"/>
      <c r="DEC573" s="347"/>
      <c r="DED573" s="347"/>
      <c r="DEE573" s="347"/>
      <c r="DEF573" s="347"/>
      <c r="DEG573" s="347"/>
      <c r="DEH573" s="347"/>
      <c r="DEI573" s="347"/>
      <c r="DEJ573" s="347"/>
      <c r="DEK573" s="347"/>
      <c r="DEL573" s="347"/>
      <c r="DEM573" s="347"/>
      <c r="DEN573" s="347"/>
      <c r="DEO573" s="347"/>
      <c r="DEP573" s="347"/>
      <c r="DEQ573" s="347"/>
      <c r="DER573" s="347"/>
      <c r="DES573" s="347"/>
      <c r="DET573" s="347"/>
      <c r="DEU573" s="347"/>
      <c r="DEV573" s="347"/>
      <c r="DEW573" s="347"/>
      <c r="DEX573" s="347"/>
      <c r="DEY573" s="347"/>
      <c r="DEZ573" s="347"/>
      <c r="DFA573" s="347"/>
      <c r="DFB573" s="347"/>
      <c r="DFC573" s="347"/>
      <c r="DFD573" s="347"/>
      <c r="DFE573" s="347"/>
      <c r="DFF573" s="347"/>
      <c r="DFG573" s="347"/>
      <c r="DFH573" s="347"/>
      <c r="DFI573" s="347"/>
      <c r="DFJ573" s="347"/>
      <c r="DFK573" s="347"/>
      <c r="DFL573" s="347"/>
      <c r="DFM573" s="347"/>
      <c r="DFN573" s="347"/>
      <c r="DFO573" s="347"/>
      <c r="DFP573" s="347"/>
      <c r="DFQ573" s="347"/>
      <c r="DFR573" s="347"/>
      <c r="DFS573" s="347"/>
      <c r="DFT573" s="347"/>
      <c r="DFU573" s="347"/>
      <c r="DFV573" s="347"/>
      <c r="DFW573" s="347"/>
      <c r="DFX573" s="347"/>
      <c r="DFY573" s="347"/>
      <c r="DFZ573" s="347"/>
      <c r="DGA573" s="347"/>
      <c r="DGB573" s="347"/>
      <c r="DGC573" s="347"/>
      <c r="DGD573" s="347"/>
      <c r="DGE573" s="347"/>
      <c r="DGF573" s="347"/>
      <c r="DGG573" s="347"/>
      <c r="DGH573" s="347"/>
      <c r="DGI573" s="347"/>
      <c r="DGJ573" s="347"/>
      <c r="DGK573" s="347"/>
      <c r="DGL573" s="347"/>
      <c r="DGM573" s="347"/>
      <c r="DGN573" s="347"/>
      <c r="DGO573" s="347"/>
      <c r="DGP573" s="347"/>
      <c r="DGQ573" s="347"/>
      <c r="DGR573" s="347"/>
      <c r="DGS573" s="347"/>
      <c r="DGT573" s="347"/>
      <c r="DGU573" s="347"/>
      <c r="DGV573" s="347"/>
      <c r="DGW573" s="347"/>
      <c r="DGX573" s="347"/>
      <c r="DGY573" s="347"/>
      <c r="DGZ573" s="347"/>
      <c r="DHA573" s="347"/>
      <c r="DHB573" s="347"/>
      <c r="DHC573" s="347"/>
      <c r="DHD573" s="347"/>
      <c r="DHE573" s="347"/>
      <c r="DHF573" s="347"/>
      <c r="DHG573" s="347"/>
      <c r="DHH573" s="347"/>
      <c r="DHI573" s="347"/>
      <c r="DHJ573" s="347"/>
      <c r="DHK573" s="347"/>
      <c r="DHL573" s="347"/>
      <c r="DHM573" s="347"/>
      <c r="DHN573" s="347"/>
      <c r="DHO573" s="347"/>
      <c r="DHP573" s="347"/>
      <c r="DHQ573" s="347"/>
      <c r="DHR573" s="347"/>
      <c r="DHS573" s="347"/>
      <c r="DHT573" s="347"/>
      <c r="DHU573" s="347"/>
      <c r="DHV573" s="347"/>
      <c r="DHW573" s="347"/>
      <c r="DHX573" s="347"/>
      <c r="DHY573" s="347"/>
      <c r="DHZ573" s="347"/>
      <c r="DIA573" s="347"/>
      <c r="DIB573" s="347"/>
      <c r="DIC573" s="347"/>
      <c r="DID573" s="347"/>
      <c r="DIE573" s="347"/>
      <c r="DIF573" s="347"/>
      <c r="DIG573" s="347"/>
      <c r="DIH573" s="347"/>
      <c r="DII573" s="347"/>
      <c r="DIJ573" s="347"/>
      <c r="DIK573" s="347"/>
      <c r="DIL573" s="347"/>
      <c r="DIM573" s="347"/>
      <c r="DIN573" s="347"/>
      <c r="DIO573" s="347"/>
      <c r="DIP573" s="347"/>
      <c r="DIQ573" s="347"/>
      <c r="DIR573" s="347"/>
      <c r="DIS573" s="347"/>
      <c r="DIT573" s="347"/>
      <c r="DIU573" s="347"/>
      <c r="DIV573" s="347"/>
      <c r="DIW573" s="347"/>
      <c r="DIX573" s="347"/>
      <c r="DIY573" s="347"/>
      <c r="DIZ573" s="347"/>
      <c r="DJA573" s="347"/>
      <c r="DJB573" s="347"/>
      <c r="DJC573" s="347"/>
      <c r="DJD573" s="347"/>
      <c r="DJE573" s="347"/>
      <c r="DJF573" s="347"/>
      <c r="DJG573" s="347"/>
      <c r="DJH573" s="347"/>
      <c r="DJI573" s="347"/>
      <c r="DJJ573" s="347"/>
      <c r="DJK573" s="347"/>
      <c r="DJL573" s="347"/>
      <c r="DJM573" s="347"/>
      <c r="DJN573" s="347"/>
      <c r="DJO573" s="347"/>
      <c r="DJP573" s="347"/>
      <c r="DJQ573" s="347"/>
      <c r="DJR573" s="347"/>
      <c r="DJS573" s="347"/>
      <c r="DJT573" s="347"/>
      <c r="DJU573" s="347"/>
      <c r="DJV573" s="347"/>
      <c r="DJW573" s="347"/>
      <c r="DJX573" s="347"/>
      <c r="DJY573" s="347"/>
      <c r="DJZ573" s="347"/>
      <c r="DKA573" s="347"/>
      <c r="DKB573" s="347"/>
      <c r="DKC573" s="347"/>
      <c r="DKD573" s="347"/>
      <c r="DKE573" s="347"/>
      <c r="DKF573" s="347"/>
      <c r="DKG573" s="347"/>
      <c r="DKH573" s="347"/>
      <c r="DKI573" s="347"/>
      <c r="DKJ573" s="347"/>
      <c r="DKK573" s="347"/>
      <c r="DKL573" s="347"/>
      <c r="DKM573" s="347"/>
      <c r="DKN573" s="347"/>
      <c r="DKO573" s="347"/>
      <c r="DKP573" s="347"/>
      <c r="DKQ573" s="347"/>
      <c r="DKR573" s="347"/>
      <c r="DKS573" s="347"/>
      <c r="DKT573" s="347"/>
      <c r="DKU573" s="347"/>
      <c r="DKV573" s="347"/>
      <c r="DKW573" s="347"/>
      <c r="DKX573" s="347"/>
      <c r="DKY573" s="347"/>
      <c r="DKZ573" s="347"/>
      <c r="DLA573" s="347"/>
      <c r="DLB573" s="347"/>
      <c r="DLC573" s="347"/>
      <c r="DLD573" s="347"/>
      <c r="DLE573" s="347"/>
      <c r="DLF573" s="347"/>
      <c r="DLG573" s="347"/>
      <c r="DLH573" s="347"/>
      <c r="DLI573" s="347"/>
      <c r="DLJ573" s="347"/>
      <c r="DLK573" s="347"/>
      <c r="DLL573" s="347"/>
      <c r="DLM573" s="347"/>
      <c r="DLN573" s="347"/>
      <c r="DLO573" s="347"/>
      <c r="DLP573" s="347"/>
      <c r="DLQ573" s="347"/>
      <c r="DLR573" s="347"/>
      <c r="DLS573" s="347"/>
      <c r="DLT573" s="347"/>
      <c r="DLU573" s="347"/>
      <c r="DLV573" s="347"/>
      <c r="DLW573" s="347"/>
      <c r="DLX573" s="347"/>
      <c r="DLY573" s="347"/>
      <c r="DLZ573" s="347"/>
      <c r="DMA573" s="347"/>
      <c r="DMB573" s="347"/>
      <c r="DMC573" s="347"/>
      <c r="DMD573" s="347"/>
      <c r="DME573" s="347"/>
      <c r="DMF573" s="347"/>
      <c r="DMG573" s="347"/>
      <c r="DMH573" s="347"/>
      <c r="DMI573" s="347"/>
      <c r="DMJ573" s="347"/>
      <c r="DMK573" s="347"/>
      <c r="DML573" s="347"/>
      <c r="DMM573" s="347"/>
      <c r="DMN573" s="347"/>
      <c r="DMO573" s="347"/>
      <c r="DMP573" s="347"/>
      <c r="DMQ573" s="347"/>
      <c r="DMR573" s="347"/>
      <c r="DMS573" s="347"/>
      <c r="DMT573" s="347"/>
      <c r="DMU573" s="347"/>
      <c r="DMV573" s="347"/>
      <c r="DMW573" s="347"/>
      <c r="DMX573" s="347"/>
      <c r="DMY573" s="347"/>
      <c r="DMZ573" s="347"/>
      <c r="DNA573" s="347"/>
      <c r="DNB573" s="347"/>
      <c r="DNC573" s="347"/>
      <c r="DND573" s="347"/>
      <c r="DNE573" s="347"/>
      <c r="DNF573" s="347"/>
      <c r="DNG573" s="347"/>
      <c r="DNH573" s="347"/>
      <c r="DNI573" s="347"/>
      <c r="DNJ573" s="347"/>
      <c r="DNK573" s="347"/>
      <c r="DNL573" s="347"/>
      <c r="DNM573" s="347"/>
      <c r="DNN573" s="347"/>
      <c r="DNO573" s="347"/>
      <c r="DNP573" s="347"/>
      <c r="DNQ573" s="347"/>
      <c r="DNR573" s="347"/>
      <c r="DNS573" s="347"/>
      <c r="DNT573" s="347"/>
      <c r="DNU573" s="347"/>
      <c r="DNV573" s="347"/>
      <c r="DNW573" s="347"/>
      <c r="DNX573" s="347"/>
      <c r="DNY573" s="347"/>
      <c r="DNZ573" s="347"/>
      <c r="DOA573" s="347"/>
      <c r="DOB573" s="347"/>
      <c r="DOC573" s="347"/>
      <c r="DOD573" s="347"/>
      <c r="DOE573" s="347"/>
      <c r="DOF573" s="347"/>
      <c r="DOG573" s="347"/>
      <c r="DOH573" s="347"/>
      <c r="DOI573" s="347"/>
      <c r="DOJ573" s="347"/>
      <c r="DOK573" s="347"/>
      <c r="DOL573" s="347"/>
      <c r="DOM573" s="347"/>
      <c r="DON573" s="347"/>
      <c r="DOO573" s="347"/>
      <c r="DOP573" s="347"/>
      <c r="DOQ573" s="347"/>
      <c r="DOR573" s="347"/>
      <c r="DOS573" s="347"/>
      <c r="DOT573" s="347"/>
      <c r="DOU573" s="347"/>
      <c r="DOV573" s="347"/>
      <c r="DOW573" s="347"/>
      <c r="DOX573" s="347"/>
      <c r="DOY573" s="347"/>
      <c r="DOZ573" s="347"/>
      <c r="DPA573" s="347"/>
      <c r="DPB573" s="347"/>
      <c r="DPC573" s="347"/>
      <c r="DPD573" s="347"/>
      <c r="DPE573" s="347"/>
      <c r="DPF573" s="347"/>
      <c r="DPG573" s="347"/>
      <c r="DPH573" s="347"/>
      <c r="DPI573" s="347"/>
      <c r="DPJ573" s="347"/>
      <c r="DPK573" s="347"/>
      <c r="DPL573" s="347"/>
      <c r="DPM573" s="347"/>
      <c r="DPN573" s="347"/>
      <c r="DPO573" s="347"/>
      <c r="DPP573" s="347"/>
      <c r="DPQ573" s="347"/>
      <c r="DPR573" s="347"/>
      <c r="DPS573" s="347"/>
      <c r="DPT573" s="347"/>
      <c r="DPU573" s="347"/>
      <c r="DPV573" s="347"/>
      <c r="DPW573" s="347"/>
      <c r="DPX573" s="347"/>
      <c r="DPY573" s="347"/>
      <c r="DPZ573" s="347"/>
      <c r="DQA573" s="347"/>
      <c r="DQB573" s="347"/>
      <c r="DQC573" s="347"/>
      <c r="DQD573" s="347"/>
      <c r="DQE573" s="347"/>
      <c r="DQF573" s="347"/>
      <c r="DQG573" s="347"/>
      <c r="DQH573" s="347"/>
      <c r="DQI573" s="347"/>
      <c r="DQJ573" s="347"/>
      <c r="DQK573" s="347"/>
      <c r="DQL573" s="347"/>
      <c r="DQM573" s="347"/>
      <c r="DQN573" s="347"/>
      <c r="DQO573" s="347"/>
      <c r="DQP573" s="347"/>
      <c r="DQQ573" s="347"/>
      <c r="DQR573" s="347"/>
      <c r="DQS573" s="347"/>
      <c r="DQT573" s="347"/>
      <c r="DQU573" s="347"/>
      <c r="DQV573" s="347"/>
      <c r="DQW573" s="347"/>
      <c r="DQX573" s="347"/>
      <c r="DQY573" s="347"/>
      <c r="DQZ573" s="347"/>
      <c r="DRA573" s="347"/>
      <c r="DRB573" s="347"/>
      <c r="DRC573" s="347"/>
      <c r="DRD573" s="347"/>
      <c r="DRE573" s="347"/>
      <c r="DRF573" s="347"/>
      <c r="DRG573" s="347"/>
      <c r="DRH573" s="347"/>
      <c r="DRI573" s="347"/>
      <c r="DRJ573" s="347"/>
      <c r="DRK573" s="347"/>
      <c r="DRL573" s="347"/>
      <c r="DRM573" s="347"/>
      <c r="DRN573" s="347"/>
      <c r="DRO573" s="347"/>
      <c r="DRP573" s="347"/>
      <c r="DRQ573" s="347"/>
      <c r="DRR573" s="347"/>
      <c r="DRS573" s="347"/>
      <c r="DRT573" s="347"/>
      <c r="DRU573" s="347"/>
      <c r="DRV573" s="347"/>
      <c r="DRW573" s="347"/>
      <c r="DRX573" s="347"/>
      <c r="DRY573" s="347"/>
      <c r="DRZ573" s="347"/>
      <c r="DSA573" s="347"/>
      <c r="DSB573" s="347"/>
      <c r="DSC573" s="347"/>
      <c r="DSD573" s="347"/>
      <c r="DSE573" s="347"/>
      <c r="DSF573" s="347"/>
      <c r="DSG573" s="347"/>
      <c r="DSH573" s="347"/>
      <c r="DSI573" s="347"/>
      <c r="DSJ573" s="347"/>
      <c r="DSK573" s="347"/>
      <c r="DSL573" s="347"/>
      <c r="DSM573" s="347"/>
      <c r="DSN573" s="347"/>
      <c r="DSO573" s="347"/>
      <c r="DSP573" s="347"/>
      <c r="DSQ573" s="347"/>
      <c r="DSR573" s="347"/>
      <c r="DSS573" s="347"/>
      <c r="DST573" s="347"/>
      <c r="DSU573" s="347"/>
      <c r="DSV573" s="347"/>
      <c r="DSW573" s="347"/>
      <c r="DSX573" s="347"/>
      <c r="DSY573" s="347"/>
      <c r="DSZ573" s="347"/>
      <c r="DTA573" s="347"/>
      <c r="DTB573" s="347"/>
      <c r="DTC573" s="347"/>
      <c r="DTD573" s="347"/>
      <c r="DTE573" s="347"/>
      <c r="DTF573" s="347"/>
      <c r="DTG573" s="347"/>
      <c r="DTH573" s="347"/>
      <c r="DTI573" s="347"/>
      <c r="DTJ573" s="347"/>
      <c r="DTK573" s="347"/>
      <c r="DTL573" s="347"/>
      <c r="DTM573" s="347"/>
      <c r="DTN573" s="347"/>
      <c r="DTO573" s="347"/>
      <c r="DTP573" s="347"/>
      <c r="DTQ573" s="347"/>
      <c r="DTR573" s="347"/>
      <c r="DTS573" s="347"/>
      <c r="DTT573" s="347"/>
      <c r="DTU573" s="347"/>
      <c r="DTV573" s="347"/>
      <c r="DTW573" s="347"/>
      <c r="DTX573" s="347"/>
      <c r="DTY573" s="347"/>
      <c r="DTZ573" s="347"/>
      <c r="DUA573" s="347"/>
      <c r="DUB573" s="347"/>
      <c r="DUC573" s="347"/>
      <c r="DUD573" s="347"/>
      <c r="DUE573" s="347"/>
      <c r="DUF573" s="347"/>
      <c r="DUG573" s="347"/>
      <c r="DUH573" s="347"/>
      <c r="DUI573" s="347"/>
      <c r="DUJ573" s="347"/>
      <c r="DUK573" s="347"/>
      <c r="DUL573" s="347"/>
      <c r="DUM573" s="347"/>
      <c r="DUN573" s="347"/>
      <c r="DUO573" s="347"/>
      <c r="DUP573" s="347"/>
      <c r="DUQ573" s="347"/>
      <c r="DUR573" s="347"/>
      <c r="DUS573" s="347"/>
      <c r="DUT573" s="347"/>
      <c r="DUU573" s="347"/>
      <c r="DUV573" s="347"/>
      <c r="DUW573" s="347"/>
      <c r="DUX573" s="347"/>
      <c r="DUY573" s="347"/>
      <c r="DUZ573" s="347"/>
      <c r="DVA573" s="347"/>
      <c r="DVB573" s="347"/>
      <c r="DVC573" s="347"/>
      <c r="DVD573" s="347"/>
      <c r="DVE573" s="347"/>
      <c r="DVF573" s="347"/>
      <c r="DVG573" s="347"/>
      <c r="DVH573" s="347"/>
      <c r="DVI573" s="347"/>
      <c r="DVJ573" s="347"/>
      <c r="DVK573" s="347"/>
      <c r="DVL573" s="347"/>
      <c r="DVM573" s="347"/>
      <c r="DVN573" s="347"/>
      <c r="DVO573" s="347"/>
      <c r="DVP573" s="347"/>
      <c r="DVQ573" s="347"/>
      <c r="DVR573" s="347"/>
      <c r="DVS573" s="347"/>
      <c r="DVT573" s="347"/>
      <c r="DVU573" s="347"/>
      <c r="DVV573" s="347"/>
      <c r="DVW573" s="347"/>
      <c r="DVX573" s="347"/>
      <c r="DVY573" s="347"/>
      <c r="DVZ573" s="347"/>
      <c r="DWA573" s="347"/>
      <c r="DWB573" s="347"/>
      <c r="DWC573" s="347"/>
      <c r="DWD573" s="347"/>
      <c r="DWE573" s="347"/>
      <c r="DWF573" s="347"/>
      <c r="DWG573" s="347"/>
      <c r="DWH573" s="347"/>
      <c r="DWI573" s="347"/>
      <c r="DWJ573" s="347"/>
      <c r="DWK573" s="347"/>
      <c r="DWL573" s="347"/>
      <c r="DWM573" s="347"/>
      <c r="DWN573" s="347"/>
      <c r="DWO573" s="347"/>
      <c r="DWP573" s="347"/>
      <c r="DWQ573" s="347"/>
      <c r="DWR573" s="347"/>
      <c r="DWS573" s="347"/>
      <c r="DWT573" s="347"/>
      <c r="DWU573" s="347"/>
      <c r="DWV573" s="347"/>
      <c r="DWW573" s="347"/>
      <c r="DWX573" s="347"/>
      <c r="DWY573" s="347"/>
      <c r="DWZ573" s="347"/>
      <c r="DXA573" s="347"/>
      <c r="DXB573" s="347"/>
      <c r="DXC573" s="347"/>
      <c r="DXD573" s="347"/>
      <c r="DXE573" s="347"/>
      <c r="DXF573" s="347"/>
      <c r="DXG573" s="347"/>
      <c r="DXH573" s="347"/>
      <c r="DXI573" s="347"/>
      <c r="DXJ573" s="347"/>
      <c r="DXK573" s="347"/>
      <c r="DXL573" s="347"/>
      <c r="DXM573" s="347"/>
      <c r="DXN573" s="347"/>
      <c r="DXO573" s="347"/>
      <c r="DXP573" s="347"/>
      <c r="DXQ573" s="347"/>
      <c r="DXR573" s="347"/>
      <c r="DXS573" s="347"/>
      <c r="DXT573" s="347"/>
      <c r="DXU573" s="347"/>
      <c r="DXV573" s="347"/>
      <c r="DXW573" s="347"/>
      <c r="DXX573" s="347"/>
      <c r="DXY573" s="347"/>
      <c r="DXZ573" s="347"/>
      <c r="DYA573" s="347"/>
      <c r="DYB573" s="347"/>
      <c r="DYC573" s="347"/>
      <c r="DYD573" s="347"/>
      <c r="DYE573" s="347"/>
      <c r="DYF573" s="347"/>
      <c r="DYG573" s="347"/>
      <c r="DYH573" s="347"/>
      <c r="DYI573" s="347"/>
      <c r="DYJ573" s="347"/>
      <c r="DYK573" s="347"/>
      <c r="DYL573" s="347"/>
      <c r="DYM573" s="347"/>
      <c r="DYN573" s="347"/>
      <c r="DYO573" s="347"/>
      <c r="DYP573" s="347"/>
      <c r="DYQ573" s="347"/>
      <c r="DYR573" s="347"/>
      <c r="DYS573" s="347"/>
      <c r="DYT573" s="347"/>
      <c r="DYU573" s="347"/>
      <c r="DYV573" s="347"/>
      <c r="DYW573" s="347"/>
      <c r="DYX573" s="347"/>
      <c r="DYY573" s="347"/>
      <c r="DYZ573" s="347"/>
      <c r="DZA573" s="347"/>
      <c r="DZB573" s="347"/>
      <c r="DZC573" s="347"/>
      <c r="DZD573" s="347"/>
      <c r="DZE573" s="347"/>
      <c r="DZF573" s="347"/>
      <c r="DZG573" s="347"/>
      <c r="DZH573" s="347"/>
      <c r="DZI573" s="347"/>
      <c r="DZJ573" s="347"/>
      <c r="DZK573" s="347"/>
      <c r="DZL573" s="347"/>
      <c r="DZM573" s="347"/>
      <c r="DZN573" s="347"/>
      <c r="DZO573" s="347"/>
      <c r="DZP573" s="347"/>
      <c r="DZQ573" s="347"/>
      <c r="DZR573" s="347"/>
      <c r="DZS573" s="347"/>
      <c r="DZT573" s="347"/>
      <c r="DZU573" s="347"/>
      <c r="DZV573" s="347"/>
      <c r="DZW573" s="347"/>
      <c r="DZX573" s="347"/>
      <c r="DZY573" s="347"/>
      <c r="DZZ573" s="347"/>
      <c r="EAA573" s="347"/>
      <c r="EAB573" s="347"/>
      <c r="EAC573" s="347"/>
      <c r="EAD573" s="347"/>
      <c r="EAE573" s="347"/>
      <c r="EAF573" s="347"/>
      <c r="EAG573" s="347"/>
      <c r="EAH573" s="347"/>
      <c r="EAI573" s="347"/>
      <c r="EAJ573" s="347"/>
      <c r="EAK573" s="347"/>
      <c r="EAL573" s="347"/>
      <c r="EAM573" s="347"/>
      <c r="EAN573" s="347"/>
      <c r="EAO573" s="347"/>
      <c r="EAP573" s="347"/>
      <c r="EAQ573" s="347"/>
      <c r="EAR573" s="347"/>
      <c r="EAS573" s="347"/>
      <c r="EAT573" s="347"/>
      <c r="EAU573" s="347"/>
      <c r="EAV573" s="347"/>
      <c r="EAW573" s="347"/>
      <c r="EAX573" s="347"/>
      <c r="EAY573" s="347"/>
      <c r="EAZ573" s="347"/>
      <c r="EBA573" s="347"/>
      <c r="EBB573" s="347"/>
      <c r="EBC573" s="347"/>
      <c r="EBD573" s="347"/>
      <c r="EBE573" s="347"/>
      <c r="EBF573" s="347"/>
      <c r="EBG573" s="347"/>
      <c r="EBH573" s="347"/>
      <c r="EBI573" s="347"/>
      <c r="EBJ573" s="347"/>
      <c r="EBK573" s="347"/>
      <c r="EBL573" s="347"/>
      <c r="EBM573" s="347"/>
      <c r="EBN573" s="347"/>
      <c r="EBO573" s="347"/>
      <c r="EBP573" s="347"/>
      <c r="EBQ573" s="347"/>
      <c r="EBR573" s="347"/>
      <c r="EBS573" s="347"/>
      <c r="EBT573" s="347"/>
      <c r="EBU573" s="347"/>
      <c r="EBV573" s="347"/>
      <c r="EBW573" s="347"/>
      <c r="EBX573" s="347"/>
      <c r="EBY573" s="347"/>
      <c r="EBZ573" s="347"/>
      <c r="ECA573" s="347"/>
      <c r="ECB573" s="347"/>
      <c r="ECC573" s="347"/>
      <c r="ECD573" s="347"/>
      <c r="ECE573" s="347"/>
      <c r="ECF573" s="347"/>
      <c r="ECG573" s="347"/>
      <c r="ECH573" s="347"/>
      <c r="ECI573" s="347"/>
      <c r="ECJ573" s="347"/>
      <c r="ECK573" s="347"/>
      <c r="ECL573" s="347"/>
      <c r="ECM573" s="347"/>
      <c r="ECN573" s="347"/>
      <c r="ECO573" s="347"/>
      <c r="ECP573" s="347"/>
      <c r="ECQ573" s="347"/>
      <c r="ECR573" s="347"/>
      <c r="ECS573" s="347"/>
      <c r="ECT573" s="347"/>
      <c r="ECU573" s="347"/>
      <c r="ECV573" s="347"/>
      <c r="ECW573" s="347"/>
      <c r="ECX573" s="347"/>
      <c r="ECY573" s="347"/>
      <c r="ECZ573" s="347"/>
      <c r="EDA573" s="347"/>
      <c r="EDB573" s="347"/>
      <c r="EDC573" s="347"/>
      <c r="EDD573" s="347"/>
      <c r="EDE573" s="347"/>
      <c r="EDF573" s="347"/>
      <c r="EDG573" s="347"/>
      <c r="EDH573" s="347"/>
      <c r="EDI573" s="347"/>
      <c r="EDJ573" s="347"/>
      <c r="EDK573" s="347"/>
      <c r="EDL573" s="347"/>
      <c r="EDM573" s="347"/>
      <c r="EDN573" s="347"/>
      <c r="EDO573" s="347"/>
      <c r="EDP573" s="347"/>
      <c r="EDQ573" s="347"/>
      <c r="EDR573" s="347"/>
      <c r="EDS573" s="347"/>
      <c r="EDT573" s="347"/>
      <c r="EDU573" s="347"/>
      <c r="EDV573" s="347"/>
      <c r="EDW573" s="347"/>
      <c r="EDX573" s="347"/>
      <c r="EDY573" s="347"/>
      <c r="EDZ573" s="347"/>
      <c r="EEA573" s="347"/>
      <c r="EEB573" s="347"/>
      <c r="EEC573" s="347"/>
      <c r="EED573" s="347"/>
      <c r="EEE573" s="347"/>
      <c r="EEF573" s="347"/>
      <c r="EEG573" s="347"/>
      <c r="EEH573" s="347"/>
      <c r="EEI573" s="347"/>
      <c r="EEJ573" s="347"/>
      <c r="EEK573" s="347"/>
      <c r="EEL573" s="347"/>
      <c r="EEM573" s="347"/>
      <c r="EEN573" s="347"/>
      <c r="EEO573" s="347"/>
      <c r="EEP573" s="347"/>
      <c r="EEQ573" s="347"/>
      <c r="EER573" s="347"/>
      <c r="EES573" s="347"/>
      <c r="EET573" s="347"/>
      <c r="EEU573" s="347"/>
      <c r="EEV573" s="347"/>
      <c r="EEW573" s="347"/>
      <c r="EEX573" s="347"/>
      <c r="EEY573" s="347"/>
      <c r="EEZ573" s="347"/>
      <c r="EFA573" s="347"/>
      <c r="EFB573" s="347"/>
      <c r="EFC573" s="347"/>
      <c r="EFD573" s="347"/>
      <c r="EFE573" s="347"/>
      <c r="EFF573" s="347"/>
      <c r="EFG573" s="347"/>
      <c r="EFH573" s="347"/>
      <c r="EFI573" s="347"/>
      <c r="EFJ573" s="347"/>
      <c r="EFK573" s="347"/>
      <c r="EFL573" s="347"/>
      <c r="EFM573" s="347"/>
      <c r="EFN573" s="347"/>
      <c r="EFO573" s="347"/>
      <c r="EFP573" s="347"/>
      <c r="EFQ573" s="347"/>
      <c r="EFR573" s="347"/>
      <c r="EFS573" s="347"/>
      <c r="EFT573" s="347"/>
      <c r="EFU573" s="347"/>
      <c r="EFV573" s="347"/>
      <c r="EFW573" s="347"/>
      <c r="EFX573" s="347"/>
      <c r="EFY573" s="347"/>
      <c r="EFZ573" s="347"/>
      <c r="EGA573" s="347"/>
      <c r="EGB573" s="347"/>
      <c r="EGC573" s="347"/>
      <c r="EGD573" s="347"/>
      <c r="EGE573" s="347"/>
      <c r="EGF573" s="347"/>
      <c r="EGG573" s="347"/>
      <c r="EGH573" s="347"/>
      <c r="EGI573" s="347"/>
      <c r="EGJ573" s="347"/>
      <c r="EGK573" s="347"/>
      <c r="EGL573" s="347"/>
      <c r="EGM573" s="347"/>
      <c r="EGN573" s="347"/>
      <c r="EGO573" s="347"/>
      <c r="EGP573" s="347"/>
      <c r="EGQ573" s="347"/>
      <c r="EGR573" s="347"/>
      <c r="EGS573" s="347"/>
      <c r="EGT573" s="347"/>
      <c r="EGU573" s="347"/>
      <c r="EGV573" s="347"/>
      <c r="EGW573" s="347"/>
      <c r="EGX573" s="347"/>
      <c r="EGY573" s="347"/>
      <c r="EGZ573" s="347"/>
      <c r="EHA573" s="347"/>
      <c r="EHB573" s="347"/>
      <c r="EHC573" s="347"/>
      <c r="EHD573" s="347"/>
      <c r="EHE573" s="347"/>
      <c r="EHF573" s="347"/>
      <c r="EHG573" s="347"/>
      <c r="EHH573" s="347"/>
      <c r="EHI573" s="347"/>
      <c r="EHJ573" s="347"/>
      <c r="EHK573" s="347"/>
      <c r="EHL573" s="347"/>
      <c r="EHM573" s="347"/>
      <c r="EHN573" s="347"/>
      <c r="EHO573" s="347"/>
      <c r="EHP573" s="347"/>
      <c r="EHQ573" s="347"/>
      <c r="EHR573" s="347"/>
      <c r="EHS573" s="347"/>
      <c r="EHT573" s="347"/>
      <c r="EHU573" s="347"/>
      <c r="EHV573" s="347"/>
      <c r="EHW573" s="347"/>
      <c r="EHX573" s="347"/>
      <c r="EHY573" s="347"/>
      <c r="EHZ573" s="347"/>
      <c r="EIA573" s="347"/>
      <c r="EIB573" s="347"/>
      <c r="EIC573" s="347"/>
      <c r="EID573" s="347"/>
      <c r="EIE573" s="347"/>
      <c r="EIF573" s="347"/>
      <c r="EIG573" s="347"/>
      <c r="EIH573" s="347"/>
      <c r="EII573" s="347"/>
      <c r="EIJ573" s="347"/>
      <c r="EIK573" s="347"/>
      <c r="EIL573" s="347"/>
      <c r="EIM573" s="347"/>
      <c r="EIN573" s="347"/>
      <c r="EIO573" s="347"/>
      <c r="EIP573" s="347"/>
      <c r="EIQ573" s="347"/>
      <c r="EIR573" s="347"/>
      <c r="EIS573" s="347"/>
      <c r="EIT573" s="347"/>
      <c r="EIU573" s="347"/>
      <c r="EIV573" s="347"/>
      <c r="EIW573" s="347"/>
      <c r="EIX573" s="347"/>
      <c r="EIY573" s="347"/>
      <c r="EIZ573" s="347"/>
      <c r="EJA573" s="347"/>
      <c r="EJB573" s="347"/>
      <c r="EJC573" s="347"/>
      <c r="EJD573" s="347"/>
      <c r="EJE573" s="347"/>
      <c r="EJF573" s="347"/>
      <c r="EJG573" s="347"/>
      <c r="EJH573" s="347"/>
      <c r="EJI573" s="347"/>
      <c r="EJJ573" s="347"/>
      <c r="EJK573" s="347"/>
      <c r="EJL573" s="347"/>
      <c r="EJM573" s="347"/>
      <c r="EJN573" s="347"/>
      <c r="EJO573" s="347"/>
      <c r="EJP573" s="347"/>
      <c r="EJQ573" s="347"/>
      <c r="EJR573" s="347"/>
      <c r="EJS573" s="347"/>
      <c r="EJT573" s="347"/>
      <c r="EJU573" s="347"/>
      <c r="EJV573" s="347"/>
      <c r="EJW573" s="347"/>
      <c r="EJX573" s="347"/>
      <c r="EJY573" s="347"/>
      <c r="EJZ573" s="347"/>
      <c r="EKA573" s="347"/>
      <c r="EKB573" s="347"/>
      <c r="EKC573" s="347"/>
      <c r="EKD573" s="347"/>
      <c r="EKE573" s="347"/>
      <c r="EKF573" s="347"/>
      <c r="EKG573" s="347"/>
      <c r="EKH573" s="347"/>
      <c r="EKI573" s="347"/>
      <c r="EKJ573" s="347"/>
      <c r="EKK573" s="347"/>
      <c r="EKL573" s="347"/>
      <c r="EKM573" s="347"/>
      <c r="EKN573" s="347"/>
      <c r="EKO573" s="347"/>
      <c r="EKP573" s="347"/>
      <c r="EKQ573" s="347"/>
      <c r="EKR573" s="347"/>
      <c r="EKS573" s="347"/>
      <c r="EKT573" s="347"/>
      <c r="EKU573" s="347"/>
      <c r="EKV573" s="347"/>
      <c r="EKW573" s="347"/>
      <c r="EKX573" s="347"/>
      <c r="EKY573" s="347"/>
      <c r="EKZ573" s="347"/>
      <c r="ELA573" s="347"/>
      <c r="ELB573" s="347"/>
      <c r="ELC573" s="347"/>
      <c r="ELD573" s="347"/>
      <c r="ELE573" s="347"/>
      <c r="ELF573" s="347"/>
      <c r="ELG573" s="347"/>
      <c r="ELH573" s="347"/>
      <c r="ELI573" s="347"/>
      <c r="ELJ573" s="347"/>
      <c r="ELK573" s="347"/>
      <c r="ELL573" s="347"/>
      <c r="ELM573" s="347"/>
      <c r="ELN573" s="347"/>
      <c r="ELO573" s="347"/>
      <c r="ELP573" s="347"/>
      <c r="ELQ573" s="347"/>
      <c r="ELR573" s="347"/>
      <c r="ELS573" s="347"/>
      <c r="ELT573" s="347"/>
      <c r="ELU573" s="347"/>
      <c r="ELV573" s="347"/>
      <c r="ELW573" s="347"/>
      <c r="ELX573" s="347"/>
      <c r="ELY573" s="347"/>
      <c r="ELZ573" s="347"/>
      <c r="EMA573" s="347"/>
      <c r="EMB573" s="347"/>
      <c r="EMC573" s="347"/>
      <c r="EMD573" s="347"/>
      <c r="EME573" s="347"/>
      <c r="EMF573" s="347"/>
      <c r="EMG573" s="347"/>
      <c r="EMH573" s="347"/>
      <c r="EMI573" s="347"/>
      <c r="EMJ573" s="347"/>
      <c r="EMK573" s="347"/>
      <c r="EML573" s="347"/>
      <c r="EMM573" s="347"/>
      <c r="EMN573" s="347"/>
      <c r="EMO573" s="347"/>
      <c r="EMP573" s="347"/>
      <c r="EMQ573" s="347"/>
      <c r="EMR573" s="347"/>
      <c r="EMS573" s="347"/>
      <c r="EMT573" s="347"/>
      <c r="EMU573" s="347"/>
      <c r="EMV573" s="347"/>
      <c r="EMW573" s="347"/>
      <c r="EMX573" s="347"/>
      <c r="EMY573" s="347"/>
      <c r="EMZ573" s="347"/>
      <c r="ENA573" s="347"/>
      <c r="ENB573" s="347"/>
      <c r="ENC573" s="347"/>
      <c r="END573" s="347"/>
      <c r="ENE573" s="347"/>
      <c r="ENF573" s="347"/>
      <c r="ENG573" s="347"/>
      <c r="ENH573" s="347"/>
      <c r="ENI573" s="347"/>
      <c r="ENJ573" s="347"/>
      <c r="ENK573" s="347"/>
      <c r="ENL573" s="347"/>
      <c r="ENM573" s="347"/>
      <c r="ENN573" s="347"/>
      <c r="ENO573" s="347"/>
      <c r="ENP573" s="347"/>
      <c r="ENQ573" s="347"/>
      <c r="ENR573" s="347"/>
      <c r="ENS573" s="347"/>
      <c r="ENT573" s="347"/>
      <c r="ENU573" s="347"/>
      <c r="ENV573" s="347"/>
      <c r="ENW573" s="347"/>
      <c r="ENX573" s="347"/>
      <c r="ENY573" s="347"/>
      <c r="ENZ573" s="347"/>
      <c r="EOA573" s="347"/>
      <c r="EOB573" s="347"/>
      <c r="EOC573" s="347"/>
      <c r="EOD573" s="347"/>
      <c r="EOE573" s="347"/>
      <c r="EOF573" s="347"/>
      <c r="EOG573" s="347"/>
      <c r="EOH573" s="347"/>
      <c r="EOI573" s="347"/>
      <c r="EOJ573" s="347"/>
      <c r="EOK573" s="347"/>
      <c r="EOL573" s="347"/>
      <c r="EOM573" s="347"/>
      <c r="EON573" s="347"/>
      <c r="EOO573" s="347"/>
      <c r="EOP573" s="347"/>
      <c r="EOQ573" s="347"/>
      <c r="EOR573" s="347"/>
      <c r="EOS573" s="347"/>
      <c r="EOT573" s="347"/>
      <c r="EOU573" s="347"/>
      <c r="EOV573" s="347"/>
      <c r="EOW573" s="347"/>
      <c r="EOX573" s="347"/>
      <c r="EOY573" s="347"/>
      <c r="EOZ573" s="347"/>
      <c r="EPA573" s="347"/>
      <c r="EPB573" s="347"/>
      <c r="EPC573" s="347"/>
      <c r="EPD573" s="347"/>
      <c r="EPE573" s="347"/>
      <c r="EPF573" s="347"/>
      <c r="EPG573" s="347"/>
      <c r="EPH573" s="347"/>
      <c r="EPI573" s="347"/>
      <c r="EPJ573" s="347"/>
      <c r="EPK573" s="347"/>
      <c r="EPL573" s="347"/>
      <c r="EPM573" s="347"/>
      <c r="EPN573" s="347"/>
      <c r="EPO573" s="347"/>
      <c r="EPP573" s="347"/>
      <c r="EPQ573" s="347"/>
      <c r="EPR573" s="347"/>
      <c r="EPS573" s="347"/>
      <c r="EPT573" s="347"/>
      <c r="EPU573" s="347"/>
      <c r="EPV573" s="347"/>
      <c r="EPW573" s="347"/>
      <c r="EPX573" s="347"/>
      <c r="EPY573" s="347"/>
      <c r="EPZ573" s="347"/>
      <c r="EQA573" s="347"/>
      <c r="EQB573" s="347"/>
      <c r="EQC573" s="347"/>
      <c r="EQD573" s="347"/>
      <c r="EQE573" s="347"/>
      <c r="EQF573" s="347"/>
      <c r="EQG573" s="347"/>
      <c r="EQH573" s="347"/>
      <c r="EQI573" s="347"/>
      <c r="EQJ573" s="347"/>
      <c r="EQK573" s="347"/>
      <c r="EQL573" s="347"/>
      <c r="EQM573" s="347"/>
      <c r="EQN573" s="347"/>
      <c r="EQO573" s="347"/>
      <c r="EQP573" s="347"/>
      <c r="EQQ573" s="347"/>
      <c r="EQR573" s="347"/>
      <c r="EQS573" s="347"/>
      <c r="EQT573" s="347"/>
      <c r="EQU573" s="347"/>
      <c r="EQV573" s="347"/>
      <c r="EQW573" s="347"/>
      <c r="EQX573" s="347"/>
      <c r="EQY573" s="347"/>
      <c r="EQZ573" s="347"/>
      <c r="ERA573" s="347"/>
      <c r="ERB573" s="347"/>
      <c r="ERC573" s="347"/>
      <c r="ERD573" s="347"/>
      <c r="ERE573" s="347"/>
      <c r="ERF573" s="347"/>
      <c r="ERG573" s="347"/>
      <c r="ERH573" s="347"/>
      <c r="ERI573" s="347"/>
      <c r="ERJ573" s="347"/>
      <c r="ERK573" s="347"/>
      <c r="ERL573" s="347"/>
      <c r="ERM573" s="347"/>
      <c r="ERN573" s="347"/>
      <c r="ERO573" s="347"/>
      <c r="ERP573" s="347"/>
      <c r="ERQ573" s="347"/>
      <c r="ERR573" s="347"/>
      <c r="ERS573" s="347"/>
      <c r="ERT573" s="347"/>
      <c r="ERU573" s="347"/>
      <c r="ERV573" s="347"/>
      <c r="ERW573" s="347"/>
      <c r="ERX573" s="347"/>
      <c r="ERY573" s="347"/>
      <c r="ERZ573" s="347"/>
      <c r="ESA573" s="347"/>
      <c r="ESB573" s="347"/>
      <c r="ESC573" s="347"/>
      <c r="ESD573" s="347"/>
      <c r="ESE573" s="347"/>
      <c r="ESF573" s="347"/>
      <c r="ESG573" s="347"/>
      <c r="ESH573" s="347"/>
      <c r="ESI573" s="347"/>
      <c r="ESJ573" s="347"/>
      <c r="ESK573" s="347"/>
      <c r="ESL573" s="347"/>
      <c r="ESM573" s="347"/>
      <c r="ESN573" s="347"/>
      <c r="ESO573" s="347"/>
      <c r="ESP573" s="347"/>
      <c r="ESQ573" s="347"/>
      <c r="ESR573" s="347"/>
      <c r="ESS573" s="347"/>
      <c r="EST573" s="347"/>
      <c r="ESU573" s="347"/>
      <c r="ESV573" s="347"/>
      <c r="ESW573" s="347"/>
      <c r="ESX573" s="347"/>
      <c r="ESY573" s="347"/>
      <c r="ESZ573" s="347"/>
      <c r="ETA573" s="347"/>
      <c r="ETB573" s="347"/>
      <c r="ETC573" s="347"/>
      <c r="ETD573" s="347"/>
      <c r="ETE573" s="347"/>
      <c r="ETF573" s="347"/>
      <c r="ETG573" s="347"/>
      <c r="ETH573" s="347"/>
      <c r="ETI573" s="347"/>
      <c r="ETJ573" s="347"/>
      <c r="ETK573" s="347"/>
      <c r="ETL573" s="347"/>
      <c r="ETM573" s="347"/>
      <c r="ETN573" s="347"/>
      <c r="ETO573" s="347"/>
      <c r="ETP573" s="347"/>
      <c r="ETQ573" s="347"/>
      <c r="ETR573" s="347"/>
      <c r="ETS573" s="347"/>
      <c r="ETT573" s="347"/>
      <c r="ETU573" s="347"/>
      <c r="ETV573" s="347"/>
      <c r="ETW573" s="347"/>
      <c r="ETX573" s="347"/>
      <c r="ETY573" s="347"/>
      <c r="ETZ573" s="347"/>
      <c r="EUA573" s="347"/>
      <c r="EUB573" s="347"/>
      <c r="EUC573" s="347"/>
      <c r="EUD573" s="347"/>
      <c r="EUE573" s="347"/>
      <c r="EUF573" s="347"/>
      <c r="EUG573" s="347"/>
      <c r="EUH573" s="347"/>
      <c r="EUI573" s="347"/>
      <c r="EUJ573" s="347"/>
      <c r="EUK573" s="347"/>
      <c r="EUL573" s="347"/>
      <c r="EUM573" s="347"/>
      <c r="EUN573" s="347"/>
      <c r="EUO573" s="347"/>
      <c r="EUP573" s="347"/>
      <c r="EUQ573" s="347"/>
      <c r="EUR573" s="347"/>
      <c r="EUS573" s="347"/>
      <c r="EUT573" s="347"/>
      <c r="EUU573" s="347"/>
      <c r="EUV573" s="347"/>
      <c r="EUW573" s="347"/>
      <c r="EUX573" s="347"/>
      <c r="EUY573" s="347"/>
      <c r="EUZ573" s="347"/>
      <c r="EVA573" s="347"/>
      <c r="EVB573" s="347"/>
      <c r="EVC573" s="347"/>
      <c r="EVD573" s="347"/>
      <c r="EVE573" s="347"/>
      <c r="EVF573" s="347"/>
      <c r="EVG573" s="347"/>
      <c r="EVH573" s="347"/>
      <c r="EVI573" s="347"/>
      <c r="EVJ573" s="347"/>
      <c r="EVK573" s="347"/>
      <c r="EVL573" s="347"/>
      <c r="EVM573" s="347"/>
      <c r="EVN573" s="347"/>
      <c r="EVO573" s="347"/>
      <c r="EVP573" s="347"/>
      <c r="EVQ573" s="347"/>
      <c r="EVR573" s="347"/>
      <c r="EVS573" s="347"/>
      <c r="EVT573" s="347"/>
      <c r="EVU573" s="347"/>
      <c r="EVV573" s="347"/>
      <c r="EVW573" s="347"/>
      <c r="EVX573" s="347"/>
      <c r="EVY573" s="347"/>
      <c r="EVZ573" s="347"/>
      <c r="EWA573" s="347"/>
      <c r="EWB573" s="347"/>
      <c r="EWC573" s="347"/>
      <c r="EWD573" s="347"/>
      <c r="EWE573" s="347"/>
      <c r="EWF573" s="347"/>
      <c r="EWG573" s="347"/>
      <c r="EWH573" s="347"/>
      <c r="EWI573" s="347"/>
      <c r="EWJ573" s="347"/>
      <c r="EWK573" s="347"/>
      <c r="EWL573" s="347"/>
      <c r="EWM573" s="347"/>
      <c r="EWN573" s="347"/>
      <c r="EWO573" s="347"/>
      <c r="EWP573" s="347"/>
      <c r="EWQ573" s="347"/>
      <c r="EWR573" s="347"/>
      <c r="EWS573" s="347"/>
      <c r="EWT573" s="347"/>
      <c r="EWU573" s="347"/>
      <c r="EWV573" s="347"/>
      <c r="EWW573" s="347"/>
      <c r="EWX573" s="347"/>
      <c r="EWY573" s="347"/>
      <c r="EWZ573" s="347"/>
      <c r="EXA573" s="347"/>
      <c r="EXB573" s="347"/>
      <c r="EXC573" s="347"/>
      <c r="EXD573" s="347"/>
      <c r="EXE573" s="347"/>
      <c r="EXF573" s="347"/>
      <c r="EXG573" s="347"/>
      <c r="EXH573" s="347"/>
      <c r="EXI573" s="347"/>
      <c r="EXJ573" s="347"/>
      <c r="EXK573" s="347"/>
      <c r="EXL573" s="347"/>
      <c r="EXM573" s="347"/>
      <c r="EXN573" s="347"/>
      <c r="EXO573" s="347"/>
      <c r="EXP573" s="347"/>
      <c r="EXQ573" s="347"/>
      <c r="EXR573" s="347"/>
      <c r="EXS573" s="347"/>
      <c r="EXT573" s="347"/>
      <c r="EXU573" s="347"/>
      <c r="EXV573" s="347"/>
      <c r="EXW573" s="347"/>
      <c r="EXX573" s="347"/>
      <c r="EXY573" s="347"/>
      <c r="EXZ573" s="347"/>
      <c r="EYA573" s="347"/>
      <c r="EYB573" s="347"/>
      <c r="EYC573" s="347"/>
      <c r="EYD573" s="347"/>
      <c r="EYE573" s="347"/>
      <c r="EYF573" s="347"/>
      <c r="EYG573" s="347"/>
      <c r="EYH573" s="347"/>
      <c r="EYI573" s="347"/>
      <c r="EYJ573" s="347"/>
      <c r="EYK573" s="347"/>
      <c r="EYL573" s="347"/>
      <c r="EYM573" s="347"/>
      <c r="EYN573" s="347"/>
      <c r="EYO573" s="347"/>
      <c r="EYP573" s="347"/>
      <c r="EYQ573" s="347"/>
      <c r="EYR573" s="347"/>
      <c r="EYS573" s="347"/>
      <c r="EYT573" s="347"/>
      <c r="EYU573" s="347"/>
      <c r="EYV573" s="347"/>
      <c r="EYW573" s="347"/>
      <c r="EYX573" s="347"/>
      <c r="EYY573" s="347"/>
      <c r="EYZ573" s="347"/>
      <c r="EZA573" s="347"/>
      <c r="EZB573" s="347"/>
      <c r="EZC573" s="347"/>
      <c r="EZD573" s="347"/>
      <c r="EZE573" s="347"/>
      <c r="EZF573" s="347"/>
      <c r="EZG573" s="347"/>
      <c r="EZH573" s="347"/>
      <c r="EZI573" s="347"/>
      <c r="EZJ573" s="347"/>
      <c r="EZK573" s="347"/>
      <c r="EZL573" s="347"/>
      <c r="EZM573" s="347"/>
      <c r="EZN573" s="347"/>
      <c r="EZO573" s="347"/>
      <c r="EZP573" s="347"/>
      <c r="EZQ573" s="347"/>
      <c r="EZR573" s="347"/>
      <c r="EZS573" s="347"/>
      <c r="EZT573" s="347"/>
      <c r="EZU573" s="347"/>
      <c r="EZV573" s="347"/>
      <c r="EZW573" s="347"/>
      <c r="EZX573" s="347"/>
      <c r="EZY573" s="347"/>
      <c r="EZZ573" s="347"/>
      <c r="FAA573" s="347"/>
      <c r="FAB573" s="347"/>
      <c r="FAC573" s="347"/>
      <c r="FAD573" s="347"/>
      <c r="FAE573" s="347"/>
      <c r="FAF573" s="347"/>
      <c r="FAG573" s="347"/>
      <c r="FAH573" s="347"/>
      <c r="FAI573" s="347"/>
      <c r="FAJ573" s="347"/>
      <c r="FAK573" s="347"/>
      <c r="FAL573" s="347"/>
    </row>
    <row r="574" spans="1:4094" s="409" customFormat="1" ht="25.5">
      <c r="A574" s="313" t="s">
        <v>700</v>
      </c>
      <c r="B574" s="313" t="s">
        <v>701</v>
      </c>
      <c r="C574" s="313" t="s">
        <v>555</v>
      </c>
      <c r="D574" s="313" t="s">
        <v>702</v>
      </c>
      <c r="E574" s="310">
        <v>44572</v>
      </c>
      <c r="F574" s="310">
        <v>44904</v>
      </c>
      <c r="G574" s="350">
        <v>44904</v>
      </c>
      <c r="H574" s="468"/>
      <c r="I574" s="352">
        <v>5543166</v>
      </c>
      <c r="J574" s="355"/>
      <c r="K574" s="356" t="s">
        <v>210</v>
      </c>
      <c r="L574" s="368">
        <v>100</v>
      </c>
      <c r="M574" s="359">
        <v>138</v>
      </c>
      <c r="N574" s="359" t="s">
        <v>22</v>
      </c>
      <c r="O574" s="393" t="s">
        <v>22</v>
      </c>
      <c r="P574" s="366" t="s">
        <v>22</v>
      </c>
      <c r="Q574" s="366" t="s">
        <v>22</v>
      </c>
      <c r="R574" s="366" t="s">
        <v>22</v>
      </c>
      <c r="S574" s="366" t="s">
        <v>22</v>
      </c>
      <c r="T574" s="366" t="s">
        <v>22</v>
      </c>
      <c r="U574" s="366" t="s">
        <v>22</v>
      </c>
      <c r="V574" s="366" t="s">
        <v>141</v>
      </c>
      <c r="W574" s="313"/>
      <c r="X574" s="347"/>
      <c r="Y574" s="347"/>
      <c r="Z574" s="347"/>
      <c r="AA574" s="347"/>
      <c r="AB574" s="347"/>
      <c r="AC574" s="347"/>
      <c r="AD574" s="347"/>
      <c r="AE574" s="347"/>
      <c r="AF574" s="347"/>
      <c r="AG574" s="347"/>
      <c r="AH574" s="347"/>
      <c r="AI574" s="347"/>
      <c r="AJ574" s="347"/>
      <c r="AK574" s="347"/>
      <c r="AL574" s="347"/>
      <c r="AM574" s="347"/>
      <c r="AN574" s="347"/>
      <c r="AO574" s="347"/>
      <c r="AP574" s="347"/>
      <c r="AQ574" s="347"/>
      <c r="AR574" s="347"/>
      <c r="AS574" s="347"/>
      <c r="AT574" s="347"/>
      <c r="AU574" s="347"/>
      <c r="AV574" s="347"/>
      <c r="AW574" s="347"/>
      <c r="AX574" s="347"/>
      <c r="AY574" s="347"/>
      <c r="AZ574" s="347"/>
      <c r="BA574" s="347"/>
      <c r="BB574" s="347"/>
      <c r="BC574" s="347"/>
      <c r="BD574" s="347"/>
      <c r="BE574" s="347"/>
      <c r="BF574" s="347"/>
      <c r="BG574" s="347"/>
      <c r="BH574" s="347"/>
      <c r="BI574" s="347"/>
      <c r="BJ574" s="347"/>
      <c r="BK574" s="347"/>
      <c r="BL574" s="347"/>
      <c r="BM574" s="347"/>
      <c r="BN574" s="347"/>
      <c r="BO574" s="347"/>
      <c r="BP574" s="347"/>
      <c r="BQ574" s="347"/>
      <c r="BR574" s="347"/>
      <c r="BS574" s="347"/>
      <c r="BT574" s="347"/>
      <c r="BU574" s="347"/>
      <c r="BV574" s="347"/>
      <c r="BW574" s="347"/>
      <c r="BX574" s="347"/>
      <c r="BY574" s="347"/>
      <c r="BZ574" s="347"/>
      <c r="CA574" s="347"/>
      <c r="CB574" s="347"/>
      <c r="CC574" s="347"/>
      <c r="CD574" s="347"/>
      <c r="CE574" s="347"/>
      <c r="CF574" s="347"/>
      <c r="CG574" s="347"/>
      <c r="CH574" s="347"/>
      <c r="CI574" s="347"/>
      <c r="CJ574" s="347"/>
      <c r="CK574" s="347"/>
      <c r="CL574" s="347"/>
      <c r="CM574" s="347"/>
      <c r="CN574" s="347"/>
      <c r="CO574" s="347"/>
      <c r="CP574" s="347"/>
      <c r="CQ574" s="347"/>
      <c r="CR574" s="347"/>
      <c r="CS574" s="347"/>
      <c r="CT574" s="347"/>
      <c r="CU574" s="347"/>
      <c r="CV574" s="347"/>
      <c r="CW574" s="347"/>
      <c r="CX574" s="347"/>
      <c r="CY574" s="347"/>
      <c r="CZ574" s="347"/>
      <c r="DA574" s="347"/>
      <c r="DB574" s="347"/>
      <c r="DC574" s="347"/>
      <c r="DD574" s="347"/>
      <c r="DE574" s="347"/>
      <c r="DF574" s="347"/>
      <c r="DG574" s="347"/>
      <c r="DH574" s="347"/>
      <c r="DI574" s="347"/>
      <c r="DJ574" s="347"/>
      <c r="DK574" s="347"/>
      <c r="DL574" s="347"/>
      <c r="DM574" s="347"/>
      <c r="DN574" s="347"/>
      <c r="DO574" s="347"/>
      <c r="DP574" s="347"/>
      <c r="DQ574" s="347"/>
      <c r="DR574" s="347"/>
      <c r="DS574" s="347"/>
      <c r="DT574" s="347"/>
      <c r="DU574" s="347"/>
      <c r="DV574" s="347"/>
      <c r="DW574" s="347"/>
      <c r="DX574" s="347"/>
      <c r="DY574" s="347"/>
      <c r="DZ574" s="347"/>
      <c r="EA574" s="347"/>
      <c r="EB574" s="347"/>
      <c r="EC574" s="347"/>
      <c r="ED574" s="347"/>
      <c r="EE574" s="347"/>
      <c r="EF574" s="347"/>
      <c r="EG574" s="347"/>
      <c r="EH574" s="347"/>
      <c r="EI574" s="347"/>
      <c r="EJ574" s="347"/>
      <c r="EK574" s="347"/>
      <c r="EL574" s="347"/>
      <c r="EM574" s="347"/>
      <c r="EN574" s="347"/>
      <c r="EO574" s="347"/>
      <c r="EP574" s="347"/>
      <c r="EQ574" s="347"/>
      <c r="ER574" s="347"/>
      <c r="ES574" s="347"/>
      <c r="ET574" s="347"/>
      <c r="EU574" s="347"/>
      <c r="EV574" s="347"/>
      <c r="EW574" s="347"/>
      <c r="EX574" s="347"/>
      <c r="EY574" s="347"/>
      <c r="EZ574" s="347"/>
      <c r="FA574" s="347"/>
      <c r="FB574" s="347"/>
      <c r="FC574" s="347"/>
      <c r="FD574" s="347"/>
      <c r="FE574" s="347"/>
      <c r="FF574" s="347"/>
      <c r="FG574" s="347"/>
      <c r="FH574" s="347"/>
      <c r="FI574" s="347"/>
      <c r="FJ574" s="347"/>
      <c r="FK574" s="347"/>
      <c r="FL574" s="347"/>
      <c r="FM574" s="347"/>
      <c r="FN574" s="347"/>
      <c r="FO574" s="347"/>
      <c r="FP574" s="347"/>
      <c r="FQ574" s="347"/>
      <c r="FR574" s="347"/>
      <c r="FS574" s="347"/>
      <c r="FT574" s="347"/>
      <c r="FU574" s="347"/>
      <c r="FV574" s="347"/>
      <c r="FW574" s="347"/>
      <c r="FX574" s="347"/>
      <c r="FY574" s="347"/>
      <c r="FZ574" s="347"/>
      <c r="GA574" s="347"/>
      <c r="GB574" s="347"/>
      <c r="GC574" s="347"/>
      <c r="GD574" s="347"/>
      <c r="GE574" s="347"/>
      <c r="GF574" s="347"/>
      <c r="GG574" s="347"/>
      <c r="GH574" s="347"/>
      <c r="GI574" s="347"/>
      <c r="GJ574" s="347"/>
      <c r="GK574" s="347"/>
      <c r="GL574" s="347"/>
      <c r="GM574" s="347"/>
      <c r="GN574" s="347"/>
      <c r="GO574" s="347"/>
      <c r="GP574" s="347"/>
      <c r="GQ574" s="347"/>
      <c r="GR574" s="347"/>
      <c r="GS574" s="347"/>
      <c r="GT574" s="347"/>
      <c r="GU574" s="347"/>
      <c r="GV574" s="347"/>
      <c r="GW574" s="347"/>
      <c r="GX574" s="347"/>
      <c r="GY574" s="347"/>
      <c r="GZ574" s="347"/>
      <c r="HA574" s="347"/>
      <c r="HB574" s="347"/>
      <c r="HC574" s="347"/>
      <c r="HD574" s="347"/>
      <c r="HE574" s="347"/>
      <c r="HF574" s="347"/>
      <c r="HG574" s="347"/>
      <c r="HH574" s="347"/>
      <c r="HI574" s="347"/>
      <c r="HJ574" s="347"/>
      <c r="HK574" s="347"/>
      <c r="HL574" s="347"/>
      <c r="HM574" s="347"/>
      <c r="HN574" s="347"/>
      <c r="HO574" s="347"/>
      <c r="HP574" s="347"/>
      <c r="HQ574" s="347"/>
      <c r="HR574" s="347"/>
      <c r="HS574" s="347"/>
      <c r="HT574" s="347"/>
      <c r="HU574" s="347"/>
      <c r="HV574" s="347"/>
      <c r="HW574" s="347"/>
      <c r="HX574" s="347"/>
      <c r="HY574" s="347"/>
      <c r="HZ574" s="347"/>
      <c r="IA574" s="347"/>
      <c r="IB574" s="347"/>
      <c r="IC574" s="347"/>
      <c r="ID574" s="347"/>
      <c r="IE574" s="347"/>
      <c r="IF574" s="347"/>
      <c r="IG574" s="347"/>
      <c r="IH574" s="347"/>
      <c r="II574" s="347"/>
      <c r="IJ574" s="347"/>
      <c r="IK574" s="347"/>
      <c r="IL574" s="347"/>
      <c r="IM574" s="347"/>
      <c r="IN574" s="347"/>
      <c r="IO574" s="347"/>
      <c r="IP574" s="347"/>
      <c r="IQ574" s="347"/>
      <c r="IR574" s="347"/>
      <c r="IS574" s="347"/>
      <c r="IT574" s="347"/>
      <c r="IU574" s="347"/>
      <c r="IV574" s="347"/>
      <c r="IW574" s="347"/>
      <c r="IX574" s="347"/>
      <c r="IY574" s="347"/>
      <c r="IZ574" s="347"/>
      <c r="JA574" s="347"/>
      <c r="JB574" s="347"/>
      <c r="JC574" s="347"/>
      <c r="JD574" s="347"/>
      <c r="JE574" s="347"/>
      <c r="JF574" s="347"/>
      <c r="JG574" s="347"/>
      <c r="JH574" s="347"/>
      <c r="JI574" s="347"/>
      <c r="JJ574" s="347"/>
      <c r="JK574" s="347"/>
      <c r="JL574" s="347"/>
      <c r="JM574" s="347"/>
      <c r="JN574" s="347"/>
      <c r="JO574" s="347"/>
      <c r="JP574" s="347"/>
      <c r="JQ574" s="347"/>
      <c r="JR574" s="347"/>
      <c r="JS574" s="347"/>
      <c r="JT574" s="347"/>
      <c r="JU574" s="347"/>
      <c r="JV574" s="347"/>
      <c r="JW574" s="347"/>
      <c r="JX574" s="347"/>
      <c r="JY574" s="347"/>
      <c r="JZ574" s="347"/>
      <c r="KA574" s="347"/>
      <c r="KB574" s="347"/>
      <c r="KC574" s="347"/>
      <c r="KD574" s="347"/>
      <c r="KE574" s="347"/>
      <c r="KF574" s="347"/>
      <c r="KG574" s="347"/>
      <c r="KH574" s="347"/>
      <c r="KI574" s="347"/>
      <c r="KJ574" s="347"/>
      <c r="KK574" s="347"/>
      <c r="KL574" s="347"/>
      <c r="KM574" s="347"/>
      <c r="KN574" s="347"/>
      <c r="KO574" s="347"/>
      <c r="KP574" s="347"/>
      <c r="KQ574" s="347"/>
      <c r="KR574" s="347"/>
      <c r="KS574" s="347"/>
      <c r="KT574" s="347"/>
      <c r="KU574" s="347"/>
      <c r="KV574" s="347"/>
      <c r="KW574" s="347"/>
      <c r="KX574" s="347"/>
      <c r="KY574" s="347"/>
      <c r="KZ574" s="347"/>
      <c r="LA574" s="347"/>
      <c r="LB574" s="347"/>
      <c r="LC574" s="347"/>
      <c r="LD574" s="347"/>
      <c r="LE574" s="347"/>
      <c r="LF574" s="347"/>
      <c r="LG574" s="347"/>
      <c r="LH574" s="347"/>
      <c r="LI574" s="347"/>
      <c r="LJ574" s="347"/>
      <c r="LK574" s="347"/>
      <c r="LL574" s="347"/>
      <c r="LM574" s="347"/>
      <c r="LN574" s="347"/>
      <c r="LO574" s="347"/>
      <c r="LP574" s="347"/>
      <c r="LQ574" s="347"/>
      <c r="LR574" s="347"/>
      <c r="LS574" s="347"/>
      <c r="LT574" s="347"/>
      <c r="LU574" s="347"/>
      <c r="LV574" s="347"/>
      <c r="LW574" s="347"/>
      <c r="LX574" s="347"/>
      <c r="LY574" s="347"/>
      <c r="LZ574" s="347"/>
      <c r="MA574" s="347"/>
      <c r="MB574" s="347"/>
      <c r="MC574" s="347"/>
      <c r="MD574" s="347"/>
      <c r="ME574" s="347"/>
      <c r="MF574" s="347"/>
      <c r="MG574" s="347"/>
      <c r="MH574" s="347"/>
      <c r="MI574" s="347"/>
      <c r="MJ574" s="347"/>
      <c r="MK574" s="347"/>
      <c r="ML574" s="347"/>
      <c r="MM574" s="347"/>
      <c r="MN574" s="347"/>
      <c r="MO574" s="347"/>
      <c r="MP574" s="347"/>
      <c r="MQ574" s="347"/>
      <c r="MR574" s="347"/>
      <c r="MS574" s="347"/>
      <c r="MT574" s="347"/>
      <c r="MU574" s="347"/>
      <c r="MV574" s="347"/>
      <c r="MW574" s="347"/>
      <c r="MX574" s="347"/>
      <c r="MY574" s="347"/>
      <c r="MZ574" s="347"/>
      <c r="NA574" s="347"/>
      <c r="NB574" s="347"/>
      <c r="NC574" s="347"/>
      <c r="ND574" s="347"/>
      <c r="NE574" s="347"/>
      <c r="NF574" s="347"/>
      <c r="NG574" s="347"/>
      <c r="NH574" s="347"/>
      <c r="NI574" s="347"/>
      <c r="NJ574" s="347"/>
      <c r="NK574" s="347"/>
      <c r="NL574" s="347"/>
      <c r="NM574" s="347"/>
      <c r="NN574" s="347"/>
      <c r="NO574" s="347"/>
      <c r="NP574" s="347"/>
      <c r="NQ574" s="347"/>
      <c r="NR574" s="347"/>
      <c r="NS574" s="347"/>
      <c r="NT574" s="347"/>
      <c r="NU574" s="347"/>
      <c r="NV574" s="347"/>
      <c r="NW574" s="347"/>
      <c r="NX574" s="347"/>
      <c r="NY574" s="347"/>
      <c r="NZ574" s="347"/>
      <c r="OA574" s="347"/>
      <c r="OB574" s="347"/>
      <c r="OC574" s="347"/>
      <c r="OD574" s="347"/>
      <c r="OE574" s="347"/>
      <c r="OF574" s="347"/>
      <c r="OG574" s="347"/>
      <c r="OH574" s="347"/>
      <c r="OI574" s="347"/>
      <c r="OJ574" s="347"/>
      <c r="OK574" s="347"/>
      <c r="OL574" s="347"/>
      <c r="OM574" s="347"/>
      <c r="ON574" s="347"/>
      <c r="OO574" s="347"/>
      <c r="OP574" s="347"/>
      <c r="OQ574" s="347"/>
      <c r="OR574" s="347"/>
      <c r="OS574" s="347"/>
      <c r="OT574" s="347"/>
      <c r="OU574" s="347"/>
      <c r="OV574" s="347"/>
      <c r="OW574" s="347"/>
      <c r="OX574" s="347"/>
      <c r="OY574" s="347"/>
      <c r="OZ574" s="347"/>
      <c r="PA574" s="347"/>
      <c r="PB574" s="347"/>
      <c r="PC574" s="347"/>
      <c r="PD574" s="347"/>
      <c r="PE574" s="347"/>
      <c r="PF574" s="347"/>
      <c r="PG574" s="347"/>
      <c r="PH574" s="347"/>
      <c r="PI574" s="347"/>
      <c r="PJ574" s="347"/>
      <c r="PK574" s="347"/>
      <c r="PL574" s="347"/>
      <c r="PM574" s="347"/>
      <c r="PN574" s="347"/>
      <c r="PO574" s="347"/>
      <c r="PP574" s="347"/>
      <c r="PQ574" s="347"/>
      <c r="PR574" s="347"/>
      <c r="PS574" s="347"/>
      <c r="PT574" s="347"/>
      <c r="PU574" s="347"/>
      <c r="PV574" s="347"/>
      <c r="PW574" s="347"/>
      <c r="PX574" s="347"/>
      <c r="PY574" s="347"/>
      <c r="PZ574" s="347"/>
      <c r="QA574" s="347"/>
      <c r="QB574" s="347"/>
      <c r="QC574" s="347"/>
      <c r="QD574" s="347"/>
      <c r="QE574" s="347"/>
      <c r="QF574" s="347"/>
      <c r="QG574" s="347"/>
      <c r="QH574" s="347"/>
      <c r="QI574" s="347"/>
      <c r="QJ574" s="347"/>
      <c r="QK574" s="347"/>
      <c r="QL574" s="347"/>
      <c r="QM574" s="347"/>
      <c r="QN574" s="347"/>
      <c r="QO574" s="347"/>
      <c r="QP574" s="347"/>
      <c r="QQ574" s="347"/>
      <c r="QR574" s="347"/>
      <c r="QS574" s="347"/>
      <c r="QT574" s="347"/>
      <c r="QU574" s="347"/>
      <c r="QV574" s="347"/>
      <c r="QW574" s="347"/>
      <c r="QX574" s="347"/>
      <c r="QY574" s="347"/>
      <c r="QZ574" s="347"/>
      <c r="RA574" s="347"/>
      <c r="RB574" s="347"/>
      <c r="RC574" s="347"/>
      <c r="RD574" s="347"/>
      <c r="RE574" s="347"/>
      <c r="RF574" s="347"/>
      <c r="RG574" s="347"/>
      <c r="RH574" s="347"/>
      <c r="RI574" s="347"/>
      <c r="RJ574" s="347"/>
      <c r="RK574" s="347"/>
      <c r="RL574" s="347"/>
      <c r="RM574" s="347"/>
      <c r="RN574" s="347"/>
      <c r="RO574" s="347"/>
      <c r="RP574" s="347"/>
      <c r="RQ574" s="347"/>
      <c r="RR574" s="347"/>
      <c r="RS574" s="347"/>
      <c r="RT574" s="347"/>
      <c r="RU574" s="347"/>
      <c r="RV574" s="347"/>
      <c r="RW574" s="347"/>
      <c r="RX574" s="347"/>
      <c r="RY574" s="347"/>
      <c r="RZ574" s="347"/>
      <c r="SA574" s="347"/>
      <c r="SB574" s="347"/>
      <c r="SC574" s="347"/>
      <c r="SD574" s="347"/>
      <c r="SE574" s="347"/>
      <c r="SF574" s="347"/>
      <c r="SG574" s="347"/>
      <c r="SH574" s="347"/>
      <c r="SI574" s="347"/>
      <c r="SJ574" s="347"/>
      <c r="SK574" s="347"/>
      <c r="SL574" s="347"/>
      <c r="SM574" s="347"/>
      <c r="SN574" s="347"/>
      <c r="SO574" s="347"/>
      <c r="SP574" s="347"/>
      <c r="SQ574" s="347"/>
      <c r="SR574" s="347"/>
      <c r="SS574" s="347"/>
      <c r="ST574" s="347"/>
      <c r="SU574" s="347"/>
      <c r="SV574" s="347"/>
      <c r="SW574" s="347"/>
      <c r="SX574" s="347"/>
      <c r="SY574" s="347"/>
      <c r="SZ574" s="347"/>
      <c r="TA574" s="347"/>
      <c r="TB574" s="347"/>
      <c r="TC574" s="347"/>
      <c r="TD574" s="347"/>
      <c r="TE574" s="347"/>
      <c r="TF574" s="347"/>
      <c r="TG574" s="347"/>
      <c r="TH574" s="347"/>
      <c r="TI574" s="347"/>
      <c r="TJ574" s="347"/>
      <c r="TK574" s="347"/>
      <c r="TL574" s="347"/>
      <c r="TM574" s="347"/>
      <c r="TN574" s="347"/>
      <c r="TO574" s="347"/>
      <c r="TP574" s="347"/>
      <c r="TQ574" s="347"/>
      <c r="TR574" s="347"/>
      <c r="TS574" s="347"/>
      <c r="TT574" s="347"/>
      <c r="TU574" s="347"/>
      <c r="TV574" s="347"/>
      <c r="TW574" s="347"/>
      <c r="TX574" s="347"/>
      <c r="TY574" s="347"/>
      <c r="TZ574" s="347"/>
      <c r="UA574" s="347"/>
      <c r="UB574" s="347"/>
      <c r="UC574" s="347"/>
      <c r="UD574" s="347"/>
      <c r="UE574" s="347"/>
      <c r="UF574" s="347"/>
      <c r="UG574" s="347"/>
      <c r="UH574" s="347"/>
      <c r="UI574" s="347"/>
      <c r="UJ574" s="347"/>
      <c r="UK574" s="347"/>
      <c r="UL574" s="347"/>
      <c r="UM574" s="347"/>
      <c r="UN574" s="347"/>
      <c r="UO574" s="347"/>
      <c r="UP574" s="347"/>
      <c r="UQ574" s="347"/>
      <c r="UR574" s="347"/>
      <c r="US574" s="347"/>
      <c r="UT574" s="347"/>
      <c r="UU574" s="347"/>
      <c r="UV574" s="347"/>
      <c r="UW574" s="347"/>
      <c r="UX574" s="347"/>
      <c r="UY574" s="347"/>
      <c r="UZ574" s="347"/>
      <c r="VA574" s="347"/>
      <c r="VB574" s="347"/>
      <c r="VC574" s="347"/>
      <c r="VD574" s="347"/>
      <c r="VE574" s="347"/>
      <c r="VF574" s="347"/>
      <c r="VG574" s="347"/>
      <c r="VH574" s="347"/>
      <c r="VI574" s="347"/>
      <c r="VJ574" s="347"/>
      <c r="VK574" s="347"/>
      <c r="VL574" s="347"/>
      <c r="VM574" s="347"/>
      <c r="VN574" s="347"/>
      <c r="VO574" s="347"/>
      <c r="VP574" s="347"/>
      <c r="VQ574" s="347"/>
      <c r="VR574" s="347"/>
      <c r="VS574" s="347"/>
      <c r="VT574" s="347"/>
      <c r="VU574" s="347"/>
      <c r="VV574" s="347"/>
      <c r="VW574" s="347"/>
      <c r="VX574" s="347"/>
      <c r="VY574" s="347"/>
      <c r="VZ574" s="347"/>
      <c r="WA574" s="347"/>
      <c r="WB574" s="347"/>
      <c r="WC574" s="347"/>
      <c r="WD574" s="347"/>
      <c r="WE574" s="347"/>
      <c r="WF574" s="347"/>
      <c r="WG574" s="347"/>
      <c r="WH574" s="347"/>
      <c r="WI574" s="347"/>
      <c r="WJ574" s="347"/>
      <c r="WK574" s="347"/>
      <c r="WL574" s="347"/>
      <c r="WM574" s="347"/>
      <c r="WN574" s="347"/>
      <c r="WO574" s="347"/>
      <c r="WP574" s="347"/>
      <c r="WQ574" s="347"/>
      <c r="WR574" s="347"/>
      <c r="WS574" s="347"/>
      <c r="WT574" s="347"/>
      <c r="WU574" s="347"/>
      <c r="WV574" s="347"/>
      <c r="WW574" s="347"/>
      <c r="WX574" s="347"/>
      <c r="WY574" s="347"/>
      <c r="WZ574" s="347"/>
      <c r="XA574" s="347"/>
      <c r="XB574" s="347"/>
      <c r="XC574" s="347"/>
      <c r="XD574" s="347"/>
      <c r="XE574" s="347"/>
      <c r="XF574" s="347"/>
      <c r="XG574" s="347"/>
      <c r="XH574" s="347"/>
      <c r="XI574" s="347"/>
      <c r="XJ574" s="347"/>
      <c r="XK574" s="347"/>
      <c r="XL574" s="347"/>
      <c r="XM574" s="347"/>
      <c r="XN574" s="347"/>
      <c r="XO574" s="347"/>
      <c r="XP574" s="347"/>
      <c r="XQ574" s="347"/>
      <c r="XR574" s="347"/>
      <c r="XS574" s="347"/>
      <c r="XT574" s="347"/>
      <c r="XU574" s="347"/>
      <c r="XV574" s="347"/>
      <c r="XW574" s="347"/>
      <c r="XX574" s="347"/>
      <c r="XY574" s="347"/>
      <c r="XZ574" s="347"/>
      <c r="YA574" s="347"/>
      <c r="YB574" s="347"/>
      <c r="YC574" s="347"/>
      <c r="YD574" s="347"/>
      <c r="YE574" s="347"/>
      <c r="YF574" s="347"/>
      <c r="YG574" s="347"/>
      <c r="YH574" s="347"/>
      <c r="YI574" s="347"/>
      <c r="YJ574" s="347"/>
      <c r="YK574" s="347"/>
      <c r="YL574" s="347"/>
      <c r="YM574" s="347"/>
      <c r="YN574" s="347"/>
      <c r="YO574" s="347"/>
      <c r="YP574" s="347"/>
      <c r="YQ574" s="347"/>
      <c r="YR574" s="347"/>
      <c r="YS574" s="347"/>
      <c r="YT574" s="347"/>
      <c r="YU574" s="347"/>
      <c r="YV574" s="347"/>
      <c r="YW574" s="347"/>
      <c r="YX574" s="347"/>
      <c r="YY574" s="347"/>
      <c r="YZ574" s="347"/>
      <c r="ZA574" s="347"/>
      <c r="ZB574" s="347"/>
      <c r="ZC574" s="347"/>
      <c r="ZD574" s="347"/>
      <c r="ZE574" s="347"/>
      <c r="ZF574" s="347"/>
      <c r="ZG574" s="347"/>
      <c r="ZH574" s="347"/>
      <c r="ZI574" s="347"/>
      <c r="ZJ574" s="347"/>
      <c r="ZK574" s="347"/>
      <c r="ZL574" s="347"/>
      <c r="ZM574" s="347"/>
      <c r="ZN574" s="347"/>
      <c r="ZO574" s="347"/>
      <c r="ZP574" s="347"/>
      <c r="ZQ574" s="347"/>
      <c r="ZR574" s="347"/>
      <c r="ZS574" s="347"/>
      <c r="ZT574" s="347"/>
      <c r="ZU574" s="347"/>
      <c r="ZV574" s="347"/>
      <c r="ZW574" s="347"/>
      <c r="ZX574" s="347"/>
      <c r="ZY574" s="347"/>
      <c r="ZZ574" s="347"/>
      <c r="AAA574" s="347"/>
      <c r="AAB574" s="347"/>
      <c r="AAC574" s="347"/>
      <c r="AAD574" s="347"/>
      <c r="AAE574" s="347"/>
      <c r="AAF574" s="347"/>
      <c r="AAG574" s="347"/>
      <c r="AAH574" s="347"/>
      <c r="AAI574" s="347"/>
      <c r="AAJ574" s="347"/>
      <c r="AAK574" s="347"/>
      <c r="AAL574" s="347"/>
      <c r="AAM574" s="347"/>
      <c r="AAN574" s="347"/>
      <c r="AAO574" s="347"/>
      <c r="AAP574" s="347"/>
      <c r="AAQ574" s="347"/>
      <c r="AAR574" s="347"/>
      <c r="AAS574" s="347"/>
      <c r="AAT574" s="347"/>
      <c r="AAU574" s="347"/>
      <c r="AAV574" s="347"/>
      <c r="AAW574" s="347"/>
      <c r="AAX574" s="347"/>
      <c r="AAY574" s="347"/>
      <c r="AAZ574" s="347"/>
      <c r="ABA574" s="347"/>
      <c r="ABB574" s="347"/>
      <c r="ABC574" s="347"/>
      <c r="ABD574" s="347"/>
      <c r="ABE574" s="347"/>
      <c r="ABF574" s="347"/>
      <c r="ABG574" s="347"/>
      <c r="ABH574" s="347"/>
      <c r="ABI574" s="347"/>
      <c r="ABJ574" s="347"/>
      <c r="ABK574" s="347"/>
      <c r="ABL574" s="347"/>
      <c r="ABM574" s="347"/>
      <c r="ABN574" s="347"/>
      <c r="ABO574" s="347"/>
      <c r="ABP574" s="347"/>
      <c r="ABQ574" s="347"/>
      <c r="ABR574" s="347"/>
      <c r="ABS574" s="347"/>
      <c r="ABT574" s="347"/>
      <c r="ABU574" s="347"/>
      <c r="ABV574" s="347"/>
      <c r="ABW574" s="347"/>
      <c r="ABX574" s="347"/>
      <c r="ABY574" s="347"/>
      <c r="ABZ574" s="347"/>
      <c r="ACA574" s="347"/>
      <c r="ACB574" s="347"/>
      <c r="ACC574" s="347"/>
      <c r="ACD574" s="347"/>
      <c r="ACE574" s="347"/>
      <c r="ACF574" s="347"/>
      <c r="ACG574" s="347"/>
      <c r="ACH574" s="347"/>
      <c r="ACI574" s="347"/>
      <c r="ACJ574" s="347"/>
      <c r="ACK574" s="347"/>
      <c r="ACL574" s="347"/>
      <c r="ACM574" s="347"/>
      <c r="ACN574" s="347"/>
      <c r="ACO574" s="347"/>
      <c r="ACP574" s="347"/>
      <c r="ACQ574" s="347"/>
      <c r="ACR574" s="347"/>
      <c r="ACS574" s="347"/>
      <c r="ACT574" s="347"/>
      <c r="ACU574" s="347"/>
      <c r="ACV574" s="347"/>
      <c r="ACW574" s="347"/>
      <c r="ACX574" s="347"/>
      <c r="ACY574" s="347"/>
      <c r="ACZ574" s="347"/>
      <c r="ADA574" s="347"/>
      <c r="ADB574" s="347"/>
      <c r="ADC574" s="347"/>
      <c r="ADD574" s="347"/>
      <c r="ADE574" s="347"/>
      <c r="ADF574" s="347"/>
      <c r="ADG574" s="347"/>
      <c r="ADH574" s="347"/>
      <c r="ADI574" s="347"/>
      <c r="ADJ574" s="347"/>
      <c r="ADK574" s="347"/>
      <c r="ADL574" s="347"/>
      <c r="ADM574" s="347"/>
      <c r="ADN574" s="347"/>
      <c r="ADO574" s="347"/>
      <c r="ADP574" s="347"/>
      <c r="ADQ574" s="347"/>
      <c r="ADR574" s="347"/>
      <c r="ADS574" s="347"/>
      <c r="ADT574" s="347"/>
      <c r="ADU574" s="347"/>
      <c r="ADV574" s="347"/>
      <c r="ADW574" s="347"/>
      <c r="ADX574" s="347"/>
      <c r="ADY574" s="347"/>
      <c r="ADZ574" s="347"/>
      <c r="AEA574" s="347"/>
      <c r="AEB574" s="347"/>
      <c r="AEC574" s="347"/>
      <c r="AED574" s="347"/>
      <c r="AEE574" s="347"/>
      <c r="AEF574" s="347"/>
      <c r="AEG574" s="347"/>
      <c r="AEH574" s="347"/>
      <c r="AEI574" s="347"/>
      <c r="AEJ574" s="347"/>
      <c r="AEK574" s="347"/>
      <c r="AEL574" s="347"/>
      <c r="AEM574" s="347"/>
      <c r="AEN574" s="347"/>
      <c r="AEO574" s="347"/>
      <c r="AEP574" s="347"/>
      <c r="AEQ574" s="347"/>
      <c r="AER574" s="347"/>
      <c r="AES574" s="347"/>
      <c r="AET574" s="347"/>
      <c r="AEU574" s="347"/>
      <c r="AEV574" s="347"/>
      <c r="AEW574" s="347"/>
      <c r="AEX574" s="347"/>
      <c r="AEY574" s="347"/>
      <c r="AEZ574" s="347"/>
      <c r="AFA574" s="347"/>
      <c r="AFB574" s="347"/>
      <c r="AFC574" s="347"/>
      <c r="AFD574" s="347"/>
      <c r="AFE574" s="347"/>
      <c r="AFF574" s="347"/>
      <c r="AFG574" s="347"/>
      <c r="AFH574" s="347"/>
      <c r="AFI574" s="347"/>
      <c r="AFJ574" s="347"/>
      <c r="AFK574" s="347"/>
      <c r="AFL574" s="347"/>
      <c r="AFM574" s="347"/>
      <c r="AFN574" s="347"/>
      <c r="AFO574" s="347"/>
      <c r="AFP574" s="347"/>
      <c r="AFQ574" s="347"/>
      <c r="AFR574" s="347"/>
      <c r="AFS574" s="347"/>
      <c r="AFT574" s="347"/>
      <c r="AFU574" s="347"/>
      <c r="AFV574" s="347"/>
      <c r="AFW574" s="347"/>
      <c r="AFX574" s="347"/>
      <c r="AFY574" s="347"/>
      <c r="AFZ574" s="347"/>
      <c r="AGA574" s="347"/>
      <c r="AGB574" s="347"/>
      <c r="AGC574" s="347"/>
      <c r="AGD574" s="347"/>
      <c r="AGE574" s="347"/>
      <c r="AGF574" s="347"/>
      <c r="AGG574" s="347"/>
      <c r="AGH574" s="347"/>
      <c r="AGI574" s="347"/>
      <c r="AGJ574" s="347"/>
      <c r="AGK574" s="347"/>
      <c r="AGL574" s="347"/>
      <c r="AGM574" s="347"/>
      <c r="AGN574" s="347"/>
      <c r="AGO574" s="347"/>
      <c r="AGP574" s="347"/>
      <c r="AGQ574" s="347"/>
      <c r="AGR574" s="347"/>
      <c r="AGS574" s="347"/>
      <c r="AGT574" s="347"/>
      <c r="AGU574" s="347"/>
      <c r="AGV574" s="347"/>
      <c r="AGW574" s="347"/>
      <c r="AGX574" s="347"/>
      <c r="AGY574" s="347"/>
      <c r="AGZ574" s="347"/>
      <c r="AHA574" s="347"/>
      <c r="AHB574" s="347"/>
      <c r="AHC574" s="347"/>
      <c r="AHD574" s="347"/>
      <c r="AHE574" s="347"/>
      <c r="AHF574" s="347"/>
      <c r="AHG574" s="347"/>
      <c r="AHH574" s="347"/>
      <c r="AHI574" s="347"/>
      <c r="AHJ574" s="347"/>
      <c r="AHK574" s="347"/>
      <c r="AHL574" s="347"/>
      <c r="AHM574" s="347"/>
      <c r="AHN574" s="347"/>
      <c r="AHO574" s="347"/>
      <c r="AHP574" s="347"/>
      <c r="AHQ574" s="347"/>
      <c r="AHR574" s="347"/>
      <c r="AHS574" s="347"/>
      <c r="AHT574" s="347"/>
      <c r="AHU574" s="347"/>
      <c r="AHV574" s="347"/>
      <c r="AHW574" s="347"/>
      <c r="AHX574" s="347"/>
      <c r="AHY574" s="347"/>
      <c r="AHZ574" s="347"/>
      <c r="AIA574" s="347"/>
      <c r="AIB574" s="347"/>
      <c r="AIC574" s="347"/>
      <c r="AID574" s="347"/>
      <c r="AIE574" s="347"/>
      <c r="AIF574" s="347"/>
      <c r="AIG574" s="347"/>
      <c r="AIH574" s="347"/>
      <c r="AII574" s="347"/>
      <c r="AIJ574" s="347"/>
      <c r="AIK574" s="347"/>
      <c r="AIL574" s="347"/>
      <c r="AIM574" s="347"/>
      <c r="AIN574" s="347"/>
      <c r="AIO574" s="347"/>
      <c r="AIP574" s="347"/>
      <c r="AIQ574" s="347"/>
      <c r="AIR574" s="347"/>
      <c r="AIS574" s="347"/>
      <c r="AIT574" s="347"/>
      <c r="AIU574" s="347"/>
      <c r="AIV574" s="347"/>
      <c r="AIW574" s="347"/>
      <c r="AIX574" s="347"/>
      <c r="AIY574" s="347"/>
      <c r="AIZ574" s="347"/>
      <c r="AJA574" s="347"/>
      <c r="AJB574" s="347"/>
      <c r="AJC574" s="347"/>
      <c r="AJD574" s="347"/>
      <c r="AJE574" s="347"/>
      <c r="AJF574" s="347"/>
      <c r="AJG574" s="347"/>
      <c r="AJH574" s="347"/>
      <c r="AJI574" s="347"/>
      <c r="AJJ574" s="347"/>
      <c r="AJK574" s="347"/>
      <c r="AJL574" s="347"/>
      <c r="AJM574" s="347"/>
      <c r="AJN574" s="347"/>
      <c r="AJO574" s="347"/>
      <c r="AJP574" s="347"/>
      <c r="AJQ574" s="347"/>
      <c r="AJR574" s="347"/>
      <c r="AJS574" s="347"/>
      <c r="AJT574" s="347"/>
      <c r="AJU574" s="347"/>
      <c r="AJV574" s="347"/>
      <c r="AJW574" s="347"/>
      <c r="AJX574" s="347"/>
      <c r="AJY574" s="347"/>
      <c r="AJZ574" s="347"/>
      <c r="AKA574" s="347"/>
      <c r="AKB574" s="347"/>
      <c r="AKC574" s="347"/>
      <c r="AKD574" s="347"/>
      <c r="AKE574" s="347"/>
      <c r="AKF574" s="347"/>
      <c r="AKG574" s="347"/>
      <c r="AKH574" s="347"/>
      <c r="AKI574" s="347"/>
      <c r="AKJ574" s="347"/>
      <c r="AKK574" s="347"/>
      <c r="AKL574" s="347"/>
      <c r="AKM574" s="347"/>
      <c r="AKN574" s="347"/>
      <c r="AKO574" s="347"/>
      <c r="AKP574" s="347"/>
      <c r="AKQ574" s="347"/>
      <c r="AKR574" s="347"/>
      <c r="AKS574" s="347"/>
      <c r="AKT574" s="347"/>
      <c r="AKU574" s="347"/>
      <c r="AKV574" s="347"/>
      <c r="AKW574" s="347"/>
      <c r="AKX574" s="347"/>
      <c r="AKY574" s="347"/>
      <c r="AKZ574" s="347"/>
      <c r="ALA574" s="347"/>
      <c r="ALB574" s="347"/>
      <c r="ALC574" s="347"/>
      <c r="ALD574" s="347"/>
      <c r="ALE574" s="347"/>
      <c r="ALF574" s="347"/>
      <c r="ALG574" s="347"/>
      <c r="ALH574" s="347"/>
      <c r="ALI574" s="347"/>
      <c r="ALJ574" s="347"/>
      <c r="ALK574" s="347"/>
      <c r="ALL574" s="347"/>
      <c r="ALM574" s="347"/>
      <c r="ALN574" s="347"/>
      <c r="ALO574" s="347"/>
      <c r="ALP574" s="347"/>
      <c r="ALQ574" s="347"/>
      <c r="ALR574" s="347"/>
      <c r="ALS574" s="347"/>
      <c r="ALT574" s="347"/>
      <c r="ALU574" s="347"/>
      <c r="ALV574" s="347"/>
      <c r="ALW574" s="347"/>
      <c r="ALX574" s="347"/>
      <c r="ALY574" s="347"/>
      <c r="ALZ574" s="347"/>
      <c r="AMA574" s="347"/>
      <c r="AMB574" s="347"/>
      <c r="AMC574" s="347"/>
      <c r="AMD574" s="347"/>
      <c r="AME574" s="347"/>
      <c r="AMF574" s="347"/>
      <c r="AMG574" s="347"/>
      <c r="AMH574" s="347"/>
      <c r="AMI574" s="347"/>
      <c r="AMJ574" s="347"/>
      <c r="AMK574" s="347"/>
      <c r="AML574" s="347"/>
      <c r="AMM574" s="347"/>
      <c r="AMN574" s="347"/>
      <c r="AMO574" s="347"/>
      <c r="AMP574" s="347"/>
      <c r="AMQ574" s="347"/>
      <c r="AMR574" s="347"/>
      <c r="AMS574" s="347"/>
      <c r="AMT574" s="347"/>
      <c r="AMU574" s="347"/>
      <c r="AMV574" s="347"/>
      <c r="AMW574" s="347"/>
      <c r="AMX574" s="347"/>
      <c r="AMY574" s="347"/>
      <c r="AMZ574" s="347"/>
      <c r="ANA574" s="347"/>
      <c r="ANB574" s="347"/>
      <c r="ANC574" s="347"/>
      <c r="AND574" s="347"/>
      <c r="ANE574" s="347"/>
      <c r="ANF574" s="347"/>
      <c r="ANG574" s="347"/>
      <c r="ANH574" s="347"/>
      <c r="ANI574" s="347"/>
      <c r="ANJ574" s="347"/>
      <c r="ANK574" s="347"/>
      <c r="ANL574" s="347"/>
      <c r="ANM574" s="347"/>
      <c r="ANN574" s="347"/>
      <c r="ANO574" s="347"/>
      <c r="ANP574" s="347"/>
      <c r="ANQ574" s="347"/>
      <c r="ANR574" s="347"/>
      <c r="ANS574" s="347"/>
      <c r="ANT574" s="347"/>
      <c r="ANU574" s="347"/>
      <c r="ANV574" s="347"/>
      <c r="ANW574" s="347"/>
      <c r="ANX574" s="347"/>
      <c r="ANY574" s="347"/>
      <c r="ANZ574" s="347"/>
      <c r="AOA574" s="347"/>
      <c r="AOB574" s="347"/>
      <c r="AOC574" s="347"/>
      <c r="AOD574" s="347"/>
      <c r="AOE574" s="347"/>
      <c r="AOF574" s="347"/>
      <c r="AOG574" s="347"/>
      <c r="AOH574" s="347"/>
      <c r="AOI574" s="347"/>
      <c r="AOJ574" s="347"/>
      <c r="AOK574" s="347"/>
      <c r="AOL574" s="347"/>
      <c r="AOM574" s="347"/>
      <c r="AON574" s="347"/>
      <c r="AOO574" s="347"/>
      <c r="AOP574" s="347"/>
      <c r="AOQ574" s="347"/>
      <c r="AOR574" s="347"/>
      <c r="AOS574" s="347"/>
      <c r="AOT574" s="347"/>
      <c r="AOU574" s="347"/>
      <c r="AOV574" s="347"/>
      <c r="AOW574" s="347"/>
      <c r="AOX574" s="347"/>
      <c r="AOY574" s="347"/>
      <c r="AOZ574" s="347"/>
      <c r="APA574" s="347"/>
      <c r="APB574" s="347"/>
      <c r="APC574" s="347"/>
      <c r="APD574" s="347"/>
      <c r="APE574" s="347"/>
      <c r="APF574" s="347"/>
      <c r="APG574" s="347"/>
      <c r="APH574" s="347"/>
      <c r="API574" s="347"/>
      <c r="APJ574" s="347"/>
      <c r="APK574" s="347"/>
      <c r="APL574" s="347"/>
      <c r="APM574" s="347"/>
      <c r="APN574" s="347"/>
      <c r="APO574" s="347"/>
      <c r="APP574" s="347"/>
      <c r="APQ574" s="347"/>
      <c r="APR574" s="347"/>
      <c r="APS574" s="347"/>
      <c r="APT574" s="347"/>
      <c r="APU574" s="347"/>
      <c r="APV574" s="347"/>
      <c r="APW574" s="347"/>
      <c r="APX574" s="347"/>
      <c r="APY574" s="347"/>
      <c r="APZ574" s="347"/>
      <c r="AQA574" s="347"/>
      <c r="AQB574" s="347"/>
      <c r="AQC574" s="347"/>
      <c r="AQD574" s="347"/>
      <c r="AQE574" s="347"/>
      <c r="AQF574" s="347"/>
      <c r="AQG574" s="347"/>
      <c r="AQH574" s="347"/>
      <c r="AQI574" s="347"/>
      <c r="AQJ574" s="347"/>
      <c r="AQK574" s="347"/>
      <c r="AQL574" s="347"/>
      <c r="AQM574" s="347"/>
      <c r="AQN574" s="347"/>
      <c r="AQO574" s="347"/>
      <c r="AQP574" s="347"/>
      <c r="AQQ574" s="347"/>
      <c r="AQR574" s="347"/>
      <c r="AQS574" s="347"/>
      <c r="AQT574" s="347"/>
      <c r="AQU574" s="347"/>
      <c r="AQV574" s="347"/>
      <c r="AQW574" s="347"/>
      <c r="AQX574" s="347"/>
      <c r="AQY574" s="347"/>
      <c r="AQZ574" s="347"/>
      <c r="ARA574" s="347"/>
      <c r="ARB574" s="347"/>
      <c r="ARC574" s="347"/>
      <c r="ARD574" s="347"/>
      <c r="ARE574" s="347"/>
      <c r="ARF574" s="347"/>
      <c r="ARG574" s="347"/>
      <c r="ARH574" s="347"/>
      <c r="ARI574" s="347"/>
      <c r="ARJ574" s="347"/>
      <c r="ARK574" s="347"/>
      <c r="ARL574" s="347"/>
      <c r="ARM574" s="347"/>
      <c r="ARN574" s="347"/>
      <c r="ARO574" s="347"/>
      <c r="ARP574" s="347"/>
      <c r="ARQ574" s="347"/>
      <c r="ARR574" s="347"/>
      <c r="ARS574" s="347"/>
      <c r="ART574" s="347"/>
      <c r="ARU574" s="347"/>
      <c r="ARV574" s="347"/>
      <c r="ARW574" s="347"/>
      <c r="ARX574" s="347"/>
      <c r="ARY574" s="347"/>
      <c r="ARZ574" s="347"/>
      <c r="ASA574" s="347"/>
      <c r="ASB574" s="347"/>
      <c r="ASC574" s="347"/>
      <c r="ASD574" s="347"/>
      <c r="ASE574" s="347"/>
      <c r="ASF574" s="347"/>
      <c r="ASG574" s="347"/>
      <c r="ASH574" s="347"/>
      <c r="ASI574" s="347"/>
      <c r="ASJ574" s="347"/>
      <c r="ASK574" s="347"/>
      <c r="ASL574" s="347"/>
      <c r="ASM574" s="347"/>
      <c r="ASN574" s="347"/>
      <c r="ASO574" s="347"/>
      <c r="ASP574" s="347"/>
      <c r="ASQ574" s="347"/>
      <c r="ASR574" s="347"/>
      <c r="ASS574" s="347"/>
      <c r="AST574" s="347"/>
      <c r="ASU574" s="347"/>
      <c r="ASV574" s="347"/>
      <c r="ASW574" s="347"/>
      <c r="ASX574" s="347"/>
      <c r="ASY574" s="347"/>
      <c r="ASZ574" s="347"/>
      <c r="ATA574" s="347"/>
      <c r="ATB574" s="347"/>
      <c r="ATC574" s="347"/>
      <c r="ATD574" s="347"/>
      <c r="ATE574" s="347"/>
      <c r="ATF574" s="347"/>
      <c r="ATG574" s="347"/>
      <c r="ATH574" s="347"/>
      <c r="ATI574" s="347"/>
      <c r="ATJ574" s="347"/>
      <c r="ATK574" s="347"/>
      <c r="ATL574" s="347"/>
      <c r="ATM574" s="347"/>
      <c r="ATN574" s="347"/>
      <c r="ATO574" s="347"/>
      <c r="ATP574" s="347"/>
      <c r="ATQ574" s="347"/>
      <c r="ATR574" s="347"/>
      <c r="ATS574" s="347"/>
      <c r="ATT574" s="347"/>
      <c r="ATU574" s="347"/>
      <c r="ATV574" s="347"/>
      <c r="ATW574" s="347"/>
      <c r="ATX574" s="347"/>
      <c r="ATY574" s="347"/>
      <c r="ATZ574" s="347"/>
      <c r="AUA574" s="347"/>
      <c r="AUB574" s="347"/>
      <c r="AUC574" s="347"/>
      <c r="AUD574" s="347"/>
      <c r="AUE574" s="347"/>
      <c r="AUF574" s="347"/>
      <c r="AUG574" s="347"/>
      <c r="AUH574" s="347"/>
      <c r="AUI574" s="347"/>
      <c r="AUJ574" s="347"/>
      <c r="AUK574" s="347"/>
      <c r="AUL574" s="347"/>
      <c r="AUM574" s="347"/>
      <c r="AUN574" s="347"/>
      <c r="AUO574" s="347"/>
      <c r="AUP574" s="347"/>
      <c r="AUQ574" s="347"/>
      <c r="AUR574" s="347"/>
      <c r="AUS574" s="347"/>
      <c r="AUT574" s="347"/>
      <c r="AUU574" s="347"/>
      <c r="AUV574" s="347"/>
      <c r="AUW574" s="347"/>
      <c r="AUX574" s="347"/>
      <c r="AUY574" s="347"/>
      <c r="AUZ574" s="347"/>
      <c r="AVA574" s="347"/>
      <c r="AVB574" s="347"/>
      <c r="AVC574" s="347"/>
      <c r="AVD574" s="347"/>
      <c r="AVE574" s="347"/>
      <c r="AVF574" s="347"/>
      <c r="AVG574" s="347"/>
      <c r="AVH574" s="347"/>
      <c r="AVI574" s="347"/>
      <c r="AVJ574" s="347"/>
      <c r="AVK574" s="347"/>
      <c r="AVL574" s="347"/>
      <c r="AVM574" s="347"/>
      <c r="AVN574" s="347"/>
      <c r="AVO574" s="347"/>
      <c r="AVP574" s="347"/>
      <c r="AVQ574" s="347"/>
      <c r="AVR574" s="347"/>
      <c r="AVS574" s="347"/>
      <c r="AVT574" s="347"/>
      <c r="AVU574" s="347"/>
      <c r="AVV574" s="347"/>
      <c r="AVW574" s="347"/>
      <c r="AVX574" s="347"/>
      <c r="AVY574" s="347"/>
      <c r="AVZ574" s="347"/>
      <c r="AWA574" s="347"/>
      <c r="AWB574" s="347"/>
      <c r="AWC574" s="347"/>
      <c r="AWD574" s="347"/>
      <c r="AWE574" s="347"/>
      <c r="AWF574" s="347"/>
      <c r="AWG574" s="347"/>
      <c r="AWH574" s="347"/>
      <c r="AWI574" s="347"/>
      <c r="AWJ574" s="347"/>
      <c r="AWK574" s="347"/>
      <c r="AWL574" s="347"/>
      <c r="AWM574" s="347"/>
      <c r="AWN574" s="347"/>
      <c r="AWO574" s="347"/>
      <c r="AWP574" s="347"/>
      <c r="AWQ574" s="347"/>
      <c r="AWR574" s="347"/>
      <c r="AWS574" s="347"/>
      <c r="AWT574" s="347"/>
      <c r="AWU574" s="347"/>
      <c r="AWV574" s="347"/>
      <c r="AWW574" s="347"/>
      <c r="AWX574" s="347"/>
      <c r="AWY574" s="347"/>
      <c r="AWZ574" s="347"/>
      <c r="AXA574" s="347"/>
      <c r="AXB574" s="347"/>
      <c r="AXC574" s="347"/>
      <c r="AXD574" s="347"/>
      <c r="AXE574" s="347"/>
      <c r="AXF574" s="347"/>
      <c r="AXG574" s="347"/>
      <c r="AXH574" s="347"/>
      <c r="AXI574" s="347"/>
      <c r="AXJ574" s="347"/>
      <c r="AXK574" s="347"/>
      <c r="AXL574" s="347"/>
      <c r="AXM574" s="347"/>
      <c r="AXN574" s="347"/>
      <c r="AXO574" s="347"/>
      <c r="AXP574" s="347"/>
      <c r="AXQ574" s="347"/>
      <c r="AXR574" s="347"/>
      <c r="AXS574" s="347"/>
      <c r="AXT574" s="347"/>
      <c r="AXU574" s="347"/>
      <c r="AXV574" s="347"/>
      <c r="AXW574" s="347"/>
      <c r="AXX574" s="347"/>
      <c r="AXY574" s="347"/>
      <c r="AXZ574" s="347"/>
      <c r="AYA574" s="347"/>
      <c r="AYB574" s="347"/>
      <c r="AYC574" s="347"/>
      <c r="AYD574" s="347"/>
      <c r="AYE574" s="347"/>
      <c r="AYF574" s="347"/>
      <c r="AYG574" s="347"/>
      <c r="AYH574" s="347"/>
      <c r="AYI574" s="347"/>
      <c r="AYJ574" s="347"/>
      <c r="AYK574" s="347"/>
      <c r="AYL574" s="347"/>
      <c r="AYM574" s="347"/>
      <c r="AYN574" s="347"/>
      <c r="AYO574" s="347"/>
      <c r="AYP574" s="347"/>
      <c r="AYQ574" s="347"/>
      <c r="AYR574" s="347"/>
      <c r="AYS574" s="347"/>
      <c r="AYT574" s="347"/>
      <c r="AYU574" s="347"/>
      <c r="AYV574" s="347"/>
      <c r="AYW574" s="347"/>
      <c r="AYX574" s="347"/>
      <c r="AYY574" s="347"/>
      <c r="AYZ574" s="347"/>
      <c r="AZA574" s="347"/>
      <c r="AZB574" s="347"/>
      <c r="AZC574" s="347"/>
      <c r="AZD574" s="347"/>
      <c r="AZE574" s="347"/>
      <c r="AZF574" s="347"/>
      <c r="AZG574" s="347"/>
      <c r="AZH574" s="347"/>
      <c r="AZI574" s="347"/>
      <c r="AZJ574" s="347"/>
      <c r="AZK574" s="347"/>
      <c r="AZL574" s="347"/>
      <c r="AZM574" s="347"/>
      <c r="AZN574" s="347"/>
      <c r="AZO574" s="347"/>
      <c r="AZP574" s="347"/>
      <c r="AZQ574" s="347"/>
      <c r="AZR574" s="347"/>
      <c r="AZS574" s="347"/>
      <c r="AZT574" s="347"/>
      <c r="AZU574" s="347"/>
      <c r="AZV574" s="347"/>
      <c r="AZW574" s="347"/>
      <c r="AZX574" s="347"/>
      <c r="AZY574" s="347"/>
      <c r="AZZ574" s="347"/>
      <c r="BAA574" s="347"/>
      <c r="BAB574" s="347"/>
      <c r="BAC574" s="347"/>
      <c r="BAD574" s="347"/>
      <c r="BAE574" s="347"/>
      <c r="BAF574" s="347"/>
      <c r="BAG574" s="347"/>
      <c r="BAH574" s="347"/>
      <c r="BAI574" s="347"/>
      <c r="BAJ574" s="347"/>
      <c r="BAK574" s="347"/>
      <c r="BAL574" s="347"/>
      <c r="BAM574" s="347"/>
      <c r="BAN574" s="347"/>
      <c r="BAO574" s="347"/>
      <c r="BAP574" s="347"/>
      <c r="BAQ574" s="347"/>
      <c r="BAR574" s="347"/>
      <c r="BAS574" s="347"/>
      <c r="BAT574" s="347"/>
      <c r="BAU574" s="347"/>
      <c r="BAV574" s="347"/>
      <c r="BAW574" s="347"/>
      <c r="BAX574" s="347"/>
      <c r="BAY574" s="347"/>
      <c r="BAZ574" s="347"/>
      <c r="BBA574" s="347"/>
      <c r="BBB574" s="347"/>
      <c r="BBC574" s="347"/>
      <c r="BBD574" s="347"/>
      <c r="BBE574" s="347"/>
      <c r="BBF574" s="347"/>
      <c r="BBG574" s="347"/>
      <c r="BBH574" s="347"/>
      <c r="BBI574" s="347"/>
      <c r="BBJ574" s="347"/>
      <c r="BBK574" s="347"/>
      <c r="BBL574" s="347"/>
      <c r="BBM574" s="347"/>
      <c r="BBN574" s="347"/>
      <c r="BBO574" s="347"/>
      <c r="BBP574" s="347"/>
      <c r="BBQ574" s="347"/>
      <c r="BBR574" s="347"/>
      <c r="BBS574" s="347"/>
      <c r="BBT574" s="347"/>
      <c r="BBU574" s="347"/>
      <c r="BBV574" s="347"/>
      <c r="BBW574" s="347"/>
      <c r="BBX574" s="347"/>
      <c r="BBY574" s="347"/>
      <c r="BBZ574" s="347"/>
      <c r="BCA574" s="347"/>
      <c r="BCB574" s="347"/>
      <c r="BCC574" s="347"/>
      <c r="BCD574" s="347"/>
      <c r="BCE574" s="347"/>
      <c r="BCF574" s="347"/>
      <c r="BCG574" s="347"/>
      <c r="BCH574" s="347"/>
      <c r="BCI574" s="347"/>
      <c r="BCJ574" s="347"/>
      <c r="BCK574" s="347"/>
      <c r="BCL574" s="347"/>
      <c r="BCM574" s="347"/>
      <c r="BCN574" s="347"/>
      <c r="BCO574" s="347"/>
      <c r="BCP574" s="347"/>
      <c r="BCQ574" s="347"/>
      <c r="BCR574" s="347"/>
      <c r="BCS574" s="347"/>
      <c r="BCT574" s="347"/>
      <c r="BCU574" s="347"/>
      <c r="BCV574" s="347"/>
      <c r="BCW574" s="347"/>
      <c r="BCX574" s="347"/>
      <c r="BCY574" s="347"/>
      <c r="BCZ574" s="347"/>
      <c r="BDA574" s="347"/>
      <c r="BDB574" s="347"/>
      <c r="BDC574" s="347"/>
      <c r="BDD574" s="347"/>
      <c r="BDE574" s="347"/>
      <c r="BDF574" s="347"/>
      <c r="BDG574" s="347"/>
      <c r="BDH574" s="347"/>
      <c r="BDI574" s="347"/>
      <c r="BDJ574" s="347"/>
      <c r="BDK574" s="347"/>
      <c r="BDL574" s="347"/>
      <c r="BDM574" s="347"/>
      <c r="BDN574" s="347"/>
      <c r="BDO574" s="347"/>
      <c r="BDP574" s="347"/>
      <c r="BDQ574" s="347"/>
      <c r="BDR574" s="347"/>
      <c r="BDS574" s="347"/>
      <c r="BDT574" s="347"/>
      <c r="BDU574" s="347"/>
      <c r="BDV574" s="347"/>
      <c r="BDW574" s="347"/>
      <c r="BDX574" s="347"/>
      <c r="BDY574" s="347"/>
      <c r="BDZ574" s="347"/>
      <c r="BEA574" s="347"/>
      <c r="BEB574" s="347"/>
      <c r="BEC574" s="347"/>
      <c r="BED574" s="347"/>
      <c r="BEE574" s="347"/>
      <c r="BEF574" s="347"/>
      <c r="BEG574" s="347"/>
      <c r="BEH574" s="347"/>
      <c r="BEI574" s="347"/>
      <c r="BEJ574" s="347"/>
      <c r="BEK574" s="347"/>
      <c r="BEL574" s="347"/>
      <c r="BEM574" s="347"/>
      <c r="BEN574" s="347"/>
      <c r="BEO574" s="347"/>
      <c r="BEP574" s="347"/>
      <c r="BEQ574" s="347"/>
      <c r="BER574" s="347"/>
      <c r="BES574" s="347"/>
      <c r="BET574" s="347"/>
      <c r="BEU574" s="347"/>
      <c r="BEV574" s="347"/>
      <c r="BEW574" s="347"/>
      <c r="BEX574" s="347"/>
      <c r="BEY574" s="347"/>
      <c r="BEZ574" s="347"/>
      <c r="BFA574" s="347"/>
      <c r="BFB574" s="347"/>
      <c r="BFC574" s="347"/>
      <c r="BFD574" s="347"/>
      <c r="BFE574" s="347"/>
      <c r="BFF574" s="347"/>
      <c r="BFG574" s="347"/>
      <c r="BFH574" s="347"/>
      <c r="BFI574" s="347"/>
      <c r="BFJ574" s="347"/>
      <c r="BFK574" s="347"/>
      <c r="BFL574" s="347"/>
      <c r="BFM574" s="347"/>
      <c r="BFN574" s="347"/>
      <c r="BFO574" s="347"/>
      <c r="BFP574" s="347"/>
      <c r="BFQ574" s="347"/>
      <c r="BFR574" s="347"/>
      <c r="BFS574" s="347"/>
      <c r="BFT574" s="347"/>
      <c r="BFU574" s="347"/>
      <c r="BFV574" s="347"/>
      <c r="BFW574" s="347"/>
      <c r="BFX574" s="347"/>
      <c r="BFY574" s="347"/>
      <c r="BFZ574" s="347"/>
      <c r="BGA574" s="347"/>
      <c r="BGB574" s="347"/>
      <c r="BGC574" s="347"/>
      <c r="BGD574" s="347"/>
      <c r="BGE574" s="347"/>
      <c r="BGF574" s="347"/>
      <c r="BGG574" s="347"/>
      <c r="BGH574" s="347"/>
      <c r="BGI574" s="347"/>
      <c r="BGJ574" s="347"/>
      <c r="BGK574" s="347"/>
      <c r="BGL574" s="347"/>
      <c r="BGM574" s="347"/>
      <c r="BGN574" s="347"/>
      <c r="BGO574" s="347"/>
      <c r="BGP574" s="347"/>
      <c r="BGQ574" s="347"/>
      <c r="BGR574" s="347"/>
      <c r="BGS574" s="347"/>
      <c r="BGT574" s="347"/>
      <c r="BGU574" s="347"/>
      <c r="BGV574" s="347"/>
      <c r="BGW574" s="347"/>
      <c r="BGX574" s="347"/>
      <c r="BGY574" s="347"/>
      <c r="BGZ574" s="347"/>
      <c r="BHA574" s="347"/>
      <c r="BHB574" s="347"/>
      <c r="BHC574" s="347"/>
      <c r="BHD574" s="347"/>
      <c r="BHE574" s="347"/>
      <c r="BHF574" s="347"/>
      <c r="BHG574" s="347"/>
      <c r="BHH574" s="347"/>
      <c r="BHI574" s="347"/>
      <c r="BHJ574" s="347"/>
      <c r="BHK574" s="347"/>
      <c r="BHL574" s="347"/>
      <c r="BHM574" s="347"/>
      <c r="BHN574" s="347"/>
      <c r="BHO574" s="347"/>
      <c r="BHP574" s="347"/>
      <c r="BHQ574" s="347"/>
      <c r="BHR574" s="347"/>
      <c r="BHS574" s="347"/>
      <c r="BHT574" s="347"/>
      <c r="BHU574" s="347"/>
      <c r="BHV574" s="347"/>
      <c r="BHW574" s="347"/>
      <c r="BHX574" s="347"/>
      <c r="BHY574" s="347"/>
      <c r="BHZ574" s="347"/>
      <c r="BIA574" s="347"/>
      <c r="BIB574" s="347"/>
      <c r="BIC574" s="347"/>
      <c r="BID574" s="347"/>
      <c r="BIE574" s="347"/>
      <c r="BIF574" s="347"/>
      <c r="BIG574" s="347"/>
      <c r="BIH574" s="347"/>
      <c r="BII574" s="347"/>
      <c r="BIJ574" s="347"/>
      <c r="BIK574" s="347"/>
      <c r="BIL574" s="347"/>
      <c r="BIM574" s="347"/>
      <c r="BIN574" s="347"/>
      <c r="BIO574" s="347"/>
      <c r="BIP574" s="347"/>
      <c r="BIQ574" s="347"/>
      <c r="BIR574" s="347"/>
      <c r="BIS574" s="347"/>
      <c r="BIT574" s="347"/>
      <c r="BIU574" s="347"/>
      <c r="BIV574" s="347"/>
      <c r="BIW574" s="347"/>
      <c r="BIX574" s="347"/>
      <c r="BIY574" s="347"/>
      <c r="BIZ574" s="347"/>
      <c r="BJA574" s="347"/>
      <c r="BJB574" s="347"/>
      <c r="BJC574" s="347"/>
      <c r="BJD574" s="347"/>
      <c r="BJE574" s="347"/>
      <c r="BJF574" s="347"/>
      <c r="BJG574" s="347"/>
      <c r="BJH574" s="347"/>
      <c r="BJI574" s="347"/>
      <c r="BJJ574" s="347"/>
      <c r="BJK574" s="347"/>
      <c r="BJL574" s="347"/>
      <c r="BJM574" s="347"/>
      <c r="BJN574" s="347"/>
      <c r="BJO574" s="347"/>
      <c r="BJP574" s="347"/>
      <c r="BJQ574" s="347"/>
      <c r="BJR574" s="347"/>
      <c r="BJS574" s="347"/>
      <c r="BJT574" s="347"/>
      <c r="BJU574" s="347"/>
      <c r="BJV574" s="347"/>
      <c r="BJW574" s="347"/>
      <c r="BJX574" s="347"/>
      <c r="BJY574" s="347"/>
      <c r="BJZ574" s="347"/>
      <c r="BKA574" s="347"/>
      <c r="BKB574" s="347"/>
      <c r="BKC574" s="347"/>
      <c r="BKD574" s="347"/>
      <c r="BKE574" s="347"/>
      <c r="BKF574" s="347"/>
      <c r="BKG574" s="347"/>
      <c r="BKH574" s="347"/>
      <c r="BKI574" s="347"/>
      <c r="BKJ574" s="347"/>
      <c r="BKK574" s="347"/>
      <c r="BKL574" s="347"/>
      <c r="BKM574" s="347"/>
      <c r="BKN574" s="347"/>
      <c r="BKO574" s="347"/>
      <c r="BKP574" s="347"/>
      <c r="BKQ574" s="347"/>
      <c r="BKR574" s="347"/>
      <c r="BKS574" s="347"/>
      <c r="BKT574" s="347"/>
      <c r="BKU574" s="347"/>
      <c r="BKV574" s="347"/>
      <c r="BKW574" s="347"/>
      <c r="BKX574" s="347"/>
      <c r="BKY574" s="347"/>
      <c r="BKZ574" s="347"/>
      <c r="BLA574" s="347"/>
      <c r="BLB574" s="347"/>
      <c r="BLC574" s="347"/>
      <c r="BLD574" s="347"/>
      <c r="BLE574" s="347"/>
      <c r="BLF574" s="347"/>
      <c r="BLG574" s="347"/>
      <c r="BLH574" s="347"/>
      <c r="BLI574" s="347"/>
      <c r="BLJ574" s="347"/>
      <c r="BLK574" s="347"/>
      <c r="BLL574" s="347"/>
      <c r="BLM574" s="347"/>
      <c r="BLN574" s="347"/>
      <c r="BLO574" s="347"/>
      <c r="BLP574" s="347"/>
      <c r="BLQ574" s="347"/>
      <c r="BLR574" s="347"/>
      <c r="BLS574" s="347"/>
      <c r="BLT574" s="347"/>
      <c r="BLU574" s="347"/>
      <c r="BLV574" s="347"/>
      <c r="BLW574" s="347"/>
      <c r="BLX574" s="347"/>
      <c r="BLY574" s="347"/>
      <c r="BLZ574" s="347"/>
      <c r="BMA574" s="347"/>
      <c r="BMB574" s="347"/>
      <c r="BMC574" s="347"/>
      <c r="BMD574" s="347"/>
      <c r="BME574" s="347"/>
      <c r="BMF574" s="347"/>
      <c r="BMG574" s="347"/>
      <c r="BMH574" s="347"/>
      <c r="BMI574" s="347"/>
      <c r="BMJ574" s="347"/>
      <c r="BMK574" s="347"/>
      <c r="BML574" s="347"/>
      <c r="BMM574" s="347"/>
      <c r="BMN574" s="347"/>
      <c r="BMO574" s="347"/>
      <c r="BMP574" s="347"/>
      <c r="BMQ574" s="347"/>
      <c r="BMR574" s="347"/>
      <c r="BMS574" s="347"/>
      <c r="BMT574" s="347"/>
      <c r="BMU574" s="347"/>
      <c r="BMV574" s="347"/>
      <c r="BMW574" s="347"/>
      <c r="BMX574" s="347"/>
      <c r="BMY574" s="347"/>
      <c r="BMZ574" s="347"/>
      <c r="BNA574" s="347"/>
      <c r="BNB574" s="347"/>
      <c r="BNC574" s="347"/>
      <c r="BND574" s="347"/>
      <c r="BNE574" s="347"/>
      <c r="BNF574" s="347"/>
      <c r="BNG574" s="347"/>
      <c r="BNH574" s="347"/>
      <c r="BNI574" s="347"/>
      <c r="BNJ574" s="347"/>
      <c r="BNK574" s="347"/>
      <c r="BNL574" s="347"/>
      <c r="BNM574" s="347"/>
      <c r="BNN574" s="347"/>
      <c r="BNO574" s="347"/>
      <c r="BNP574" s="347"/>
      <c r="BNQ574" s="347"/>
      <c r="BNR574" s="347"/>
      <c r="BNS574" s="347"/>
      <c r="BNT574" s="347"/>
      <c r="BNU574" s="347"/>
      <c r="BNV574" s="347"/>
      <c r="BNW574" s="347"/>
      <c r="BNX574" s="347"/>
      <c r="BNY574" s="347"/>
      <c r="BNZ574" s="347"/>
      <c r="BOA574" s="347"/>
      <c r="BOB574" s="347"/>
      <c r="BOC574" s="347"/>
      <c r="BOD574" s="347"/>
      <c r="BOE574" s="347"/>
      <c r="BOF574" s="347"/>
      <c r="BOG574" s="347"/>
      <c r="BOH574" s="347"/>
      <c r="BOI574" s="347"/>
      <c r="BOJ574" s="347"/>
      <c r="BOK574" s="347"/>
      <c r="BOL574" s="347"/>
      <c r="BOM574" s="347"/>
      <c r="BON574" s="347"/>
      <c r="BOO574" s="347"/>
      <c r="BOP574" s="347"/>
      <c r="BOQ574" s="347"/>
      <c r="BOR574" s="347"/>
      <c r="BOS574" s="347"/>
      <c r="BOT574" s="347"/>
      <c r="BOU574" s="347"/>
      <c r="BOV574" s="347"/>
      <c r="BOW574" s="347"/>
      <c r="BOX574" s="347"/>
      <c r="BOY574" s="347"/>
      <c r="BOZ574" s="347"/>
      <c r="BPA574" s="347"/>
      <c r="BPB574" s="347"/>
      <c r="BPC574" s="347"/>
      <c r="BPD574" s="347"/>
      <c r="BPE574" s="347"/>
      <c r="BPF574" s="347"/>
      <c r="BPG574" s="347"/>
      <c r="BPH574" s="347"/>
      <c r="BPI574" s="347"/>
      <c r="BPJ574" s="347"/>
      <c r="BPK574" s="347"/>
      <c r="BPL574" s="347"/>
      <c r="BPM574" s="347"/>
      <c r="BPN574" s="347"/>
      <c r="BPO574" s="347"/>
      <c r="BPP574" s="347"/>
      <c r="BPQ574" s="347"/>
      <c r="BPR574" s="347"/>
      <c r="BPS574" s="347"/>
      <c r="BPT574" s="347"/>
      <c r="BPU574" s="347"/>
      <c r="BPV574" s="347"/>
      <c r="BPW574" s="347"/>
      <c r="BPX574" s="347"/>
      <c r="BPY574" s="347"/>
      <c r="BPZ574" s="347"/>
      <c r="BQA574" s="347"/>
      <c r="BQB574" s="347"/>
      <c r="BQC574" s="347"/>
      <c r="BQD574" s="347"/>
      <c r="BQE574" s="347"/>
      <c r="BQF574" s="347"/>
      <c r="BQG574" s="347"/>
      <c r="BQH574" s="347"/>
      <c r="BQI574" s="347"/>
      <c r="BQJ574" s="347"/>
      <c r="BQK574" s="347"/>
      <c r="BQL574" s="347"/>
      <c r="BQM574" s="347"/>
      <c r="BQN574" s="347"/>
      <c r="BQO574" s="347"/>
      <c r="BQP574" s="347"/>
      <c r="BQQ574" s="347"/>
      <c r="BQR574" s="347"/>
      <c r="BQS574" s="347"/>
      <c r="BQT574" s="347"/>
      <c r="BQU574" s="347"/>
      <c r="BQV574" s="347"/>
      <c r="BQW574" s="347"/>
      <c r="BQX574" s="347"/>
      <c r="BQY574" s="347"/>
      <c r="BQZ574" s="347"/>
      <c r="BRA574" s="347"/>
      <c r="BRB574" s="347"/>
      <c r="BRC574" s="347"/>
      <c r="BRD574" s="347"/>
      <c r="BRE574" s="347"/>
      <c r="BRF574" s="347"/>
      <c r="BRG574" s="347"/>
      <c r="BRH574" s="347"/>
      <c r="BRI574" s="347"/>
      <c r="BRJ574" s="347"/>
      <c r="BRK574" s="347"/>
      <c r="BRL574" s="347"/>
      <c r="BRM574" s="347"/>
      <c r="BRN574" s="347"/>
      <c r="BRO574" s="347"/>
      <c r="BRP574" s="347"/>
      <c r="BRQ574" s="347"/>
      <c r="BRR574" s="347"/>
      <c r="BRS574" s="347"/>
      <c r="BRT574" s="347"/>
      <c r="BRU574" s="347"/>
      <c r="BRV574" s="347"/>
      <c r="BRW574" s="347"/>
      <c r="BRX574" s="347"/>
      <c r="BRY574" s="347"/>
      <c r="BRZ574" s="347"/>
      <c r="BSA574" s="347"/>
      <c r="BSB574" s="347"/>
      <c r="BSC574" s="347"/>
      <c r="BSD574" s="347"/>
      <c r="BSE574" s="347"/>
      <c r="BSF574" s="347"/>
      <c r="BSG574" s="347"/>
      <c r="BSH574" s="347"/>
      <c r="BSI574" s="347"/>
      <c r="BSJ574" s="347"/>
      <c r="BSK574" s="347"/>
      <c r="BSL574" s="347"/>
      <c r="BSM574" s="347"/>
      <c r="BSN574" s="347"/>
      <c r="BSO574" s="347"/>
      <c r="BSP574" s="347"/>
      <c r="BSQ574" s="347"/>
      <c r="BSR574" s="347"/>
      <c r="BSS574" s="347"/>
      <c r="BST574" s="347"/>
      <c r="BSU574" s="347"/>
      <c r="BSV574" s="347"/>
      <c r="BSW574" s="347"/>
      <c r="BSX574" s="347"/>
      <c r="BSY574" s="347"/>
      <c r="BSZ574" s="347"/>
      <c r="BTA574" s="347"/>
      <c r="BTB574" s="347"/>
      <c r="BTC574" s="347"/>
      <c r="BTD574" s="347"/>
      <c r="BTE574" s="347"/>
      <c r="BTF574" s="347"/>
      <c r="BTG574" s="347"/>
      <c r="BTH574" s="347"/>
      <c r="BTI574" s="347"/>
      <c r="BTJ574" s="347"/>
      <c r="BTK574" s="347"/>
      <c r="BTL574" s="347"/>
      <c r="BTM574" s="347"/>
      <c r="BTN574" s="347"/>
      <c r="BTO574" s="347"/>
      <c r="BTP574" s="347"/>
      <c r="BTQ574" s="347"/>
      <c r="BTR574" s="347"/>
      <c r="BTS574" s="347"/>
      <c r="BTT574" s="347"/>
      <c r="BTU574" s="347"/>
      <c r="BTV574" s="347"/>
      <c r="BTW574" s="347"/>
      <c r="BTX574" s="347"/>
      <c r="BTY574" s="347"/>
      <c r="BTZ574" s="347"/>
      <c r="BUA574" s="347"/>
      <c r="BUB574" s="347"/>
      <c r="BUC574" s="347"/>
      <c r="BUD574" s="347"/>
      <c r="BUE574" s="347"/>
      <c r="BUF574" s="347"/>
      <c r="BUG574" s="347"/>
      <c r="BUH574" s="347"/>
      <c r="BUI574" s="347"/>
      <c r="BUJ574" s="347"/>
      <c r="BUK574" s="347"/>
      <c r="BUL574" s="347"/>
      <c r="BUM574" s="347"/>
      <c r="BUN574" s="347"/>
      <c r="BUO574" s="347"/>
      <c r="BUP574" s="347"/>
      <c r="BUQ574" s="347"/>
      <c r="BUR574" s="347"/>
      <c r="BUS574" s="347"/>
      <c r="BUT574" s="347"/>
      <c r="BUU574" s="347"/>
      <c r="BUV574" s="347"/>
      <c r="BUW574" s="347"/>
      <c r="BUX574" s="347"/>
      <c r="BUY574" s="347"/>
      <c r="BUZ574" s="347"/>
      <c r="BVA574" s="347"/>
      <c r="BVB574" s="347"/>
      <c r="BVC574" s="347"/>
      <c r="BVD574" s="347"/>
      <c r="BVE574" s="347"/>
      <c r="BVF574" s="347"/>
      <c r="BVG574" s="347"/>
      <c r="BVH574" s="347"/>
      <c r="BVI574" s="347"/>
      <c r="BVJ574" s="347"/>
      <c r="BVK574" s="347"/>
      <c r="BVL574" s="347"/>
      <c r="BVM574" s="347"/>
      <c r="BVN574" s="347"/>
      <c r="BVO574" s="347"/>
      <c r="BVP574" s="347"/>
      <c r="BVQ574" s="347"/>
      <c r="BVR574" s="347"/>
      <c r="BVS574" s="347"/>
      <c r="BVT574" s="347"/>
      <c r="BVU574" s="347"/>
      <c r="BVV574" s="347"/>
      <c r="BVW574" s="347"/>
      <c r="BVX574" s="347"/>
      <c r="BVY574" s="347"/>
      <c r="BVZ574" s="347"/>
      <c r="BWA574" s="347"/>
      <c r="BWB574" s="347"/>
      <c r="BWC574" s="347"/>
      <c r="BWD574" s="347"/>
      <c r="BWE574" s="347"/>
      <c r="BWF574" s="347"/>
      <c r="BWG574" s="347"/>
      <c r="BWH574" s="347"/>
      <c r="BWI574" s="347"/>
      <c r="BWJ574" s="347"/>
      <c r="BWK574" s="347"/>
      <c r="BWL574" s="347"/>
      <c r="BWM574" s="347"/>
      <c r="BWN574" s="347"/>
      <c r="BWO574" s="347"/>
      <c r="BWP574" s="347"/>
      <c r="BWQ574" s="347"/>
      <c r="BWR574" s="347"/>
      <c r="BWS574" s="347"/>
      <c r="BWT574" s="347"/>
      <c r="BWU574" s="347"/>
      <c r="BWV574" s="347"/>
      <c r="BWW574" s="347"/>
      <c r="BWX574" s="347"/>
      <c r="BWY574" s="347"/>
      <c r="BWZ574" s="347"/>
      <c r="BXA574" s="347"/>
      <c r="BXB574" s="347"/>
      <c r="BXC574" s="347"/>
      <c r="BXD574" s="347"/>
      <c r="BXE574" s="347"/>
      <c r="BXF574" s="347"/>
      <c r="BXG574" s="347"/>
      <c r="BXH574" s="347"/>
      <c r="BXI574" s="347"/>
      <c r="BXJ574" s="347"/>
      <c r="BXK574" s="347"/>
      <c r="BXL574" s="347"/>
      <c r="BXM574" s="347"/>
      <c r="BXN574" s="347"/>
      <c r="BXO574" s="347"/>
      <c r="BXP574" s="347"/>
      <c r="BXQ574" s="347"/>
      <c r="BXR574" s="347"/>
      <c r="BXS574" s="347"/>
      <c r="BXT574" s="347"/>
      <c r="BXU574" s="347"/>
      <c r="BXV574" s="347"/>
      <c r="BXW574" s="347"/>
      <c r="BXX574" s="347"/>
      <c r="BXY574" s="347"/>
      <c r="BXZ574" s="347"/>
      <c r="BYA574" s="347"/>
      <c r="BYB574" s="347"/>
      <c r="BYC574" s="347"/>
      <c r="BYD574" s="347"/>
      <c r="BYE574" s="347"/>
      <c r="BYF574" s="347"/>
      <c r="BYG574" s="347"/>
      <c r="BYH574" s="347"/>
      <c r="BYI574" s="347"/>
      <c r="BYJ574" s="347"/>
      <c r="BYK574" s="347"/>
      <c r="BYL574" s="347"/>
      <c r="BYM574" s="347"/>
      <c r="BYN574" s="347"/>
      <c r="BYO574" s="347"/>
      <c r="BYP574" s="347"/>
      <c r="BYQ574" s="347"/>
      <c r="BYR574" s="347"/>
      <c r="BYS574" s="347"/>
      <c r="BYT574" s="347"/>
      <c r="BYU574" s="347"/>
      <c r="BYV574" s="347"/>
      <c r="BYW574" s="347"/>
      <c r="BYX574" s="347"/>
      <c r="BYY574" s="347"/>
      <c r="BYZ574" s="347"/>
      <c r="BZA574" s="347"/>
      <c r="BZB574" s="347"/>
      <c r="BZC574" s="347"/>
      <c r="BZD574" s="347"/>
      <c r="BZE574" s="347"/>
      <c r="BZF574" s="347"/>
      <c r="BZG574" s="347"/>
      <c r="BZH574" s="347"/>
      <c r="BZI574" s="347"/>
      <c r="BZJ574" s="347"/>
      <c r="BZK574" s="347"/>
      <c r="BZL574" s="347"/>
      <c r="BZM574" s="347"/>
      <c r="BZN574" s="347"/>
      <c r="BZO574" s="347"/>
      <c r="BZP574" s="347"/>
      <c r="BZQ574" s="347"/>
      <c r="BZR574" s="347"/>
      <c r="BZS574" s="347"/>
      <c r="BZT574" s="347"/>
      <c r="BZU574" s="347"/>
      <c r="BZV574" s="347"/>
      <c r="BZW574" s="347"/>
      <c r="BZX574" s="347"/>
      <c r="BZY574" s="347"/>
      <c r="BZZ574" s="347"/>
      <c r="CAA574" s="347"/>
      <c r="CAB574" s="347"/>
      <c r="CAC574" s="347"/>
      <c r="CAD574" s="347"/>
      <c r="CAE574" s="347"/>
      <c r="CAF574" s="347"/>
      <c r="CAG574" s="347"/>
      <c r="CAH574" s="347"/>
      <c r="CAI574" s="347"/>
      <c r="CAJ574" s="347"/>
      <c r="CAK574" s="347"/>
      <c r="CAL574" s="347"/>
      <c r="CAM574" s="347"/>
      <c r="CAN574" s="347"/>
      <c r="CAO574" s="347"/>
      <c r="CAP574" s="347"/>
      <c r="CAQ574" s="347"/>
      <c r="CAR574" s="347"/>
      <c r="CAS574" s="347"/>
      <c r="CAT574" s="347"/>
      <c r="CAU574" s="347"/>
      <c r="CAV574" s="347"/>
      <c r="CAW574" s="347"/>
      <c r="CAX574" s="347"/>
      <c r="CAY574" s="347"/>
      <c r="CAZ574" s="347"/>
      <c r="CBA574" s="347"/>
      <c r="CBB574" s="347"/>
      <c r="CBC574" s="347"/>
      <c r="CBD574" s="347"/>
      <c r="CBE574" s="347"/>
      <c r="CBF574" s="347"/>
      <c r="CBG574" s="347"/>
      <c r="CBH574" s="347"/>
      <c r="CBI574" s="347"/>
      <c r="CBJ574" s="347"/>
      <c r="CBK574" s="347"/>
      <c r="CBL574" s="347"/>
      <c r="CBM574" s="347"/>
      <c r="CBN574" s="347"/>
      <c r="CBO574" s="347"/>
      <c r="CBP574" s="347"/>
      <c r="CBQ574" s="347"/>
      <c r="CBR574" s="347"/>
      <c r="CBS574" s="347"/>
      <c r="CBT574" s="347"/>
      <c r="CBU574" s="347"/>
      <c r="CBV574" s="347"/>
      <c r="CBW574" s="347"/>
      <c r="CBX574" s="347"/>
      <c r="CBY574" s="347"/>
      <c r="CBZ574" s="347"/>
      <c r="CCA574" s="347"/>
      <c r="CCB574" s="347"/>
      <c r="CCC574" s="347"/>
      <c r="CCD574" s="347"/>
      <c r="CCE574" s="347"/>
      <c r="CCF574" s="347"/>
      <c r="CCG574" s="347"/>
      <c r="CCH574" s="347"/>
      <c r="CCI574" s="347"/>
      <c r="CCJ574" s="347"/>
      <c r="CCK574" s="347"/>
      <c r="CCL574" s="347"/>
      <c r="CCM574" s="347"/>
      <c r="CCN574" s="347"/>
      <c r="CCO574" s="347"/>
      <c r="CCP574" s="347"/>
      <c r="CCQ574" s="347"/>
      <c r="CCR574" s="347"/>
      <c r="CCS574" s="347"/>
      <c r="CCT574" s="347"/>
      <c r="CCU574" s="347"/>
      <c r="CCV574" s="347"/>
      <c r="CCW574" s="347"/>
      <c r="CCX574" s="347"/>
      <c r="CCY574" s="347"/>
      <c r="CCZ574" s="347"/>
      <c r="CDA574" s="347"/>
      <c r="CDB574" s="347"/>
      <c r="CDC574" s="347"/>
      <c r="CDD574" s="347"/>
      <c r="CDE574" s="347"/>
      <c r="CDF574" s="347"/>
      <c r="CDG574" s="347"/>
      <c r="CDH574" s="347"/>
      <c r="CDI574" s="347"/>
      <c r="CDJ574" s="347"/>
      <c r="CDK574" s="347"/>
      <c r="CDL574" s="347"/>
      <c r="CDM574" s="347"/>
      <c r="CDN574" s="347"/>
      <c r="CDO574" s="347"/>
      <c r="CDP574" s="347"/>
      <c r="CDQ574" s="347"/>
      <c r="CDR574" s="347"/>
      <c r="CDS574" s="347"/>
      <c r="CDT574" s="347"/>
      <c r="CDU574" s="347"/>
      <c r="CDV574" s="347"/>
      <c r="CDW574" s="347"/>
      <c r="CDX574" s="347"/>
      <c r="CDY574" s="347"/>
      <c r="CDZ574" s="347"/>
      <c r="CEA574" s="347"/>
      <c r="CEB574" s="347"/>
      <c r="CEC574" s="347"/>
      <c r="CED574" s="347"/>
      <c r="CEE574" s="347"/>
      <c r="CEF574" s="347"/>
      <c r="CEG574" s="347"/>
      <c r="CEH574" s="347"/>
      <c r="CEI574" s="347"/>
      <c r="CEJ574" s="347"/>
      <c r="CEK574" s="347"/>
      <c r="CEL574" s="347"/>
      <c r="CEM574" s="347"/>
      <c r="CEN574" s="347"/>
      <c r="CEO574" s="347"/>
      <c r="CEP574" s="347"/>
      <c r="CEQ574" s="347"/>
      <c r="CER574" s="347"/>
      <c r="CES574" s="347"/>
      <c r="CET574" s="347"/>
      <c r="CEU574" s="347"/>
      <c r="CEV574" s="347"/>
      <c r="CEW574" s="347"/>
      <c r="CEX574" s="347"/>
      <c r="CEY574" s="347"/>
      <c r="CEZ574" s="347"/>
      <c r="CFA574" s="347"/>
      <c r="CFB574" s="347"/>
      <c r="CFC574" s="347"/>
      <c r="CFD574" s="347"/>
      <c r="CFE574" s="347"/>
      <c r="CFF574" s="347"/>
      <c r="CFG574" s="347"/>
      <c r="CFH574" s="347"/>
      <c r="CFI574" s="347"/>
      <c r="CFJ574" s="347"/>
      <c r="CFK574" s="347"/>
      <c r="CFL574" s="347"/>
      <c r="CFM574" s="347"/>
      <c r="CFN574" s="347"/>
      <c r="CFO574" s="347"/>
      <c r="CFP574" s="347"/>
      <c r="CFQ574" s="347"/>
      <c r="CFR574" s="347"/>
      <c r="CFS574" s="347"/>
      <c r="CFT574" s="347"/>
      <c r="CFU574" s="347"/>
      <c r="CFV574" s="347"/>
      <c r="CFW574" s="347"/>
      <c r="CFX574" s="347"/>
      <c r="CFY574" s="347"/>
      <c r="CFZ574" s="347"/>
      <c r="CGA574" s="347"/>
      <c r="CGB574" s="347"/>
      <c r="CGC574" s="347"/>
      <c r="CGD574" s="347"/>
      <c r="CGE574" s="347"/>
      <c r="CGF574" s="347"/>
      <c r="CGG574" s="347"/>
      <c r="CGH574" s="347"/>
      <c r="CGI574" s="347"/>
      <c r="CGJ574" s="347"/>
      <c r="CGK574" s="347"/>
      <c r="CGL574" s="347"/>
      <c r="CGM574" s="347"/>
      <c r="CGN574" s="347"/>
      <c r="CGO574" s="347"/>
      <c r="CGP574" s="347"/>
      <c r="CGQ574" s="347"/>
      <c r="CGR574" s="347"/>
      <c r="CGS574" s="347"/>
      <c r="CGT574" s="347"/>
      <c r="CGU574" s="347"/>
      <c r="CGV574" s="347"/>
      <c r="CGW574" s="347"/>
      <c r="CGX574" s="347"/>
      <c r="CGY574" s="347"/>
      <c r="CGZ574" s="347"/>
      <c r="CHA574" s="347"/>
      <c r="CHB574" s="347"/>
      <c r="CHC574" s="347"/>
      <c r="CHD574" s="347"/>
      <c r="CHE574" s="347"/>
      <c r="CHF574" s="347"/>
      <c r="CHG574" s="347"/>
      <c r="CHH574" s="347"/>
      <c r="CHI574" s="347"/>
      <c r="CHJ574" s="347"/>
      <c r="CHK574" s="347"/>
      <c r="CHL574" s="347"/>
      <c r="CHM574" s="347"/>
      <c r="CHN574" s="347"/>
      <c r="CHO574" s="347"/>
      <c r="CHP574" s="347"/>
      <c r="CHQ574" s="347"/>
      <c r="CHR574" s="347"/>
      <c r="CHS574" s="347"/>
      <c r="CHT574" s="347"/>
      <c r="CHU574" s="347"/>
      <c r="CHV574" s="347"/>
      <c r="CHW574" s="347"/>
      <c r="CHX574" s="347"/>
      <c r="CHY574" s="347"/>
      <c r="CHZ574" s="347"/>
      <c r="CIA574" s="347"/>
      <c r="CIB574" s="347"/>
      <c r="CIC574" s="347"/>
      <c r="CID574" s="347"/>
      <c r="CIE574" s="347"/>
      <c r="CIF574" s="347"/>
      <c r="CIG574" s="347"/>
      <c r="CIH574" s="347"/>
      <c r="CII574" s="347"/>
      <c r="CIJ574" s="347"/>
      <c r="CIK574" s="347"/>
      <c r="CIL574" s="347"/>
      <c r="CIM574" s="347"/>
      <c r="CIN574" s="347"/>
      <c r="CIO574" s="347"/>
      <c r="CIP574" s="347"/>
      <c r="CIQ574" s="347"/>
      <c r="CIR574" s="347"/>
      <c r="CIS574" s="347"/>
      <c r="CIT574" s="347"/>
      <c r="CIU574" s="347"/>
      <c r="CIV574" s="347"/>
      <c r="CIW574" s="347"/>
      <c r="CIX574" s="347"/>
      <c r="CIY574" s="347"/>
      <c r="CIZ574" s="347"/>
      <c r="CJA574" s="347"/>
      <c r="CJB574" s="347"/>
      <c r="CJC574" s="347"/>
      <c r="CJD574" s="347"/>
      <c r="CJE574" s="347"/>
      <c r="CJF574" s="347"/>
      <c r="CJG574" s="347"/>
      <c r="CJH574" s="347"/>
      <c r="CJI574" s="347"/>
      <c r="CJJ574" s="347"/>
      <c r="CJK574" s="347"/>
      <c r="CJL574" s="347"/>
      <c r="CJM574" s="347"/>
      <c r="CJN574" s="347"/>
      <c r="CJO574" s="347"/>
      <c r="CJP574" s="347"/>
      <c r="CJQ574" s="347"/>
      <c r="CJR574" s="347"/>
      <c r="CJS574" s="347"/>
      <c r="CJT574" s="347"/>
      <c r="CJU574" s="347"/>
      <c r="CJV574" s="347"/>
      <c r="CJW574" s="347"/>
      <c r="CJX574" s="347"/>
      <c r="CJY574" s="347"/>
      <c r="CJZ574" s="347"/>
      <c r="CKA574" s="347"/>
      <c r="CKB574" s="347"/>
      <c r="CKC574" s="347"/>
      <c r="CKD574" s="347"/>
      <c r="CKE574" s="347"/>
      <c r="CKF574" s="347"/>
      <c r="CKG574" s="347"/>
      <c r="CKH574" s="347"/>
      <c r="CKI574" s="347"/>
      <c r="CKJ574" s="347"/>
      <c r="CKK574" s="347"/>
      <c r="CKL574" s="347"/>
      <c r="CKM574" s="347"/>
      <c r="CKN574" s="347"/>
      <c r="CKO574" s="347"/>
      <c r="CKP574" s="347"/>
      <c r="CKQ574" s="347"/>
      <c r="CKR574" s="347"/>
      <c r="CKS574" s="347"/>
      <c r="CKT574" s="347"/>
      <c r="CKU574" s="347"/>
      <c r="CKV574" s="347"/>
      <c r="CKW574" s="347"/>
      <c r="CKX574" s="347"/>
      <c r="CKY574" s="347"/>
      <c r="CKZ574" s="347"/>
      <c r="CLA574" s="347"/>
      <c r="CLB574" s="347"/>
      <c r="CLC574" s="347"/>
      <c r="CLD574" s="347"/>
      <c r="CLE574" s="347"/>
      <c r="CLF574" s="347"/>
      <c r="CLG574" s="347"/>
      <c r="CLH574" s="347"/>
      <c r="CLI574" s="347"/>
      <c r="CLJ574" s="347"/>
      <c r="CLK574" s="347"/>
      <c r="CLL574" s="347"/>
      <c r="CLM574" s="347"/>
      <c r="CLN574" s="347"/>
      <c r="CLO574" s="347"/>
      <c r="CLP574" s="347"/>
      <c r="CLQ574" s="347"/>
      <c r="CLR574" s="347"/>
      <c r="CLS574" s="347"/>
      <c r="CLT574" s="347"/>
      <c r="CLU574" s="347"/>
      <c r="CLV574" s="347"/>
      <c r="CLW574" s="347"/>
      <c r="CLX574" s="347"/>
      <c r="CLY574" s="347"/>
      <c r="CLZ574" s="347"/>
      <c r="CMA574" s="347"/>
      <c r="CMB574" s="347"/>
      <c r="CMC574" s="347"/>
      <c r="CMD574" s="347"/>
      <c r="CME574" s="347"/>
      <c r="CMF574" s="347"/>
      <c r="CMG574" s="347"/>
      <c r="CMH574" s="347"/>
      <c r="CMI574" s="347"/>
      <c r="CMJ574" s="347"/>
      <c r="CMK574" s="347"/>
      <c r="CML574" s="347"/>
      <c r="CMM574" s="347"/>
      <c r="CMN574" s="347"/>
      <c r="CMO574" s="347"/>
      <c r="CMP574" s="347"/>
      <c r="CMQ574" s="347"/>
      <c r="CMR574" s="347"/>
      <c r="CMS574" s="347"/>
      <c r="CMT574" s="347"/>
      <c r="CMU574" s="347"/>
      <c r="CMV574" s="347"/>
      <c r="CMW574" s="347"/>
      <c r="CMX574" s="347"/>
      <c r="CMY574" s="347"/>
      <c r="CMZ574" s="347"/>
      <c r="CNA574" s="347"/>
      <c r="CNB574" s="347"/>
      <c r="CNC574" s="347"/>
      <c r="CND574" s="347"/>
      <c r="CNE574" s="347"/>
      <c r="CNF574" s="347"/>
      <c r="CNG574" s="347"/>
      <c r="CNH574" s="347"/>
      <c r="CNI574" s="347"/>
      <c r="CNJ574" s="347"/>
      <c r="CNK574" s="347"/>
      <c r="CNL574" s="347"/>
      <c r="CNM574" s="347"/>
      <c r="CNN574" s="347"/>
      <c r="CNO574" s="347"/>
      <c r="CNP574" s="347"/>
      <c r="CNQ574" s="347"/>
      <c r="CNR574" s="347"/>
      <c r="CNS574" s="347"/>
      <c r="CNT574" s="347"/>
      <c r="CNU574" s="347"/>
      <c r="CNV574" s="347"/>
      <c r="CNW574" s="347"/>
      <c r="CNX574" s="347"/>
      <c r="CNY574" s="347"/>
      <c r="CNZ574" s="347"/>
      <c r="COA574" s="347"/>
      <c r="COB574" s="347"/>
      <c r="COC574" s="347"/>
      <c r="COD574" s="347"/>
      <c r="COE574" s="347"/>
      <c r="COF574" s="347"/>
      <c r="COG574" s="347"/>
      <c r="COH574" s="347"/>
      <c r="COI574" s="347"/>
      <c r="COJ574" s="347"/>
      <c r="COK574" s="347"/>
      <c r="COL574" s="347"/>
      <c r="COM574" s="347"/>
      <c r="CON574" s="347"/>
      <c r="COO574" s="347"/>
      <c r="COP574" s="347"/>
      <c r="COQ574" s="347"/>
      <c r="COR574" s="347"/>
      <c r="COS574" s="347"/>
      <c r="COT574" s="347"/>
      <c r="COU574" s="347"/>
      <c r="COV574" s="347"/>
      <c r="COW574" s="347"/>
      <c r="COX574" s="347"/>
      <c r="COY574" s="347"/>
      <c r="COZ574" s="347"/>
      <c r="CPA574" s="347"/>
      <c r="CPB574" s="347"/>
      <c r="CPC574" s="347"/>
      <c r="CPD574" s="347"/>
      <c r="CPE574" s="347"/>
      <c r="CPF574" s="347"/>
      <c r="CPG574" s="347"/>
      <c r="CPH574" s="347"/>
      <c r="CPI574" s="347"/>
      <c r="CPJ574" s="347"/>
      <c r="CPK574" s="347"/>
      <c r="CPL574" s="347"/>
      <c r="CPM574" s="347"/>
      <c r="CPN574" s="347"/>
      <c r="CPO574" s="347"/>
      <c r="CPP574" s="347"/>
      <c r="CPQ574" s="347"/>
      <c r="CPR574" s="347"/>
      <c r="CPS574" s="347"/>
      <c r="CPT574" s="347"/>
      <c r="CPU574" s="347"/>
      <c r="CPV574" s="347"/>
      <c r="CPW574" s="347"/>
      <c r="CPX574" s="347"/>
      <c r="CPY574" s="347"/>
      <c r="CPZ574" s="347"/>
      <c r="CQA574" s="347"/>
      <c r="CQB574" s="347"/>
      <c r="CQC574" s="347"/>
      <c r="CQD574" s="347"/>
      <c r="CQE574" s="347"/>
      <c r="CQF574" s="347"/>
      <c r="CQG574" s="347"/>
      <c r="CQH574" s="347"/>
      <c r="CQI574" s="347"/>
      <c r="CQJ574" s="347"/>
      <c r="CQK574" s="347"/>
      <c r="CQL574" s="347"/>
      <c r="CQM574" s="347"/>
      <c r="CQN574" s="347"/>
      <c r="CQO574" s="347"/>
      <c r="CQP574" s="347"/>
      <c r="CQQ574" s="347"/>
      <c r="CQR574" s="347"/>
      <c r="CQS574" s="347"/>
      <c r="CQT574" s="347"/>
      <c r="CQU574" s="347"/>
      <c r="CQV574" s="347"/>
      <c r="CQW574" s="347"/>
      <c r="CQX574" s="347"/>
      <c r="CQY574" s="347"/>
      <c r="CQZ574" s="347"/>
      <c r="CRA574" s="347"/>
      <c r="CRB574" s="347"/>
      <c r="CRC574" s="347"/>
      <c r="CRD574" s="347"/>
      <c r="CRE574" s="347"/>
      <c r="CRF574" s="347"/>
      <c r="CRG574" s="347"/>
      <c r="CRH574" s="347"/>
      <c r="CRI574" s="347"/>
      <c r="CRJ574" s="347"/>
      <c r="CRK574" s="347"/>
      <c r="CRL574" s="347"/>
      <c r="CRM574" s="347"/>
      <c r="CRN574" s="347"/>
      <c r="CRO574" s="347"/>
      <c r="CRP574" s="347"/>
      <c r="CRQ574" s="347"/>
      <c r="CRR574" s="347"/>
      <c r="CRS574" s="347"/>
      <c r="CRT574" s="347"/>
      <c r="CRU574" s="347"/>
      <c r="CRV574" s="347"/>
      <c r="CRW574" s="347"/>
      <c r="CRX574" s="347"/>
      <c r="CRY574" s="347"/>
      <c r="CRZ574" s="347"/>
      <c r="CSA574" s="347"/>
      <c r="CSB574" s="347"/>
      <c r="CSC574" s="347"/>
      <c r="CSD574" s="347"/>
      <c r="CSE574" s="347"/>
      <c r="CSF574" s="347"/>
      <c r="CSG574" s="347"/>
      <c r="CSH574" s="347"/>
      <c r="CSI574" s="347"/>
      <c r="CSJ574" s="347"/>
      <c r="CSK574" s="347"/>
      <c r="CSL574" s="347"/>
      <c r="CSM574" s="347"/>
      <c r="CSN574" s="347"/>
      <c r="CSO574" s="347"/>
      <c r="CSP574" s="347"/>
      <c r="CSQ574" s="347"/>
      <c r="CSR574" s="347"/>
      <c r="CSS574" s="347"/>
      <c r="CST574" s="347"/>
      <c r="CSU574" s="347"/>
      <c r="CSV574" s="347"/>
      <c r="CSW574" s="347"/>
      <c r="CSX574" s="347"/>
      <c r="CSY574" s="347"/>
      <c r="CSZ574" s="347"/>
      <c r="CTA574" s="347"/>
      <c r="CTB574" s="347"/>
      <c r="CTC574" s="347"/>
      <c r="CTD574" s="347"/>
      <c r="CTE574" s="347"/>
      <c r="CTF574" s="347"/>
      <c r="CTG574" s="347"/>
      <c r="CTH574" s="347"/>
      <c r="CTI574" s="347"/>
      <c r="CTJ574" s="347"/>
      <c r="CTK574" s="347"/>
      <c r="CTL574" s="347"/>
      <c r="CTM574" s="347"/>
      <c r="CTN574" s="347"/>
      <c r="CTO574" s="347"/>
      <c r="CTP574" s="347"/>
      <c r="CTQ574" s="347"/>
      <c r="CTR574" s="347"/>
      <c r="CTS574" s="347"/>
      <c r="CTT574" s="347"/>
      <c r="CTU574" s="347"/>
      <c r="CTV574" s="347"/>
      <c r="CTW574" s="347"/>
      <c r="CTX574" s="347"/>
      <c r="CTY574" s="347"/>
      <c r="CTZ574" s="347"/>
      <c r="CUA574" s="347"/>
      <c r="CUB574" s="347"/>
      <c r="CUC574" s="347"/>
      <c r="CUD574" s="347"/>
      <c r="CUE574" s="347"/>
      <c r="CUF574" s="347"/>
      <c r="CUG574" s="347"/>
      <c r="CUH574" s="347"/>
      <c r="CUI574" s="347"/>
      <c r="CUJ574" s="347"/>
      <c r="CUK574" s="347"/>
      <c r="CUL574" s="347"/>
      <c r="CUM574" s="347"/>
      <c r="CUN574" s="347"/>
      <c r="CUO574" s="347"/>
      <c r="CUP574" s="347"/>
      <c r="CUQ574" s="347"/>
      <c r="CUR574" s="347"/>
      <c r="CUS574" s="347"/>
      <c r="CUT574" s="347"/>
      <c r="CUU574" s="347"/>
      <c r="CUV574" s="347"/>
      <c r="CUW574" s="347"/>
      <c r="CUX574" s="347"/>
      <c r="CUY574" s="347"/>
      <c r="CUZ574" s="347"/>
      <c r="CVA574" s="347"/>
      <c r="CVB574" s="347"/>
      <c r="CVC574" s="347"/>
      <c r="CVD574" s="347"/>
      <c r="CVE574" s="347"/>
      <c r="CVF574" s="347"/>
      <c r="CVG574" s="347"/>
      <c r="CVH574" s="347"/>
      <c r="CVI574" s="347"/>
      <c r="CVJ574" s="347"/>
      <c r="CVK574" s="347"/>
      <c r="CVL574" s="347"/>
      <c r="CVM574" s="347"/>
      <c r="CVN574" s="347"/>
      <c r="CVO574" s="347"/>
      <c r="CVP574" s="347"/>
      <c r="CVQ574" s="347"/>
      <c r="CVR574" s="347"/>
      <c r="CVS574" s="347"/>
      <c r="CVT574" s="347"/>
      <c r="CVU574" s="347"/>
      <c r="CVV574" s="347"/>
      <c r="CVW574" s="347"/>
      <c r="CVX574" s="347"/>
      <c r="CVY574" s="347"/>
      <c r="CVZ574" s="347"/>
      <c r="CWA574" s="347"/>
      <c r="CWB574" s="347"/>
      <c r="CWC574" s="347"/>
      <c r="CWD574" s="347"/>
      <c r="CWE574" s="347"/>
      <c r="CWF574" s="347"/>
      <c r="CWG574" s="347"/>
      <c r="CWH574" s="347"/>
      <c r="CWI574" s="347"/>
      <c r="CWJ574" s="347"/>
      <c r="CWK574" s="347"/>
      <c r="CWL574" s="347"/>
      <c r="CWM574" s="347"/>
      <c r="CWN574" s="347"/>
      <c r="CWO574" s="347"/>
      <c r="CWP574" s="347"/>
      <c r="CWQ574" s="347"/>
      <c r="CWR574" s="347"/>
      <c r="CWS574" s="347"/>
      <c r="CWT574" s="347"/>
      <c r="CWU574" s="347"/>
      <c r="CWV574" s="347"/>
      <c r="CWW574" s="347"/>
      <c r="CWX574" s="347"/>
      <c r="CWY574" s="347"/>
      <c r="CWZ574" s="347"/>
      <c r="CXA574" s="347"/>
      <c r="CXB574" s="347"/>
      <c r="CXC574" s="347"/>
      <c r="CXD574" s="347"/>
      <c r="CXE574" s="347"/>
      <c r="CXF574" s="347"/>
      <c r="CXG574" s="347"/>
      <c r="CXH574" s="347"/>
      <c r="CXI574" s="347"/>
      <c r="CXJ574" s="347"/>
      <c r="CXK574" s="347"/>
      <c r="CXL574" s="347"/>
      <c r="CXM574" s="347"/>
      <c r="CXN574" s="347"/>
      <c r="CXO574" s="347"/>
      <c r="CXP574" s="347"/>
      <c r="CXQ574" s="347"/>
      <c r="CXR574" s="347"/>
      <c r="CXS574" s="347"/>
      <c r="CXT574" s="347"/>
      <c r="CXU574" s="347"/>
      <c r="CXV574" s="347"/>
      <c r="CXW574" s="347"/>
      <c r="CXX574" s="347"/>
      <c r="CXY574" s="347"/>
      <c r="CXZ574" s="347"/>
      <c r="CYA574" s="347"/>
      <c r="CYB574" s="347"/>
      <c r="CYC574" s="347"/>
      <c r="CYD574" s="347"/>
      <c r="CYE574" s="347"/>
      <c r="CYF574" s="347"/>
      <c r="CYG574" s="347"/>
      <c r="CYH574" s="347"/>
      <c r="CYI574" s="347"/>
      <c r="CYJ574" s="347"/>
      <c r="CYK574" s="347"/>
      <c r="CYL574" s="347"/>
      <c r="CYM574" s="347"/>
      <c r="CYN574" s="347"/>
      <c r="CYO574" s="347"/>
      <c r="CYP574" s="347"/>
      <c r="CYQ574" s="347"/>
      <c r="CYR574" s="347"/>
      <c r="CYS574" s="347"/>
      <c r="CYT574" s="347"/>
      <c r="CYU574" s="347"/>
      <c r="CYV574" s="347"/>
      <c r="CYW574" s="347"/>
      <c r="CYX574" s="347"/>
      <c r="CYY574" s="347"/>
      <c r="CYZ574" s="347"/>
      <c r="CZA574" s="347"/>
      <c r="CZB574" s="347"/>
      <c r="CZC574" s="347"/>
      <c r="CZD574" s="347"/>
      <c r="CZE574" s="347"/>
      <c r="CZF574" s="347"/>
      <c r="CZG574" s="347"/>
      <c r="CZH574" s="347"/>
      <c r="CZI574" s="347"/>
      <c r="CZJ574" s="347"/>
      <c r="CZK574" s="347"/>
      <c r="CZL574" s="347"/>
      <c r="CZM574" s="347"/>
      <c r="CZN574" s="347"/>
      <c r="CZO574" s="347"/>
      <c r="CZP574" s="347"/>
      <c r="CZQ574" s="347"/>
      <c r="CZR574" s="347"/>
      <c r="CZS574" s="347"/>
      <c r="CZT574" s="347"/>
      <c r="CZU574" s="347"/>
      <c r="CZV574" s="347"/>
      <c r="CZW574" s="347"/>
      <c r="CZX574" s="347"/>
      <c r="CZY574" s="347"/>
      <c r="CZZ574" s="347"/>
      <c r="DAA574" s="347"/>
      <c r="DAB574" s="347"/>
      <c r="DAC574" s="347"/>
      <c r="DAD574" s="347"/>
      <c r="DAE574" s="347"/>
      <c r="DAF574" s="347"/>
      <c r="DAG574" s="347"/>
      <c r="DAH574" s="347"/>
      <c r="DAI574" s="347"/>
      <c r="DAJ574" s="347"/>
      <c r="DAK574" s="347"/>
      <c r="DAL574" s="347"/>
      <c r="DAM574" s="347"/>
      <c r="DAN574" s="347"/>
      <c r="DAO574" s="347"/>
      <c r="DAP574" s="347"/>
      <c r="DAQ574" s="347"/>
      <c r="DAR574" s="347"/>
      <c r="DAS574" s="347"/>
      <c r="DAT574" s="347"/>
      <c r="DAU574" s="347"/>
      <c r="DAV574" s="347"/>
      <c r="DAW574" s="347"/>
      <c r="DAX574" s="347"/>
      <c r="DAY574" s="347"/>
      <c r="DAZ574" s="347"/>
      <c r="DBA574" s="347"/>
      <c r="DBB574" s="347"/>
      <c r="DBC574" s="347"/>
      <c r="DBD574" s="347"/>
      <c r="DBE574" s="347"/>
      <c r="DBF574" s="347"/>
      <c r="DBG574" s="347"/>
      <c r="DBH574" s="347"/>
      <c r="DBI574" s="347"/>
      <c r="DBJ574" s="347"/>
      <c r="DBK574" s="347"/>
      <c r="DBL574" s="347"/>
      <c r="DBM574" s="347"/>
      <c r="DBN574" s="347"/>
      <c r="DBO574" s="347"/>
      <c r="DBP574" s="347"/>
      <c r="DBQ574" s="347"/>
      <c r="DBR574" s="347"/>
      <c r="DBS574" s="347"/>
      <c r="DBT574" s="347"/>
      <c r="DBU574" s="347"/>
      <c r="DBV574" s="347"/>
      <c r="DBW574" s="347"/>
      <c r="DBX574" s="347"/>
      <c r="DBY574" s="347"/>
      <c r="DBZ574" s="347"/>
      <c r="DCA574" s="347"/>
      <c r="DCB574" s="347"/>
      <c r="DCC574" s="347"/>
      <c r="DCD574" s="347"/>
      <c r="DCE574" s="347"/>
      <c r="DCF574" s="347"/>
      <c r="DCG574" s="347"/>
      <c r="DCH574" s="347"/>
      <c r="DCI574" s="347"/>
      <c r="DCJ574" s="347"/>
      <c r="DCK574" s="347"/>
      <c r="DCL574" s="347"/>
      <c r="DCM574" s="347"/>
      <c r="DCN574" s="347"/>
      <c r="DCO574" s="347"/>
      <c r="DCP574" s="347"/>
      <c r="DCQ574" s="347"/>
      <c r="DCR574" s="347"/>
      <c r="DCS574" s="347"/>
      <c r="DCT574" s="347"/>
      <c r="DCU574" s="347"/>
      <c r="DCV574" s="347"/>
      <c r="DCW574" s="347"/>
      <c r="DCX574" s="347"/>
      <c r="DCY574" s="347"/>
      <c r="DCZ574" s="347"/>
      <c r="DDA574" s="347"/>
      <c r="DDB574" s="347"/>
      <c r="DDC574" s="347"/>
      <c r="DDD574" s="347"/>
      <c r="DDE574" s="347"/>
      <c r="DDF574" s="347"/>
      <c r="DDG574" s="347"/>
      <c r="DDH574" s="347"/>
      <c r="DDI574" s="347"/>
      <c r="DDJ574" s="347"/>
      <c r="DDK574" s="347"/>
      <c r="DDL574" s="347"/>
      <c r="DDM574" s="347"/>
      <c r="DDN574" s="347"/>
      <c r="DDO574" s="347"/>
      <c r="DDP574" s="347"/>
      <c r="DDQ574" s="347"/>
      <c r="DDR574" s="347"/>
      <c r="DDS574" s="347"/>
      <c r="DDT574" s="347"/>
      <c r="DDU574" s="347"/>
      <c r="DDV574" s="347"/>
      <c r="DDW574" s="347"/>
      <c r="DDX574" s="347"/>
      <c r="DDY574" s="347"/>
      <c r="DDZ574" s="347"/>
      <c r="DEA574" s="347"/>
      <c r="DEB574" s="347"/>
      <c r="DEC574" s="347"/>
      <c r="DED574" s="347"/>
      <c r="DEE574" s="347"/>
      <c r="DEF574" s="347"/>
      <c r="DEG574" s="347"/>
      <c r="DEH574" s="347"/>
      <c r="DEI574" s="347"/>
      <c r="DEJ574" s="347"/>
      <c r="DEK574" s="347"/>
      <c r="DEL574" s="347"/>
      <c r="DEM574" s="347"/>
      <c r="DEN574" s="347"/>
      <c r="DEO574" s="347"/>
      <c r="DEP574" s="347"/>
      <c r="DEQ574" s="347"/>
      <c r="DER574" s="347"/>
      <c r="DES574" s="347"/>
      <c r="DET574" s="347"/>
      <c r="DEU574" s="347"/>
      <c r="DEV574" s="347"/>
      <c r="DEW574" s="347"/>
      <c r="DEX574" s="347"/>
      <c r="DEY574" s="347"/>
      <c r="DEZ574" s="347"/>
      <c r="DFA574" s="347"/>
      <c r="DFB574" s="347"/>
      <c r="DFC574" s="347"/>
      <c r="DFD574" s="347"/>
      <c r="DFE574" s="347"/>
      <c r="DFF574" s="347"/>
      <c r="DFG574" s="347"/>
      <c r="DFH574" s="347"/>
      <c r="DFI574" s="347"/>
      <c r="DFJ574" s="347"/>
      <c r="DFK574" s="347"/>
      <c r="DFL574" s="347"/>
      <c r="DFM574" s="347"/>
      <c r="DFN574" s="347"/>
      <c r="DFO574" s="347"/>
      <c r="DFP574" s="347"/>
      <c r="DFQ574" s="347"/>
      <c r="DFR574" s="347"/>
      <c r="DFS574" s="347"/>
      <c r="DFT574" s="347"/>
      <c r="DFU574" s="347"/>
      <c r="DFV574" s="347"/>
      <c r="DFW574" s="347"/>
      <c r="DFX574" s="347"/>
      <c r="DFY574" s="347"/>
      <c r="DFZ574" s="347"/>
      <c r="DGA574" s="347"/>
      <c r="DGB574" s="347"/>
      <c r="DGC574" s="347"/>
      <c r="DGD574" s="347"/>
      <c r="DGE574" s="347"/>
      <c r="DGF574" s="347"/>
      <c r="DGG574" s="347"/>
      <c r="DGH574" s="347"/>
      <c r="DGI574" s="347"/>
      <c r="DGJ574" s="347"/>
      <c r="DGK574" s="347"/>
      <c r="DGL574" s="347"/>
      <c r="DGM574" s="347"/>
      <c r="DGN574" s="347"/>
      <c r="DGO574" s="347"/>
      <c r="DGP574" s="347"/>
      <c r="DGQ574" s="347"/>
      <c r="DGR574" s="347"/>
      <c r="DGS574" s="347"/>
      <c r="DGT574" s="347"/>
      <c r="DGU574" s="347"/>
      <c r="DGV574" s="347"/>
      <c r="DGW574" s="347"/>
      <c r="DGX574" s="347"/>
      <c r="DGY574" s="347"/>
      <c r="DGZ574" s="347"/>
      <c r="DHA574" s="347"/>
      <c r="DHB574" s="347"/>
      <c r="DHC574" s="347"/>
      <c r="DHD574" s="347"/>
      <c r="DHE574" s="347"/>
      <c r="DHF574" s="347"/>
      <c r="DHG574" s="347"/>
      <c r="DHH574" s="347"/>
      <c r="DHI574" s="347"/>
      <c r="DHJ574" s="347"/>
      <c r="DHK574" s="347"/>
      <c r="DHL574" s="347"/>
      <c r="DHM574" s="347"/>
      <c r="DHN574" s="347"/>
      <c r="DHO574" s="347"/>
      <c r="DHP574" s="347"/>
      <c r="DHQ574" s="347"/>
      <c r="DHR574" s="347"/>
      <c r="DHS574" s="347"/>
      <c r="DHT574" s="347"/>
      <c r="DHU574" s="347"/>
      <c r="DHV574" s="347"/>
      <c r="DHW574" s="347"/>
      <c r="DHX574" s="347"/>
      <c r="DHY574" s="347"/>
      <c r="DHZ574" s="347"/>
      <c r="DIA574" s="347"/>
      <c r="DIB574" s="347"/>
      <c r="DIC574" s="347"/>
      <c r="DID574" s="347"/>
      <c r="DIE574" s="347"/>
      <c r="DIF574" s="347"/>
      <c r="DIG574" s="347"/>
      <c r="DIH574" s="347"/>
      <c r="DII574" s="347"/>
      <c r="DIJ574" s="347"/>
      <c r="DIK574" s="347"/>
      <c r="DIL574" s="347"/>
      <c r="DIM574" s="347"/>
      <c r="DIN574" s="347"/>
      <c r="DIO574" s="347"/>
      <c r="DIP574" s="347"/>
      <c r="DIQ574" s="347"/>
      <c r="DIR574" s="347"/>
      <c r="DIS574" s="347"/>
      <c r="DIT574" s="347"/>
      <c r="DIU574" s="347"/>
      <c r="DIV574" s="347"/>
      <c r="DIW574" s="347"/>
      <c r="DIX574" s="347"/>
      <c r="DIY574" s="347"/>
      <c r="DIZ574" s="347"/>
      <c r="DJA574" s="347"/>
      <c r="DJB574" s="347"/>
      <c r="DJC574" s="347"/>
      <c r="DJD574" s="347"/>
      <c r="DJE574" s="347"/>
      <c r="DJF574" s="347"/>
      <c r="DJG574" s="347"/>
      <c r="DJH574" s="347"/>
      <c r="DJI574" s="347"/>
      <c r="DJJ574" s="347"/>
      <c r="DJK574" s="347"/>
      <c r="DJL574" s="347"/>
      <c r="DJM574" s="347"/>
      <c r="DJN574" s="347"/>
      <c r="DJO574" s="347"/>
      <c r="DJP574" s="347"/>
      <c r="DJQ574" s="347"/>
      <c r="DJR574" s="347"/>
      <c r="DJS574" s="347"/>
      <c r="DJT574" s="347"/>
      <c r="DJU574" s="347"/>
      <c r="DJV574" s="347"/>
      <c r="DJW574" s="347"/>
      <c r="DJX574" s="347"/>
      <c r="DJY574" s="347"/>
      <c r="DJZ574" s="347"/>
      <c r="DKA574" s="347"/>
      <c r="DKB574" s="347"/>
      <c r="DKC574" s="347"/>
      <c r="DKD574" s="347"/>
      <c r="DKE574" s="347"/>
      <c r="DKF574" s="347"/>
      <c r="DKG574" s="347"/>
      <c r="DKH574" s="347"/>
      <c r="DKI574" s="347"/>
      <c r="DKJ574" s="347"/>
      <c r="DKK574" s="347"/>
      <c r="DKL574" s="347"/>
      <c r="DKM574" s="347"/>
      <c r="DKN574" s="347"/>
      <c r="DKO574" s="347"/>
      <c r="DKP574" s="347"/>
      <c r="DKQ574" s="347"/>
      <c r="DKR574" s="347"/>
      <c r="DKS574" s="347"/>
      <c r="DKT574" s="347"/>
      <c r="DKU574" s="347"/>
      <c r="DKV574" s="347"/>
      <c r="DKW574" s="347"/>
      <c r="DKX574" s="347"/>
      <c r="DKY574" s="347"/>
      <c r="DKZ574" s="347"/>
      <c r="DLA574" s="347"/>
      <c r="DLB574" s="347"/>
      <c r="DLC574" s="347"/>
      <c r="DLD574" s="347"/>
      <c r="DLE574" s="347"/>
      <c r="DLF574" s="347"/>
      <c r="DLG574" s="347"/>
      <c r="DLH574" s="347"/>
      <c r="DLI574" s="347"/>
      <c r="DLJ574" s="347"/>
      <c r="DLK574" s="347"/>
      <c r="DLL574" s="347"/>
      <c r="DLM574" s="347"/>
      <c r="DLN574" s="347"/>
      <c r="DLO574" s="347"/>
      <c r="DLP574" s="347"/>
      <c r="DLQ574" s="347"/>
      <c r="DLR574" s="347"/>
      <c r="DLS574" s="347"/>
      <c r="DLT574" s="347"/>
      <c r="DLU574" s="347"/>
      <c r="DLV574" s="347"/>
      <c r="DLW574" s="347"/>
      <c r="DLX574" s="347"/>
      <c r="DLY574" s="347"/>
      <c r="DLZ574" s="347"/>
      <c r="DMA574" s="347"/>
      <c r="DMB574" s="347"/>
      <c r="DMC574" s="347"/>
      <c r="DMD574" s="347"/>
      <c r="DME574" s="347"/>
      <c r="DMF574" s="347"/>
      <c r="DMG574" s="347"/>
      <c r="DMH574" s="347"/>
      <c r="DMI574" s="347"/>
      <c r="DMJ574" s="347"/>
      <c r="DMK574" s="347"/>
      <c r="DML574" s="347"/>
      <c r="DMM574" s="347"/>
      <c r="DMN574" s="347"/>
      <c r="DMO574" s="347"/>
      <c r="DMP574" s="347"/>
      <c r="DMQ574" s="347"/>
      <c r="DMR574" s="347"/>
      <c r="DMS574" s="347"/>
      <c r="DMT574" s="347"/>
      <c r="DMU574" s="347"/>
      <c r="DMV574" s="347"/>
      <c r="DMW574" s="347"/>
      <c r="DMX574" s="347"/>
      <c r="DMY574" s="347"/>
      <c r="DMZ574" s="347"/>
      <c r="DNA574" s="347"/>
      <c r="DNB574" s="347"/>
      <c r="DNC574" s="347"/>
      <c r="DND574" s="347"/>
      <c r="DNE574" s="347"/>
      <c r="DNF574" s="347"/>
      <c r="DNG574" s="347"/>
      <c r="DNH574" s="347"/>
      <c r="DNI574" s="347"/>
      <c r="DNJ574" s="347"/>
      <c r="DNK574" s="347"/>
      <c r="DNL574" s="347"/>
      <c r="DNM574" s="347"/>
      <c r="DNN574" s="347"/>
      <c r="DNO574" s="347"/>
      <c r="DNP574" s="347"/>
      <c r="DNQ574" s="347"/>
      <c r="DNR574" s="347"/>
      <c r="DNS574" s="347"/>
      <c r="DNT574" s="347"/>
      <c r="DNU574" s="347"/>
      <c r="DNV574" s="347"/>
      <c r="DNW574" s="347"/>
      <c r="DNX574" s="347"/>
      <c r="DNY574" s="347"/>
      <c r="DNZ574" s="347"/>
      <c r="DOA574" s="347"/>
      <c r="DOB574" s="347"/>
      <c r="DOC574" s="347"/>
      <c r="DOD574" s="347"/>
      <c r="DOE574" s="347"/>
      <c r="DOF574" s="347"/>
      <c r="DOG574" s="347"/>
      <c r="DOH574" s="347"/>
      <c r="DOI574" s="347"/>
      <c r="DOJ574" s="347"/>
      <c r="DOK574" s="347"/>
      <c r="DOL574" s="347"/>
      <c r="DOM574" s="347"/>
      <c r="DON574" s="347"/>
      <c r="DOO574" s="347"/>
      <c r="DOP574" s="347"/>
      <c r="DOQ574" s="347"/>
      <c r="DOR574" s="347"/>
      <c r="DOS574" s="347"/>
      <c r="DOT574" s="347"/>
      <c r="DOU574" s="347"/>
      <c r="DOV574" s="347"/>
      <c r="DOW574" s="347"/>
      <c r="DOX574" s="347"/>
      <c r="DOY574" s="347"/>
      <c r="DOZ574" s="347"/>
      <c r="DPA574" s="347"/>
      <c r="DPB574" s="347"/>
      <c r="DPC574" s="347"/>
      <c r="DPD574" s="347"/>
      <c r="DPE574" s="347"/>
      <c r="DPF574" s="347"/>
      <c r="DPG574" s="347"/>
      <c r="DPH574" s="347"/>
      <c r="DPI574" s="347"/>
      <c r="DPJ574" s="347"/>
      <c r="DPK574" s="347"/>
      <c r="DPL574" s="347"/>
      <c r="DPM574" s="347"/>
      <c r="DPN574" s="347"/>
      <c r="DPO574" s="347"/>
      <c r="DPP574" s="347"/>
      <c r="DPQ574" s="347"/>
      <c r="DPR574" s="347"/>
      <c r="DPS574" s="347"/>
      <c r="DPT574" s="347"/>
      <c r="DPU574" s="347"/>
      <c r="DPV574" s="347"/>
      <c r="DPW574" s="347"/>
      <c r="DPX574" s="347"/>
      <c r="DPY574" s="347"/>
      <c r="DPZ574" s="347"/>
      <c r="DQA574" s="347"/>
      <c r="DQB574" s="347"/>
      <c r="DQC574" s="347"/>
      <c r="DQD574" s="347"/>
      <c r="DQE574" s="347"/>
      <c r="DQF574" s="347"/>
      <c r="DQG574" s="347"/>
      <c r="DQH574" s="347"/>
      <c r="DQI574" s="347"/>
      <c r="DQJ574" s="347"/>
      <c r="DQK574" s="347"/>
      <c r="DQL574" s="347"/>
      <c r="DQM574" s="347"/>
      <c r="DQN574" s="347"/>
      <c r="DQO574" s="347"/>
      <c r="DQP574" s="347"/>
      <c r="DQQ574" s="347"/>
      <c r="DQR574" s="347"/>
      <c r="DQS574" s="347"/>
      <c r="DQT574" s="347"/>
      <c r="DQU574" s="347"/>
      <c r="DQV574" s="347"/>
      <c r="DQW574" s="347"/>
      <c r="DQX574" s="347"/>
      <c r="DQY574" s="347"/>
      <c r="DQZ574" s="347"/>
      <c r="DRA574" s="347"/>
      <c r="DRB574" s="347"/>
      <c r="DRC574" s="347"/>
      <c r="DRD574" s="347"/>
      <c r="DRE574" s="347"/>
      <c r="DRF574" s="347"/>
      <c r="DRG574" s="347"/>
      <c r="DRH574" s="347"/>
      <c r="DRI574" s="347"/>
      <c r="DRJ574" s="347"/>
      <c r="DRK574" s="347"/>
      <c r="DRL574" s="347"/>
      <c r="DRM574" s="347"/>
      <c r="DRN574" s="347"/>
      <c r="DRO574" s="347"/>
      <c r="DRP574" s="347"/>
      <c r="DRQ574" s="347"/>
      <c r="DRR574" s="347"/>
      <c r="DRS574" s="347"/>
      <c r="DRT574" s="347"/>
      <c r="DRU574" s="347"/>
      <c r="DRV574" s="347"/>
      <c r="DRW574" s="347"/>
      <c r="DRX574" s="347"/>
      <c r="DRY574" s="347"/>
      <c r="DRZ574" s="347"/>
      <c r="DSA574" s="347"/>
      <c r="DSB574" s="347"/>
      <c r="DSC574" s="347"/>
      <c r="DSD574" s="347"/>
      <c r="DSE574" s="347"/>
      <c r="DSF574" s="347"/>
      <c r="DSG574" s="347"/>
      <c r="DSH574" s="347"/>
      <c r="DSI574" s="347"/>
      <c r="DSJ574" s="347"/>
      <c r="DSK574" s="347"/>
      <c r="DSL574" s="347"/>
      <c r="DSM574" s="347"/>
      <c r="DSN574" s="347"/>
      <c r="DSO574" s="347"/>
      <c r="DSP574" s="347"/>
      <c r="DSQ574" s="347"/>
      <c r="DSR574" s="347"/>
      <c r="DSS574" s="347"/>
      <c r="DST574" s="347"/>
      <c r="DSU574" s="347"/>
      <c r="DSV574" s="347"/>
      <c r="DSW574" s="347"/>
      <c r="DSX574" s="347"/>
      <c r="DSY574" s="347"/>
      <c r="DSZ574" s="347"/>
      <c r="DTA574" s="347"/>
      <c r="DTB574" s="347"/>
      <c r="DTC574" s="347"/>
      <c r="DTD574" s="347"/>
      <c r="DTE574" s="347"/>
      <c r="DTF574" s="347"/>
      <c r="DTG574" s="347"/>
      <c r="DTH574" s="347"/>
      <c r="DTI574" s="347"/>
      <c r="DTJ574" s="347"/>
      <c r="DTK574" s="347"/>
      <c r="DTL574" s="347"/>
      <c r="DTM574" s="347"/>
      <c r="DTN574" s="347"/>
      <c r="DTO574" s="347"/>
      <c r="DTP574" s="347"/>
      <c r="DTQ574" s="347"/>
      <c r="DTR574" s="347"/>
      <c r="DTS574" s="347"/>
      <c r="DTT574" s="347"/>
      <c r="DTU574" s="347"/>
      <c r="DTV574" s="347"/>
      <c r="DTW574" s="347"/>
      <c r="DTX574" s="347"/>
      <c r="DTY574" s="347"/>
      <c r="DTZ574" s="347"/>
      <c r="DUA574" s="347"/>
      <c r="DUB574" s="347"/>
      <c r="DUC574" s="347"/>
      <c r="DUD574" s="347"/>
      <c r="DUE574" s="347"/>
      <c r="DUF574" s="347"/>
      <c r="DUG574" s="347"/>
      <c r="DUH574" s="347"/>
      <c r="DUI574" s="347"/>
      <c r="DUJ574" s="347"/>
      <c r="DUK574" s="347"/>
      <c r="DUL574" s="347"/>
      <c r="DUM574" s="347"/>
      <c r="DUN574" s="347"/>
      <c r="DUO574" s="347"/>
      <c r="DUP574" s="347"/>
      <c r="DUQ574" s="347"/>
      <c r="DUR574" s="347"/>
      <c r="DUS574" s="347"/>
      <c r="DUT574" s="347"/>
      <c r="DUU574" s="347"/>
      <c r="DUV574" s="347"/>
      <c r="DUW574" s="347"/>
      <c r="DUX574" s="347"/>
      <c r="DUY574" s="347"/>
      <c r="DUZ574" s="347"/>
      <c r="DVA574" s="347"/>
      <c r="DVB574" s="347"/>
      <c r="DVC574" s="347"/>
      <c r="DVD574" s="347"/>
      <c r="DVE574" s="347"/>
      <c r="DVF574" s="347"/>
      <c r="DVG574" s="347"/>
      <c r="DVH574" s="347"/>
      <c r="DVI574" s="347"/>
      <c r="DVJ574" s="347"/>
      <c r="DVK574" s="347"/>
      <c r="DVL574" s="347"/>
      <c r="DVM574" s="347"/>
      <c r="DVN574" s="347"/>
      <c r="DVO574" s="347"/>
      <c r="DVP574" s="347"/>
      <c r="DVQ574" s="347"/>
      <c r="DVR574" s="347"/>
      <c r="DVS574" s="347"/>
      <c r="DVT574" s="347"/>
      <c r="DVU574" s="347"/>
      <c r="DVV574" s="347"/>
      <c r="DVW574" s="347"/>
      <c r="DVX574" s="347"/>
      <c r="DVY574" s="347"/>
      <c r="DVZ574" s="347"/>
      <c r="DWA574" s="347"/>
      <c r="DWB574" s="347"/>
      <c r="DWC574" s="347"/>
      <c r="DWD574" s="347"/>
      <c r="DWE574" s="347"/>
      <c r="DWF574" s="347"/>
      <c r="DWG574" s="347"/>
      <c r="DWH574" s="347"/>
      <c r="DWI574" s="347"/>
      <c r="DWJ574" s="347"/>
      <c r="DWK574" s="347"/>
      <c r="DWL574" s="347"/>
      <c r="DWM574" s="347"/>
      <c r="DWN574" s="347"/>
      <c r="DWO574" s="347"/>
      <c r="DWP574" s="347"/>
      <c r="DWQ574" s="347"/>
      <c r="DWR574" s="347"/>
      <c r="DWS574" s="347"/>
      <c r="DWT574" s="347"/>
      <c r="DWU574" s="347"/>
      <c r="DWV574" s="347"/>
      <c r="DWW574" s="347"/>
      <c r="DWX574" s="347"/>
      <c r="DWY574" s="347"/>
      <c r="DWZ574" s="347"/>
      <c r="DXA574" s="347"/>
      <c r="DXB574" s="347"/>
      <c r="DXC574" s="347"/>
      <c r="DXD574" s="347"/>
      <c r="DXE574" s="347"/>
      <c r="DXF574" s="347"/>
      <c r="DXG574" s="347"/>
      <c r="DXH574" s="347"/>
      <c r="DXI574" s="347"/>
      <c r="DXJ574" s="347"/>
      <c r="DXK574" s="347"/>
      <c r="DXL574" s="347"/>
      <c r="DXM574" s="347"/>
      <c r="DXN574" s="347"/>
      <c r="DXO574" s="347"/>
      <c r="DXP574" s="347"/>
      <c r="DXQ574" s="347"/>
      <c r="DXR574" s="347"/>
      <c r="DXS574" s="347"/>
      <c r="DXT574" s="347"/>
      <c r="DXU574" s="347"/>
      <c r="DXV574" s="347"/>
      <c r="DXW574" s="347"/>
      <c r="DXX574" s="347"/>
      <c r="DXY574" s="347"/>
      <c r="DXZ574" s="347"/>
      <c r="DYA574" s="347"/>
      <c r="DYB574" s="347"/>
      <c r="DYC574" s="347"/>
      <c r="DYD574" s="347"/>
      <c r="DYE574" s="347"/>
      <c r="DYF574" s="347"/>
      <c r="DYG574" s="347"/>
      <c r="DYH574" s="347"/>
      <c r="DYI574" s="347"/>
      <c r="DYJ574" s="347"/>
      <c r="DYK574" s="347"/>
      <c r="DYL574" s="347"/>
      <c r="DYM574" s="347"/>
      <c r="DYN574" s="347"/>
      <c r="DYO574" s="347"/>
      <c r="DYP574" s="347"/>
      <c r="DYQ574" s="347"/>
      <c r="DYR574" s="347"/>
      <c r="DYS574" s="347"/>
      <c r="DYT574" s="347"/>
      <c r="DYU574" s="347"/>
      <c r="DYV574" s="347"/>
      <c r="DYW574" s="347"/>
      <c r="DYX574" s="347"/>
      <c r="DYY574" s="347"/>
      <c r="DYZ574" s="347"/>
      <c r="DZA574" s="347"/>
      <c r="DZB574" s="347"/>
      <c r="DZC574" s="347"/>
      <c r="DZD574" s="347"/>
      <c r="DZE574" s="347"/>
      <c r="DZF574" s="347"/>
      <c r="DZG574" s="347"/>
      <c r="DZH574" s="347"/>
      <c r="DZI574" s="347"/>
      <c r="DZJ574" s="347"/>
      <c r="DZK574" s="347"/>
      <c r="DZL574" s="347"/>
      <c r="DZM574" s="347"/>
      <c r="DZN574" s="347"/>
      <c r="DZO574" s="347"/>
      <c r="DZP574" s="347"/>
      <c r="DZQ574" s="347"/>
      <c r="DZR574" s="347"/>
      <c r="DZS574" s="347"/>
      <c r="DZT574" s="347"/>
      <c r="DZU574" s="347"/>
      <c r="DZV574" s="347"/>
      <c r="DZW574" s="347"/>
      <c r="DZX574" s="347"/>
      <c r="DZY574" s="347"/>
      <c r="DZZ574" s="347"/>
      <c r="EAA574" s="347"/>
      <c r="EAB574" s="347"/>
      <c r="EAC574" s="347"/>
      <c r="EAD574" s="347"/>
      <c r="EAE574" s="347"/>
      <c r="EAF574" s="347"/>
      <c r="EAG574" s="347"/>
      <c r="EAH574" s="347"/>
      <c r="EAI574" s="347"/>
      <c r="EAJ574" s="347"/>
      <c r="EAK574" s="347"/>
      <c r="EAL574" s="347"/>
      <c r="EAM574" s="347"/>
      <c r="EAN574" s="347"/>
      <c r="EAO574" s="347"/>
      <c r="EAP574" s="347"/>
      <c r="EAQ574" s="347"/>
      <c r="EAR574" s="347"/>
      <c r="EAS574" s="347"/>
      <c r="EAT574" s="347"/>
      <c r="EAU574" s="347"/>
      <c r="EAV574" s="347"/>
      <c r="EAW574" s="347"/>
      <c r="EAX574" s="347"/>
      <c r="EAY574" s="347"/>
      <c r="EAZ574" s="347"/>
      <c r="EBA574" s="347"/>
      <c r="EBB574" s="347"/>
      <c r="EBC574" s="347"/>
      <c r="EBD574" s="347"/>
      <c r="EBE574" s="347"/>
      <c r="EBF574" s="347"/>
      <c r="EBG574" s="347"/>
      <c r="EBH574" s="347"/>
      <c r="EBI574" s="347"/>
      <c r="EBJ574" s="347"/>
      <c r="EBK574" s="347"/>
      <c r="EBL574" s="347"/>
      <c r="EBM574" s="347"/>
      <c r="EBN574" s="347"/>
      <c r="EBO574" s="347"/>
      <c r="EBP574" s="347"/>
      <c r="EBQ574" s="347"/>
      <c r="EBR574" s="347"/>
      <c r="EBS574" s="347"/>
      <c r="EBT574" s="347"/>
      <c r="EBU574" s="347"/>
      <c r="EBV574" s="347"/>
      <c r="EBW574" s="347"/>
      <c r="EBX574" s="347"/>
      <c r="EBY574" s="347"/>
      <c r="EBZ574" s="347"/>
      <c r="ECA574" s="347"/>
      <c r="ECB574" s="347"/>
      <c r="ECC574" s="347"/>
      <c r="ECD574" s="347"/>
      <c r="ECE574" s="347"/>
      <c r="ECF574" s="347"/>
      <c r="ECG574" s="347"/>
      <c r="ECH574" s="347"/>
      <c r="ECI574" s="347"/>
      <c r="ECJ574" s="347"/>
      <c r="ECK574" s="347"/>
      <c r="ECL574" s="347"/>
      <c r="ECM574" s="347"/>
      <c r="ECN574" s="347"/>
      <c r="ECO574" s="347"/>
      <c r="ECP574" s="347"/>
      <c r="ECQ574" s="347"/>
      <c r="ECR574" s="347"/>
      <c r="ECS574" s="347"/>
      <c r="ECT574" s="347"/>
      <c r="ECU574" s="347"/>
      <c r="ECV574" s="347"/>
      <c r="ECW574" s="347"/>
      <c r="ECX574" s="347"/>
      <c r="ECY574" s="347"/>
      <c r="ECZ574" s="347"/>
      <c r="EDA574" s="347"/>
      <c r="EDB574" s="347"/>
      <c r="EDC574" s="347"/>
      <c r="EDD574" s="347"/>
      <c r="EDE574" s="347"/>
      <c r="EDF574" s="347"/>
      <c r="EDG574" s="347"/>
      <c r="EDH574" s="347"/>
      <c r="EDI574" s="347"/>
      <c r="EDJ574" s="347"/>
      <c r="EDK574" s="347"/>
      <c r="EDL574" s="347"/>
      <c r="EDM574" s="347"/>
      <c r="EDN574" s="347"/>
      <c r="EDO574" s="347"/>
      <c r="EDP574" s="347"/>
      <c r="EDQ574" s="347"/>
      <c r="EDR574" s="347"/>
      <c r="EDS574" s="347"/>
      <c r="EDT574" s="347"/>
      <c r="EDU574" s="347"/>
      <c r="EDV574" s="347"/>
      <c r="EDW574" s="347"/>
      <c r="EDX574" s="347"/>
      <c r="EDY574" s="347"/>
      <c r="EDZ574" s="347"/>
      <c r="EEA574" s="347"/>
      <c r="EEB574" s="347"/>
      <c r="EEC574" s="347"/>
      <c r="EED574" s="347"/>
      <c r="EEE574" s="347"/>
      <c r="EEF574" s="347"/>
      <c r="EEG574" s="347"/>
      <c r="EEH574" s="347"/>
      <c r="EEI574" s="347"/>
      <c r="EEJ574" s="347"/>
      <c r="EEK574" s="347"/>
      <c r="EEL574" s="347"/>
      <c r="EEM574" s="347"/>
      <c r="EEN574" s="347"/>
      <c r="EEO574" s="347"/>
      <c r="EEP574" s="347"/>
      <c r="EEQ574" s="347"/>
      <c r="EER574" s="347"/>
      <c r="EES574" s="347"/>
      <c r="EET574" s="347"/>
      <c r="EEU574" s="347"/>
      <c r="EEV574" s="347"/>
      <c r="EEW574" s="347"/>
      <c r="EEX574" s="347"/>
      <c r="EEY574" s="347"/>
      <c r="EEZ574" s="347"/>
      <c r="EFA574" s="347"/>
      <c r="EFB574" s="347"/>
      <c r="EFC574" s="347"/>
      <c r="EFD574" s="347"/>
      <c r="EFE574" s="347"/>
      <c r="EFF574" s="347"/>
      <c r="EFG574" s="347"/>
      <c r="EFH574" s="347"/>
      <c r="EFI574" s="347"/>
      <c r="EFJ574" s="347"/>
      <c r="EFK574" s="347"/>
      <c r="EFL574" s="347"/>
      <c r="EFM574" s="347"/>
      <c r="EFN574" s="347"/>
      <c r="EFO574" s="347"/>
      <c r="EFP574" s="347"/>
      <c r="EFQ574" s="347"/>
      <c r="EFR574" s="347"/>
      <c r="EFS574" s="347"/>
      <c r="EFT574" s="347"/>
      <c r="EFU574" s="347"/>
      <c r="EFV574" s="347"/>
      <c r="EFW574" s="347"/>
      <c r="EFX574" s="347"/>
      <c r="EFY574" s="347"/>
      <c r="EFZ574" s="347"/>
      <c r="EGA574" s="347"/>
      <c r="EGB574" s="347"/>
      <c r="EGC574" s="347"/>
      <c r="EGD574" s="347"/>
      <c r="EGE574" s="347"/>
      <c r="EGF574" s="347"/>
      <c r="EGG574" s="347"/>
      <c r="EGH574" s="347"/>
      <c r="EGI574" s="347"/>
      <c r="EGJ574" s="347"/>
      <c r="EGK574" s="347"/>
      <c r="EGL574" s="347"/>
      <c r="EGM574" s="347"/>
      <c r="EGN574" s="347"/>
      <c r="EGO574" s="347"/>
      <c r="EGP574" s="347"/>
      <c r="EGQ574" s="347"/>
      <c r="EGR574" s="347"/>
      <c r="EGS574" s="347"/>
      <c r="EGT574" s="347"/>
      <c r="EGU574" s="347"/>
      <c r="EGV574" s="347"/>
      <c r="EGW574" s="347"/>
      <c r="EGX574" s="347"/>
      <c r="EGY574" s="347"/>
      <c r="EGZ574" s="347"/>
      <c r="EHA574" s="347"/>
      <c r="EHB574" s="347"/>
      <c r="EHC574" s="347"/>
      <c r="EHD574" s="347"/>
      <c r="EHE574" s="347"/>
      <c r="EHF574" s="347"/>
      <c r="EHG574" s="347"/>
      <c r="EHH574" s="347"/>
      <c r="EHI574" s="347"/>
      <c r="EHJ574" s="347"/>
      <c r="EHK574" s="347"/>
      <c r="EHL574" s="347"/>
      <c r="EHM574" s="347"/>
      <c r="EHN574" s="347"/>
      <c r="EHO574" s="347"/>
      <c r="EHP574" s="347"/>
      <c r="EHQ574" s="347"/>
      <c r="EHR574" s="347"/>
      <c r="EHS574" s="347"/>
      <c r="EHT574" s="347"/>
      <c r="EHU574" s="347"/>
      <c r="EHV574" s="347"/>
      <c r="EHW574" s="347"/>
      <c r="EHX574" s="347"/>
      <c r="EHY574" s="347"/>
      <c r="EHZ574" s="347"/>
      <c r="EIA574" s="347"/>
      <c r="EIB574" s="347"/>
      <c r="EIC574" s="347"/>
      <c r="EID574" s="347"/>
      <c r="EIE574" s="347"/>
      <c r="EIF574" s="347"/>
      <c r="EIG574" s="347"/>
      <c r="EIH574" s="347"/>
      <c r="EII574" s="347"/>
      <c r="EIJ574" s="347"/>
      <c r="EIK574" s="347"/>
      <c r="EIL574" s="347"/>
      <c r="EIM574" s="347"/>
      <c r="EIN574" s="347"/>
      <c r="EIO574" s="347"/>
      <c r="EIP574" s="347"/>
      <c r="EIQ574" s="347"/>
      <c r="EIR574" s="347"/>
      <c r="EIS574" s="347"/>
      <c r="EIT574" s="347"/>
      <c r="EIU574" s="347"/>
      <c r="EIV574" s="347"/>
      <c r="EIW574" s="347"/>
      <c r="EIX574" s="347"/>
      <c r="EIY574" s="347"/>
      <c r="EIZ574" s="347"/>
      <c r="EJA574" s="347"/>
      <c r="EJB574" s="347"/>
      <c r="EJC574" s="347"/>
      <c r="EJD574" s="347"/>
      <c r="EJE574" s="347"/>
      <c r="EJF574" s="347"/>
      <c r="EJG574" s="347"/>
      <c r="EJH574" s="347"/>
      <c r="EJI574" s="347"/>
      <c r="EJJ574" s="347"/>
      <c r="EJK574" s="347"/>
      <c r="EJL574" s="347"/>
      <c r="EJM574" s="347"/>
      <c r="EJN574" s="347"/>
      <c r="EJO574" s="347"/>
      <c r="EJP574" s="347"/>
      <c r="EJQ574" s="347"/>
      <c r="EJR574" s="347"/>
      <c r="EJS574" s="347"/>
      <c r="EJT574" s="347"/>
      <c r="EJU574" s="347"/>
      <c r="EJV574" s="347"/>
      <c r="EJW574" s="347"/>
      <c r="EJX574" s="347"/>
      <c r="EJY574" s="347"/>
      <c r="EJZ574" s="347"/>
      <c r="EKA574" s="347"/>
      <c r="EKB574" s="347"/>
      <c r="EKC574" s="347"/>
      <c r="EKD574" s="347"/>
      <c r="EKE574" s="347"/>
      <c r="EKF574" s="347"/>
      <c r="EKG574" s="347"/>
      <c r="EKH574" s="347"/>
      <c r="EKI574" s="347"/>
      <c r="EKJ574" s="347"/>
      <c r="EKK574" s="347"/>
      <c r="EKL574" s="347"/>
      <c r="EKM574" s="347"/>
      <c r="EKN574" s="347"/>
      <c r="EKO574" s="347"/>
      <c r="EKP574" s="347"/>
      <c r="EKQ574" s="347"/>
      <c r="EKR574" s="347"/>
      <c r="EKS574" s="347"/>
      <c r="EKT574" s="347"/>
      <c r="EKU574" s="347"/>
      <c r="EKV574" s="347"/>
      <c r="EKW574" s="347"/>
      <c r="EKX574" s="347"/>
      <c r="EKY574" s="347"/>
      <c r="EKZ574" s="347"/>
      <c r="ELA574" s="347"/>
      <c r="ELB574" s="347"/>
      <c r="ELC574" s="347"/>
      <c r="ELD574" s="347"/>
      <c r="ELE574" s="347"/>
      <c r="ELF574" s="347"/>
      <c r="ELG574" s="347"/>
      <c r="ELH574" s="347"/>
      <c r="ELI574" s="347"/>
      <c r="ELJ574" s="347"/>
      <c r="ELK574" s="347"/>
      <c r="ELL574" s="347"/>
      <c r="ELM574" s="347"/>
      <c r="ELN574" s="347"/>
      <c r="ELO574" s="347"/>
      <c r="ELP574" s="347"/>
      <c r="ELQ574" s="347"/>
      <c r="ELR574" s="347"/>
      <c r="ELS574" s="347"/>
      <c r="ELT574" s="347"/>
      <c r="ELU574" s="347"/>
      <c r="ELV574" s="347"/>
      <c r="ELW574" s="347"/>
      <c r="ELX574" s="347"/>
      <c r="ELY574" s="347"/>
      <c r="ELZ574" s="347"/>
      <c r="EMA574" s="347"/>
      <c r="EMB574" s="347"/>
      <c r="EMC574" s="347"/>
      <c r="EMD574" s="347"/>
      <c r="EME574" s="347"/>
      <c r="EMF574" s="347"/>
      <c r="EMG574" s="347"/>
      <c r="EMH574" s="347"/>
      <c r="EMI574" s="347"/>
      <c r="EMJ574" s="347"/>
      <c r="EMK574" s="347"/>
      <c r="EML574" s="347"/>
      <c r="EMM574" s="347"/>
      <c r="EMN574" s="347"/>
      <c r="EMO574" s="347"/>
      <c r="EMP574" s="347"/>
      <c r="EMQ574" s="347"/>
      <c r="EMR574" s="347"/>
      <c r="EMS574" s="347"/>
      <c r="EMT574" s="347"/>
      <c r="EMU574" s="347"/>
      <c r="EMV574" s="347"/>
      <c r="EMW574" s="347"/>
      <c r="EMX574" s="347"/>
      <c r="EMY574" s="347"/>
      <c r="EMZ574" s="347"/>
      <c r="ENA574" s="347"/>
      <c r="ENB574" s="347"/>
      <c r="ENC574" s="347"/>
      <c r="END574" s="347"/>
      <c r="ENE574" s="347"/>
      <c r="ENF574" s="347"/>
      <c r="ENG574" s="347"/>
      <c r="ENH574" s="347"/>
      <c r="ENI574" s="347"/>
      <c r="ENJ574" s="347"/>
      <c r="ENK574" s="347"/>
      <c r="ENL574" s="347"/>
      <c r="ENM574" s="347"/>
      <c r="ENN574" s="347"/>
      <c r="ENO574" s="347"/>
      <c r="ENP574" s="347"/>
      <c r="ENQ574" s="347"/>
      <c r="ENR574" s="347"/>
      <c r="ENS574" s="347"/>
      <c r="ENT574" s="347"/>
      <c r="ENU574" s="347"/>
      <c r="ENV574" s="347"/>
      <c r="ENW574" s="347"/>
      <c r="ENX574" s="347"/>
      <c r="ENY574" s="347"/>
      <c r="ENZ574" s="347"/>
      <c r="EOA574" s="347"/>
      <c r="EOB574" s="347"/>
      <c r="EOC574" s="347"/>
      <c r="EOD574" s="347"/>
      <c r="EOE574" s="347"/>
      <c r="EOF574" s="347"/>
      <c r="EOG574" s="347"/>
      <c r="EOH574" s="347"/>
      <c r="EOI574" s="347"/>
      <c r="EOJ574" s="347"/>
      <c r="EOK574" s="347"/>
      <c r="EOL574" s="347"/>
      <c r="EOM574" s="347"/>
      <c r="EON574" s="347"/>
      <c r="EOO574" s="347"/>
      <c r="EOP574" s="347"/>
      <c r="EOQ574" s="347"/>
      <c r="EOR574" s="347"/>
      <c r="EOS574" s="347"/>
      <c r="EOT574" s="347"/>
      <c r="EOU574" s="347"/>
      <c r="EOV574" s="347"/>
      <c r="EOW574" s="347"/>
      <c r="EOX574" s="347"/>
      <c r="EOY574" s="347"/>
      <c r="EOZ574" s="347"/>
      <c r="EPA574" s="347"/>
      <c r="EPB574" s="347"/>
      <c r="EPC574" s="347"/>
      <c r="EPD574" s="347"/>
      <c r="EPE574" s="347"/>
      <c r="EPF574" s="347"/>
      <c r="EPG574" s="347"/>
      <c r="EPH574" s="347"/>
      <c r="EPI574" s="347"/>
      <c r="EPJ574" s="347"/>
      <c r="EPK574" s="347"/>
      <c r="EPL574" s="347"/>
      <c r="EPM574" s="347"/>
      <c r="EPN574" s="347"/>
      <c r="EPO574" s="347"/>
      <c r="EPP574" s="347"/>
      <c r="EPQ574" s="347"/>
      <c r="EPR574" s="347"/>
      <c r="EPS574" s="347"/>
      <c r="EPT574" s="347"/>
      <c r="EPU574" s="347"/>
      <c r="EPV574" s="347"/>
      <c r="EPW574" s="347"/>
      <c r="EPX574" s="347"/>
      <c r="EPY574" s="347"/>
      <c r="EPZ574" s="347"/>
      <c r="EQA574" s="347"/>
      <c r="EQB574" s="347"/>
      <c r="EQC574" s="347"/>
      <c r="EQD574" s="347"/>
      <c r="EQE574" s="347"/>
      <c r="EQF574" s="347"/>
      <c r="EQG574" s="347"/>
      <c r="EQH574" s="347"/>
      <c r="EQI574" s="347"/>
      <c r="EQJ574" s="347"/>
      <c r="EQK574" s="347"/>
      <c r="EQL574" s="347"/>
      <c r="EQM574" s="347"/>
      <c r="EQN574" s="347"/>
      <c r="EQO574" s="347"/>
      <c r="EQP574" s="347"/>
      <c r="EQQ574" s="347"/>
      <c r="EQR574" s="347"/>
      <c r="EQS574" s="347"/>
      <c r="EQT574" s="347"/>
      <c r="EQU574" s="347"/>
      <c r="EQV574" s="347"/>
      <c r="EQW574" s="347"/>
      <c r="EQX574" s="347"/>
      <c r="EQY574" s="347"/>
      <c r="EQZ574" s="347"/>
      <c r="ERA574" s="347"/>
      <c r="ERB574" s="347"/>
      <c r="ERC574" s="347"/>
      <c r="ERD574" s="347"/>
      <c r="ERE574" s="347"/>
      <c r="ERF574" s="347"/>
      <c r="ERG574" s="347"/>
      <c r="ERH574" s="347"/>
      <c r="ERI574" s="347"/>
      <c r="ERJ574" s="347"/>
      <c r="ERK574" s="347"/>
      <c r="ERL574" s="347"/>
      <c r="ERM574" s="347"/>
      <c r="ERN574" s="347"/>
      <c r="ERO574" s="347"/>
      <c r="ERP574" s="347"/>
      <c r="ERQ574" s="347"/>
      <c r="ERR574" s="347"/>
      <c r="ERS574" s="347"/>
      <c r="ERT574" s="347"/>
      <c r="ERU574" s="347"/>
      <c r="ERV574" s="347"/>
      <c r="ERW574" s="347"/>
      <c r="ERX574" s="347"/>
      <c r="ERY574" s="347"/>
      <c r="ERZ574" s="347"/>
      <c r="ESA574" s="347"/>
      <c r="ESB574" s="347"/>
      <c r="ESC574" s="347"/>
      <c r="ESD574" s="347"/>
      <c r="ESE574" s="347"/>
      <c r="ESF574" s="347"/>
      <c r="ESG574" s="347"/>
      <c r="ESH574" s="347"/>
      <c r="ESI574" s="347"/>
      <c r="ESJ574" s="347"/>
      <c r="ESK574" s="347"/>
      <c r="ESL574" s="347"/>
      <c r="ESM574" s="347"/>
      <c r="ESN574" s="347"/>
      <c r="ESO574" s="347"/>
      <c r="ESP574" s="347"/>
      <c r="ESQ574" s="347"/>
      <c r="ESR574" s="347"/>
      <c r="ESS574" s="347"/>
      <c r="EST574" s="347"/>
      <c r="ESU574" s="347"/>
      <c r="ESV574" s="347"/>
      <c r="ESW574" s="347"/>
      <c r="ESX574" s="347"/>
      <c r="ESY574" s="347"/>
      <c r="ESZ574" s="347"/>
      <c r="ETA574" s="347"/>
      <c r="ETB574" s="347"/>
      <c r="ETC574" s="347"/>
      <c r="ETD574" s="347"/>
      <c r="ETE574" s="347"/>
      <c r="ETF574" s="347"/>
      <c r="ETG574" s="347"/>
      <c r="ETH574" s="347"/>
      <c r="ETI574" s="347"/>
      <c r="ETJ574" s="347"/>
      <c r="ETK574" s="347"/>
      <c r="ETL574" s="347"/>
      <c r="ETM574" s="347"/>
      <c r="ETN574" s="347"/>
      <c r="ETO574" s="347"/>
      <c r="ETP574" s="347"/>
      <c r="ETQ574" s="347"/>
      <c r="ETR574" s="347"/>
      <c r="ETS574" s="347"/>
      <c r="ETT574" s="347"/>
      <c r="ETU574" s="347"/>
      <c r="ETV574" s="347"/>
      <c r="ETW574" s="347"/>
      <c r="ETX574" s="347"/>
      <c r="ETY574" s="347"/>
      <c r="ETZ574" s="347"/>
      <c r="EUA574" s="347"/>
      <c r="EUB574" s="347"/>
      <c r="EUC574" s="347"/>
      <c r="EUD574" s="347"/>
      <c r="EUE574" s="347"/>
      <c r="EUF574" s="347"/>
      <c r="EUG574" s="347"/>
      <c r="EUH574" s="347"/>
      <c r="EUI574" s="347"/>
      <c r="EUJ574" s="347"/>
      <c r="EUK574" s="347"/>
      <c r="EUL574" s="347"/>
      <c r="EUM574" s="347"/>
      <c r="EUN574" s="347"/>
      <c r="EUO574" s="347"/>
      <c r="EUP574" s="347"/>
      <c r="EUQ574" s="347"/>
      <c r="EUR574" s="347"/>
      <c r="EUS574" s="347"/>
      <c r="EUT574" s="347"/>
      <c r="EUU574" s="347"/>
      <c r="EUV574" s="347"/>
      <c r="EUW574" s="347"/>
      <c r="EUX574" s="347"/>
      <c r="EUY574" s="347"/>
      <c r="EUZ574" s="347"/>
      <c r="EVA574" s="347"/>
      <c r="EVB574" s="347"/>
      <c r="EVC574" s="347"/>
      <c r="EVD574" s="347"/>
      <c r="EVE574" s="347"/>
      <c r="EVF574" s="347"/>
      <c r="EVG574" s="347"/>
      <c r="EVH574" s="347"/>
      <c r="EVI574" s="347"/>
      <c r="EVJ574" s="347"/>
      <c r="EVK574" s="347"/>
      <c r="EVL574" s="347"/>
      <c r="EVM574" s="347"/>
      <c r="EVN574" s="347"/>
      <c r="EVO574" s="347"/>
      <c r="EVP574" s="347"/>
      <c r="EVQ574" s="347"/>
      <c r="EVR574" s="347"/>
      <c r="EVS574" s="347"/>
      <c r="EVT574" s="347"/>
      <c r="EVU574" s="347"/>
      <c r="EVV574" s="347"/>
      <c r="EVW574" s="347"/>
      <c r="EVX574" s="347"/>
      <c r="EVY574" s="347"/>
      <c r="EVZ574" s="347"/>
      <c r="EWA574" s="347"/>
      <c r="EWB574" s="347"/>
      <c r="EWC574" s="347"/>
      <c r="EWD574" s="347"/>
      <c r="EWE574" s="347"/>
      <c r="EWF574" s="347"/>
      <c r="EWG574" s="347"/>
      <c r="EWH574" s="347"/>
      <c r="EWI574" s="347"/>
      <c r="EWJ574" s="347"/>
      <c r="EWK574" s="347"/>
      <c r="EWL574" s="347"/>
      <c r="EWM574" s="347"/>
      <c r="EWN574" s="347"/>
      <c r="EWO574" s="347"/>
      <c r="EWP574" s="347"/>
      <c r="EWQ574" s="347"/>
      <c r="EWR574" s="347"/>
      <c r="EWS574" s="347"/>
      <c r="EWT574" s="347"/>
      <c r="EWU574" s="347"/>
      <c r="EWV574" s="347"/>
      <c r="EWW574" s="347"/>
      <c r="EWX574" s="347"/>
      <c r="EWY574" s="347"/>
      <c r="EWZ574" s="347"/>
      <c r="EXA574" s="347"/>
      <c r="EXB574" s="347"/>
      <c r="EXC574" s="347"/>
      <c r="EXD574" s="347"/>
      <c r="EXE574" s="347"/>
      <c r="EXF574" s="347"/>
      <c r="EXG574" s="347"/>
      <c r="EXH574" s="347"/>
      <c r="EXI574" s="347"/>
      <c r="EXJ574" s="347"/>
      <c r="EXK574" s="347"/>
      <c r="EXL574" s="347"/>
      <c r="EXM574" s="347"/>
      <c r="EXN574" s="347"/>
      <c r="EXO574" s="347"/>
      <c r="EXP574" s="347"/>
      <c r="EXQ574" s="347"/>
      <c r="EXR574" s="347"/>
      <c r="EXS574" s="347"/>
      <c r="EXT574" s="347"/>
      <c r="EXU574" s="347"/>
      <c r="EXV574" s="347"/>
      <c r="EXW574" s="347"/>
      <c r="EXX574" s="347"/>
      <c r="EXY574" s="347"/>
      <c r="EXZ574" s="347"/>
      <c r="EYA574" s="347"/>
      <c r="EYB574" s="347"/>
      <c r="EYC574" s="347"/>
      <c r="EYD574" s="347"/>
      <c r="EYE574" s="347"/>
      <c r="EYF574" s="347"/>
      <c r="EYG574" s="347"/>
      <c r="EYH574" s="347"/>
      <c r="EYI574" s="347"/>
      <c r="EYJ574" s="347"/>
      <c r="EYK574" s="347"/>
      <c r="EYL574" s="347"/>
      <c r="EYM574" s="347"/>
      <c r="EYN574" s="347"/>
      <c r="EYO574" s="347"/>
      <c r="EYP574" s="347"/>
      <c r="EYQ574" s="347"/>
      <c r="EYR574" s="347"/>
      <c r="EYS574" s="347"/>
      <c r="EYT574" s="347"/>
      <c r="EYU574" s="347"/>
      <c r="EYV574" s="347"/>
      <c r="EYW574" s="347"/>
      <c r="EYX574" s="347"/>
      <c r="EYY574" s="347"/>
      <c r="EYZ574" s="347"/>
      <c r="EZA574" s="347"/>
      <c r="EZB574" s="347"/>
      <c r="EZC574" s="347"/>
      <c r="EZD574" s="347"/>
      <c r="EZE574" s="347"/>
      <c r="EZF574" s="347"/>
      <c r="EZG574" s="347"/>
      <c r="EZH574" s="347"/>
      <c r="EZI574" s="347"/>
      <c r="EZJ574" s="347"/>
      <c r="EZK574" s="347"/>
      <c r="EZL574" s="347"/>
      <c r="EZM574" s="347"/>
      <c r="EZN574" s="347"/>
      <c r="EZO574" s="347"/>
      <c r="EZP574" s="347"/>
      <c r="EZQ574" s="347"/>
      <c r="EZR574" s="347"/>
      <c r="EZS574" s="347"/>
      <c r="EZT574" s="347"/>
      <c r="EZU574" s="347"/>
      <c r="EZV574" s="347"/>
      <c r="EZW574" s="347"/>
      <c r="EZX574" s="347"/>
      <c r="EZY574" s="347"/>
      <c r="EZZ574" s="347"/>
      <c r="FAA574" s="347"/>
      <c r="FAB574" s="347"/>
      <c r="FAC574" s="347"/>
      <c r="FAD574" s="347"/>
      <c r="FAE574" s="347"/>
      <c r="FAF574" s="347"/>
      <c r="FAG574" s="347"/>
      <c r="FAH574" s="347"/>
      <c r="FAI574" s="347"/>
      <c r="FAJ574" s="347"/>
      <c r="FAK574" s="347"/>
      <c r="FAL574" s="347"/>
    </row>
    <row r="575" spans="1:4094" s="409" customFormat="1" ht="38.25">
      <c r="A575" s="313" t="s">
        <v>710</v>
      </c>
      <c r="B575" s="313" t="s">
        <v>703</v>
      </c>
      <c r="C575" s="313" t="s">
        <v>116</v>
      </c>
      <c r="D575" s="313" t="s">
        <v>704</v>
      </c>
      <c r="E575" s="319">
        <v>44830</v>
      </c>
      <c r="F575" s="319">
        <v>44916</v>
      </c>
      <c r="G575" s="350">
        <v>44916</v>
      </c>
      <c r="H575" s="468"/>
      <c r="I575" s="352">
        <v>897944</v>
      </c>
      <c r="J575" s="355"/>
      <c r="K575" s="356" t="s">
        <v>210</v>
      </c>
      <c r="L575" s="368">
        <v>100</v>
      </c>
      <c r="M575" s="359" t="s">
        <v>22</v>
      </c>
      <c r="N575" s="359">
        <v>138</v>
      </c>
      <c r="O575" s="393" t="s">
        <v>22</v>
      </c>
      <c r="P575" s="366" t="s">
        <v>22</v>
      </c>
      <c r="Q575" s="366" t="s">
        <v>22</v>
      </c>
      <c r="R575" s="366" t="s">
        <v>22</v>
      </c>
      <c r="S575" s="366" t="s">
        <v>22</v>
      </c>
      <c r="T575" s="366" t="s">
        <v>22</v>
      </c>
      <c r="U575" s="366" t="s">
        <v>22</v>
      </c>
      <c r="V575" s="366" t="s">
        <v>141</v>
      </c>
      <c r="W575" s="313"/>
      <c r="X575" s="347"/>
      <c r="Y575" s="347"/>
      <c r="Z575" s="347"/>
      <c r="AA575" s="347"/>
      <c r="AB575" s="347"/>
      <c r="AC575" s="347"/>
      <c r="AD575" s="347"/>
      <c r="AE575" s="347"/>
      <c r="AF575" s="347"/>
      <c r="AG575" s="347"/>
      <c r="AH575" s="347"/>
      <c r="AI575" s="347"/>
      <c r="AJ575" s="347"/>
      <c r="AK575" s="347"/>
      <c r="AL575" s="347"/>
      <c r="AM575" s="347"/>
      <c r="AN575" s="347"/>
      <c r="AO575" s="347"/>
      <c r="AP575" s="347"/>
      <c r="AQ575" s="347"/>
      <c r="AR575" s="347"/>
      <c r="AS575" s="347"/>
      <c r="AT575" s="347"/>
      <c r="AU575" s="347"/>
      <c r="AV575" s="347"/>
      <c r="AW575" s="347"/>
      <c r="AX575" s="347"/>
      <c r="AY575" s="347"/>
      <c r="AZ575" s="347"/>
      <c r="BA575" s="347"/>
      <c r="BB575" s="347"/>
      <c r="BC575" s="347"/>
      <c r="BD575" s="347"/>
      <c r="BE575" s="347"/>
      <c r="BF575" s="347"/>
      <c r="BG575" s="347"/>
      <c r="BH575" s="347"/>
      <c r="BI575" s="347"/>
      <c r="BJ575" s="347"/>
      <c r="BK575" s="347"/>
      <c r="BL575" s="347"/>
      <c r="BM575" s="347"/>
      <c r="BN575" s="347"/>
      <c r="BO575" s="347"/>
      <c r="BP575" s="347"/>
      <c r="BQ575" s="347"/>
      <c r="BR575" s="347"/>
      <c r="BS575" s="347"/>
      <c r="BT575" s="347"/>
      <c r="BU575" s="347"/>
      <c r="BV575" s="347"/>
      <c r="BW575" s="347"/>
      <c r="BX575" s="347"/>
      <c r="BY575" s="347"/>
      <c r="BZ575" s="347"/>
      <c r="CA575" s="347"/>
      <c r="CB575" s="347"/>
      <c r="CC575" s="347"/>
      <c r="CD575" s="347"/>
      <c r="CE575" s="347"/>
      <c r="CF575" s="347"/>
      <c r="CG575" s="347"/>
      <c r="CH575" s="347"/>
      <c r="CI575" s="347"/>
      <c r="CJ575" s="347"/>
      <c r="CK575" s="347"/>
      <c r="CL575" s="347"/>
      <c r="CM575" s="347"/>
      <c r="CN575" s="347"/>
      <c r="CO575" s="347"/>
      <c r="CP575" s="347"/>
      <c r="CQ575" s="347"/>
      <c r="CR575" s="347"/>
      <c r="CS575" s="347"/>
      <c r="CT575" s="347"/>
      <c r="CU575" s="347"/>
      <c r="CV575" s="347"/>
      <c r="CW575" s="347"/>
      <c r="CX575" s="347"/>
      <c r="CY575" s="347"/>
      <c r="CZ575" s="347"/>
      <c r="DA575" s="347"/>
      <c r="DB575" s="347"/>
      <c r="DC575" s="347"/>
      <c r="DD575" s="347"/>
      <c r="DE575" s="347"/>
      <c r="DF575" s="347"/>
      <c r="DG575" s="347"/>
      <c r="DH575" s="347"/>
      <c r="DI575" s="347"/>
      <c r="DJ575" s="347"/>
      <c r="DK575" s="347"/>
      <c r="DL575" s="347"/>
      <c r="DM575" s="347"/>
      <c r="DN575" s="347"/>
      <c r="DO575" s="347"/>
      <c r="DP575" s="347"/>
      <c r="DQ575" s="347"/>
      <c r="DR575" s="347"/>
      <c r="DS575" s="347"/>
      <c r="DT575" s="347"/>
      <c r="DU575" s="347"/>
      <c r="DV575" s="347"/>
      <c r="DW575" s="347"/>
      <c r="DX575" s="347"/>
      <c r="DY575" s="347"/>
      <c r="DZ575" s="347"/>
      <c r="EA575" s="347"/>
      <c r="EB575" s="347"/>
      <c r="EC575" s="347"/>
      <c r="ED575" s="347"/>
      <c r="EE575" s="347"/>
      <c r="EF575" s="347"/>
      <c r="EG575" s="347"/>
      <c r="EH575" s="347"/>
      <c r="EI575" s="347"/>
      <c r="EJ575" s="347"/>
      <c r="EK575" s="347"/>
      <c r="EL575" s="347"/>
      <c r="EM575" s="347"/>
      <c r="EN575" s="347"/>
      <c r="EO575" s="347"/>
      <c r="EP575" s="347"/>
      <c r="EQ575" s="347"/>
      <c r="ER575" s="347"/>
      <c r="ES575" s="347"/>
      <c r="ET575" s="347"/>
      <c r="EU575" s="347"/>
      <c r="EV575" s="347"/>
      <c r="EW575" s="347"/>
      <c r="EX575" s="347"/>
      <c r="EY575" s="347"/>
      <c r="EZ575" s="347"/>
      <c r="FA575" s="347"/>
      <c r="FB575" s="347"/>
      <c r="FC575" s="347"/>
      <c r="FD575" s="347"/>
      <c r="FE575" s="347"/>
      <c r="FF575" s="347"/>
      <c r="FG575" s="347"/>
      <c r="FH575" s="347"/>
      <c r="FI575" s="347"/>
      <c r="FJ575" s="347"/>
      <c r="FK575" s="347"/>
      <c r="FL575" s="347"/>
      <c r="FM575" s="347"/>
      <c r="FN575" s="347"/>
      <c r="FO575" s="347"/>
      <c r="FP575" s="347"/>
      <c r="FQ575" s="347"/>
      <c r="FR575" s="347"/>
      <c r="FS575" s="347"/>
      <c r="FT575" s="347"/>
      <c r="FU575" s="347"/>
      <c r="FV575" s="347"/>
      <c r="FW575" s="347"/>
      <c r="FX575" s="347"/>
      <c r="FY575" s="347"/>
      <c r="FZ575" s="347"/>
      <c r="GA575" s="347"/>
      <c r="GB575" s="347"/>
      <c r="GC575" s="347"/>
      <c r="GD575" s="347"/>
      <c r="GE575" s="347"/>
      <c r="GF575" s="347"/>
      <c r="GG575" s="347"/>
      <c r="GH575" s="347"/>
      <c r="GI575" s="347"/>
      <c r="GJ575" s="347"/>
      <c r="GK575" s="347"/>
      <c r="GL575" s="347"/>
      <c r="GM575" s="347"/>
      <c r="GN575" s="347"/>
      <c r="GO575" s="347"/>
      <c r="GP575" s="347"/>
      <c r="GQ575" s="347"/>
      <c r="GR575" s="347"/>
      <c r="GS575" s="347"/>
      <c r="GT575" s="347"/>
      <c r="GU575" s="347"/>
      <c r="GV575" s="347"/>
      <c r="GW575" s="347"/>
      <c r="GX575" s="347"/>
      <c r="GY575" s="347"/>
      <c r="GZ575" s="347"/>
      <c r="HA575" s="347"/>
      <c r="HB575" s="347"/>
      <c r="HC575" s="347"/>
      <c r="HD575" s="347"/>
      <c r="HE575" s="347"/>
      <c r="HF575" s="347"/>
      <c r="HG575" s="347"/>
      <c r="HH575" s="347"/>
      <c r="HI575" s="347"/>
      <c r="HJ575" s="347"/>
      <c r="HK575" s="347"/>
      <c r="HL575" s="347"/>
      <c r="HM575" s="347"/>
      <c r="HN575" s="347"/>
      <c r="HO575" s="347"/>
      <c r="HP575" s="347"/>
      <c r="HQ575" s="347"/>
      <c r="HR575" s="347"/>
      <c r="HS575" s="347"/>
      <c r="HT575" s="347"/>
      <c r="HU575" s="347"/>
      <c r="HV575" s="347"/>
      <c r="HW575" s="347"/>
      <c r="HX575" s="347"/>
      <c r="HY575" s="347"/>
      <c r="HZ575" s="347"/>
      <c r="IA575" s="347"/>
      <c r="IB575" s="347"/>
      <c r="IC575" s="347"/>
      <c r="ID575" s="347"/>
      <c r="IE575" s="347"/>
      <c r="IF575" s="347"/>
      <c r="IG575" s="347"/>
      <c r="IH575" s="347"/>
      <c r="II575" s="347"/>
      <c r="IJ575" s="347"/>
      <c r="IK575" s="347"/>
      <c r="IL575" s="347"/>
      <c r="IM575" s="347"/>
      <c r="IN575" s="347"/>
      <c r="IO575" s="347"/>
      <c r="IP575" s="347"/>
      <c r="IQ575" s="347"/>
      <c r="IR575" s="347"/>
      <c r="IS575" s="347"/>
      <c r="IT575" s="347"/>
      <c r="IU575" s="347"/>
      <c r="IV575" s="347"/>
      <c r="IW575" s="347"/>
      <c r="IX575" s="347"/>
      <c r="IY575" s="347"/>
      <c r="IZ575" s="347"/>
      <c r="JA575" s="347"/>
      <c r="JB575" s="347"/>
      <c r="JC575" s="347"/>
      <c r="JD575" s="347"/>
      <c r="JE575" s="347"/>
      <c r="JF575" s="347"/>
      <c r="JG575" s="347"/>
      <c r="JH575" s="347"/>
      <c r="JI575" s="347"/>
      <c r="JJ575" s="347"/>
      <c r="JK575" s="347"/>
      <c r="JL575" s="347"/>
      <c r="JM575" s="347"/>
      <c r="JN575" s="347"/>
      <c r="JO575" s="347"/>
      <c r="JP575" s="347"/>
      <c r="JQ575" s="347"/>
      <c r="JR575" s="347"/>
      <c r="JS575" s="347"/>
      <c r="JT575" s="347"/>
      <c r="JU575" s="347"/>
      <c r="JV575" s="347"/>
      <c r="JW575" s="347"/>
      <c r="JX575" s="347"/>
      <c r="JY575" s="347"/>
      <c r="JZ575" s="347"/>
      <c r="KA575" s="347"/>
      <c r="KB575" s="347"/>
      <c r="KC575" s="347"/>
      <c r="KD575" s="347"/>
      <c r="KE575" s="347"/>
      <c r="KF575" s="347"/>
      <c r="KG575" s="347"/>
      <c r="KH575" s="347"/>
      <c r="KI575" s="347"/>
      <c r="KJ575" s="347"/>
      <c r="KK575" s="347"/>
      <c r="KL575" s="347"/>
      <c r="KM575" s="347"/>
      <c r="KN575" s="347"/>
      <c r="KO575" s="347"/>
      <c r="KP575" s="347"/>
      <c r="KQ575" s="347"/>
      <c r="KR575" s="347"/>
      <c r="KS575" s="347"/>
      <c r="KT575" s="347"/>
      <c r="KU575" s="347"/>
      <c r="KV575" s="347"/>
      <c r="KW575" s="347"/>
      <c r="KX575" s="347"/>
      <c r="KY575" s="347"/>
      <c r="KZ575" s="347"/>
      <c r="LA575" s="347"/>
      <c r="LB575" s="347"/>
      <c r="LC575" s="347"/>
      <c r="LD575" s="347"/>
      <c r="LE575" s="347"/>
      <c r="LF575" s="347"/>
      <c r="LG575" s="347"/>
      <c r="LH575" s="347"/>
      <c r="LI575" s="347"/>
      <c r="LJ575" s="347"/>
      <c r="LK575" s="347"/>
      <c r="LL575" s="347"/>
      <c r="LM575" s="347"/>
      <c r="LN575" s="347"/>
      <c r="LO575" s="347"/>
      <c r="LP575" s="347"/>
      <c r="LQ575" s="347"/>
      <c r="LR575" s="347"/>
      <c r="LS575" s="347"/>
      <c r="LT575" s="347"/>
      <c r="LU575" s="347"/>
      <c r="LV575" s="347"/>
      <c r="LW575" s="347"/>
      <c r="LX575" s="347"/>
      <c r="LY575" s="347"/>
      <c r="LZ575" s="347"/>
      <c r="MA575" s="347"/>
      <c r="MB575" s="347"/>
      <c r="MC575" s="347"/>
      <c r="MD575" s="347"/>
      <c r="ME575" s="347"/>
      <c r="MF575" s="347"/>
      <c r="MG575" s="347"/>
      <c r="MH575" s="347"/>
      <c r="MI575" s="347"/>
      <c r="MJ575" s="347"/>
      <c r="MK575" s="347"/>
      <c r="ML575" s="347"/>
      <c r="MM575" s="347"/>
      <c r="MN575" s="347"/>
      <c r="MO575" s="347"/>
      <c r="MP575" s="347"/>
      <c r="MQ575" s="347"/>
      <c r="MR575" s="347"/>
      <c r="MS575" s="347"/>
      <c r="MT575" s="347"/>
      <c r="MU575" s="347"/>
      <c r="MV575" s="347"/>
      <c r="MW575" s="347"/>
      <c r="MX575" s="347"/>
      <c r="MY575" s="347"/>
      <c r="MZ575" s="347"/>
      <c r="NA575" s="347"/>
      <c r="NB575" s="347"/>
      <c r="NC575" s="347"/>
      <c r="ND575" s="347"/>
      <c r="NE575" s="347"/>
      <c r="NF575" s="347"/>
      <c r="NG575" s="347"/>
      <c r="NH575" s="347"/>
      <c r="NI575" s="347"/>
      <c r="NJ575" s="347"/>
      <c r="NK575" s="347"/>
      <c r="NL575" s="347"/>
      <c r="NM575" s="347"/>
      <c r="NN575" s="347"/>
      <c r="NO575" s="347"/>
      <c r="NP575" s="347"/>
      <c r="NQ575" s="347"/>
      <c r="NR575" s="347"/>
      <c r="NS575" s="347"/>
      <c r="NT575" s="347"/>
      <c r="NU575" s="347"/>
      <c r="NV575" s="347"/>
      <c r="NW575" s="347"/>
      <c r="NX575" s="347"/>
      <c r="NY575" s="347"/>
      <c r="NZ575" s="347"/>
      <c r="OA575" s="347"/>
      <c r="OB575" s="347"/>
      <c r="OC575" s="347"/>
      <c r="OD575" s="347"/>
      <c r="OE575" s="347"/>
      <c r="OF575" s="347"/>
      <c r="OG575" s="347"/>
      <c r="OH575" s="347"/>
      <c r="OI575" s="347"/>
      <c r="OJ575" s="347"/>
      <c r="OK575" s="347"/>
      <c r="OL575" s="347"/>
      <c r="OM575" s="347"/>
      <c r="ON575" s="347"/>
      <c r="OO575" s="347"/>
      <c r="OP575" s="347"/>
      <c r="OQ575" s="347"/>
      <c r="OR575" s="347"/>
      <c r="OS575" s="347"/>
      <c r="OT575" s="347"/>
      <c r="OU575" s="347"/>
      <c r="OV575" s="347"/>
      <c r="OW575" s="347"/>
      <c r="OX575" s="347"/>
      <c r="OY575" s="347"/>
      <c r="OZ575" s="347"/>
      <c r="PA575" s="347"/>
      <c r="PB575" s="347"/>
      <c r="PC575" s="347"/>
      <c r="PD575" s="347"/>
      <c r="PE575" s="347"/>
      <c r="PF575" s="347"/>
      <c r="PG575" s="347"/>
      <c r="PH575" s="347"/>
      <c r="PI575" s="347"/>
      <c r="PJ575" s="347"/>
      <c r="PK575" s="347"/>
      <c r="PL575" s="347"/>
      <c r="PM575" s="347"/>
      <c r="PN575" s="347"/>
      <c r="PO575" s="347"/>
      <c r="PP575" s="347"/>
      <c r="PQ575" s="347"/>
      <c r="PR575" s="347"/>
      <c r="PS575" s="347"/>
      <c r="PT575" s="347"/>
      <c r="PU575" s="347"/>
      <c r="PV575" s="347"/>
      <c r="PW575" s="347"/>
      <c r="PX575" s="347"/>
      <c r="PY575" s="347"/>
      <c r="PZ575" s="347"/>
      <c r="QA575" s="347"/>
      <c r="QB575" s="347"/>
      <c r="QC575" s="347"/>
      <c r="QD575" s="347"/>
      <c r="QE575" s="347"/>
      <c r="QF575" s="347"/>
      <c r="QG575" s="347"/>
      <c r="QH575" s="347"/>
      <c r="QI575" s="347"/>
      <c r="QJ575" s="347"/>
      <c r="QK575" s="347"/>
      <c r="QL575" s="347"/>
      <c r="QM575" s="347"/>
      <c r="QN575" s="347"/>
      <c r="QO575" s="347"/>
      <c r="QP575" s="347"/>
      <c r="QQ575" s="347"/>
      <c r="QR575" s="347"/>
      <c r="QS575" s="347"/>
      <c r="QT575" s="347"/>
      <c r="QU575" s="347"/>
      <c r="QV575" s="347"/>
      <c r="QW575" s="347"/>
      <c r="QX575" s="347"/>
      <c r="QY575" s="347"/>
      <c r="QZ575" s="347"/>
      <c r="RA575" s="347"/>
      <c r="RB575" s="347"/>
      <c r="RC575" s="347"/>
      <c r="RD575" s="347"/>
      <c r="RE575" s="347"/>
      <c r="RF575" s="347"/>
      <c r="RG575" s="347"/>
      <c r="RH575" s="347"/>
      <c r="RI575" s="347"/>
      <c r="RJ575" s="347"/>
      <c r="RK575" s="347"/>
      <c r="RL575" s="347"/>
      <c r="RM575" s="347"/>
      <c r="RN575" s="347"/>
      <c r="RO575" s="347"/>
      <c r="RP575" s="347"/>
      <c r="RQ575" s="347"/>
      <c r="RR575" s="347"/>
      <c r="RS575" s="347"/>
      <c r="RT575" s="347"/>
      <c r="RU575" s="347"/>
      <c r="RV575" s="347"/>
      <c r="RW575" s="347"/>
      <c r="RX575" s="347"/>
      <c r="RY575" s="347"/>
      <c r="RZ575" s="347"/>
      <c r="SA575" s="347"/>
      <c r="SB575" s="347"/>
      <c r="SC575" s="347"/>
      <c r="SD575" s="347"/>
      <c r="SE575" s="347"/>
      <c r="SF575" s="347"/>
      <c r="SG575" s="347"/>
      <c r="SH575" s="347"/>
      <c r="SI575" s="347"/>
      <c r="SJ575" s="347"/>
      <c r="SK575" s="347"/>
      <c r="SL575" s="347"/>
      <c r="SM575" s="347"/>
      <c r="SN575" s="347"/>
      <c r="SO575" s="347"/>
      <c r="SP575" s="347"/>
      <c r="SQ575" s="347"/>
      <c r="SR575" s="347"/>
      <c r="SS575" s="347"/>
      <c r="ST575" s="347"/>
      <c r="SU575" s="347"/>
      <c r="SV575" s="347"/>
      <c r="SW575" s="347"/>
      <c r="SX575" s="347"/>
      <c r="SY575" s="347"/>
      <c r="SZ575" s="347"/>
      <c r="TA575" s="347"/>
      <c r="TB575" s="347"/>
      <c r="TC575" s="347"/>
      <c r="TD575" s="347"/>
      <c r="TE575" s="347"/>
      <c r="TF575" s="347"/>
      <c r="TG575" s="347"/>
      <c r="TH575" s="347"/>
      <c r="TI575" s="347"/>
      <c r="TJ575" s="347"/>
      <c r="TK575" s="347"/>
      <c r="TL575" s="347"/>
      <c r="TM575" s="347"/>
      <c r="TN575" s="347"/>
      <c r="TO575" s="347"/>
      <c r="TP575" s="347"/>
      <c r="TQ575" s="347"/>
      <c r="TR575" s="347"/>
      <c r="TS575" s="347"/>
      <c r="TT575" s="347"/>
      <c r="TU575" s="347"/>
      <c r="TV575" s="347"/>
      <c r="TW575" s="347"/>
      <c r="TX575" s="347"/>
      <c r="TY575" s="347"/>
      <c r="TZ575" s="347"/>
      <c r="UA575" s="347"/>
      <c r="UB575" s="347"/>
      <c r="UC575" s="347"/>
      <c r="UD575" s="347"/>
      <c r="UE575" s="347"/>
      <c r="UF575" s="347"/>
      <c r="UG575" s="347"/>
      <c r="UH575" s="347"/>
      <c r="UI575" s="347"/>
      <c r="UJ575" s="347"/>
      <c r="UK575" s="347"/>
      <c r="UL575" s="347"/>
      <c r="UM575" s="347"/>
      <c r="UN575" s="347"/>
      <c r="UO575" s="347"/>
      <c r="UP575" s="347"/>
      <c r="UQ575" s="347"/>
      <c r="UR575" s="347"/>
      <c r="US575" s="347"/>
      <c r="UT575" s="347"/>
      <c r="UU575" s="347"/>
      <c r="UV575" s="347"/>
      <c r="UW575" s="347"/>
      <c r="UX575" s="347"/>
      <c r="UY575" s="347"/>
      <c r="UZ575" s="347"/>
      <c r="VA575" s="347"/>
      <c r="VB575" s="347"/>
      <c r="VC575" s="347"/>
      <c r="VD575" s="347"/>
      <c r="VE575" s="347"/>
      <c r="VF575" s="347"/>
      <c r="VG575" s="347"/>
      <c r="VH575" s="347"/>
      <c r="VI575" s="347"/>
      <c r="VJ575" s="347"/>
      <c r="VK575" s="347"/>
      <c r="VL575" s="347"/>
      <c r="VM575" s="347"/>
      <c r="VN575" s="347"/>
      <c r="VO575" s="347"/>
      <c r="VP575" s="347"/>
      <c r="VQ575" s="347"/>
      <c r="VR575" s="347"/>
      <c r="VS575" s="347"/>
      <c r="VT575" s="347"/>
      <c r="VU575" s="347"/>
      <c r="VV575" s="347"/>
      <c r="VW575" s="347"/>
      <c r="VX575" s="347"/>
      <c r="VY575" s="347"/>
      <c r="VZ575" s="347"/>
      <c r="WA575" s="347"/>
      <c r="WB575" s="347"/>
      <c r="WC575" s="347"/>
      <c r="WD575" s="347"/>
      <c r="WE575" s="347"/>
      <c r="WF575" s="347"/>
      <c r="WG575" s="347"/>
      <c r="WH575" s="347"/>
      <c r="WI575" s="347"/>
      <c r="WJ575" s="347"/>
      <c r="WK575" s="347"/>
      <c r="WL575" s="347"/>
      <c r="WM575" s="347"/>
      <c r="WN575" s="347"/>
      <c r="WO575" s="347"/>
      <c r="WP575" s="347"/>
      <c r="WQ575" s="347"/>
      <c r="WR575" s="347"/>
      <c r="WS575" s="347"/>
      <c r="WT575" s="347"/>
      <c r="WU575" s="347"/>
      <c r="WV575" s="347"/>
      <c r="WW575" s="347"/>
      <c r="WX575" s="347"/>
      <c r="WY575" s="347"/>
      <c r="WZ575" s="347"/>
      <c r="XA575" s="347"/>
      <c r="XB575" s="347"/>
      <c r="XC575" s="347"/>
      <c r="XD575" s="347"/>
      <c r="XE575" s="347"/>
      <c r="XF575" s="347"/>
      <c r="XG575" s="347"/>
      <c r="XH575" s="347"/>
      <c r="XI575" s="347"/>
      <c r="XJ575" s="347"/>
      <c r="XK575" s="347"/>
      <c r="XL575" s="347"/>
      <c r="XM575" s="347"/>
      <c r="XN575" s="347"/>
      <c r="XO575" s="347"/>
      <c r="XP575" s="347"/>
      <c r="XQ575" s="347"/>
      <c r="XR575" s="347"/>
      <c r="XS575" s="347"/>
      <c r="XT575" s="347"/>
      <c r="XU575" s="347"/>
      <c r="XV575" s="347"/>
      <c r="XW575" s="347"/>
      <c r="XX575" s="347"/>
      <c r="XY575" s="347"/>
      <c r="XZ575" s="347"/>
      <c r="YA575" s="347"/>
      <c r="YB575" s="347"/>
      <c r="YC575" s="347"/>
      <c r="YD575" s="347"/>
      <c r="YE575" s="347"/>
      <c r="YF575" s="347"/>
      <c r="YG575" s="347"/>
      <c r="YH575" s="347"/>
      <c r="YI575" s="347"/>
      <c r="YJ575" s="347"/>
      <c r="YK575" s="347"/>
      <c r="YL575" s="347"/>
      <c r="YM575" s="347"/>
      <c r="YN575" s="347"/>
      <c r="YO575" s="347"/>
      <c r="YP575" s="347"/>
      <c r="YQ575" s="347"/>
      <c r="YR575" s="347"/>
      <c r="YS575" s="347"/>
      <c r="YT575" s="347"/>
      <c r="YU575" s="347"/>
      <c r="YV575" s="347"/>
      <c r="YW575" s="347"/>
      <c r="YX575" s="347"/>
      <c r="YY575" s="347"/>
      <c r="YZ575" s="347"/>
      <c r="ZA575" s="347"/>
      <c r="ZB575" s="347"/>
      <c r="ZC575" s="347"/>
      <c r="ZD575" s="347"/>
      <c r="ZE575" s="347"/>
      <c r="ZF575" s="347"/>
      <c r="ZG575" s="347"/>
      <c r="ZH575" s="347"/>
      <c r="ZI575" s="347"/>
      <c r="ZJ575" s="347"/>
      <c r="ZK575" s="347"/>
      <c r="ZL575" s="347"/>
      <c r="ZM575" s="347"/>
      <c r="ZN575" s="347"/>
      <c r="ZO575" s="347"/>
      <c r="ZP575" s="347"/>
      <c r="ZQ575" s="347"/>
      <c r="ZR575" s="347"/>
      <c r="ZS575" s="347"/>
      <c r="ZT575" s="347"/>
      <c r="ZU575" s="347"/>
      <c r="ZV575" s="347"/>
      <c r="ZW575" s="347"/>
      <c r="ZX575" s="347"/>
      <c r="ZY575" s="347"/>
      <c r="ZZ575" s="347"/>
      <c r="AAA575" s="347"/>
      <c r="AAB575" s="347"/>
      <c r="AAC575" s="347"/>
      <c r="AAD575" s="347"/>
      <c r="AAE575" s="347"/>
      <c r="AAF575" s="347"/>
      <c r="AAG575" s="347"/>
      <c r="AAH575" s="347"/>
      <c r="AAI575" s="347"/>
      <c r="AAJ575" s="347"/>
      <c r="AAK575" s="347"/>
      <c r="AAL575" s="347"/>
      <c r="AAM575" s="347"/>
      <c r="AAN575" s="347"/>
      <c r="AAO575" s="347"/>
      <c r="AAP575" s="347"/>
      <c r="AAQ575" s="347"/>
      <c r="AAR575" s="347"/>
      <c r="AAS575" s="347"/>
      <c r="AAT575" s="347"/>
      <c r="AAU575" s="347"/>
      <c r="AAV575" s="347"/>
      <c r="AAW575" s="347"/>
      <c r="AAX575" s="347"/>
      <c r="AAY575" s="347"/>
      <c r="AAZ575" s="347"/>
      <c r="ABA575" s="347"/>
      <c r="ABB575" s="347"/>
      <c r="ABC575" s="347"/>
      <c r="ABD575" s="347"/>
      <c r="ABE575" s="347"/>
      <c r="ABF575" s="347"/>
      <c r="ABG575" s="347"/>
      <c r="ABH575" s="347"/>
      <c r="ABI575" s="347"/>
      <c r="ABJ575" s="347"/>
      <c r="ABK575" s="347"/>
      <c r="ABL575" s="347"/>
      <c r="ABM575" s="347"/>
      <c r="ABN575" s="347"/>
      <c r="ABO575" s="347"/>
      <c r="ABP575" s="347"/>
      <c r="ABQ575" s="347"/>
      <c r="ABR575" s="347"/>
      <c r="ABS575" s="347"/>
      <c r="ABT575" s="347"/>
      <c r="ABU575" s="347"/>
      <c r="ABV575" s="347"/>
      <c r="ABW575" s="347"/>
      <c r="ABX575" s="347"/>
      <c r="ABY575" s="347"/>
      <c r="ABZ575" s="347"/>
      <c r="ACA575" s="347"/>
      <c r="ACB575" s="347"/>
      <c r="ACC575" s="347"/>
      <c r="ACD575" s="347"/>
      <c r="ACE575" s="347"/>
      <c r="ACF575" s="347"/>
      <c r="ACG575" s="347"/>
      <c r="ACH575" s="347"/>
      <c r="ACI575" s="347"/>
      <c r="ACJ575" s="347"/>
      <c r="ACK575" s="347"/>
      <c r="ACL575" s="347"/>
      <c r="ACM575" s="347"/>
      <c r="ACN575" s="347"/>
      <c r="ACO575" s="347"/>
      <c r="ACP575" s="347"/>
      <c r="ACQ575" s="347"/>
      <c r="ACR575" s="347"/>
      <c r="ACS575" s="347"/>
      <c r="ACT575" s="347"/>
      <c r="ACU575" s="347"/>
      <c r="ACV575" s="347"/>
      <c r="ACW575" s="347"/>
      <c r="ACX575" s="347"/>
      <c r="ACY575" s="347"/>
      <c r="ACZ575" s="347"/>
      <c r="ADA575" s="347"/>
      <c r="ADB575" s="347"/>
      <c r="ADC575" s="347"/>
      <c r="ADD575" s="347"/>
      <c r="ADE575" s="347"/>
      <c r="ADF575" s="347"/>
      <c r="ADG575" s="347"/>
      <c r="ADH575" s="347"/>
      <c r="ADI575" s="347"/>
      <c r="ADJ575" s="347"/>
      <c r="ADK575" s="347"/>
      <c r="ADL575" s="347"/>
      <c r="ADM575" s="347"/>
      <c r="ADN575" s="347"/>
      <c r="ADO575" s="347"/>
      <c r="ADP575" s="347"/>
      <c r="ADQ575" s="347"/>
      <c r="ADR575" s="347"/>
      <c r="ADS575" s="347"/>
      <c r="ADT575" s="347"/>
      <c r="ADU575" s="347"/>
      <c r="ADV575" s="347"/>
      <c r="ADW575" s="347"/>
      <c r="ADX575" s="347"/>
      <c r="ADY575" s="347"/>
      <c r="ADZ575" s="347"/>
      <c r="AEA575" s="347"/>
      <c r="AEB575" s="347"/>
      <c r="AEC575" s="347"/>
      <c r="AED575" s="347"/>
      <c r="AEE575" s="347"/>
      <c r="AEF575" s="347"/>
      <c r="AEG575" s="347"/>
      <c r="AEH575" s="347"/>
      <c r="AEI575" s="347"/>
      <c r="AEJ575" s="347"/>
      <c r="AEK575" s="347"/>
      <c r="AEL575" s="347"/>
      <c r="AEM575" s="347"/>
      <c r="AEN575" s="347"/>
      <c r="AEO575" s="347"/>
      <c r="AEP575" s="347"/>
      <c r="AEQ575" s="347"/>
      <c r="AER575" s="347"/>
      <c r="AES575" s="347"/>
      <c r="AET575" s="347"/>
      <c r="AEU575" s="347"/>
      <c r="AEV575" s="347"/>
      <c r="AEW575" s="347"/>
      <c r="AEX575" s="347"/>
      <c r="AEY575" s="347"/>
      <c r="AEZ575" s="347"/>
      <c r="AFA575" s="347"/>
      <c r="AFB575" s="347"/>
      <c r="AFC575" s="347"/>
      <c r="AFD575" s="347"/>
      <c r="AFE575" s="347"/>
      <c r="AFF575" s="347"/>
      <c r="AFG575" s="347"/>
      <c r="AFH575" s="347"/>
      <c r="AFI575" s="347"/>
      <c r="AFJ575" s="347"/>
      <c r="AFK575" s="347"/>
      <c r="AFL575" s="347"/>
      <c r="AFM575" s="347"/>
      <c r="AFN575" s="347"/>
      <c r="AFO575" s="347"/>
      <c r="AFP575" s="347"/>
      <c r="AFQ575" s="347"/>
      <c r="AFR575" s="347"/>
      <c r="AFS575" s="347"/>
      <c r="AFT575" s="347"/>
      <c r="AFU575" s="347"/>
      <c r="AFV575" s="347"/>
      <c r="AFW575" s="347"/>
      <c r="AFX575" s="347"/>
      <c r="AFY575" s="347"/>
      <c r="AFZ575" s="347"/>
      <c r="AGA575" s="347"/>
      <c r="AGB575" s="347"/>
      <c r="AGC575" s="347"/>
      <c r="AGD575" s="347"/>
      <c r="AGE575" s="347"/>
      <c r="AGF575" s="347"/>
      <c r="AGG575" s="347"/>
      <c r="AGH575" s="347"/>
      <c r="AGI575" s="347"/>
      <c r="AGJ575" s="347"/>
      <c r="AGK575" s="347"/>
      <c r="AGL575" s="347"/>
      <c r="AGM575" s="347"/>
      <c r="AGN575" s="347"/>
      <c r="AGO575" s="347"/>
      <c r="AGP575" s="347"/>
      <c r="AGQ575" s="347"/>
      <c r="AGR575" s="347"/>
      <c r="AGS575" s="347"/>
      <c r="AGT575" s="347"/>
      <c r="AGU575" s="347"/>
      <c r="AGV575" s="347"/>
      <c r="AGW575" s="347"/>
      <c r="AGX575" s="347"/>
      <c r="AGY575" s="347"/>
      <c r="AGZ575" s="347"/>
      <c r="AHA575" s="347"/>
      <c r="AHB575" s="347"/>
      <c r="AHC575" s="347"/>
      <c r="AHD575" s="347"/>
      <c r="AHE575" s="347"/>
      <c r="AHF575" s="347"/>
      <c r="AHG575" s="347"/>
      <c r="AHH575" s="347"/>
      <c r="AHI575" s="347"/>
      <c r="AHJ575" s="347"/>
      <c r="AHK575" s="347"/>
      <c r="AHL575" s="347"/>
      <c r="AHM575" s="347"/>
      <c r="AHN575" s="347"/>
      <c r="AHO575" s="347"/>
      <c r="AHP575" s="347"/>
      <c r="AHQ575" s="347"/>
      <c r="AHR575" s="347"/>
      <c r="AHS575" s="347"/>
      <c r="AHT575" s="347"/>
      <c r="AHU575" s="347"/>
      <c r="AHV575" s="347"/>
      <c r="AHW575" s="347"/>
      <c r="AHX575" s="347"/>
      <c r="AHY575" s="347"/>
      <c r="AHZ575" s="347"/>
      <c r="AIA575" s="347"/>
      <c r="AIB575" s="347"/>
      <c r="AIC575" s="347"/>
      <c r="AID575" s="347"/>
      <c r="AIE575" s="347"/>
      <c r="AIF575" s="347"/>
      <c r="AIG575" s="347"/>
      <c r="AIH575" s="347"/>
      <c r="AII575" s="347"/>
      <c r="AIJ575" s="347"/>
      <c r="AIK575" s="347"/>
      <c r="AIL575" s="347"/>
      <c r="AIM575" s="347"/>
      <c r="AIN575" s="347"/>
      <c r="AIO575" s="347"/>
      <c r="AIP575" s="347"/>
      <c r="AIQ575" s="347"/>
      <c r="AIR575" s="347"/>
      <c r="AIS575" s="347"/>
      <c r="AIT575" s="347"/>
      <c r="AIU575" s="347"/>
      <c r="AIV575" s="347"/>
      <c r="AIW575" s="347"/>
      <c r="AIX575" s="347"/>
      <c r="AIY575" s="347"/>
      <c r="AIZ575" s="347"/>
      <c r="AJA575" s="347"/>
      <c r="AJB575" s="347"/>
      <c r="AJC575" s="347"/>
      <c r="AJD575" s="347"/>
      <c r="AJE575" s="347"/>
      <c r="AJF575" s="347"/>
      <c r="AJG575" s="347"/>
      <c r="AJH575" s="347"/>
      <c r="AJI575" s="347"/>
      <c r="AJJ575" s="347"/>
      <c r="AJK575" s="347"/>
      <c r="AJL575" s="347"/>
      <c r="AJM575" s="347"/>
      <c r="AJN575" s="347"/>
      <c r="AJO575" s="347"/>
      <c r="AJP575" s="347"/>
      <c r="AJQ575" s="347"/>
      <c r="AJR575" s="347"/>
      <c r="AJS575" s="347"/>
      <c r="AJT575" s="347"/>
      <c r="AJU575" s="347"/>
      <c r="AJV575" s="347"/>
      <c r="AJW575" s="347"/>
      <c r="AJX575" s="347"/>
      <c r="AJY575" s="347"/>
      <c r="AJZ575" s="347"/>
      <c r="AKA575" s="347"/>
      <c r="AKB575" s="347"/>
      <c r="AKC575" s="347"/>
      <c r="AKD575" s="347"/>
      <c r="AKE575" s="347"/>
      <c r="AKF575" s="347"/>
      <c r="AKG575" s="347"/>
      <c r="AKH575" s="347"/>
      <c r="AKI575" s="347"/>
      <c r="AKJ575" s="347"/>
      <c r="AKK575" s="347"/>
      <c r="AKL575" s="347"/>
      <c r="AKM575" s="347"/>
      <c r="AKN575" s="347"/>
      <c r="AKO575" s="347"/>
      <c r="AKP575" s="347"/>
      <c r="AKQ575" s="347"/>
      <c r="AKR575" s="347"/>
      <c r="AKS575" s="347"/>
      <c r="AKT575" s="347"/>
      <c r="AKU575" s="347"/>
      <c r="AKV575" s="347"/>
      <c r="AKW575" s="347"/>
      <c r="AKX575" s="347"/>
      <c r="AKY575" s="347"/>
      <c r="AKZ575" s="347"/>
      <c r="ALA575" s="347"/>
      <c r="ALB575" s="347"/>
      <c r="ALC575" s="347"/>
      <c r="ALD575" s="347"/>
      <c r="ALE575" s="347"/>
      <c r="ALF575" s="347"/>
      <c r="ALG575" s="347"/>
      <c r="ALH575" s="347"/>
      <c r="ALI575" s="347"/>
      <c r="ALJ575" s="347"/>
      <c r="ALK575" s="347"/>
      <c r="ALL575" s="347"/>
      <c r="ALM575" s="347"/>
      <c r="ALN575" s="347"/>
      <c r="ALO575" s="347"/>
      <c r="ALP575" s="347"/>
      <c r="ALQ575" s="347"/>
      <c r="ALR575" s="347"/>
      <c r="ALS575" s="347"/>
      <c r="ALT575" s="347"/>
      <c r="ALU575" s="347"/>
      <c r="ALV575" s="347"/>
      <c r="ALW575" s="347"/>
      <c r="ALX575" s="347"/>
      <c r="ALY575" s="347"/>
      <c r="ALZ575" s="347"/>
      <c r="AMA575" s="347"/>
      <c r="AMB575" s="347"/>
      <c r="AMC575" s="347"/>
      <c r="AMD575" s="347"/>
      <c r="AME575" s="347"/>
      <c r="AMF575" s="347"/>
      <c r="AMG575" s="347"/>
      <c r="AMH575" s="347"/>
      <c r="AMI575" s="347"/>
      <c r="AMJ575" s="347"/>
      <c r="AMK575" s="347"/>
      <c r="AML575" s="347"/>
      <c r="AMM575" s="347"/>
      <c r="AMN575" s="347"/>
      <c r="AMO575" s="347"/>
      <c r="AMP575" s="347"/>
      <c r="AMQ575" s="347"/>
      <c r="AMR575" s="347"/>
      <c r="AMS575" s="347"/>
      <c r="AMT575" s="347"/>
      <c r="AMU575" s="347"/>
      <c r="AMV575" s="347"/>
      <c r="AMW575" s="347"/>
      <c r="AMX575" s="347"/>
      <c r="AMY575" s="347"/>
      <c r="AMZ575" s="347"/>
      <c r="ANA575" s="347"/>
      <c r="ANB575" s="347"/>
      <c r="ANC575" s="347"/>
      <c r="AND575" s="347"/>
      <c r="ANE575" s="347"/>
      <c r="ANF575" s="347"/>
      <c r="ANG575" s="347"/>
      <c r="ANH575" s="347"/>
      <c r="ANI575" s="347"/>
      <c r="ANJ575" s="347"/>
      <c r="ANK575" s="347"/>
      <c r="ANL575" s="347"/>
      <c r="ANM575" s="347"/>
      <c r="ANN575" s="347"/>
      <c r="ANO575" s="347"/>
      <c r="ANP575" s="347"/>
      <c r="ANQ575" s="347"/>
      <c r="ANR575" s="347"/>
      <c r="ANS575" s="347"/>
      <c r="ANT575" s="347"/>
      <c r="ANU575" s="347"/>
      <c r="ANV575" s="347"/>
      <c r="ANW575" s="347"/>
      <c r="ANX575" s="347"/>
      <c r="ANY575" s="347"/>
      <c r="ANZ575" s="347"/>
      <c r="AOA575" s="347"/>
      <c r="AOB575" s="347"/>
      <c r="AOC575" s="347"/>
      <c r="AOD575" s="347"/>
      <c r="AOE575" s="347"/>
      <c r="AOF575" s="347"/>
      <c r="AOG575" s="347"/>
      <c r="AOH575" s="347"/>
      <c r="AOI575" s="347"/>
      <c r="AOJ575" s="347"/>
      <c r="AOK575" s="347"/>
      <c r="AOL575" s="347"/>
      <c r="AOM575" s="347"/>
      <c r="AON575" s="347"/>
      <c r="AOO575" s="347"/>
      <c r="AOP575" s="347"/>
      <c r="AOQ575" s="347"/>
      <c r="AOR575" s="347"/>
      <c r="AOS575" s="347"/>
      <c r="AOT575" s="347"/>
      <c r="AOU575" s="347"/>
      <c r="AOV575" s="347"/>
      <c r="AOW575" s="347"/>
      <c r="AOX575" s="347"/>
      <c r="AOY575" s="347"/>
      <c r="AOZ575" s="347"/>
      <c r="APA575" s="347"/>
      <c r="APB575" s="347"/>
      <c r="APC575" s="347"/>
      <c r="APD575" s="347"/>
      <c r="APE575" s="347"/>
      <c r="APF575" s="347"/>
      <c r="APG575" s="347"/>
      <c r="APH575" s="347"/>
      <c r="API575" s="347"/>
      <c r="APJ575" s="347"/>
      <c r="APK575" s="347"/>
      <c r="APL575" s="347"/>
      <c r="APM575" s="347"/>
      <c r="APN575" s="347"/>
      <c r="APO575" s="347"/>
      <c r="APP575" s="347"/>
      <c r="APQ575" s="347"/>
      <c r="APR575" s="347"/>
      <c r="APS575" s="347"/>
      <c r="APT575" s="347"/>
      <c r="APU575" s="347"/>
      <c r="APV575" s="347"/>
      <c r="APW575" s="347"/>
      <c r="APX575" s="347"/>
      <c r="APY575" s="347"/>
      <c r="APZ575" s="347"/>
      <c r="AQA575" s="347"/>
      <c r="AQB575" s="347"/>
      <c r="AQC575" s="347"/>
      <c r="AQD575" s="347"/>
      <c r="AQE575" s="347"/>
      <c r="AQF575" s="347"/>
      <c r="AQG575" s="347"/>
      <c r="AQH575" s="347"/>
      <c r="AQI575" s="347"/>
      <c r="AQJ575" s="347"/>
      <c r="AQK575" s="347"/>
      <c r="AQL575" s="347"/>
      <c r="AQM575" s="347"/>
      <c r="AQN575" s="347"/>
      <c r="AQO575" s="347"/>
      <c r="AQP575" s="347"/>
      <c r="AQQ575" s="347"/>
      <c r="AQR575" s="347"/>
      <c r="AQS575" s="347"/>
      <c r="AQT575" s="347"/>
      <c r="AQU575" s="347"/>
      <c r="AQV575" s="347"/>
      <c r="AQW575" s="347"/>
      <c r="AQX575" s="347"/>
      <c r="AQY575" s="347"/>
      <c r="AQZ575" s="347"/>
      <c r="ARA575" s="347"/>
      <c r="ARB575" s="347"/>
      <c r="ARC575" s="347"/>
      <c r="ARD575" s="347"/>
      <c r="ARE575" s="347"/>
      <c r="ARF575" s="347"/>
      <c r="ARG575" s="347"/>
      <c r="ARH575" s="347"/>
      <c r="ARI575" s="347"/>
      <c r="ARJ575" s="347"/>
      <c r="ARK575" s="347"/>
      <c r="ARL575" s="347"/>
      <c r="ARM575" s="347"/>
      <c r="ARN575" s="347"/>
      <c r="ARO575" s="347"/>
      <c r="ARP575" s="347"/>
      <c r="ARQ575" s="347"/>
      <c r="ARR575" s="347"/>
      <c r="ARS575" s="347"/>
      <c r="ART575" s="347"/>
      <c r="ARU575" s="347"/>
      <c r="ARV575" s="347"/>
      <c r="ARW575" s="347"/>
      <c r="ARX575" s="347"/>
      <c r="ARY575" s="347"/>
      <c r="ARZ575" s="347"/>
      <c r="ASA575" s="347"/>
      <c r="ASB575" s="347"/>
      <c r="ASC575" s="347"/>
      <c r="ASD575" s="347"/>
      <c r="ASE575" s="347"/>
      <c r="ASF575" s="347"/>
      <c r="ASG575" s="347"/>
      <c r="ASH575" s="347"/>
      <c r="ASI575" s="347"/>
      <c r="ASJ575" s="347"/>
      <c r="ASK575" s="347"/>
      <c r="ASL575" s="347"/>
      <c r="ASM575" s="347"/>
      <c r="ASN575" s="347"/>
      <c r="ASO575" s="347"/>
      <c r="ASP575" s="347"/>
      <c r="ASQ575" s="347"/>
      <c r="ASR575" s="347"/>
      <c r="ASS575" s="347"/>
      <c r="AST575" s="347"/>
      <c r="ASU575" s="347"/>
      <c r="ASV575" s="347"/>
      <c r="ASW575" s="347"/>
      <c r="ASX575" s="347"/>
      <c r="ASY575" s="347"/>
      <c r="ASZ575" s="347"/>
      <c r="ATA575" s="347"/>
      <c r="ATB575" s="347"/>
      <c r="ATC575" s="347"/>
      <c r="ATD575" s="347"/>
      <c r="ATE575" s="347"/>
      <c r="ATF575" s="347"/>
      <c r="ATG575" s="347"/>
      <c r="ATH575" s="347"/>
      <c r="ATI575" s="347"/>
      <c r="ATJ575" s="347"/>
      <c r="ATK575" s="347"/>
      <c r="ATL575" s="347"/>
      <c r="ATM575" s="347"/>
      <c r="ATN575" s="347"/>
      <c r="ATO575" s="347"/>
      <c r="ATP575" s="347"/>
      <c r="ATQ575" s="347"/>
      <c r="ATR575" s="347"/>
      <c r="ATS575" s="347"/>
      <c r="ATT575" s="347"/>
      <c r="ATU575" s="347"/>
      <c r="ATV575" s="347"/>
      <c r="ATW575" s="347"/>
      <c r="ATX575" s="347"/>
      <c r="ATY575" s="347"/>
      <c r="ATZ575" s="347"/>
      <c r="AUA575" s="347"/>
      <c r="AUB575" s="347"/>
      <c r="AUC575" s="347"/>
      <c r="AUD575" s="347"/>
      <c r="AUE575" s="347"/>
      <c r="AUF575" s="347"/>
      <c r="AUG575" s="347"/>
      <c r="AUH575" s="347"/>
      <c r="AUI575" s="347"/>
      <c r="AUJ575" s="347"/>
      <c r="AUK575" s="347"/>
      <c r="AUL575" s="347"/>
      <c r="AUM575" s="347"/>
      <c r="AUN575" s="347"/>
      <c r="AUO575" s="347"/>
      <c r="AUP575" s="347"/>
      <c r="AUQ575" s="347"/>
      <c r="AUR575" s="347"/>
      <c r="AUS575" s="347"/>
      <c r="AUT575" s="347"/>
      <c r="AUU575" s="347"/>
      <c r="AUV575" s="347"/>
      <c r="AUW575" s="347"/>
      <c r="AUX575" s="347"/>
      <c r="AUY575" s="347"/>
      <c r="AUZ575" s="347"/>
      <c r="AVA575" s="347"/>
      <c r="AVB575" s="347"/>
      <c r="AVC575" s="347"/>
      <c r="AVD575" s="347"/>
      <c r="AVE575" s="347"/>
      <c r="AVF575" s="347"/>
      <c r="AVG575" s="347"/>
      <c r="AVH575" s="347"/>
      <c r="AVI575" s="347"/>
      <c r="AVJ575" s="347"/>
      <c r="AVK575" s="347"/>
      <c r="AVL575" s="347"/>
      <c r="AVM575" s="347"/>
      <c r="AVN575" s="347"/>
      <c r="AVO575" s="347"/>
      <c r="AVP575" s="347"/>
      <c r="AVQ575" s="347"/>
      <c r="AVR575" s="347"/>
      <c r="AVS575" s="347"/>
      <c r="AVT575" s="347"/>
      <c r="AVU575" s="347"/>
      <c r="AVV575" s="347"/>
      <c r="AVW575" s="347"/>
      <c r="AVX575" s="347"/>
      <c r="AVY575" s="347"/>
      <c r="AVZ575" s="347"/>
      <c r="AWA575" s="347"/>
      <c r="AWB575" s="347"/>
      <c r="AWC575" s="347"/>
      <c r="AWD575" s="347"/>
      <c r="AWE575" s="347"/>
      <c r="AWF575" s="347"/>
      <c r="AWG575" s="347"/>
      <c r="AWH575" s="347"/>
      <c r="AWI575" s="347"/>
      <c r="AWJ575" s="347"/>
      <c r="AWK575" s="347"/>
      <c r="AWL575" s="347"/>
      <c r="AWM575" s="347"/>
      <c r="AWN575" s="347"/>
      <c r="AWO575" s="347"/>
      <c r="AWP575" s="347"/>
      <c r="AWQ575" s="347"/>
      <c r="AWR575" s="347"/>
      <c r="AWS575" s="347"/>
      <c r="AWT575" s="347"/>
      <c r="AWU575" s="347"/>
      <c r="AWV575" s="347"/>
      <c r="AWW575" s="347"/>
      <c r="AWX575" s="347"/>
      <c r="AWY575" s="347"/>
      <c r="AWZ575" s="347"/>
      <c r="AXA575" s="347"/>
      <c r="AXB575" s="347"/>
      <c r="AXC575" s="347"/>
      <c r="AXD575" s="347"/>
      <c r="AXE575" s="347"/>
      <c r="AXF575" s="347"/>
      <c r="AXG575" s="347"/>
      <c r="AXH575" s="347"/>
      <c r="AXI575" s="347"/>
      <c r="AXJ575" s="347"/>
      <c r="AXK575" s="347"/>
      <c r="AXL575" s="347"/>
      <c r="AXM575" s="347"/>
      <c r="AXN575" s="347"/>
      <c r="AXO575" s="347"/>
      <c r="AXP575" s="347"/>
      <c r="AXQ575" s="347"/>
      <c r="AXR575" s="347"/>
      <c r="AXS575" s="347"/>
      <c r="AXT575" s="347"/>
      <c r="AXU575" s="347"/>
      <c r="AXV575" s="347"/>
      <c r="AXW575" s="347"/>
      <c r="AXX575" s="347"/>
      <c r="AXY575" s="347"/>
      <c r="AXZ575" s="347"/>
      <c r="AYA575" s="347"/>
      <c r="AYB575" s="347"/>
      <c r="AYC575" s="347"/>
      <c r="AYD575" s="347"/>
      <c r="AYE575" s="347"/>
      <c r="AYF575" s="347"/>
      <c r="AYG575" s="347"/>
      <c r="AYH575" s="347"/>
      <c r="AYI575" s="347"/>
      <c r="AYJ575" s="347"/>
      <c r="AYK575" s="347"/>
      <c r="AYL575" s="347"/>
      <c r="AYM575" s="347"/>
      <c r="AYN575" s="347"/>
      <c r="AYO575" s="347"/>
      <c r="AYP575" s="347"/>
      <c r="AYQ575" s="347"/>
      <c r="AYR575" s="347"/>
      <c r="AYS575" s="347"/>
      <c r="AYT575" s="347"/>
      <c r="AYU575" s="347"/>
      <c r="AYV575" s="347"/>
      <c r="AYW575" s="347"/>
      <c r="AYX575" s="347"/>
      <c r="AYY575" s="347"/>
      <c r="AYZ575" s="347"/>
      <c r="AZA575" s="347"/>
      <c r="AZB575" s="347"/>
      <c r="AZC575" s="347"/>
      <c r="AZD575" s="347"/>
      <c r="AZE575" s="347"/>
      <c r="AZF575" s="347"/>
      <c r="AZG575" s="347"/>
      <c r="AZH575" s="347"/>
      <c r="AZI575" s="347"/>
      <c r="AZJ575" s="347"/>
      <c r="AZK575" s="347"/>
      <c r="AZL575" s="347"/>
      <c r="AZM575" s="347"/>
      <c r="AZN575" s="347"/>
      <c r="AZO575" s="347"/>
      <c r="AZP575" s="347"/>
      <c r="AZQ575" s="347"/>
      <c r="AZR575" s="347"/>
      <c r="AZS575" s="347"/>
      <c r="AZT575" s="347"/>
      <c r="AZU575" s="347"/>
      <c r="AZV575" s="347"/>
      <c r="AZW575" s="347"/>
      <c r="AZX575" s="347"/>
      <c r="AZY575" s="347"/>
      <c r="AZZ575" s="347"/>
      <c r="BAA575" s="347"/>
      <c r="BAB575" s="347"/>
      <c r="BAC575" s="347"/>
      <c r="BAD575" s="347"/>
      <c r="BAE575" s="347"/>
      <c r="BAF575" s="347"/>
      <c r="BAG575" s="347"/>
      <c r="BAH575" s="347"/>
      <c r="BAI575" s="347"/>
      <c r="BAJ575" s="347"/>
      <c r="BAK575" s="347"/>
      <c r="BAL575" s="347"/>
      <c r="BAM575" s="347"/>
      <c r="BAN575" s="347"/>
      <c r="BAO575" s="347"/>
      <c r="BAP575" s="347"/>
      <c r="BAQ575" s="347"/>
      <c r="BAR575" s="347"/>
      <c r="BAS575" s="347"/>
      <c r="BAT575" s="347"/>
      <c r="BAU575" s="347"/>
      <c r="BAV575" s="347"/>
      <c r="BAW575" s="347"/>
      <c r="BAX575" s="347"/>
      <c r="BAY575" s="347"/>
      <c r="BAZ575" s="347"/>
      <c r="BBA575" s="347"/>
      <c r="BBB575" s="347"/>
      <c r="BBC575" s="347"/>
      <c r="BBD575" s="347"/>
      <c r="BBE575" s="347"/>
      <c r="BBF575" s="347"/>
      <c r="BBG575" s="347"/>
      <c r="BBH575" s="347"/>
      <c r="BBI575" s="347"/>
      <c r="BBJ575" s="347"/>
      <c r="BBK575" s="347"/>
      <c r="BBL575" s="347"/>
      <c r="BBM575" s="347"/>
      <c r="BBN575" s="347"/>
      <c r="BBO575" s="347"/>
      <c r="BBP575" s="347"/>
      <c r="BBQ575" s="347"/>
      <c r="BBR575" s="347"/>
      <c r="BBS575" s="347"/>
      <c r="BBT575" s="347"/>
      <c r="BBU575" s="347"/>
      <c r="BBV575" s="347"/>
      <c r="BBW575" s="347"/>
      <c r="BBX575" s="347"/>
      <c r="BBY575" s="347"/>
      <c r="BBZ575" s="347"/>
      <c r="BCA575" s="347"/>
      <c r="BCB575" s="347"/>
      <c r="BCC575" s="347"/>
      <c r="BCD575" s="347"/>
      <c r="BCE575" s="347"/>
      <c r="BCF575" s="347"/>
      <c r="BCG575" s="347"/>
      <c r="BCH575" s="347"/>
      <c r="BCI575" s="347"/>
      <c r="BCJ575" s="347"/>
      <c r="BCK575" s="347"/>
      <c r="BCL575" s="347"/>
      <c r="BCM575" s="347"/>
      <c r="BCN575" s="347"/>
      <c r="BCO575" s="347"/>
      <c r="BCP575" s="347"/>
      <c r="BCQ575" s="347"/>
      <c r="BCR575" s="347"/>
      <c r="BCS575" s="347"/>
      <c r="BCT575" s="347"/>
      <c r="BCU575" s="347"/>
      <c r="BCV575" s="347"/>
      <c r="BCW575" s="347"/>
      <c r="BCX575" s="347"/>
      <c r="BCY575" s="347"/>
      <c r="BCZ575" s="347"/>
      <c r="BDA575" s="347"/>
      <c r="BDB575" s="347"/>
      <c r="BDC575" s="347"/>
      <c r="BDD575" s="347"/>
      <c r="BDE575" s="347"/>
      <c r="BDF575" s="347"/>
      <c r="BDG575" s="347"/>
      <c r="BDH575" s="347"/>
      <c r="BDI575" s="347"/>
      <c r="BDJ575" s="347"/>
      <c r="BDK575" s="347"/>
      <c r="BDL575" s="347"/>
      <c r="BDM575" s="347"/>
      <c r="BDN575" s="347"/>
      <c r="BDO575" s="347"/>
      <c r="BDP575" s="347"/>
      <c r="BDQ575" s="347"/>
      <c r="BDR575" s="347"/>
      <c r="BDS575" s="347"/>
      <c r="BDT575" s="347"/>
      <c r="BDU575" s="347"/>
      <c r="BDV575" s="347"/>
      <c r="BDW575" s="347"/>
      <c r="BDX575" s="347"/>
      <c r="BDY575" s="347"/>
      <c r="BDZ575" s="347"/>
      <c r="BEA575" s="347"/>
      <c r="BEB575" s="347"/>
      <c r="BEC575" s="347"/>
      <c r="BED575" s="347"/>
      <c r="BEE575" s="347"/>
      <c r="BEF575" s="347"/>
      <c r="BEG575" s="347"/>
      <c r="BEH575" s="347"/>
      <c r="BEI575" s="347"/>
      <c r="BEJ575" s="347"/>
      <c r="BEK575" s="347"/>
      <c r="BEL575" s="347"/>
      <c r="BEM575" s="347"/>
      <c r="BEN575" s="347"/>
      <c r="BEO575" s="347"/>
      <c r="BEP575" s="347"/>
      <c r="BEQ575" s="347"/>
      <c r="BER575" s="347"/>
      <c r="BES575" s="347"/>
      <c r="BET575" s="347"/>
      <c r="BEU575" s="347"/>
      <c r="BEV575" s="347"/>
      <c r="BEW575" s="347"/>
      <c r="BEX575" s="347"/>
      <c r="BEY575" s="347"/>
      <c r="BEZ575" s="347"/>
      <c r="BFA575" s="347"/>
      <c r="BFB575" s="347"/>
      <c r="BFC575" s="347"/>
      <c r="BFD575" s="347"/>
      <c r="BFE575" s="347"/>
      <c r="BFF575" s="347"/>
      <c r="BFG575" s="347"/>
      <c r="BFH575" s="347"/>
      <c r="BFI575" s="347"/>
      <c r="BFJ575" s="347"/>
      <c r="BFK575" s="347"/>
      <c r="BFL575" s="347"/>
      <c r="BFM575" s="347"/>
      <c r="BFN575" s="347"/>
      <c r="BFO575" s="347"/>
      <c r="BFP575" s="347"/>
      <c r="BFQ575" s="347"/>
      <c r="BFR575" s="347"/>
      <c r="BFS575" s="347"/>
      <c r="BFT575" s="347"/>
      <c r="BFU575" s="347"/>
      <c r="BFV575" s="347"/>
      <c r="BFW575" s="347"/>
      <c r="BFX575" s="347"/>
      <c r="BFY575" s="347"/>
      <c r="BFZ575" s="347"/>
      <c r="BGA575" s="347"/>
      <c r="BGB575" s="347"/>
      <c r="BGC575" s="347"/>
      <c r="BGD575" s="347"/>
      <c r="BGE575" s="347"/>
      <c r="BGF575" s="347"/>
      <c r="BGG575" s="347"/>
      <c r="BGH575" s="347"/>
      <c r="BGI575" s="347"/>
      <c r="BGJ575" s="347"/>
      <c r="BGK575" s="347"/>
      <c r="BGL575" s="347"/>
      <c r="BGM575" s="347"/>
      <c r="BGN575" s="347"/>
      <c r="BGO575" s="347"/>
      <c r="BGP575" s="347"/>
      <c r="BGQ575" s="347"/>
      <c r="BGR575" s="347"/>
      <c r="BGS575" s="347"/>
      <c r="BGT575" s="347"/>
      <c r="BGU575" s="347"/>
      <c r="BGV575" s="347"/>
      <c r="BGW575" s="347"/>
      <c r="BGX575" s="347"/>
      <c r="BGY575" s="347"/>
      <c r="BGZ575" s="347"/>
      <c r="BHA575" s="347"/>
      <c r="BHB575" s="347"/>
      <c r="BHC575" s="347"/>
      <c r="BHD575" s="347"/>
      <c r="BHE575" s="347"/>
      <c r="BHF575" s="347"/>
      <c r="BHG575" s="347"/>
      <c r="BHH575" s="347"/>
      <c r="BHI575" s="347"/>
      <c r="BHJ575" s="347"/>
      <c r="BHK575" s="347"/>
      <c r="BHL575" s="347"/>
      <c r="BHM575" s="347"/>
      <c r="BHN575" s="347"/>
      <c r="BHO575" s="347"/>
      <c r="BHP575" s="347"/>
      <c r="BHQ575" s="347"/>
      <c r="BHR575" s="347"/>
      <c r="BHS575" s="347"/>
      <c r="BHT575" s="347"/>
      <c r="BHU575" s="347"/>
      <c r="BHV575" s="347"/>
      <c r="BHW575" s="347"/>
      <c r="BHX575" s="347"/>
      <c r="BHY575" s="347"/>
      <c r="BHZ575" s="347"/>
      <c r="BIA575" s="347"/>
      <c r="BIB575" s="347"/>
      <c r="BIC575" s="347"/>
      <c r="BID575" s="347"/>
      <c r="BIE575" s="347"/>
      <c r="BIF575" s="347"/>
      <c r="BIG575" s="347"/>
      <c r="BIH575" s="347"/>
      <c r="BII575" s="347"/>
      <c r="BIJ575" s="347"/>
      <c r="BIK575" s="347"/>
      <c r="BIL575" s="347"/>
      <c r="BIM575" s="347"/>
      <c r="BIN575" s="347"/>
      <c r="BIO575" s="347"/>
      <c r="BIP575" s="347"/>
      <c r="BIQ575" s="347"/>
      <c r="BIR575" s="347"/>
      <c r="BIS575" s="347"/>
      <c r="BIT575" s="347"/>
      <c r="BIU575" s="347"/>
      <c r="BIV575" s="347"/>
      <c r="BIW575" s="347"/>
      <c r="BIX575" s="347"/>
      <c r="BIY575" s="347"/>
      <c r="BIZ575" s="347"/>
      <c r="BJA575" s="347"/>
      <c r="BJB575" s="347"/>
      <c r="BJC575" s="347"/>
      <c r="BJD575" s="347"/>
      <c r="BJE575" s="347"/>
      <c r="BJF575" s="347"/>
      <c r="BJG575" s="347"/>
      <c r="BJH575" s="347"/>
      <c r="BJI575" s="347"/>
      <c r="BJJ575" s="347"/>
      <c r="BJK575" s="347"/>
      <c r="BJL575" s="347"/>
      <c r="BJM575" s="347"/>
      <c r="BJN575" s="347"/>
      <c r="BJO575" s="347"/>
      <c r="BJP575" s="347"/>
      <c r="BJQ575" s="347"/>
      <c r="BJR575" s="347"/>
      <c r="BJS575" s="347"/>
      <c r="BJT575" s="347"/>
      <c r="BJU575" s="347"/>
      <c r="BJV575" s="347"/>
      <c r="BJW575" s="347"/>
      <c r="BJX575" s="347"/>
      <c r="BJY575" s="347"/>
      <c r="BJZ575" s="347"/>
      <c r="BKA575" s="347"/>
      <c r="BKB575" s="347"/>
      <c r="BKC575" s="347"/>
      <c r="BKD575" s="347"/>
      <c r="BKE575" s="347"/>
      <c r="BKF575" s="347"/>
      <c r="BKG575" s="347"/>
      <c r="BKH575" s="347"/>
      <c r="BKI575" s="347"/>
      <c r="BKJ575" s="347"/>
      <c r="BKK575" s="347"/>
      <c r="BKL575" s="347"/>
      <c r="BKM575" s="347"/>
      <c r="BKN575" s="347"/>
      <c r="BKO575" s="347"/>
      <c r="BKP575" s="347"/>
      <c r="BKQ575" s="347"/>
      <c r="BKR575" s="347"/>
      <c r="BKS575" s="347"/>
      <c r="BKT575" s="347"/>
      <c r="BKU575" s="347"/>
      <c r="BKV575" s="347"/>
      <c r="BKW575" s="347"/>
      <c r="BKX575" s="347"/>
      <c r="BKY575" s="347"/>
      <c r="BKZ575" s="347"/>
      <c r="BLA575" s="347"/>
      <c r="BLB575" s="347"/>
      <c r="BLC575" s="347"/>
      <c r="BLD575" s="347"/>
      <c r="BLE575" s="347"/>
      <c r="BLF575" s="347"/>
      <c r="BLG575" s="347"/>
      <c r="BLH575" s="347"/>
      <c r="BLI575" s="347"/>
      <c r="BLJ575" s="347"/>
      <c r="BLK575" s="347"/>
      <c r="BLL575" s="347"/>
      <c r="BLM575" s="347"/>
      <c r="BLN575" s="347"/>
      <c r="BLO575" s="347"/>
      <c r="BLP575" s="347"/>
      <c r="BLQ575" s="347"/>
      <c r="BLR575" s="347"/>
      <c r="BLS575" s="347"/>
      <c r="BLT575" s="347"/>
      <c r="BLU575" s="347"/>
      <c r="BLV575" s="347"/>
      <c r="BLW575" s="347"/>
      <c r="BLX575" s="347"/>
      <c r="BLY575" s="347"/>
      <c r="BLZ575" s="347"/>
      <c r="BMA575" s="347"/>
      <c r="BMB575" s="347"/>
      <c r="BMC575" s="347"/>
      <c r="BMD575" s="347"/>
      <c r="BME575" s="347"/>
      <c r="BMF575" s="347"/>
      <c r="BMG575" s="347"/>
      <c r="BMH575" s="347"/>
      <c r="BMI575" s="347"/>
      <c r="BMJ575" s="347"/>
      <c r="BMK575" s="347"/>
      <c r="BML575" s="347"/>
      <c r="BMM575" s="347"/>
      <c r="BMN575" s="347"/>
      <c r="BMO575" s="347"/>
      <c r="BMP575" s="347"/>
      <c r="BMQ575" s="347"/>
      <c r="BMR575" s="347"/>
      <c r="BMS575" s="347"/>
      <c r="BMT575" s="347"/>
      <c r="BMU575" s="347"/>
      <c r="BMV575" s="347"/>
      <c r="BMW575" s="347"/>
      <c r="BMX575" s="347"/>
      <c r="BMY575" s="347"/>
      <c r="BMZ575" s="347"/>
      <c r="BNA575" s="347"/>
      <c r="BNB575" s="347"/>
      <c r="BNC575" s="347"/>
      <c r="BND575" s="347"/>
      <c r="BNE575" s="347"/>
      <c r="BNF575" s="347"/>
      <c r="BNG575" s="347"/>
      <c r="BNH575" s="347"/>
      <c r="BNI575" s="347"/>
      <c r="BNJ575" s="347"/>
      <c r="BNK575" s="347"/>
      <c r="BNL575" s="347"/>
      <c r="BNM575" s="347"/>
      <c r="BNN575" s="347"/>
      <c r="BNO575" s="347"/>
      <c r="BNP575" s="347"/>
      <c r="BNQ575" s="347"/>
      <c r="BNR575" s="347"/>
      <c r="BNS575" s="347"/>
      <c r="BNT575" s="347"/>
      <c r="BNU575" s="347"/>
      <c r="BNV575" s="347"/>
      <c r="BNW575" s="347"/>
      <c r="BNX575" s="347"/>
      <c r="BNY575" s="347"/>
      <c r="BNZ575" s="347"/>
      <c r="BOA575" s="347"/>
      <c r="BOB575" s="347"/>
      <c r="BOC575" s="347"/>
      <c r="BOD575" s="347"/>
      <c r="BOE575" s="347"/>
      <c r="BOF575" s="347"/>
      <c r="BOG575" s="347"/>
      <c r="BOH575" s="347"/>
      <c r="BOI575" s="347"/>
      <c r="BOJ575" s="347"/>
      <c r="BOK575" s="347"/>
      <c r="BOL575" s="347"/>
      <c r="BOM575" s="347"/>
      <c r="BON575" s="347"/>
      <c r="BOO575" s="347"/>
      <c r="BOP575" s="347"/>
      <c r="BOQ575" s="347"/>
      <c r="BOR575" s="347"/>
      <c r="BOS575" s="347"/>
      <c r="BOT575" s="347"/>
      <c r="BOU575" s="347"/>
      <c r="BOV575" s="347"/>
      <c r="BOW575" s="347"/>
      <c r="BOX575" s="347"/>
      <c r="BOY575" s="347"/>
      <c r="BOZ575" s="347"/>
      <c r="BPA575" s="347"/>
      <c r="BPB575" s="347"/>
      <c r="BPC575" s="347"/>
      <c r="BPD575" s="347"/>
      <c r="BPE575" s="347"/>
      <c r="BPF575" s="347"/>
      <c r="BPG575" s="347"/>
      <c r="BPH575" s="347"/>
      <c r="BPI575" s="347"/>
      <c r="BPJ575" s="347"/>
      <c r="BPK575" s="347"/>
      <c r="BPL575" s="347"/>
      <c r="BPM575" s="347"/>
      <c r="BPN575" s="347"/>
      <c r="BPO575" s="347"/>
      <c r="BPP575" s="347"/>
      <c r="BPQ575" s="347"/>
      <c r="BPR575" s="347"/>
      <c r="BPS575" s="347"/>
      <c r="BPT575" s="347"/>
      <c r="BPU575" s="347"/>
      <c r="BPV575" s="347"/>
      <c r="BPW575" s="347"/>
      <c r="BPX575" s="347"/>
      <c r="BPY575" s="347"/>
      <c r="BPZ575" s="347"/>
      <c r="BQA575" s="347"/>
      <c r="BQB575" s="347"/>
      <c r="BQC575" s="347"/>
      <c r="BQD575" s="347"/>
      <c r="BQE575" s="347"/>
      <c r="BQF575" s="347"/>
      <c r="BQG575" s="347"/>
      <c r="BQH575" s="347"/>
      <c r="BQI575" s="347"/>
      <c r="BQJ575" s="347"/>
      <c r="BQK575" s="347"/>
      <c r="BQL575" s="347"/>
      <c r="BQM575" s="347"/>
      <c r="BQN575" s="347"/>
      <c r="BQO575" s="347"/>
      <c r="BQP575" s="347"/>
      <c r="BQQ575" s="347"/>
      <c r="BQR575" s="347"/>
      <c r="BQS575" s="347"/>
      <c r="BQT575" s="347"/>
      <c r="BQU575" s="347"/>
      <c r="BQV575" s="347"/>
      <c r="BQW575" s="347"/>
      <c r="BQX575" s="347"/>
      <c r="BQY575" s="347"/>
      <c r="BQZ575" s="347"/>
      <c r="BRA575" s="347"/>
      <c r="BRB575" s="347"/>
      <c r="BRC575" s="347"/>
      <c r="BRD575" s="347"/>
      <c r="BRE575" s="347"/>
      <c r="BRF575" s="347"/>
      <c r="BRG575" s="347"/>
      <c r="BRH575" s="347"/>
      <c r="BRI575" s="347"/>
      <c r="BRJ575" s="347"/>
      <c r="BRK575" s="347"/>
      <c r="BRL575" s="347"/>
      <c r="BRM575" s="347"/>
      <c r="BRN575" s="347"/>
      <c r="BRO575" s="347"/>
      <c r="BRP575" s="347"/>
      <c r="BRQ575" s="347"/>
      <c r="BRR575" s="347"/>
      <c r="BRS575" s="347"/>
      <c r="BRT575" s="347"/>
      <c r="BRU575" s="347"/>
      <c r="BRV575" s="347"/>
      <c r="BRW575" s="347"/>
      <c r="BRX575" s="347"/>
      <c r="BRY575" s="347"/>
      <c r="BRZ575" s="347"/>
      <c r="BSA575" s="347"/>
      <c r="BSB575" s="347"/>
      <c r="BSC575" s="347"/>
      <c r="BSD575" s="347"/>
      <c r="BSE575" s="347"/>
      <c r="BSF575" s="347"/>
      <c r="BSG575" s="347"/>
      <c r="BSH575" s="347"/>
      <c r="BSI575" s="347"/>
      <c r="BSJ575" s="347"/>
      <c r="BSK575" s="347"/>
      <c r="BSL575" s="347"/>
      <c r="BSM575" s="347"/>
      <c r="BSN575" s="347"/>
      <c r="BSO575" s="347"/>
      <c r="BSP575" s="347"/>
      <c r="BSQ575" s="347"/>
      <c r="BSR575" s="347"/>
      <c r="BSS575" s="347"/>
      <c r="BST575" s="347"/>
      <c r="BSU575" s="347"/>
      <c r="BSV575" s="347"/>
      <c r="BSW575" s="347"/>
      <c r="BSX575" s="347"/>
      <c r="BSY575" s="347"/>
      <c r="BSZ575" s="347"/>
      <c r="BTA575" s="347"/>
      <c r="BTB575" s="347"/>
      <c r="BTC575" s="347"/>
      <c r="BTD575" s="347"/>
      <c r="BTE575" s="347"/>
      <c r="BTF575" s="347"/>
      <c r="BTG575" s="347"/>
      <c r="BTH575" s="347"/>
      <c r="BTI575" s="347"/>
      <c r="BTJ575" s="347"/>
      <c r="BTK575" s="347"/>
      <c r="BTL575" s="347"/>
      <c r="BTM575" s="347"/>
      <c r="BTN575" s="347"/>
      <c r="BTO575" s="347"/>
      <c r="BTP575" s="347"/>
      <c r="BTQ575" s="347"/>
      <c r="BTR575" s="347"/>
      <c r="BTS575" s="347"/>
      <c r="BTT575" s="347"/>
      <c r="BTU575" s="347"/>
      <c r="BTV575" s="347"/>
      <c r="BTW575" s="347"/>
      <c r="BTX575" s="347"/>
      <c r="BTY575" s="347"/>
      <c r="BTZ575" s="347"/>
      <c r="BUA575" s="347"/>
      <c r="BUB575" s="347"/>
      <c r="BUC575" s="347"/>
      <c r="BUD575" s="347"/>
      <c r="BUE575" s="347"/>
      <c r="BUF575" s="347"/>
      <c r="BUG575" s="347"/>
      <c r="BUH575" s="347"/>
      <c r="BUI575" s="347"/>
      <c r="BUJ575" s="347"/>
      <c r="BUK575" s="347"/>
      <c r="BUL575" s="347"/>
      <c r="BUM575" s="347"/>
      <c r="BUN575" s="347"/>
      <c r="BUO575" s="347"/>
      <c r="BUP575" s="347"/>
      <c r="BUQ575" s="347"/>
      <c r="BUR575" s="347"/>
      <c r="BUS575" s="347"/>
      <c r="BUT575" s="347"/>
      <c r="BUU575" s="347"/>
      <c r="BUV575" s="347"/>
      <c r="BUW575" s="347"/>
      <c r="BUX575" s="347"/>
      <c r="BUY575" s="347"/>
      <c r="BUZ575" s="347"/>
      <c r="BVA575" s="347"/>
      <c r="BVB575" s="347"/>
      <c r="BVC575" s="347"/>
      <c r="BVD575" s="347"/>
      <c r="BVE575" s="347"/>
      <c r="BVF575" s="347"/>
      <c r="BVG575" s="347"/>
      <c r="BVH575" s="347"/>
      <c r="BVI575" s="347"/>
      <c r="BVJ575" s="347"/>
      <c r="BVK575" s="347"/>
      <c r="BVL575" s="347"/>
      <c r="BVM575" s="347"/>
      <c r="BVN575" s="347"/>
      <c r="BVO575" s="347"/>
      <c r="BVP575" s="347"/>
      <c r="BVQ575" s="347"/>
      <c r="BVR575" s="347"/>
      <c r="BVS575" s="347"/>
      <c r="BVT575" s="347"/>
      <c r="BVU575" s="347"/>
      <c r="BVV575" s="347"/>
      <c r="BVW575" s="347"/>
      <c r="BVX575" s="347"/>
      <c r="BVY575" s="347"/>
      <c r="BVZ575" s="347"/>
      <c r="BWA575" s="347"/>
      <c r="BWB575" s="347"/>
      <c r="BWC575" s="347"/>
      <c r="BWD575" s="347"/>
      <c r="BWE575" s="347"/>
      <c r="BWF575" s="347"/>
      <c r="BWG575" s="347"/>
      <c r="BWH575" s="347"/>
      <c r="BWI575" s="347"/>
      <c r="BWJ575" s="347"/>
      <c r="BWK575" s="347"/>
      <c r="BWL575" s="347"/>
      <c r="BWM575" s="347"/>
      <c r="BWN575" s="347"/>
      <c r="BWO575" s="347"/>
      <c r="BWP575" s="347"/>
      <c r="BWQ575" s="347"/>
      <c r="BWR575" s="347"/>
      <c r="BWS575" s="347"/>
      <c r="BWT575" s="347"/>
      <c r="BWU575" s="347"/>
      <c r="BWV575" s="347"/>
      <c r="BWW575" s="347"/>
      <c r="BWX575" s="347"/>
      <c r="BWY575" s="347"/>
      <c r="BWZ575" s="347"/>
      <c r="BXA575" s="347"/>
      <c r="BXB575" s="347"/>
      <c r="BXC575" s="347"/>
      <c r="BXD575" s="347"/>
      <c r="BXE575" s="347"/>
      <c r="BXF575" s="347"/>
      <c r="BXG575" s="347"/>
      <c r="BXH575" s="347"/>
      <c r="BXI575" s="347"/>
      <c r="BXJ575" s="347"/>
      <c r="BXK575" s="347"/>
      <c r="BXL575" s="347"/>
      <c r="BXM575" s="347"/>
      <c r="BXN575" s="347"/>
      <c r="BXO575" s="347"/>
      <c r="BXP575" s="347"/>
      <c r="BXQ575" s="347"/>
      <c r="BXR575" s="347"/>
      <c r="BXS575" s="347"/>
      <c r="BXT575" s="347"/>
      <c r="BXU575" s="347"/>
      <c r="BXV575" s="347"/>
      <c r="BXW575" s="347"/>
      <c r="BXX575" s="347"/>
      <c r="BXY575" s="347"/>
      <c r="BXZ575" s="347"/>
      <c r="BYA575" s="347"/>
      <c r="BYB575" s="347"/>
      <c r="BYC575" s="347"/>
      <c r="BYD575" s="347"/>
      <c r="BYE575" s="347"/>
      <c r="BYF575" s="347"/>
      <c r="BYG575" s="347"/>
      <c r="BYH575" s="347"/>
      <c r="BYI575" s="347"/>
      <c r="BYJ575" s="347"/>
      <c r="BYK575" s="347"/>
      <c r="BYL575" s="347"/>
      <c r="BYM575" s="347"/>
      <c r="BYN575" s="347"/>
      <c r="BYO575" s="347"/>
      <c r="BYP575" s="347"/>
      <c r="BYQ575" s="347"/>
      <c r="BYR575" s="347"/>
      <c r="BYS575" s="347"/>
      <c r="BYT575" s="347"/>
      <c r="BYU575" s="347"/>
      <c r="BYV575" s="347"/>
      <c r="BYW575" s="347"/>
      <c r="BYX575" s="347"/>
      <c r="BYY575" s="347"/>
      <c r="BYZ575" s="347"/>
      <c r="BZA575" s="347"/>
      <c r="BZB575" s="347"/>
      <c r="BZC575" s="347"/>
      <c r="BZD575" s="347"/>
      <c r="BZE575" s="347"/>
      <c r="BZF575" s="347"/>
      <c r="BZG575" s="347"/>
      <c r="BZH575" s="347"/>
      <c r="BZI575" s="347"/>
      <c r="BZJ575" s="347"/>
      <c r="BZK575" s="347"/>
      <c r="BZL575" s="347"/>
      <c r="BZM575" s="347"/>
      <c r="BZN575" s="347"/>
      <c r="BZO575" s="347"/>
      <c r="BZP575" s="347"/>
      <c r="BZQ575" s="347"/>
      <c r="BZR575" s="347"/>
      <c r="BZS575" s="347"/>
      <c r="BZT575" s="347"/>
      <c r="BZU575" s="347"/>
      <c r="BZV575" s="347"/>
      <c r="BZW575" s="347"/>
      <c r="BZX575" s="347"/>
      <c r="BZY575" s="347"/>
      <c r="BZZ575" s="347"/>
      <c r="CAA575" s="347"/>
      <c r="CAB575" s="347"/>
      <c r="CAC575" s="347"/>
      <c r="CAD575" s="347"/>
      <c r="CAE575" s="347"/>
      <c r="CAF575" s="347"/>
      <c r="CAG575" s="347"/>
      <c r="CAH575" s="347"/>
      <c r="CAI575" s="347"/>
      <c r="CAJ575" s="347"/>
      <c r="CAK575" s="347"/>
      <c r="CAL575" s="347"/>
      <c r="CAM575" s="347"/>
      <c r="CAN575" s="347"/>
      <c r="CAO575" s="347"/>
      <c r="CAP575" s="347"/>
      <c r="CAQ575" s="347"/>
      <c r="CAR575" s="347"/>
      <c r="CAS575" s="347"/>
      <c r="CAT575" s="347"/>
      <c r="CAU575" s="347"/>
      <c r="CAV575" s="347"/>
      <c r="CAW575" s="347"/>
      <c r="CAX575" s="347"/>
      <c r="CAY575" s="347"/>
      <c r="CAZ575" s="347"/>
      <c r="CBA575" s="347"/>
      <c r="CBB575" s="347"/>
      <c r="CBC575" s="347"/>
      <c r="CBD575" s="347"/>
      <c r="CBE575" s="347"/>
      <c r="CBF575" s="347"/>
      <c r="CBG575" s="347"/>
      <c r="CBH575" s="347"/>
      <c r="CBI575" s="347"/>
      <c r="CBJ575" s="347"/>
      <c r="CBK575" s="347"/>
      <c r="CBL575" s="347"/>
      <c r="CBM575" s="347"/>
      <c r="CBN575" s="347"/>
      <c r="CBO575" s="347"/>
      <c r="CBP575" s="347"/>
      <c r="CBQ575" s="347"/>
      <c r="CBR575" s="347"/>
      <c r="CBS575" s="347"/>
      <c r="CBT575" s="347"/>
      <c r="CBU575" s="347"/>
      <c r="CBV575" s="347"/>
      <c r="CBW575" s="347"/>
      <c r="CBX575" s="347"/>
      <c r="CBY575" s="347"/>
      <c r="CBZ575" s="347"/>
      <c r="CCA575" s="347"/>
      <c r="CCB575" s="347"/>
      <c r="CCC575" s="347"/>
      <c r="CCD575" s="347"/>
      <c r="CCE575" s="347"/>
      <c r="CCF575" s="347"/>
      <c r="CCG575" s="347"/>
      <c r="CCH575" s="347"/>
      <c r="CCI575" s="347"/>
      <c r="CCJ575" s="347"/>
      <c r="CCK575" s="347"/>
      <c r="CCL575" s="347"/>
      <c r="CCM575" s="347"/>
      <c r="CCN575" s="347"/>
      <c r="CCO575" s="347"/>
      <c r="CCP575" s="347"/>
      <c r="CCQ575" s="347"/>
      <c r="CCR575" s="347"/>
      <c r="CCS575" s="347"/>
      <c r="CCT575" s="347"/>
      <c r="CCU575" s="347"/>
      <c r="CCV575" s="347"/>
      <c r="CCW575" s="347"/>
      <c r="CCX575" s="347"/>
      <c r="CCY575" s="347"/>
      <c r="CCZ575" s="347"/>
      <c r="CDA575" s="347"/>
      <c r="CDB575" s="347"/>
      <c r="CDC575" s="347"/>
      <c r="CDD575" s="347"/>
      <c r="CDE575" s="347"/>
      <c r="CDF575" s="347"/>
      <c r="CDG575" s="347"/>
      <c r="CDH575" s="347"/>
      <c r="CDI575" s="347"/>
      <c r="CDJ575" s="347"/>
      <c r="CDK575" s="347"/>
      <c r="CDL575" s="347"/>
      <c r="CDM575" s="347"/>
      <c r="CDN575" s="347"/>
      <c r="CDO575" s="347"/>
      <c r="CDP575" s="347"/>
      <c r="CDQ575" s="347"/>
      <c r="CDR575" s="347"/>
      <c r="CDS575" s="347"/>
      <c r="CDT575" s="347"/>
      <c r="CDU575" s="347"/>
      <c r="CDV575" s="347"/>
      <c r="CDW575" s="347"/>
      <c r="CDX575" s="347"/>
      <c r="CDY575" s="347"/>
      <c r="CDZ575" s="347"/>
      <c r="CEA575" s="347"/>
      <c r="CEB575" s="347"/>
      <c r="CEC575" s="347"/>
      <c r="CED575" s="347"/>
      <c r="CEE575" s="347"/>
      <c r="CEF575" s="347"/>
      <c r="CEG575" s="347"/>
      <c r="CEH575" s="347"/>
      <c r="CEI575" s="347"/>
      <c r="CEJ575" s="347"/>
      <c r="CEK575" s="347"/>
      <c r="CEL575" s="347"/>
      <c r="CEM575" s="347"/>
      <c r="CEN575" s="347"/>
      <c r="CEO575" s="347"/>
      <c r="CEP575" s="347"/>
      <c r="CEQ575" s="347"/>
      <c r="CER575" s="347"/>
      <c r="CES575" s="347"/>
      <c r="CET575" s="347"/>
      <c r="CEU575" s="347"/>
      <c r="CEV575" s="347"/>
      <c r="CEW575" s="347"/>
      <c r="CEX575" s="347"/>
      <c r="CEY575" s="347"/>
      <c r="CEZ575" s="347"/>
      <c r="CFA575" s="347"/>
      <c r="CFB575" s="347"/>
      <c r="CFC575" s="347"/>
      <c r="CFD575" s="347"/>
      <c r="CFE575" s="347"/>
      <c r="CFF575" s="347"/>
      <c r="CFG575" s="347"/>
      <c r="CFH575" s="347"/>
      <c r="CFI575" s="347"/>
      <c r="CFJ575" s="347"/>
      <c r="CFK575" s="347"/>
      <c r="CFL575" s="347"/>
      <c r="CFM575" s="347"/>
      <c r="CFN575" s="347"/>
      <c r="CFO575" s="347"/>
      <c r="CFP575" s="347"/>
      <c r="CFQ575" s="347"/>
      <c r="CFR575" s="347"/>
      <c r="CFS575" s="347"/>
      <c r="CFT575" s="347"/>
      <c r="CFU575" s="347"/>
      <c r="CFV575" s="347"/>
      <c r="CFW575" s="347"/>
      <c r="CFX575" s="347"/>
      <c r="CFY575" s="347"/>
      <c r="CFZ575" s="347"/>
      <c r="CGA575" s="347"/>
      <c r="CGB575" s="347"/>
      <c r="CGC575" s="347"/>
      <c r="CGD575" s="347"/>
      <c r="CGE575" s="347"/>
      <c r="CGF575" s="347"/>
      <c r="CGG575" s="347"/>
      <c r="CGH575" s="347"/>
      <c r="CGI575" s="347"/>
      <c r="CGJ575" s="347"/>
      <c r="CGK575" s="347"/>
      <c r="CGL575" s="347"/>
      <c r="CGM575" s="347"/>
      <c r="CGN575" s="347"/>
      <c r="CGO575" s="347"/>
      <c r="CGP575" s="347"/>
      <c r="CGQ575" s="347"/>
      <c r="CGR575" s="347"/>
      <c r="CGS575" s="347"/>
      <c r="CGT575" s="347"/>
      <c r="CGU575" s="347"/>
      <c r="CGV575" s="347"/>
      <c r="CGW575" s="347"/>
      <c r="CGX575" s="347"/>
      <c r="CGY575" s="347"/>
      <c r="CGZ575" s="347"/>
      <c r="CHA575" s="347"/>
      <c r="CHB575" s="347"/>
      <c r="CHC575" s="347"/>
      <c r="CHD575" s="347"/>
      <c r="CHE575" s="347"/>
      <c r="CHF575" s="347"/>
      <c r="CHG575" s="347"/>
      <c r="CHH575" s="347"/>
      <c r="CHI575" s="347"/>
      <c r="CHJ575" s="347"/>
      <c r="CHK575" s="347"/>
      <c r="CHL575" s="347"/>
      <c r="CHM575" s="347"/>
      <c r="CHN575" s="347"/>
      <c r="CHO575" s="347"/>
      <c r="CHP575" s="347"/>
      <c r="CHQ575" s="347"/>
      <c r="CHR575" s="347"/>
      <c r="CHS575" s="347"/>
      <c r="CHT575" s="347"/>
      <c r="CHU575" s="347"/>
      <c r="CHV575" s="347"/>
      <c r="CHW575" s="347"/>
      <c r="CHX575" s="347"/>
      <c r="CHY575" s="347"/>
      <c r="CHZ575" s="347"/>
      <c r="CIA575" s="347"/>
      <c r="CIB575" s="347"/>
      <c r="CIC575" s="347"/>
      <c r="CID575" s="347"/>
      <c r="CIE575" s="347"/>
      <c r="CIF575" s="347"/>
      <c r="CIG575" s="347"/>
      <c r="CIH575" s="347"/>
      <c r="CII575" s="347"/>
      <c r="CIJ575" s="347"/>
      <c r="CIK575" s="347"/>
      <c r="CIL575" s="347"/>
      <c r="CIM575" s="347"/>
      <c r="CIN575" s="347"/>
      <c r="CIO575" s="347"/>
      <c r="CIP575" s="347"/>
      <c r="CIQ575" s="347"/>
      <c r="CIR575" s="347"/>
      <c r="CIS575" s="347"/>
      <c r="CIT575" s="347"/>
      <c r="CIU575" s="347"/>
      <c r="CIV575" s="347"/>
      <c r="CIW575" s="347"/>
      <c r="CIX575" s="347"/>
      <c r="CIY575" s="347"/>
      <c r="CIZ575" s="347"/>
      <c r="CJA575" s="347"/>
      <c r="CJB575" s="347"/>
      <c r="CJC575" s="347"/>
      <c r="CJD575" s="347"/>
      <c r="CJE575" s="347"/>
      <c r="CJF575" s="347"/>
      <c r="CJG575" s="347"/>
      <c r="CJH575" s="347"/>
      <c r="CJI575" s="347"/>
      <c r="CJJ575" s="347"/>
      <c r="CJK575" s="347"/>
      <c r="CJL575" s="347"/>
      <c r="CJM575" s="347"/>
      <c r="CJN575" s="347"/>
      <c r="CJO575" s="347"/>
      <c r="CJP575" s="347"/>
      <c r="CJQ575" s="347"/>
      <c r="CJR575" s="347"/>
      <c r="CJS575" s="347"/>
      <c r="CJT575" s="347"/>
      <c r="CJU575" s="347"/>
      <c r="CJV575" s="347"/>
      <c r="CJW575" s="347"/>
      <c r="CJX575" s="347"/>
      <c r="CJY575" s="347"/>
      <c r="CJZ575" s="347"/>
      <c r="CKA575" s="347"/>
      <c r="CKB575" s="347"/>
      <c r="CKC575" s="347"/>
      <c r="CKD575" s="347"/>
      <c r="CKE575" s="347"/>
      <c r="CKF575" s="347"/>
      <c r="CKG575" s="347"/>
      <c r="CKH575" s="347"/>
      <c r="CKI575" s="347"/>
      <c r="CKJ575" s="347"/>
      <c r="CKK575" s="347"/>
      <c r="CKL575" s="347"/>
      <c r="CKM575" s="347"/>
      <c r="CKN575" s="347"/>
      <c r="CKO575" s="347"/>
      <c r="CKP575" s="347"/>
      <c r="CKQ575" s="347"/>
      <c r="CKR575" s="347"/>
      <c r="CKS575" s="347"/>
      <c r="CKT575" s="347"/>
      <c r="CKU575" s="347"/>
      <c r="CKV575" s="347"/>
      <c r="CKW575" s="347"/>
      <c r="CKX575" s="347"/>
      <c r="CKY575" s="347"/>
      <c r="CKZ575" s="347"/>
      <c r="CLA575" s="347"/>
      <c r="CLB575" s="347"/>
      <c r="CLC575" s="347"/>
      <c r="CLD575" s="347"/>
      <c r="CLE575" s="347"/>
      <c r="CLF575" s="347"/>
      <c r="CLG575" s="347"/>
      <c r="CLH575" s="347"/>
      <c r="CLI575" s="347"/>
      <c r="CLJ575" s="347"/>
      <c r="CLK575" s="347"/>
      <c r="CLL575" s="347"/>
      <c r="CLM575" s="347"/>
      <c r="CLN575" s="347"/>
      <c r="CLO575" s="347"/>
      <c r="CLP575" s="347"/>
      <c r="CLQ575" s="347"/>
      <c r="CLR575" s="347"/>
      <c r="CLS575" s="347"/>
      <c r="CLT575" s="347"/>
      <c r="CLU575" s="347"/>
      <c r="CLV575" s="347"/>
      <c r="CLW575" s="347"/>
      <c r="CLX575" s="347"/>
      <c r="CLY575" s="347"/>
      <c r="CLZ575" s="347"/>
      <c r="CMA575" s="347"/>
      <c r="CMB575" s="347"/>
      <c r="CMC575" s="347"/>
      <c r="CMD575" s="347"/>
      <c r="CME575" s="347"/>
      <c r="CMF575" s="347"/>
      <c r="CMG575" s="347"/>
      <c r="CMH575" s="347"/>
      <c r="CMI575" s="347"/>
      <c r="CMJ575" s="347"/>
      <c r="CMK575" s="347"/>
      <c r="CML575" s="347"/>
      <c r="CMM575" s="347"/>
      <c r="CMN575" s="347"/>
      <c r="CMO575" s="347"/>
      <c r="CMP575" s="347"/>
      <c r="CMQ575" s="347"/>
      <c r="CMR575" s="347"/>
      <c r="CMS575" s="347"/>
      <c r="CMT575" s="347"/>
      <c r="CMU575" s="347"/>
      <c r="CMV575" s="347"/>
      <c r="CMW575" s="347"/>
      <c r="CMX575" s="347"/>
      <c r="CMY575" s="347"/>
      <c r="CMZ575" s="347"/>
      <c r="CNA575" s="347"/>
      <c r="CNB575" s="347"/>
      <c r="CNC575" s="347"/>
      <c r="CND575" s="347"/>
      <c r="CNE575" s="347"/>
      <c r="CNF575" s="347"/>
      <c r="CNG575" s="347"/>
      <c r="CNH575" s="347"/>
      <c r="CNI575" s="347"/>
      <c r="CNJ575" s="347"/>
      <c r="CNK575" s="347"/>
      <c r="CNL575" s="347"/>
      <c r="CNM575" s="347"/>
      <c r="CNN575" s="347"/>
      <c r="CNO575" s="347"/>
      <c r="CNP575" s="347"/>
      <c r="CNQ575" s="347"/>
      <c r="CNR575" s="347"/>
      <c r="CNS575" s="347"/>
      <c r="CNT575" s="347"/>
      <c r="CNU575" s="347"/>
      <c r="CNV575" s="347"/>
      <c r="CNW575" s="347"/>
      <c r="CNX575" s="347"/>
      <c r="CNY575" s="347"/>
      <c r="CNZ575" s="347"/>
      <c r="COA575" s="347"/>
      <c r="COB575" s="347"/>
      <c r="COC575" s="347"/>
      <c r="COD575" s="347"/>
      <c r="COE575" s="347"/>
      <c r="COF575" s="347"/>
      <c r="COG575" s="347"/>
      <c r="COH575" s="347"/>
      <c r="COI575" s="347"/>
      <c r="COJ575" s="347"/>
      <c r="COK575" s="347"/>
      <c r="COL575" s="347"/>
      <c r="COM575" s="347"/>
      <c r="CON575" s="347"/>
      <c r="COO575" s="347"/>
      <c r="COP575" s="347"/>
      <c r="COQ575" s="347"/>
      <c r="COR575" s="347"/>
      <c r="COS575" s="347"/>
      <c r="COT575" s="347"/>
      <c r="COU575" s="347"/>
      <c r="COV575" s="347"/>
      <c r="COW575" s="347"/>
      <c r="COX575" s="347"/>
      <c r="COY575" s="347"/>
      <c r="COZ575" s="347"/>
      <c r="CPA575" s="347"/>
      <c r="CPB575" s="347"/>
      <c r="CPC575" s="347"/>
      <c r="CPD575" s="347"/>
      <c r="CPE575" s="347"/>
      <c r="CPF575" s="347"/>
      <c r="CPG575" s="347"/>
      <c r="CPH575" s="347"/>
      <c r="CPI575" s="347"/>
      <c r="CPJ575" s="347"/>
      <c r="CPK575" s="347"/>
      <c r="CPL575" s="347"/>
      <c r="CPM575" s="347"/>
      <c r="CPN575" s="347"/>
      <c r="CPO575" s="347"/>
      <c r="CPP575" s="347"/>
      <c r="CPQ575" s="347"/>
      <c r="CPR575" s="347"/>
      <c r="CPS575" s="347"/>
      <c r="CPT575" s="347"/>
      <c r="CPU575" s="347"/>
      <c r="CPV575" s="347"/>
      <c r="CPW575" s="347"/>
      <c r="CPX575" s="347"/>
      <c r="CPY575" s="347"/>
      <c r="CPZ575" s="347"/>
      <c r="CQA575" s="347"/>
      <c r="CQB575" s="347"/>
      <c r="CQC575" s="347"/>
      <c r="CQD575" s="347"/>
      <c r="CQE575" s="347"/>
      <c r="CQF575" s="347"/>
      <c r="CQG575" s="347"/>
      <c r="CQH575" s="347"/>
      <c r="CQI575" s="347"/>
      <c r="CQJ575" s="347"/>
      <c r="CQK575" s="347"/>
      <c r="CQL575" s="347"/>
      <c r="CQM575" s="347"/>
      <c r="CQN575" s="347"/>
      <c r="CQO575" s="347"/>
      <c r="CQP575" s="347"/>
      <c r="CQQ575" s="347"/>
      <c r="CQR575" s="347"/>
      <c r="CQS575" s="347"/>
      <c r="CQT575" s="347"/>
      <c r="CQU575" s="347"/>
      <c r="CQV575" s="347"/>
      <c r="CQW575" s="347"/>
      <c r="CQX575" s="347"/>
      <c r="CQY575" s="347"/>
      <c r="CQZ575" s="347"/>
      <c r="CRA575" s="347"/>
      <c r="CRB575" s="347"/>
      <c r="CRC575" s="347"/>
      <c r="CRD575" s="347"/>
      <c r="CRE575" s="347"/>
      <c r="CRF575" s="347"/>
      <c r="CRG575" s="347"/>
      <c r="CRH575" s="347"/>
      <c r="CRI575" s="347"/>
      <c r="CRJ575" s="347"/>
      <c r="CRK575" s="347"/>
      <c r="CRL575" s="347"/>
      <c r="CRM575" s="347"/>
      <c r="CRN575" s="347"/>
      <c r="CRO575" s="347"/>
      <c r="CRP575" s="347"/>
      <c r="CRQ575" s="347"/>
      <c r="CRR575" s="347"/>
      <c r="CRS575" s="347"/>
      <c r="CRT575" s="347"/>
      <c r="CRU575" s="347"/>
      <c r="CRV575" s="347"/>
      <c r="CRW575" s="347"/>
      <c r="CRX575" s="347"/>
      <c r="CRY575" s="347"/>
      <c r="CRZ575" s="347"/>
      <c r="CSA575" s="347"/>
      <c r="CSB575" s="347"/>
      <c r="CSC575" s="347"/>
      <c r="CSD575" s="347"/>
      <c r="CSE575" s="347"/>
      <c r="CSF575" s="347"/>
      <c r="CSG575" s="347"/>
      <c r="CSH575" s="347"/>
      <c r="CSI575" s="347"/>
      <c r="CSJ575" s="347"/>
      <c r="CSK575" s="347"/>
      <c r="CSL575" s="347"/>
      <c r="CSM575" s="347"/>
      <c r="CSN575" s="347"/>
      <c r="CSO575" s="347"/>
      <c r="CSP575" s="347"/>
      <c r="CSQ575" s="347"/>
      <c r="CSR575" s="347"/>
      <c r="CSS575" s="347"/>
      <c r="CST575" s="347"/>
      <c r="CSU575" s="347"/>
      <c r="CSV575" s="347"/>
      <c r="CSW575" s="347"/>
      <c r="CSX575" s="347"/>
      <c r="CSY575" s="347"/>
      <c r="CSZ575" s="347"/>
      <c r="CTA575" s="347"/>
      <c r="CTB575" s="347"/>
      <c r="CTC575" s="347"/>
      <c r="CTD575" s="347"/>
      <c r="CTE575" s="347"/>
      <c r="CTF575" s="347"/>
      <c r="CTG575" s="347"/>
      <c r="CTH575" s="347"/>
      <c r="CTI575" s="347"/>
      <c r="CTJ575" s="347"/>
      <c r="CTK575" s="347"/>
      <c r="CTL575" s="347"/>
      <c r="CTM575" s="347"/>
      <c r="CTN575" s="347"/>
      <c r="CTO575" s="347"/>
      <c r="CTP575" s="347"/>
      <c r="CTQ575" s="347"/>
      <c r="CTR575" s="347"/>
      <c r="CTS575" s="347"/>
      <c r="CTT575" s="347"/>
      <c r="CTU575" s="347"/>
      <c r="CTV575" s="347"/>
      <c r="CTW575" s="347"/>
      <c r="CTX575" s="347"/>
      <c r="CTY575" s="347"/>
      <c r="CTZ575" s="347"/>
      <c r="CUA575" s="347"/>
      <c r="CUB575" s="347"/>
      <c r="CUC575" s="347"/>
      <c r="CUD575" s="347"/>
      <c r="CUE575" s="347"/>
      <c r="CUF575" s="347"/>
      <c r="CUG575" s="347"/>
      <c r="CUH575" s="347"/>
      <c r="CUI575" s="347"/>
      <c r="CUJ575" s="347"/>
      <c r="CUK575" s="347"/>
      <c r="CUL575" s="347"/>
      <c r="CUM575" s="347"/>
      <c r="CUN575" s="347"/>
      <c r="CUO575" s="347"/>
      <c r="CUP575" s="347"/>
      <c r="CUQ575" s="347"/>
      <c r="CUR575" s="347"/>
      <c r="CUS575" s="347"/>
      <c r="CUT575" s="347"/>
      <c r="CUU575" s="347"/>
      <c r="CUV575" s="347"/>
      <c r="CUW575" s="347"/>
      <c r="CUX575" s="347"/>
      <c r="CUY575" s="347"/>
      <c r="CUZ575" s="347"/>
      <c r="CVA575" s="347"/>
      <c r="CVB575" s="347"/>
      <c r="CVC575" s="347"/>
      <c r="CVD575" s="347"/>
      <c r="CVE575" s="347"/>
      <c r="CVF575" s="347"/>
      <c r="CVG575" s="347"/>
      <c r="CVH575" s="347"/>
      <c r="CVI575" s="347"/>
      <c r="CVJ575" s="347"/>
      <c r="CVK575" s="347"/>
      <c r="CVL575" s="347"/>
      <c r="CVM575" s="347"/>
      <c r="CVN575" s="347"/>
      <c r="CVO575" s="347"/>
      <c r="CVP575" s="347"/>
      <c r="CVQ575" s="347"/>
      <c r="CVR575" s="347"/>
      <c r="CVS575" s="347"/>
      <c r="CVT575" s="347"/>
      <c r="CVU575" s="347"/>
      <c r="CVV575" s="347"/>
      <c r="CVW575" s="347"/>
      <c r="CVX575" s="347"/>
      <c r="CVY575" s="347"/>
      <c r="CVZ575" s="347"/>
      <c r="CWA575" s="347"/>
      <c r="CWB575" s="347"/>
      <c r="CWC575" s="347"/>
      <c r="CWD575" s="347"/>
      <c r="CWE575" s="347"/>
      <c r="CWF575" s="347"/>
      <c r="CWG575" s="347"/>
      <c r="CWH575" s="347"/>
      <c r="CWI575" s="347"/>
      <c r="CWJ575" s="347"/>
      <c r="CWK575" s="347"/>
      <c r="CWL575" s="347"/>
      <c r="CWM575" s="347"/>
      <c r="CWN575" s="347"/>
      <c r="CWO575" s="347"/>
      <c r="CWP575" s="347"/>
      <c r="CWQ575" s="347"/>
      <c r="CWR575" s="347"/>
      <c r="CWS575" s="347"/>
      <c r="CWT575" s="347"/>
      <c r="CWU575" s="347"/>
      <c r="CWV575" s="347"/>
      <c r="CWW575" s="347"/>
      <c r="CWX575" s="347"/>
      <c r="CWY575" s="347"/>
      <c r="CWZ575" s="347"/>
      <c r="CXA575" s="347"/>
      <c r="CXB575" s="347"/>
      <c r="CXC575" s="347"/>
      <c r="CXD575" s="347"/>
      <c r="CXE575" s="347"/>
      <c r="CXF575" s="347"/>
      <c r="CXG575" s="347"/>
      <c r="CXH575" s="347"/>
      <c r="CXI575" s="347"/>
      <c r="CXJ575" s="347"/>
      <c r="CXK575" s="347"/>
      <c r="CXL575" s="347"/>
      <c r="CXM575" s="347"/>
      <c r="CXN575" s="347"/>
      <c r="CXO575" s="347"/>
      <c r="CXP575" s="347"/>
      <c r="CXQ575" s="347"/>
      <c r="CXR575" s="347"/>
      <c r="CXS575" s="347"/>
      <c r="CXT575" s="347"/>
      <c r="CXU575" s="347"/>
      <c r="CXV575" s="347"/>
      <c r="CXW575" s="347"/>
      <c r="CXX575" s="347"/>
      <c r="CXY575" s="347"/>
      <c r="CXZ575" s="347"/>
      <c r="CYA575" s="347"/>
      <c r="CYB575" s="347"/>
      <c r="CYC575" s="347"/>
      <c r="CYD575" s="347"/>
      <c r="CYE575" s="347"/>
      <c r="CYF575" s="347"/>
      <c r="CYG575" s="347"/>
      <c r="CYH575" s="347"/>
      <c r="CYI575" s="347"/>
      <c r="CYJ575" s="347"/>
      <c r="CYK575" s="347"/>
      <c r="CYL575" s="347"/>
      <c r="CYM575" s="347"/>
      <c r="CYN575" s="347"/>
      <c r="CYO575" s="347"/>
      <c r="CYP575" s="347"/>
      <c r="CYQ575" s="347"/>
      <c r="CYR575" s="347"/>
      <c r="CYS575" s="347"/>
      <c r="CYT575" s="347"/>
      <c r="CYU575" s="347"/>
      <c r="CYV575" s="347"/>
      <c r="CYW575" s="347"/>
      <c r="CYX575" s="347"/>
      <c r="CYY575" s="347"/>
      <c r="CYZ575" s="347"/>
      <c r="CZA575" s="347"/>
      <c r="CZB575" s="347"/>
      <c r="CZC575" s="347"/>
      <c r="CZD575" s="347"/>
      <c r="CZE575" s="347"/>
      <c r="CZF575" s="347"/>
      <c r="CZG575" s="347"/>
      <c r="CZH575" s="347"/>
      <c r="CZI575" s="347"/>
      <c r="CZJ575" s="347"/>
      <c r="CZK575" s="347"/>
      <c r="CZL575" s="347"/>
      <c r="CZM575" s="347"/>
      <c r="CZN575" s="347"/>
      <c r="CZO575" s="347"/>
      <c r="CZP575" s="347"/>
      <c r="CZQ575" s="347"/>
      <c r="CZR575" s="347"/>
      <c r="CZS575" s="347"/>
      <c r="CZT575" s="347"/>
      <c r="CZU575" s="347"/>
      <c r="CZV575" s="347"/>
      <c r="CZW575" s="347"/>
      <c r="CZX575" s="347"/>
      <c r="CZY575" s="347"/>
      <c r="CZZ575" s="347"/>
      <c r="DAA575" s="347"/>
      <c r="DAB575" s="347"/>
      <c r="DAC575" s="347"/>
      <c r="DAD575" s="347"/>
      <c r="DAE575" s="347"/>
      <c r="DAF575" s="347"/>
      <c r="DAG575" s="347"/>
      <c r="DAH575" s="347"/>
      <c r="DAI575" s="347"/>
      <c r="DAJ575" s="347"/>
      <c r="DAK575" s="347"/>
      <c r="DAL575" s="347"/>
      <c r="DAM575" s="347"/>
      <c r="DAN575" s="347"/>
      <c r="DAO575" s="347"/>
      <c r="DAP575" s="347"/>
      <c r="DAQ575" s="347"/>
      <c r="DAR575" s="347"/>
      <c r="DAS575" s="347"/>
      <c r="DAT575" s="347"/>
      <c r="DAU575" s="347"/>
      <c r="DAV575" s="347"/>
      <c r="DAW575" s="347"/>
      <c r="DAX575" s="347"/>
      <c r="DAY575" s="347"/>
      <c r="DAZ575" s="347"/>
      <c r="DBA575" s="347"/>
      <c r="DBB575" s="347"/>
      <c r="DBC575" s="347"/>
      <c r="DBD575" s="347"/>
      <c r="DBE575" s="347"/>
      <c r="DBF575" s="347"/>
      <c r="DBG575" s="347"/>
      <c r="DBH575" s="347"/>
      <c r="DBI575" s="347"/>
      <c r="DBJ575" s="347"/>
      <c r="DBK575" s="347"/>
      <c r="DBL575" s="347"/>
      <c r="DBM575" s="347"/>
      <c r="DBN575" s="347"/>
      <c r="DBO575" s="347"/>
      <c r="DBP575" s="347"/>
      <c r="DBQ575" s="347"/>
      <c r="DBR575" s="347"/>
      <c r="DBS575" s="347"/>
      <c r="DBT575" s="347"/>
      <c r="DBU575" s="347"/>
      <c r="DBV575" s="347"/>
      <c r="DBW575" s="347"/>
      <c r="DBX575" s="347"/>
      <c r="DBY575" s="347"/>
      <c r="DBZ575" s="347"/>
      <c r="DCA575" s="347"/>
      <c r="DCB575" s="347"/>
      <c r="DCC575" s="347"/>
      <c r="DCD575" s="347"/>
      <c r="DCE575" s="347"/>
      <c r="DCF575" s="347"/>
      <c r="DCG575" s="347"/>
      <c r="DCH575" s="347"/>
      <c r="DCI575" s="347"/>
      <c r="DCJ575" s="347"/>
      <c r="DCK575" s="347"/>
      <c r="DCL575" s="347"/>
      <c r="DCM575" s="347"/>
      <c r="DCN575" s="347"/>
      <c r="DCO575" s="347"/>
      <c r="DCP575" s="347"/>
      <c r="DCQ575" s="347"/>
      <c r="DCR575" s="347"/>
      <c r="DCS575" s="347"/>
      <c r="DCT575" s="347"/>
      <c r="DCU575" s="347"/>
      <c r="DCV575" s="347"/>
      <c r="DCW575" s="347"/>
      <c r="DCX575" s="347"/>
      <c r="DCY575" s="347"/>
      <c r="DCZ575" s="347"/>
      <c r="DDA575" s="347"/>
      <c r="DDB575" s="347"/>
      <c r="DDC575" s="347"/>
      <c r="DDD575" s="347"/>
      <c r="DDE575" s="347"/>
      <c r="DDF575" s="347"/>
      <c r="DDG575" s="347"/>
      <c r="DDH575" s="347"/>
      <c r="DDI575" s="347"/>
      <c r="DDJ575" s="347"/>
      <c r="DDK575" s="347"/>
      <c r="DDL575" s="347"/>
      <c r="DDM575" s="347"/>
      <c r="DDN575" s="347"/>
      <c r="DDO575" s="347"/>
      <c r="DDP575" s="347"/>
      <c r="DDQ575" s="347"/>
      <c r="DDR575" s="347"/>
      <c r="DDS575" s="347"/>
      <c r="DDT575" s="347"/>
      <c r="DDU575" s="347"/>
      <c r="DDV575" s="347"/>
      <c r="DDW575" s="347"/>
      <c r="DDX575" s="347"/>
      <c r="DDY575" s="347"/>
      <c r="DDZ575" s="347"/>
      <c r="DEA575" s="347"/>
      <c r="DEB575" s="347"/>
      <c r="DEC575" s="347"/>
      <c r="DED575" s="347"/>
      <c r="DEE575" s="347"/>
      <c r="DEF575" s="347"/>
      <c r="DEG575" s="347"/>
      <c r="DEH575" s="347"/>
      <c r="DEI575" s="347"/>
      <c r="DEJ575" s="347"/>
      <c r="DEK575" s="347"/>
      <c r="DEL575" s="347"/>
      <c r="DEM575" s="347"/>
      <c r="DEN575" s="347"/>
      <c r="DEO575" s="347"/>
      <c r="DEP575" s="347"/>
      <c r="DEQ575" s="347"/>
      <c r="DER575" s="347"/>
      <c r="DES575" s="347"/>
      <c r="DET575" s="347"/>
      <c r="DEU575" s="347"/>
      <c r="DEV575" s="347"/>
      <c r="DEW575" s="347"/>
      <c r="DEX575" s="347"/>
      <c r="DEY575" s="347"/>
      <c r="DEZ575" s="347"/>
      <c r="DFA575" s="347"/>
      <c r="DFB575" s="347"/>
      <c r="DFC575" s="347"/>
      <c r="DFD575" s="347"/>
      <c r="DFE575" s="347"/>
      <c r="DFF575" s="347"/>
      <c r="DFG575" s="347"/>
      <c r="DFH575" s="347"/>
      <c r="DFI575" s="347"/>
      <c r="DFJ575" s="347"/>
      <c r="DFK575" s="347"/>
      <c r="DFL575" s="347"/>
      <c r="DFM575" s="347"/>
      <c r="DFN575" s="347"/>
      <c r="DFO575" s="347"/>
      <c r="DFP575" s="347"/>
      <c r="DFQ575" s="347"/>
      <c r="DFR575" s="347"/>
      <c r="DFS575" s="347"/>
      <c r="DFT575" s="347"/>
      <c r="DFU575" s="347"/>
      <c r="DFV575" s="347"/>
      <c r="DFW575" s="347"/>
      <c r="DFX575" s="347"/>
      <c r="DFY575" s="347"/>
      <c r="DFZ575" s="347"/>
      <c r="DGA575" s="347"/>
      <c r="DGB575" s="347"/>
      <c r="DGC575" s="347"/>
      <c r="DGD575" s="347"/>
      <c r="DGE575" s="347"/>
      <c r="DGF575" s="347"/>
      <c r="DGG575" s="347"/>
      <c r="DGH575" s="347"/>
      <c r="DGI575" s="347"/>
      <c r="DGJ575" s="347"/>
      <c r="DGK575" s="347"/>
      <c r="DGL575" s="347"/>
      <c r="DGM575" s="347"/>
      <c r="DGN575" s="347"/>
      <c r="DGO575" s="347"/>
      <c r="DGP575" s="347"/>
      <c r="DGQ575" s="347"/>
      <c r="DGR575" s="347"/>
      <c r="DGS575" s="347"/>
      <c r="DGT575" s="347"/>
      <c r="DGU575" s="347"/>
      <c r="DGV575" s="347"/>
      <c r="DGW575" s="347"/>
      <c r="DGX575" s="347"/>
      <c r="DGY575" s="347"/>
      <c r="DGZ575" s="347"/>
      <c r="DHA575" s="347"/>
      <c r="DHB575" s="347"/>
      <c r="DHC575" s="347"/>
      <c r="DHD575" s="347"/>
      <c r="DHE575" s="347"/>
      <c r="DHF575" s="347"/>
      <c r="DHG575" s="347"/>
      <c r="DHH575" s="347"/>
      <c r="DHI575" s="347"/>
      <c r="DHJ575" s="347"/>
      <c r="DHK575" s="347"/>
      <c r="DHL575" s="347"/>
      <c r="DHM575" s="347"/>
      <c r="DHN575" s="347"/>
      <c r="DHO575" s="347"/>
      <c r="DHP575" s="347"/>
      <c r="DHQ575" s="347"/>
      <c r="DHR575" s="347"/>
      <c r="DHS575" s="347"/>
      <c r="DHT575" s="347"/>
      <c r="DHU575" s="347"/>
      <c r="DHV575" s="347"/>
      <c r="DHW575" s="347"/>
      <c r="DHX575" s="347"/>
      <c r="DHY575" s="347"/>
      <c r="DHZ575" s="347"/>
      <c r="DIA575" s="347"/>
      <c r="DIB575" s="347"/>
      <c r="DIC575" s="347"/>
      <c r="DID575" s="347"/>
      <c r="DIE575" s="347"/>
      <c r="DIF575" s="347"/>
      <c r="DIG575" s="347"/>
      <c r="DIH575" s="347"/>
      <c r="DII575" s="347"/>
      <c r="DIJ575" s="347"/>
      <c r="DIK575" s="347"/>
      <c r="DIL575" s="347"/>
      <c r="DIM575" s="347"/>
      <c r="DIN575" s="347"/>
      <c r="DIO575" s="347"/>
      <c r="DIP575" s="347"/>
      <c r="DIQ575" s="347"/>
      <c r="DIR575" s="347"/>
      <c r="DIS575" s="347"/>
      <c r="DIT575" s="347"/>
      <c r="DIU575" s="347"/>
      <c r="DIV575" s="347"/>
      <c r="DIW575" s="347"/>
      <c r="DIX575" s="347"/>
      <c r="DIY575" s="347"/>
      <c r="DIZ575" s="347"/>
      <c r="DJA575" s="347"/>
      <c r="DJB575" s="347"/>
      <c r="DJC575" s="347"/>
      <c r="DJD575" s="347"/>
      <c r="DJE575" s="347"/>
      <c r="DJF575" s="347"/>
      <c r="DJG575" s="347"/>
      <c r="DJH575" s="347"/>
      <c r="DJI575" s="347"/>
      <c r="DJJ575" s="347"/>
      <c r="DJK575" s="347"/>
      <c r="DJL575" s="347"/>
      <c r="DJM575" s="347"/>
      <c r="DJN575" s="347"/>
      <c r="DJO575" s="347"/>
      <c r="DJP575" s="347"/>
      <c r="DJQ575" s="347"/>
      <c r="DJR575" s="347"/>
      <c r="DJS575" s="347"/>
      <c r="DJT575" s="347"/>
      <c r="DJU575" s="347"/>
      <c r="DJV575" s="347"/>
      <c r="DJW575" s="347"/>
      <c r="DJX575" s="347"/>
      <c r="DJY575" s="347"/>
      <c r="DJZ575" s="347"/>
      <c r="DKA575" s="347"/>
      <c r="DKB575" s="347"/>
      <c r="DKC575" s="347"/>
      <c r="DKD575" s="347"/>
      <c r="DKE575" s="347"/>
      <c r="DKF575" s="347"/>
      <c r="DKG575" s="347"/>
      <c r="DKH575" s="347"/>
      <c r="DKI575" s="347"/>
      <c r="DKJ575" s="347"/>
      <c r="DKK575" s="347"/>
      <c r="DKL575" s="347"/>
      <c r="DKM575" s="347"/>
      <c r="DKN575" s="347"/>
      <c r="DKO575" s="347"/>
      <c r="DKP575" s="347"/>
      <c r="DKQ575" s="347"/>
      <c r="DKR575" s="347"/>
      <c r="DKS575" s="347"/>
      <c r="DKT575" s="347"/>
      <c r="DKU575" s="347"/>
      <c r="DKV575" s="347"/>
      <c r="DKW575" s="347"/>
      <c r="DKX575" s="347"/>
      <c r="DKY575" s="347"/>
      <c r="DKZ575" s="347"/>
      <c r="DLA575" s="347"/>
      <c r="DLB575" s="347"/>
      <c r="DLC575" s="347"/>
      <c r="DLD575" s="347"/>
      <c r="DLE575" s="347"/>
      <c r="DLF575" s="347"/>
      <c r="DLG575" s="347"/>
      <c r="DLH575" s="347"/>
      <c r="DLI575" s="347"/>
      <c r="DLJ575" s="347"/>
      <c r="DLK575" s="347"/>
      <c r="DLL575" s="347"/>
      <c r="DLM575" s="347"/>
      <c r="DLN575" s="347"/>
      <c r="DLO575" s="347"/>
      <c r="DLP575" s="347"/>
      <c r="DLQ575" s="347"/>
      <c r="DLR575" s="347"/>
      <c r="DLS575" s="347"/>
      <c r="DLT575" s="347"/>
      <c r="DLU575" s="347"/>
      <c r="DLV575" s="347"/>
      <c r="DLW575" s="347"/>
      <c r="DLX575" s="347"/>
      <c r="DLY575" s="347"/>
      <c r="DLZ575" s="347"/>
      <c r="DMA575" s="347"/>
      <c r="DMB575" s="347"/>
      <c r="DMC575" s="347"/>
      <c r="DMD575" s="347"/>
      <c r="DME575" s="347"/>
      <c r="DMF575" s="347"/>
      <c r="DMG575" s="347"/>
      <c r="DMH575" s="347"/>
      <c r="DMI575" s="347"/>
      <c r="DMJ575" s="347"/>
      <c r="DMK575" s="347"/>
      <c r="DML575" s="347"/>
      <c r="DMM575" s="347"/>
      <c r="DMN575" s="347"/>
      <c r="DMO575" s="347"/>
      <c r="DMP575" s="347"/>
      <c r="DMQ575" s="347"/>
      <c r="DMR575" s="347"/>
      <c r="DMS575" s="347"/>
      <c r="DMT575" s="347"/>
      <c r="DMU575" s="347"/>
      <c r="DMV575" s="347"/>
      <c r="DMW575" s="347"/>
      <c r="DMX575" s="347"/>
      <c r="DMY575" s="347"/>
      <c r="DMZ575" s="347"/>
      <c r="DNA575" s="347"/>
      <c r="DNB575" s="347"/>
      <c r="DNC575" s="347"/>
      <c r="DND575" s="347"/>
      <c r="DNE575" s="347"/>
      <c r="DNF575" s="347"/>
      <c r="DNG575" s="347"/>
      <c r="DNH575" s="347"/>
      <c r="DNI575" s="347"/>
      <c r="DNJ575" s="347"/>
      <c r="DNK575" s="347"/>
      <c r="DNL575" s="347"/>
      <c r="DNM575" s="347"/>
      <c r="DNN575" s="347"/>
      <c r="DNO575" s="347"/>
      <c r="DNP575" s="347"/>
      <c r="DNQ575" s="347"/>
      <c r="DNR575" s="347"/>
      <c r="DNS575" s="347"/>
      <c r="DNT575" s="347"/>
      <c r="DNU575" s="347"/>
      <c r="DNV575" s="347"/>
      <c r="DNW575" s="347"/>
      <c r="DNX575" s="347"/>
      <c r="DNY575" s="347"/>
      <c r="DNZ575" s="347"/>
      <c r="DOA575" s="347"/>
      <c r="DOB575" s="347"/>
      <c r="DOC575" s="347"/>
      <c r="DOD575" s="347"/>
      <c r="DOE575" s="347"/>
      <c r="DOF575" s="347"/>
      <c r="DOG575" s="347"/>
      <c r="DOH575" s="347"/>
      <c r="DOI575" s="347"/>
      <c r="DOJ575" s="347"/>
      <c r="DOK575" s="347"/>
      <c r="DOL575" s="347"/>
      <c r="DOM575" s="347"/>
      <c r="DON575" s="347"/>
      <c r="DOO575" s="347"/>
      <c r="DOP575" s="347"/>
      <c r="DOQ575" s="347"/>
      <c r="DOR575" s="347"/>
      <c r="DOS575" s="347"/>
      <c r="DOT575" s="347"/>
      <c r="DOU575" s="347"/>
      <c r="DOV575" s="347"/>
      <c r="DOW575" s="347"/>
      <c r="DOX575" s="347"/>
      <c r="DOY575" s="347"/>
      <c r="DOZ575" s="347"/>
      <c r="DPA575" s="347"/>
      <c r="DPB575" s="347"/>
      <c r="DPC575" s="347"/>
      <c r="DPD575" s="347"/>
      <c r="DPE575" s="347"/>
      <c r="DPF575" s="347"/>
      <c r="DPG575" s="347"/>
      <c r="DPH575" s="347"/>
      <c r="DPI575" s="347"/>
      <c r="DPJ575" s="347"/>
      <c r="DPK575" s="347"/>
      <c r="DPL575" s="347"/>
      <c r="DPM575" s="347"/>
      <c r="DPN575" s="347"/>
      <c r="DPO575" s="347"/>
      <c r="DPP575" s="347"/>
      <c r="DPQ575" s="347"/>
      <c r="DPR575" s="347"/>
      <c r="DPS575" s="347"/>
      <c r="DPT575" s="347"/>
      <c r="DPU575" s="347"/>
      <c r="DPV575" s="347"/>
      <c r="DPW575" s="347"/>
      <c r="DPX575" s="347"/>
      <c r="DPY575" s="347"/>
      <c r="DPZ575" s="347"/>
      <c r="DQA575" s="347"/>
      <c r="DQB575" s="347"/>
      <c r="DQC575" s="347"/>
      <c r="DQD575" s="347"/>
      <c r="DQE575" s="347"/>
      <c r="DQF575" s="347"/>
      <c r="DQG575" s="347"/>
      <c r="DQH575" s="347"/>
      <c r="DQI575" s="347"/>
      <c r="DQJ575" s="347"/>
      <c r="DQK575" s="347"/>
      <c r="DQL575" s="347"/>
      <c r="DQM575" s="347"/>
      <c r="DQN575" s="347"/>
      <c r="DQO575" s="347"/>
      <c r="DQP575" s="347"/>
      <c r="DQQ575" s="347"/>
      <c r="DQR575" s="347"/>
      <c r="DQS575" s="347"/>
      <c r="DQT575" s="347"/>
      <c r="DQU575" s="347"/>
      <c r="DQV575" s="347"/>
      <c r="DQW575" s="347"/>
      <c r="DQX575" s="347"/>
      <c r="DQY575" s="347"/>
      <c r="DQZ575" s="347"/>
      <c r="DRA575" s="347"/>
      <c r="DRB575" s="347"/>
      <c r="DRC575" s="347"/>
      <c r="DRD575" s="347"/>
      <c r="DRE575" s="347"/>
      <c r="DRF575" s="347"/>
      <c r="DRG575" s="347"/>
      <c r="DRH575" s="347"/>
      <c r="DRI575" s="347"/>
      <c r="DRJ575" s="347"/>
      <c r="DRK575" s="347"/>
      <c r="DRL575" s="347"/>
      <c r="DRM575" s="347"/>
      <c r="DRN575" s="347"/>
      <c r="DRO575" s="347"/>
      <c r="DRP575" s="347"/>
      <c r="DRQ575" s="347"/>
      <c r="DRR575" s="347"/>
      <c r="DRS575" s="347"/>
      <c r="DRT575" s="347"/>
      <c r="DRU575" s="347"/>
      <c r="DRV575" s="347"/>
      <c r="DRW575" s="347"/>
      <c r="DRX575" s="347"/>
      <c r="DRY575" s="347"/>
      <c r="DRZ575" s="347"/>
      <c r="DSA575" s="347"/>
      <c r="DSB575" s="347"/>
      <c r="DSC575" s="347"/>
      <c r="DSD575" s="347"/>
      <c r="DSE575" s="347"/>
      <c r="DSF575" s="347"/>
      <c r="DSG575" s="347"/>
      <c r="DSH575" s="347"/>
      <c r="DSI575" s="347"/>
      <c r="DSJ575" s="347"/>
      <c r="DSK575" s="347"/>
      <c r="DSL575" s="347"/>
      <c r="DSM575" s="347"/>
      <c r="DSN575" s="347"/>
      <c r="DSO575" s="347"/>
      <c r="DSP575" s="347"/>
      <c r="DSQ575" s="347"/>
      <c r="DSR575" s="347"/>
      <c r="DSS575" s="347"/>
      <c r="DST575" s="347"/>
      <c r="DSU575" s="347"/>
      <c r="DSV575" s="347"/>
      <c r="DSW575" s="347"/>
      <c r="DSX575" s="347"/>
      <c r="DSY575" s="347"/>
      <c r="DSZ575" s="347"/>
      <c r="DTA575" s="347"/>
      <c r="DTB575" s="347"/>
      <c r="DTC575" s="347"/>
      <c r="DTD575" s="347"/>
      <c r="DTE575" s="347"/>
      <c r="DTF575" s="347"/>
      <c r="DTG575" s="347"/>
      <c r="DTH575" s="347"/>
      <c r="DTI575" s="347"/>
      <c r="DTJ575" s="347"/>
      <c r="DTK575" s="347"/>
      <c r="DTL575" s="347"/>
      <c r="DTM575" s="347"/>
      <c r="DTN575" s="347"/>
      <c r="DTO575" s="347"/>
      <c r="DTP575" s="347"/>
      <c r="DTQ575" s="347"/>
      <c r="DTR575" s="347"/>
      <c r="DTS575" s="347"/>
      <c r="DTT575" s="347"/>
      <c r="DTU575" s="347"/>
      <c r="DTV575" s="347"/>
      <c r="DTW575" s="347"/>
      <c r="DTX575" s="347"/>
      <c r="DTY575" s="347"/>
      <c r="DTZ575" s="347"/>
      <c r="DUA575" s="347"/>
      <c r="DUB575" s="347"/>
      <c r="DUC575" s="347"/>
      <c r="DUD575" s="347"/>
      <c r="DUE575" s="347"/>
      <c r="DUF575" s="347"/>
      <c r="DUG575" s="347"/>
      <c r="DUH575" s="347"/>
      <c r="DUI575" s="347"/>
      <c r="DUJ575" s="347"/>
      <c r="DUK575" s="347"/>
      <c r="DUL575" s="347"/>
      <c r="DUM575" s="347"/>
      <c r="DUN575" s="347"/>
      <c r="DUO575" s="347"/>
      <c r="DUP575" s="347"/>
      <c r="DUQ575" s="347"/>
      <c r="DUR575" s="347"/>
      <c r="DUS575" s="347"/>
      <c r="DUT575" s="347"/>
      <c r="DUU575" s="347"/>
      <c r="DUV575" s="347"/>
      <c r="DUW575" s="347"/>
      <c r="DUX575" s="347"/>
      <c r="DUY575" s="347"/>
      <c r="DUZ575" s="347"/>
      <c r="DVA575" s="347"/>
      <c r="DVB575" s="347"/>
      <c r="DVC575" s="347"/>
      <c r="DVD575" s="347"/>
      <c r="DVE575" s="347"/>
      <c r="DVF575" s="347"/>
      <c r="DVG575" s="347"/>
      <c r="DVH575" s="347"/>
      <c r="DVI575" s="347"/>
      <c r="DVJ575" s="347"/>
      <c r="DVK575" s="347"/>
      <c r="DVL575" s="347"/>
      <c r="DVM575" s="347"/>
      <c r="DVN575" s="347"/>
      <c r="DVO575" s="347"/>
      <c r="DVP575" s="347"/>
      <c r="DVQ575" s="347"/>
      <c r="DVR575" s="347"/>
      <c r="DVS575" s="347"/>
      <c r="DVT575" s="347"/>
      <c r="DVU575" s="347"/>
      <c r="DVV575" s="347"/>
      <c r="DVW575" s="347"/>
      <c r="DVX575" s="347"/>
      <c r="DVY575" s="347"/>
      <c r="DVZ575" s="347"/>
      <c r="DWA575" s="347"/>
      <c r="DWB575" s="347"/>
      <c r="DWC575" s="347"/>
      <c r="DWD575" s="347"/>
      <c r="DWE575" s="347"/>
      <c r="DWF575" s="347"/>
      <c r="DWG575" s="347"/>
      <c r="DWH575" s="347"/>
      <c r="DWI575" s="347"/>
      <c r="DWJ575" s="347"/>
      <c r="DWK575" s="347"/>
      <c r="DWL575" s="347"/>
      <c r="DWM575" s="347"/>
      <c r="DWN575" s="347"/>
      <c r="DWO575" s="347"/>
      <c r="DWP575" s="347"/>
      <c r="DWQ575" s="347"/>
      <c r="DWR575" s="347"/>
      <c r="DWS575" s="347"/>
      <c r="DWT575" s="347"/>
      <c r="DWU575" s="347"/>
      <c r="DWV575" s="347"/>
      <c r="DWW575" s="347"/>
      <c r="DWX575" s="347"/>
      <c r="DWY575" s="347"/>
      <c r="DWZ575" s="347"/>
      <c r="DXA575" s="347"/>
      <c r="DXB575" s="347"/>
      <c r="DXC575" s="347"/>
      <c r="DXD575" s="347"/>
      <c r="DXE575" s="347"/>
      <c r="DXF575" s="347"/>
      <c r="DXG575" s="347"/>
      <c r="DXH575" s="347"/>
      <c r="DXI575" s="347"/>
      <c r="DXJ575" s="347"/>
      <c r="DXK575" s="347"/>
      <c r="DXL575" s="347"/>
      <c r="DXM575" s="347"/>
      <c r="DXN575" s="347"/>
      <c r="DXO575" s="347"/>
      <c r="DXP575" s="347"/>
      <c r="DXQ575" s="347"/>
      <c r="DXR575" s="347"/>
      <c r="DXS575" s="347"/>
      <c r="DXT575" s="347"/>
      <c r="DXU575" s="347"/>
      <c r="DXV575" s="347"/>
      <c r="DXW575" s="347"/>
      <c r="DXX575" s="347"/>
      <c r="DXY575" s="347"/>
      <c r="DXZ575" s="347"/>
      <c r="DYA575" s="347"/>
      <c r="DYB575" s="347"/>
      <c r="DYC575" s="347"/>
      <c r="DYD575" s="347"/>
      <c r="DYE575" s="347"/>
      <c r="DYF575" s="347"/>
      <c r="DYG575" s="347"/>
      <c r="DYH575" s="347"/>
      <c r="DYI575" s="347"/>
      <c r="DYJ575" s="347"/>
      <c r="DYK575" s="347"/>
      <c r="DYL575" s="347"/>
      <c r="DYM575" s="347"/>
      <c r="DYN575" s="347"/>
      <c r="DYO575" s="347"/>
      <c r="DYP575" s="347"/>
      <c r="DYQ575" s="347"/>
      <c r="DYR575" s="347"/>
      <c r="DYS575" s="347"/>
      <c r="DYT575" s="347"/>
      <c r="DYU575" s="347"/>
      <c r="DYV575" s="347"/>
      <c r="DYW575" s="347"/>
      <c r="DYX575" s="347"/>
      <c r="DYY575" s="347"/>
      <c r="DYZ575" s="347"/>
      <c r="DZA575" s="347"/>
      <c r="DZB575" s="347"/>
      <c r="DZC575" s="347"/>
      <c r="DZD575" s="347"/>
      <c r="DZE575" s="347"/>
      <c r="DZF575" s="347"/>
      <c r="DZG575" s="347"/>
      <c r="DZH575" s="347"/>
      <c r="DZI575" s="347"/>
      <c r="DZJ575" s="347"/>
      <c r="DZK575" s="347"/>
      <c r="DZL575" s="347"/>
      <c r="DZM575" s="347"/>
      <c r="DZN575" s="347"/>
      <c r="DZO575" s="347"/>
      <c r="DZP575" s="347"/>
      <c r="DZQ575" s="347"/>
      <c r="DZR575" s="347"/>
      <c r="DZS575" s="347"/>
      <c r="DZT575" s="347"/>
      <c r="DZU575" s="347"/>
      <c r="DZV575" s="347"/>
      <c r="DZW575" s="347"/>
      <c r="DZX575" s="347"/>
      <c r="DZY575" s="347"/>
      <c r="DZZ575" s="347"/>
      <c r="EAA575" s="347"/>
      <c r="EAB575" s="347"/>
      <c r="EAC575" s="347"/>
      <c r="EAD575" s="347"/>
      <c r="EAE575" s="347"/>
      <c r="EAF575" s="347"/>
      <c r="EAG575" s="347"/>
      <c r="EAH575" s="347"/>
      <c r="EAI575" s="347"/>
      <c r="EAJ575" s="347"/>
      <c r="EAK575" s="347"/>
      <c r="EAL575" s="347"/>
      <c r="EAM575" s="347"/>
      <c r="EAN575" s="347"/>
      <c r="EAO575" s="347"/>
      <c r="EAP575" s="347"/>
      <c r="EAQ575" s="347"/>
      <c r="EAR575" s="347"/>
      <c r="EAS575" s="347"/>
      <c r="EAT575" s="347"/>
      <c r="EAU575" s="347"/>
      <c r="EAV575" s="347"/>
      <c r="EAW575" s="347"/>
      <c r="EAX575" s="347"/>
      <c r="EAY575" s="347"/>
      <c r="EAZ575" s="347"/>
      <c r="EBA575" s="347"/>
      <c r="EBB575" s="347"/>
      <c r="EBC575" s="347"/>
      <c r="EBD575" s="347"/>
      <c r="EBE575" s="347"/>
      <c r="EBF575" s="347"/>
      <c r="EBG575" s="347"/>
      <c r="EBH575" s="347"/>
      <c r="EBI575" s="347"/>
      <c r="EBJ575" s="347"/>
      <c r="EBK575" s="347"/>
      <c r="EBL575" s="347"/>
      <c r="EBM575" s="347"/>
      <c r="EBN575" s="347"/>
      <c r="EBO575" s="347"/>
      <c r="EBP575" s="347"/>
      <c r="EBQ575" s="347"/>
      <c r="EBR575" s="347"/>
      <c r="EBS575" s="347"/>
      <c r="EBT575" s="347"/>
      <c r="EBU575" s="347"/>
      <c r="EBV575" s="347"/>
      <c r="EBW575" s="347"/>
      <c r="EBX575" s="347"/>
      <c r="EBY575" s="347"/>
      <c r="EBZ575" s="347"/>
      <c r="ECA575" s="347"/>
      <c r="ECB575" s="347"/>
      <c r="ECC575" s="347"/>
      <c r="ECD575" s="347"/>
      <c r="ECE575" s="347"/>
      <c r="ECF575" s="347"/>
      <c r="ECG575" s="347"/>
      <c r="ECH575" s="347"/>
      <c r="ECI575" s="347"/>
      <c r="ECJ575" s="347"/>
      <c r="ECK575" s="347"/>
      <c r="ECL575" s="347"/>
      <c r="ECM575" s="347"/>
      <c r="ECN575" s="347"/>
      <c r="ECO575" s="347"/>
      <c r="ECP575" s="347"/>
      <c r="ECQ575" s="347"/>
      <c r="ECR575" s="347"/>
      <c r="ECS575" s="347"/>
      <c r="ECT575" s="347"/>
      <c r="ECU575" s="347"/>
      <c r="ECV575" s="347"/>
      <c r="ECW575" s="347"/>
      <c r="ECX575" s="347"/>
      <c r="ECY575" s="347"/>
      <c r="ECZ575" s="347"/>
      <c r="EDA575" s="347"/>
      <c r="EDB575" s="347"/>
      <c r="EDC575" s="347"/>
      <c r="EDD575" s="347"/>
      <c r="EDE575" s="347"/>
      <c r="EDF575" s="347"/>
      <c r="EDG575" s="347"/>
      <c r="EDH575" s="347"/>
      <c r="EDI575" s="347"/>
      <c r="EDJ575" s="347"/>
      <c r="EDK575" s="347"/>
      <c r="EDL575" s="347"/>
      <c r="EDM575" s="347"/>
      <c r="EDN575" s="347"/>
      <c r="EDO575" s="347"/>
      <c r="EDP575" s="347"/>
      <c r="EDQ575" s="347"/>
      <c r="EDR575" s="347"/>
      <c r="EDS575" s="347"/>
      <c r="EDT575" s="347"/>
      <c r="EDU575" s="347"/>
      <c r="EDV575" s="347"/>
      <c r="EDW575" s="347"/>
      <c r="EDX575" s="347"/>
      <c r="EDY575" s="347"/>
      <c r="EDZ575" s="347"/>
      <c r="EEA575" s="347"/>
      <c r="EEB575" s="347"/>
      <c r="EEC575" s="347"/>
      <c r="EED575" s="347"/>
      <c r="EEE575" s="347"/>
      <c r="EEF575" s="347"/>
      <c r="EEG575" s="347"/>
      <c r="EEH575" s="347"/>
      <c r="EEI575" s="347"/>
      <c r="EEJ575" s="347"/>
      <c r="EEK575" s="347"/>
      <c r="EEL575" s="347"/>
      <c r="EEM575" s="347"/>
      <c r="EEN575" s="347"/>
      <c r="EEO575" s="347"/>
      <c r="EEP575" s="347"/>
      <c r="EEQ575" s="347"/>
      <c r="EER575" s="347"/>
      <c r="EES575" s="347"/>
      <c r="EET575" s="347"/>
      <c r="EEU575" s="347"/>
      <c r="EEV575" s="347"/>
      <c r="EEW575" s="347"/>
      <c r="EEX575" s="347"/>
      <c r="EEY575" s="347"/>
      <c r="EEZ575" s="347"/>
      <c r="EFA575" s="347"/>
      <c r="EFB575" s="347"/>
      <c r="EFC575" s="347"/>
      <c r="EFD575" s="347"/>
      <c r="EFE575" s="347"/>
      <c r="EFF575" s="347"/>
      <c r="EFG575" s="347"/>
      <c r="EFH575" s="347"/>
      <c r="EFI575" s="347"/>
      <c r="EFJ575" s="347"/>
      <c r="EFK575" s="347"/>
      <c r="EFL575" s="347"/>
      <c r="EFM575" s="347"/>
      <c r="EFN575" s="347"/>
      <c r="EFO575" s="347"/>
      <c r="EFP575" s="347"/>
      <c r="EFQ575" s="347"/>
      <c r="EFR575" s="347"/>
      <c r="EFS575" s="347"/>
      <c r="EFT575" s="347"/>
      <c r="EFU575" s="347"/>
      <c r="EFV575" s="347"/>
      <c r="EFW575" s="347"/>
      <c r="EFX575" s="347"/>
      <c r="EFY575" s="347"/>
      <c r="EFZ575" s="347"/>
      <c r="EGA575" s="347"/>
      <c r="EGB575" s="347"/>
      <c r="EGC575" s="347"/>
      <c r="EGD575" s="347"/>
      <c r="EGE575" s="347"/>
      <c r="EGF575" s="347"/>
      <c r="EGG575" s="347"/>
      <c r="EGH575" s="347"/>
      <c r="EGI575" s="347"/>
      <c r="EGJ575" s="347"/>
      <c r="EGK575" s="347"/>
      <c r="EGL575" s="347"/>
      <c r="EGM575" s="347"/>
      <c r="EGN575" s="347"/>
      <c r="EGO575" s="347"/>
      <c r="EGP575" s="347"/>
      <c r="EGQ575" s="347"/>
      <c r="EGR575" s="347"/>
      <c r="EGS575" s="347"/>
      <c r="EGT575" s="347"/>
      <c r="EGU575" s="347"/>
      <c r="EGV575" s="347"/>
      <c r="EGW575" s="347"/>
      <c r="EGX575" s="347"/>
      <c r="EGY575" s="347"/>
      <c r="EGZ575" s="347"/>
      <c r="EHA575" s="347"/>
      <c r="EHB575" s="347"/>
      <c r="EHC575" s="347"/>
      <c r="EHD575" s="347"/>
      <c r="EHE575" s="347"/>
      <c r="EHF575" s="347"/>
      <c r="EHG575" s="347"/>
      <c r="EHH575" s="347"/>
      <c r="EHI575" s="347"/>
      <c r="EHJ575" s="347"/>
      <c r="EHK575" s="347"/>
      <c r="EHL575" s="347"/>
      <c r="EHM575" s="347"/>
      <c r="EHN575" s="347"/>
      <c r="EHO575" s="347"/>
      <c r="EHP575" s="347"/>
      <c r="EHQ575" s="347"/>
      <c r="EHR575" s="347"/>
      <c r="EHS575" s="347"/>
      <c r="EHT575" s="347"/>
      <c r="EHU575" s="347"/>
      <c r="EHV575" s="347"/>
      <c r="EHW575" s="347"/>
      <c r="EHX575" s="347"/>
      <c r="EHY575" s="347"/>
      <c r="EHZ575" s="347"/>
      <c r="EIA575" s="347"/>
      <c r="EIB575" s="347"/>
      <c r="EIC575" s="347"/>
      <c r="EID575" s="347"/>
      <c r="EIE575" s="347"/>
      <c r="EIF575" s="347"/>
      <c r="EIG575" s="347"/>
      <c r="EIH575" s="347"/>
      <c r="EII575" s="347"/>
      <c r="EIJ575" s="347"/>
      <c r="EIK575" s="347"/>
      <c r="EIL575" s="347"/>
      <c r="EIM575" s="347"/>
      <c r="EIN575" s="347"/>
      <c r="EIO575" s="347"/>
      <c r="EIP575" s="347"/>
      <c r="EIQ575" s="347"/>
      <c r="EIR575" s="347"/>
      <c r="EIS575" s="347"/>
      <c r="EIT575" s="347"/>
      <c r="EIU575" s="347"/>
      <c r="EIV575" s="347"/>
      <c r="EIW575" s="347"/>
      <c r="EIX575" s="347"/>
      <c r="EIY575" s="347"/>
      <c r="EIZ575" s="347"/>
      <c r="EJA575" s="347"/>
      <c r="EJB575" s="347"/>
      <c r="EJC575" s="347"/>
      <c r="EJD575" s="347"/>
      <c r="EJE575" s="347"/>
      <c r="EJF575" s="347"/>
      <c r="EJG575" s="347"/>
      <c r="EJH575" s="347"/>
      <c r="EJI575" s="347"/>
      <c r="EJJ575" s="347"/>
      <c r="EJK575" s="347"/>
      <c r="EJL575" s="347"/>
      <c r="EJM575" s="347"/>
      <c r="EJN575" s="347"/>
      <c r="EJO575" s="347"/>
      <c r="EJP575" s="347"/>
      <c r="EJQ575" s="347"/>
      <c r="EJR575" s="347"/>
      <c r="EJS575" s="347"/>
      <c r="EJT575" s="347"/>
      <c r="EJU575" s="347"/>
      <c r="EJV575" s="347"/>
      <c r="EJW575" s="347"/>
      <c r="EJX575" s="347"/>
      <c r="EJY575" s="347"/>
      <c r="EJZ575" s="347"/>
      <c r="EKA575" s="347"/>
      <c r="EKB575" s="347"/>
      <c r="EKC575" s="347"/>
      <c r="EKD575" s="347"/>
      <c r="EKE575" s="347"/>
      <c r="EKF575" s="347"/>
      <c r="EKG575" s="347"/>
      <c r="EKH575" s="347"/>
      <c r="EKI575" s="347"/>
      <c r="EKJ575" s="347"/>
      <c r="EKK575" s="347"/>
      <c r="EKL575" s="347"/>
      <c r="EKM575" s="347"/>
      <c r="EKN575" s="347"/>
      <c r="EKO575" s="347"/>
      <c r="EKP575" s="347"/>
      <c r="EKQ575" s="347"/>
      <c r="EKR575" s="347"/>
      <c r="EKS575" s="347"/>
      <c r="EKT575" s="347"/>
      <c r="EKU575" s="347"/>
      <c r="EKV575" s="347"/>
      <c r="EKW575" s="347"/>
      <c r="EKX575" s="347"/>
      <c r="EKY575" s="347"/>
      <c r="EKZ575" s="347"/>
      <c r="ELA575" s="347"/>
      <c r="ELB575" s="347"/>
      <c r="ELC575" s="347"/>
      <c r="ELD575" s="347"/>
      <c r="ELE575" s="347"/>
      <c r="ELF575" s="347"/>
      <c r="ELG575" s="347"/>
      <c r="ELH575" s="347"/>
      <c r="ELI575" s="347"/>
      <c r="ELJ575" s="347"/>
      <c r="ELK575" s="347"/>
      <c r="ELL575" s="347"/>
      <c r="ELM575" s="347"/>
      <c r="ELN575" s="347"/>
      <c r="ELO575" s="347"/>
      <c r="ELP575" s="347"/>
      <c r="ELQ575" s="347"/>
      <c r="ELR575" s="347"/>
      <c r="ELS575" s="347"/>
      <c r="ELT575" s="347"/>
      <c r="ELU575" s="347"/>
      <c r="ELV575" s="347"/>
      <c r="ELW575" s="347"/>
      <c r="ELX575" s="347"/>
      <c r="ELY575" s="347"/>
      <c r="ELZ575" s="347"/>
      <c r="EMA575" s="347"/>
      <c r="EMB575" s="347"/>
      <c r="EMC575" s="347"/>
      <c r="EMD575" s="347"/>
      <c r="EME575" s="347"/>
      <c r="EMF575" s="347"/>
      <c r="EMG575" s="347"/>
      <c r="EMH575" s="347"/>
      <c r="EMI575" s="347"/>
      <c r="EMJ575" s="347"/>
      <c r="EMK575" s="347"/>
      <c r="EML575" s="347"/>
      <c r="EMM575" s="347"/>
      <c r="EMN575" s="347"/>
      <c r="EMO575" s="347"/>
      <c r="EMP575" s="347"/>
      <c r="EMQ575" s="347"/>
      <c r="EMR575" s="347"/>
      <c r="EMS575" s="347"/>
      <c r="EMT575" s="347"/>
      <c r="EMU575" s="347"/>
      <c r="EMV575" s="347"/>
      <c r="EMW575" s="347"/>
      <c r="EMX575" s="347"/>
      <c r="EMY575" s="347"/>
      <c r="EMZ575" s="347"/>
      <c r="ENA575" s="347"/>
      <c r="ENB575" s="347"/>
      <c r="ENC575" s="347"/>
      <c r="END575" s="347"/>
      <c r="ENE575" s="347"/>
      <c r="ENF575" s="347"/>
      <c r="ENG575" s="347"/>
      <c r="ENH575" s="347"/>
      <c r="ENI575" s="347"/>
      <c r="ENJ575" s="347"/>
      <c r="ENK575" s="347"/>
      <c r="ENL575" s="347"/>
      <c r="ENM575" s="347"/>
      <c r="ENN575" s="347"/>
      <c r="ENO575" s="347"/>
      <c r="ENP575" s="347"/>
      <c r="ENQ575" s="347"/>
      <c r="ENR575" s="347"/>
      <c r="ENS575" s="347"/>
      <c r="ENT575" s="347"/>
      <c r="ENU575" s="347"/>
      <c r="ENV575" s="347"/>
      <c r="ENW575" s="347"/>
      <c r="ENX575" s="347"/>
      <c r="ENY575" s="347"/>
      <c r="ENZ575" s="347"/>
      <c r="EOA575" s="347"/>
      <c r="EOB575" s="347"/>
      <c r="EOC575" s="347"/>
      <c r="EOD575" s="347"/>
      <c r="EOE575" s="347"/>
      <c r="EOF575" s="347"/>
      <c r="EOG575" s="347"/>
      <c r="EOH575" s="347"/>
      <c r="EOI575" s="347"/>
      <c r="EOJ575" s="347"/>
      <c r="EOK575" s="347"/>
      <c r="EOL575" s="347"/>
      <c r="EOM575" s="347"/>
      <c r="EON575" s="347"/>
      <c r="EOO575" s="347"/>
      <c r="EOP575" s="347"/>
      <c r="EOQ575" s="347"/>
      <c r="EOR575" s="347"/>
      <c r="EOS575" s="347"/>
      <c r="EOT575" s="347"/>
      <c r="EOU575" s="347"/>
      <c r="EOV575" s="347"/>
      <c r="EOW575" s="347"/>
      <c r="EOX575" s="347"/>
      <c r="EOY575" s="347"/>
      <c r="EOZ575" s="347"/>
      <c r="EPA575" s="347"/>
      <c r="EPB575" s="347"/>
      <c r="EPC575" s="347"/>
      <c r="EPD575" s="347"/>
      <c r="EPE575" s="347"/>
      <c r="EPF575" s="347"/>
      <c r="EPG575" s="347"/>
      <c r="EPH575" s="347"/>
      <c r="EPI575" s="347"/>
      <c r="EPJ575" s="347"/>
      <c r="EPK575" s="347"/>
      <c r="EPL575" s="347"/>
      <c r="EPM575" s="347"/>
      <c r="EPN575" s="347"/>
      <c r="EPO575" s="347"/>
      <c r="EPP575" s="347"/>
      <c r="EPQ575" s="347"/>
      <c r="EPR575" s="347"/>
      <c r="EPS575" s="347"/>
      <c r="EPT575" s="347"/>
      <c r="EPU575" s="347"/>
      <c r="EPV575" s="347"/>
      <c r="EPW575" s="347"/>
      <c r="EPX575" s="347"/>
      <c r="EPY575" s="347"/>
      <c r="EPZ575" s="347"/>
      <c r="EQA575" s="347"/>
      <c r="EQB575" s="347"/>
      <c r="EQC575" s="347"/>
      <c r="EQD575" s="347"/>
      <c r="EQE575" s="347"/>
      <c r="EQF575" s="347"/>
      <c r="EQG575" s="347"/>
      <c r="EQH575" s="347"/>
      <c r="EQI575" s="347"/>
      <c r="EQJ575" s="347"/>
      <c r="EQK575" s="347"/>
      <c r="EQL575" s="347"/>
      <c r="EQM575" s="347"/>
      <c r="EQN575" s="347"/>
      <c r="EQO575" s="347"/>
      <c r="EQP575" s="347"/>
      <c r="EQQ575" s="347"/>
      <c r="EQR575" s="347"/>
      <c r="EQS575" s="347"/>
      <c r="EQT575" s="347"/>
      <c r="EQU575" s="347"/>
      <c r="EQV575" s="347"/>
      <c r="EQW575" s="347"/>
      <c r="EQX575" s="347"/>
      <c r="EQY575" s="347"/>
      <c r="EQZ575" s="347"/>
      <c r="ERA575" s="347"/>
      <c r="ERB575" s="347"/>
      <c r="ERC575" s="347"/>
      <c r="ERD575" s="347"/>
      <c r="ERE575" s="347"/>
      <c r="ERF575" s="347"/>
      <c r="ERG575" s="347"/>
      <c r="ERH575" s="347"/>
      <c r="ERI575" s="347"/>
      <c r="ERJ575" s="347"/>
      <c r="ERK575" s="347"/>
      <c r="ERL575" s="347"/>
      <c r="ERM575" s="347"/>
      <c r="ERN575" s="347"/>
      <c r="ERO575" s="347"/>
      <c r="ERP575" s="347"/>
      <c r="ERQ575" s="347"/>
      <c r="ERR575" s="347"/>
      <c r="ERS575" s="347"/>
      <c r="ERT575" s="347"/>
      <c r="ERU575" s="347"/>
      <c r="ERV575" s="347"/>
      <c r="ERW575" s="347"/>
      <c r="ERX575" s="347"/>
      <c r="ERY575" s="347"/>
      <c r="ERZ575" s="347"/>
      <c r="ESA575" s="347"/>
      <c r="ESB575" s="347"/>
      <c r="ESC575" s="347"/>
      <c r="ESD575" s="347"/>
      <c r="ESE575" s="347"/>
      <c r="ESF575" s="347"/>
      <c r="ESG575" s="347"/>
      <c r="ESH575" s="347"/>
      <c r="ESI575" s="347"/>
      <c r="ESJ575" s="347"/>
      <c r="ESK575" s="347"/>
      <c r="ESL575" s="347"/>
      <c r="ESM575" s="347"/>
      <c r="ESN575" s="347"/>
      <c r="ESO575" s="347"/>
      <c r="ESP575" s="347"/>
      <c r="ESQ575" s="347"/>
      <c r="ESR575" s="347"/>
      <c r="ESS575" s="347"/>
      <c r="EST575" s="347"/>
      <c r="ESU575" s="347"/>
      <c r="ESV575" s="347"/>
      <c r="ESW575" s="347"/>
      <c r="ESX575" s="347"/>
      <c r="ESY575" s="347"/>
      <c r="ESZ575" s="347"/>
      <c r="ETA575" s="347"/>
      <c r="ETB575" s="347"/>
      <c r="ETC575" s="347"/>
      <c r="ETD575" s="347"/>
      <c r="ETE575" s="347"/>
      <c r="ETF575" s="347"/>
      <c r="ETG575" s="347"/>
      <c r="ETH575" s="347"/>
      <c r="ETI575" s="347"/>
      <c r="ETJ575" s="347"/>
      <c r="ETK575" s="347"/>
      <c r="ETL575" s="347"/>
      <c r="ETM575" s="347"/>
      <c r="ETN575" s="347"/>
      <c r="ETO575" s="347"/>
      <c r="ETP575" s="347"/>
      <c r="ETQ575" s="347"/>
      <c r="ETR575" s="347"/>
      <c r="ETS575" s="347"/>
      <c r="ETT575" s="347"/>
      <c r="ETU575" s="347"/>
      <c r="ETV575" s="347"/>
      <c r="ETW575" s="347"/>
      <c r="ETX575" s="347"/>
      <c r="ETY575" s="347"/>
      <c r="ETZ575" s="347"/>
      <c r="EUA575" s="347"/>
      <c r="EUB575" s="347"/>
      <c r="EUC575" s="347"/>
      <c r="EUD575" s="347"/>
      <c r="EUE575" s="347"/>
      <c r="EUF575" s="347"/>
      <c r="EUG575" s="347"/>
      <c r="EUH575" s="347"/>
      <c r="EUI575" s="347"/>
      <c r="EUJ575" s="347"/>
      <c r="EUK575" s="347"/>
      <c r="EUL575" s="347"/>
      <c r="EUM575" s="347"/>
      <c r="EUN575" s="347"/>
      <c r="EUO575" s="347"/>
      <c r="EUP575" s="347"/>
      <c r="EUQ575" s="347"/>
      <c r="EUR575" s="347"/>
      <c r="EUS575" s="347"/>
      <c r="EUT575" s="347"/>
      <c r="EUU575" s="347"/>
      <c r="EUV575" s="347"/>
      <c r="EUW575" s="347"/>
      <c r="EUX575" s="347"/>
      <c r="EUY575" s="347"/>
      <c r="EUZ575" s="347"/>
      <c r="EVA575" s="347"/>
      <c r="EVB575" s="347"/>
      <c r="EVC575" s="347"/>
      <c r="EVD575" s="347"/>
      <c r="EVE575" s="347"/>
      <c r="EVF575" s="347"/>
      <c r="EVG575" s="347"/>
      <c r="EVH575" s="347"/>
      <c r="EVI575" s="347"/>
      <c r="EVJ575" s="347"/>
      <c r="EVK575" s="347"/>
      <c r="EVL575" s="347"/>
      <c r="EVM575" s="347"/>
      <c r="EVN575" s="347"/>
      <c r="EVO575" s="347"/>
      <c r="EVP575" s="347"/>
      <c r="EVQ575" s="347"/>
      <c r="EVR575" s="347"/>
      <c r="EVS575" s="347"/>
      <c r="EVT575" s="347"/>
      <c r="EVU575" s="347"/>
      <c r="EVV575" s="347"/>
      <c r="EVW575" s="347"/>
      <c r="EVX575" s="347"/>
      <c r="EVY575" s="347"/>
      <c r="EVZ575" s="347"/>
      <c r="EWA575" s="347"/>
      <c r="EWB575" s="347"/>
      <c r="EWC575" s="347"/>
      <c r="EWD575" s="347"/>
      <c r="EWE575" s="347"/>
      <c r="EWF575" s="347"/>
      <c r="EWG575" s="347"/>
      <c r="EWH575" s="347"/>
      <c r="EWI575" s="347"/>
      <c r="EWJ575" s="347"/>
      <c r="EWK575" s="347"/>
      <c r="EWL575" s="347"/>
      <c r="EWM575" s="347"/>
      <c r="EWN575" s="347"/>
      <c r="EWO575" s="347"/>
      <c r="EWP575" s="347"/>
      <c r="EWQ575" s="347"/>
      <c r="EWR575" s="347"/>
      <c r="EWS575" s="347"/>
      <c r="EWT575" s="347"/>
      <c r="EWU575" s="347"/>
      <c r="EWV575" s="347"/>
      <c r="EWW575" s="347"/>
      <c r="EWX575" s="347"/>
      <c r="EWY575" s="347"/>
      <c r="EWZ575" s="347"/>
      <c r="EXA575" s="347"/>
      <c r="EXB575" s="347"/>
      <c r="EXC575" s="347"/>
      <c r="EXD575" s="347"/>
      <c r="EXE575" s="347"/>
      <c r="EXF575" s="347"/>
      <c r="EXG575" s="347"/>
      <c r="EXH575" s="347"/>
      <c r="EXI575" s="347"/>
      <c r="EXJ575" s="347"/>
      <c r="EXK575" s="347"/>
      <c r="EXL575" s="347"/>
      <c r="EXM575" s="347"/>
      <c r="EXN575" s="347"/>
      <c r="EXO575" s="347"/>
      <c r="EXP575" s="347"/>
      <c r="EXQ575" s="347"/>
      <c r="EXR575" s="347"/>
      <c r="EXS575" s="347"/>
      <c r="EXT575" s="347"/>
      <c r="EXU575" s="347"/>
      <c r="EXV575" s="347"/>
      <c r="EXW575" s="347"/>
      <c r="EXX575" s="347"/>
      <c r="EXY575" s="347"/>
      <c r="EXZ575" s="347"/>
      <c r="EYA575" s="347"/>
      <c r="EYB575" s="347"/>
      <c r="EYC575" s="347"/>
      <c r="EYD575" s="347"/>
      <c r="EYE575" s="347"/>
      <c r="EYF575" s="347"/>
      <c r="EYG575" s="347"/>
      <c r="EYH575" s="347"/>
      <c r="EYI575" s="347"/>
      <c r="EYJ575" s="347"/>
      <c r="EYK575" s="347"/>
      <c r="EYL575" s="347"/>
      <c r="EYM575" s="347"/>
      <c r="EYN575" s="347"/>
      <c r="EYO575" s="347"/>
      <c r="EYP575" s="347"/>
      <c r="EYQ575" s="347"/>
      <c r="EYR575" s="347"/>
      <c r="EYS575" s="347"/>
      <c r="EYT575" s="347"/>
      <c r="EYU575" s="347"/>
      <c r="EYV575" s="347"/>
      <c r="EYW575" s="347"/>
      <c r="EYX575" s="347"/>
      <c r="EYY575" s="347"/>
      <c r="EYZ575" s="347"/>
      <c r="EZA575" s="347"/>
      <c r="EZB575" s="347"/>
      <c r="EZC575" s="347"/>
      <c r="EZD575" s="347"/>
      <c r="EZE575" s="347"/>
      <c r="EZF575" s="347"/>
      <c r="EZG575" s="347"/>
      <c r="EZH575" s="347"/>
      <c r="EZI575" s="347"/>
      <c r="EZJ575" s="347"/>
      <c r="EZK575" s="347"/>
      <c r="EZL575" s="347"/>
      <c r="EZM575" s="347"/>
      <c r="EZN575" s="347"/>
      <c r="EZO575" s="347"/>
      <c r="EZP575" s="347"/>
      <c r="EZQ575" s="347"/>
      <c r="EZR575" s="347"/>
      <c r="EZS575" s="347"/>
      <c r="EZT575" s="347"/>
      <c r="EZU575" s="347"/>
      <c r="EZV575" s="347"/>
      <c r="EZW575" s="347"/>
      <c r="EZX575" s="347"/>
      <c r="EZY575" s="347"/>
      <c r="EZZ575" s="347"/>
      <c r="FAA575" s="347"/>
      <c r="FAB575" s="347"/>
      <c r="FAC575" s="347"/>
      <c r="FAD575" s="347"/>
      <c r="FAE575" s="347"/>
      <c r="FAF575" s="347"/>
      <c r="FAG575" s="347"/>
      <c r="FAH575" s="347"/>
      <c r="FAI575" s="347"/>
      <c r="FAJ575" s="347"/>
      <c r="FAK575" s="347"/>
      <c r="FAL575" s="347"/>
    </row>
    <row r="576" spans="1:4094" s="409" customFormat="1" ht="38.25">
      <c r="A576" s="313" t="s">
        <v>2079</v>
      </c>
      <c r="B576" s="313" t="s">
        <v>730</v>
      </c>
      <c r="C576" s="313" t="s">
        <v>194</v>
      </c>
      <c r="D576" s="313" t="s">
        <v>756</v>
      </c>
      <c r="E576" s="319">
        <v>44855</v>
      </c>
      <c r="F576" s="310">
        <v>45153</v>
      </c>
      <c r="G576" s="350"/>
      <c r="H576" s="468"/>
      <c r="I576" s="352">
        <v>1171492</v>
      </c>
      <c r="J576" s="355"/>
      <c r="K576" s="356" t="s">
        <v>210</v>
      </c>
      <c r="L576" s="368">
        <v>99</v>
      </c>
      <c r="M576" s="359">
        <v>345</v>
      </c>
      <c r="N576" s="359" t="s">
        <v>22</v>
      </c>
      <c r="O576" s="393" t="s">
        <v>22</v>
      </c>
      <c r="P576" s="366" t="s">
        <v>22</v>
      </c>
      <c r="Q576" s="366" t="s">
        <v>22</v>
      </c>
      <c r="R576" s="366" t="s">
        <v>22</v>
      </c>
      <c r="S576" s="366" t="s">
        <v>22</v>
      </c>
      <c r="T576" s="366" t="s">
        <v>22</v>
      </c>
      <c r="U576" s="366" t="s">
        <v>22</v>
      </c>
      <c r="V576" s="366" t="s">
        <v>141</v>
      </c>
      <c r="W576" s="313"/>
      <c r="X576" s="347"/>
      <c r="Y576" s="347"/>
      <c r="Z576" s="347"/>
      <c r="AA576" s="347"/>
      <c r="AB576" s="347"/>
      <c r="AC576" s="347"/>
      <c r="AD576" s="347"/>
      <c r="AE576" s="347"/>
      <c r="AF576" s="347"/>
      <c r="AG576" s="347"/>
      <c r="AH576" s="347"/>
      <c r="AI576" s="347"/>
      <c r="AJ576" s="347"/>
      <c r="AK576" s="347"/>
      <c r="AL576" s="347"/>
      <c r="AM576" s="347"/>
      <c r="AN576" s="347"/>
      <c r="AO576" s="347"/>
      <c r="AP576" s="347"/>
      <c r="AQ576" s="347"/>
      <c r="AR576" s="347"/>
      <c r="AS576" s="347"/>
      <c r="AT576" s="347"/>
      <c r="AU576" s="347"/>
      <c r="AV576" s="347"/>
      <c r="AW576" s="347"/>
      <c r="AX576" s="347"/>
      <c r="AY576" s="347"/>
      <c r="AZ576" s="347"/>
      <c r="BA576" s="347"/>
      <c r="BB576" s="347"/>
      <c r="BC576" s="347"/>
      <c r="BD576" s="347"/>
      <c r="BE576" s="347"/>
      <c r="BF576" s="347"/>
      <c r="BG576" s="347"/>
      <c r="BH576" s="347"/>
      <c r="BI576" s="347"/>
      <c r="BJ576" s="347"/>
      <c r="BK576" s="347"/>
      <c r="BL576" s="347"/>
      <c r="BM576" s="347"/>
      <c r="BN576" s="347"/>
      <c r="BO576" s="347"/>
      <c r="BP576" s="347"/>
      <c r="BQ576" s="347"/>
      <c r="BR576" s="347"/>
      <c r="BS576" s="347"/>
      <c r="BT576" s="347"/>
      <c r="BU576" s="347"/>
      <c r="BV576" s="347"/>
      <c r="BW576" s="347"/>
      <c r="BX576" s="347"/>
      <c r="BY576" s="347"/>
      <c r="BZ576" s="347"/>
      <c r="CA576" s="347"/>
      <c r="CB576" s="347"/>
      <c r="CC576" s="347"/>
      <c r="CD576" s="347"/>
      <c r="CE576" s="347"/>
      <c r="CF576" s="347"/>
      <c r="CG576" s="347"/>
      <c r="CH576" s="347"/>
      <c r="CI576" s="347"/>
      <c r="CJ576" s="347"/>
      <c r="CK576" s="347"/>
      <c r="CL576" s="347"/>
      <c r="CM576" s="347"/>
      <c r="CN576" s="347"/>
      <c r="CO576" s="347"/>
      <c r="CP576" s="347"/>
      <c r="CQ576" s="347"/>
      <c r="CR576" s="347"/>
      <c r="CS576" s="347"/>
      <c r="CT576" s="347"/>
      <c r="CU576" s="347"/>
      <c r="CV576" s="347"/>
      <c r="CW576" s="347"/>
      <c r="CX576" s="347"/>
      <c r="CY576" s="347"/>
      <c r="CZ576" s="347"/>
      <c r="DA576" s="347"/>
      <c r="DB576" s="347"/>
      <c r="DC576" s="347"/>
      <c r="DD576" s="347"/>
      <c r="DE576" s="347"/>
      <c r="DF576" s="347"/>
      <c r="DG576" s="347"/>
      <c r="DH576" s="347"/>
      <c r="DI576" s="347"/>
      <c r="DJ576" s="347"/>
      <c r="DK576" s="347"/>
      <c r="DL576" s="347"/>
      <c r="DM576" s="347"/>
      <c r="DN576" s="347"/>
      <c r="DO576" s="347"/>
      <c r="DP576" s="347"/>
      <c r="DQ576" s="347"/>
      <c r="DR576" s="347"/>
      <c r="DS576" s="347"/>
      <c r="DT576" s="347"/>
      <c r="DU576" s="347"/>
      <c r="DV576" s="347"/>
      <c r="DW576" s="347"/>
      <c r="DX576" s="347"/>
      <c r="DY576" s="347"/>
      <c r="DZ576" s="347"/>
      <c r="EA576" s="347"/>
      <c r="EB576" s="347"/>
      <c r="EC576" s="347"/>
      <c r="ED576" s="347"/>
      <c r="EE576" s="347"/>
      <c r="EF576" s="347"/>
      <c r="EG576" s="347"/>
      <c r="EH576" s="347"/>
      <c r="EI576" s="347"/>
      <c r="EJ576" s="347"/>
      <c r="EK576" s="347"/>
      <c r="EL576" s="347"/>
      <c r="EM576" s="347"/>
      <c r="EN576" s="347"/>
      <c r="EO576" s="347"/>
      <c r="EP576" s="347"/>
      <c r="EQ576" s="347"/>
      <c r="ER576" s="347"/>
      <c r="ES576" s="347"/>
      <c r="ET576" s="347"/>
      <c r="EU576" s="347"/>
      <c r="EV576" s="347"/>
      <c r="EW576" s="347"/>
      <c r="EX576" s="347"/>
      <c r="EY576" s="347"/>
      <c r="EZ576" s="347"/>
      <c r="FA576" s="347"/>
      <c r="FB576" s="347"/>
      <c r="FC576" s="347"/>
      <c r="FD576" s="347"/>
      <c r="FE576" s="347"/>
      <c r="FF576" s="347"/>
      <c r="FG576" s="347"/>
      <c r="FH576" s="347"/>
      <c r="FI576" s="347"/>
      <c r="FJ576" s="347"/>
      <c r="FK576" s="347"/>
      <c r="FL576" s="347"/>
      <c r="FM576" s="347"/>
      <c r="FN576" s="347"/>
      <c r="FO576" s="347"/>
      <c r="FP576" s="347"/>
      <c r="FQ576" s="347"/>
      <c r="FR576" s="347"/>
      <c r="FS576" s="347"/>
      <c r="FT576" s="347"/>
      <c r="FU576" s="347"/>
      <c r="FV576" s="347"/>
      <c r="FW576" s="347"/>
      <c r="FX576" s="347"/>
      <c r="FY576" s="347"/>
      <c r="FZ576" s="347"/>
      <c r="GA576" s="347"/>
      <c r="GB576" s="347"/>
      <c r="GC576" s="347"/>
      <c r="GD576" s="347"/>
      <c r="GE576" s="347"/>
      <c r="GF576" s="347"/>
      <c r="GG576" s="347"/>
      <c r="GH576" s="347"/>
      <c r="GI576" s="347"/>
      <c r="GJ576" s="347"/>
      <c r="GK576" s="347"/>
      <c r="GL576" s="347"/>
      <c r="GM576" s="347"/>
      <c r="GN576" s="347"/>
      <c r="GO576" s="347"/>
      <c r="GP576" s="347"/>
      <c r="GQ576" s="347"/>
      <c r="GR576" s="347"/>
      <c r="GS576" s="347"/>
      <c r="GT576" s="347"/>
      <c r="GU576" s="347"/>
      <c r="GV576" s="347"/>
      <c r="GW576" s="347"/>
      <c r="GX576" s="347"/>
      <c r="GY576" s="347"/>
      <c r="GZ576" s="347"/>
      <c r="HA576" s="347"/>
      <c r="HB576" s="347"/>
      <c r="HC576" s="347"/>
      <c r="HD576" s="347"/>
      <c r="HE576" s="347"/>
      <c r="HF576" s="347"/>
      <c r="HG576" s="347"/>
      <c r="HH576" s="347"/>
      <c r="HI576" s="347"/>
      <c r="HJ576" s="347"/>
      <c r="HK576" s="347"/>
      <c r="HL576" s="347"/>
      <c r="HM576" s="347"/>
      <c r="HN576" s="347"/>
      <c r="HO576" s="347"/>
      <c r="HP576" s="347"/>
      <c r="HQ576" s="347"/>
      <c r="HR576" s="347"/>
      <c r="HS576" s="347"/>
      <c r="HT576" s="347"/>
      <c r="HU576" s="347"/>
      <c r="HV576" s="347"/>
      <c r="HW576" s="347"/>
      <c r="HX576" s="347"/>
      <c r="HY576" s="347"/>
      <c r="HZ576" s="347"/>
      <c r="IA576" s="347"/>
      <c r="IB576" s="347"/>
      <c r="IC576" s="347"/>
      <c r="ID576" s="347"/>
      <c r="IE576" s="347"/>
      <c r="IF576" s="347"/>
      <c r="IG576" s="347"/>
      <c r="IH576" s="347"/>
      <c r="II576" s="347"/>
      <c r="IJ576" s="347"/>
      <c r="IK576" s="347"/>
      <c r="IL576" s="347"/>
      <c r="IM576" s="347"/>
      <c r="IN576" s="347"/>
      <c r="IO576" s="347"/>
      <c r="IP576" s="347"/>
      <c r="IQ576" s="347"/>
      <c r="IR576" s="347"/>
      <c r="IS576" s="347"/>
      <c r="IT576" s="347"/>
      <c r="IU576" s="347"/>
      <c r="IV576" s="347"/>
      <c r="IW576" s="347"/>
      <c r="IX576" s="347"/>
      <c r="IY576" s="347"/>
      <c r="IZ576" s="347"/>
      <c r="JA576" s="347"/>
      <c r="JB576" s="347"/>
      <c r="JC576" s="347"/>
      <c r="JD576" s="347"/>
      <c r="JE576" s="347"/>
      <c r="JF576" s="347"/>
      <c r="JG576" s="347"/>
      <c r="JH576" s="347"/>
      <c r="JI576" s="347"/>
      <c r="JJ576" s="347"/>
      <c r="JK576" s="347"/>
      <c r="JL576" s="347"/>
      <c r="JM576" s="347"/>
      <c r="JN576" s="347"/>
      <c r="JO576" s="347"/>
      <c r="JP576" s="347"/>
      <c r="JQ576" s="347"/>
      <c r="JR576" s="347"/>
      <c r="JS576" s="347"/>
      <c r="JT576" s="347"/>
      <c r="JU576" s="347"/>
      <c r="JV576" s="347"/>
      <c r="JW576" s="347"/>
      <c r="JX576" s="347"/>
      <c r="JY576" s="347"/>
      <c r="JZ576" s="347"/>
      <c r="KA576" s="347"/>
      <c r="KB576" s="347"/>
      <c r="KC576" s="347"/>
      <c r="KD576" s="347"/>
      <c r="KE576" s="347"/>
      <c r="KF576" s="347"/>
      <c r="KG576" s="347"/>
      <c r="KH576" s="347"/>
      <c r="KI576" s="347"/>
      <c r="KJ576" s="347"/>
      <c r="KK576" s="347"/>
      <c r="KL576" s="347"/>
      <c r="KM576" s="347"/>
      <c r="KN576" s="347"/>
      <c r="KO576" s="347"/>
      <c r="KP576" s="347"/>
      <c r="KQ576" s="347"/>
      <c r="KR576" s="347"/>
      <c r="KS576" s="347"/>
      <c r="KT576" s="347"/>
      <c r="KU576" s="347"/>
      <c r="KV576" s="347"/>
      <c r="KW576" s="347"/>
      <c r="KX576" s="347"/>
      <c r="KY576" s="347"/>
      <c r="KZ576" s="347"/>
      <c r="LA576" s="347"/>
      <c r="LB576" s="347"/>
      <c r="LC576" s="347"/>
      <c r="LD576" s="347"/>
      <c r="LE576" s="347"/>
      <c r="LF576" s="347"/>
      <c r="LG576" s="347"/>
      <c r="LH576" s="347"/>
      <c r="LI576" s="347"/>
      <c r="LJ576" s="347"/>
      <c r="LK576" s="347"/>
      <c r="LL576" s="347"/>
      <c r="LM576" s="347"/>
      <c r="LN576" s="347"/>
      <c r="LO576" s="347"/>
      <c r="LP576" s="347"/>
      <c r="LQ576" s="347"/>
      <c r="LR576" s="347"/>
      <c r="LS576" s="347"/>
      <c r="LT576" s="347"/>
      <c r="LU576" s="347"/>
      <c r="LV576" s="347"/>
      <c r="LW576" s="347"/>
      <c r="LX576" s="347"/>
      <c r="LY576" s="347"/>
      <c r="LZ576" s="347"/>
      <c r="MA576" s="347"/>
      <c r="MB576" s="347"/>
      <c r="MC576" s="347"/>
      <c r="MD576" s="347"/>
      <c r="ME576" s="347"/>
      <c r="MF576" s="347"/>
      <c r="MG576" s="347"/>
      <c r="MH576" s="347"/>
      <c r="MI576" s="347"/>
      <c r="MJ576" s="347"/>
      <c r="MK576" s="347"/>
      <c r="ML576" s="347"/>
      <c r="MM576" s="347"/>
      <c r="MN576" s="347"/>
      <c r="MO576" s="347"/>
      <c r="MP576" s="347"/>
      <c r="MQ576" s="347"/>
      <c r="MR576" s="347"/>
      <c r="MS576" s="347"/>
      <c r="MT576" s="347"/>
      <c r="MU576" s="347"/>
      <c r="MV576" s="347"/>
      <c r="MW576" s="347"/>
      <c r="MX576" s="347"/>
      <c r="MY576" s="347"/>
      <c r="MZ576" s="347"/>
      <c r="NA576" s="347"/>
      <c r="NB576" s="347"/>
      <c r="NC576" s="347"/>
      <c r="ND576" s="347"/>
      <c r="NE576" s="347"/>
      <c r="NF576" s="347"/>
      <c r="NG576" s="347"/>
      <c r="NH576" s="347"/>
      <c r="NI576" s="347"/>
      <c r="NJ576" s="347"/>
      <c r="NK576" s="347"/>
      <c r="NL576" s="347"/>
      <c r="NM576" s="347"/>
      <c r="NN576" s="347"/>
      <c r="NO576" s="347"/>
      <c r="NP576" s="347"/>
      <c r="NQ576" s="347"/>
      <c r="NR576" s="347"/>
      <c r="NS576" s="347"/>
      <c r="NT576" s="347"/>
      <c r="NU576" s="347"/>
      <c r="NV576" s="347"/>
      <c r="NW576" s="347"/>
      <c r="NX576" s="347"/>
      <c r="NY576" s="347"/>
      <c r="NZ576" s="347"/>
      <c r="OA576" s="347"/>
      <c r="OB576" s="347"/>
      <c r="OC576" s="347"/>
      <c r="OD576" s="347"/>
      <c r="OE576" s="347"/>
      <c r="OF576" s="347"/>
      <c r="OG576" s="347"/>
      <c r="OH576" s="347"/>
      <c r="OI576" s="347"/>
      <c r="OJ576" s="347"/>
      <c r="OK576" s="347"/>
      <c r="OL576" s="347"/>
      <c r="OM576" s="347"/>
      <c r="ON576" s="347"/>
      <c r="OO576" s="347"/>
      <c r="OP576" s="347"/>
      <c r="OQ576" s="347"/>
      <c r="OR576" s="347"/>
      <c r="OS576" s="347"/>
      <c r="OT576" s="347"/>
      <c r="OU576" s="347"/>
      <c r="OV576" s="347"/>
      <c r="OW576" s="347"/>
      <c r="OX576" s="347"/>
      <c r="OY576" s="347"/>
      <c r="OZ576" s="347"/>
      <c r="PA576" s="347"/>
      <c r="PB576" s="347"/>
      <c r="PC576" s="347"/>
      <c r="PD576" s="347"/>
      <c r="PE576" s="347"/>
      <c r="PF576" s="347"/>
      <c r="PG576" s="347"/>
      <c r="PH576" s="347"/>
      <c r="PI576" s="347"/>
      <c r="PJ576" s="347"/>
      <c r="PK576" s="347"/>
      <c r="PL576" s="347"/>
      <c r="PM576" s="347"/>
      <c r="PN576" s="347"/>
      <c r="PO576" s="347"/>
      <c r="PP576" s="347"/>
      <c r="PQ576" s="347"/>
      <c r="PR576" s="347"/>
      <c r="PS576" s="347"/>
      <c r="PT576" s="347"/>
      <c r="PU576" s="347"/>
      <c r="PV576" s="347"/>
      <c r="PW576" s="347"/>
      <c r="PX576" s="347"/>
      <c r="PY576" s="347"/>
      <c r="PZ576" s="347"/>
      <c r="QA576" s="347"/>
      <c r="QB576" s="347"/>
      <c r="QC576" s="347"/>
      <c r="QD576" s="347"/>
      <c r="QE576" s="347"/>
      <c r="QF576" s="347"/>
      <c r="QG576" s="347"/>
      <c r="QH576" s="347"/>
      <c r="QI576" s="347"/>
      <c r="QJ576" s="347"/>
      <c r="QK576" s="347"/>
      <c r="QL576" s="347"/>
      <c r="QM576" s="347"/>
      <c r="QN576" s="347"/>
      <c r="QO576" s="347"/>
      <c r="QP576" s="347"/>
      <c r="QQ576" s="347"/>
      <c r="QR576" s="347"/>
      <c r="QS576" s="347"/>
      <c r="QT576" s="347"/>
      <c r="QU576" s="347"/>
      <c r="QV576" s="347"/>
      <c r="QW576" s="347"/>
      <c r="QX576" s="347"/>
      <c r="QY576" s="347"/>
      <c r="QZ576" s="347"/>
      <c r="RA576" s="347"/>
      <c r="RB576" s="347"/>
      <c r="RC576" s="347"/>
      <c r="RD576" s="347"/>
      <c r="RE576" s="347"/>
      <c r="RF576" s="347"/>
      <c r="RG576" s="347"/>
      <c r="RH576" s="347"/>
      <c r="RI576" s="347"/>
      <c r="RJ576" s="347"/>
      <c r="RK576" s="347"/>
      <c r="RL576" s="347"/>
      <c r="RM576" s="347"/>
      <c r="RN576" s="347"/>
      <c r="RO576" s="347"/>
      <c r="RP576" s="347"/>
      <c r="RQ576" s="347"/>
      <c r="RR576" s="347"/>
      <c r="RS576" s="347"/>
      <c r="RT576" s="347"/>
      <c r="RU576" s="347"/>
      <c r="RV576" s="347"/>
      <c r="RW576" s="347"/>
      <c r="RX576" s="347"/>
      <c r="RY576" s="347"/>
      <c r="RZ576" s="347"/>
      <c r="SA576" s="347"/>
      <c r="SB576" s="347"/>
      <c r="SC576" s="347"/>
      <c r="SD576" s="347"/>
      <c r="SE576" s="347"/>
      <c r="SF576" s="347"/>
      <c r="SG576" s="347"/>
      <c r="SH576" s="347"/>
      <c r="SI576" s="347"/>
      <c r="SJ576" s="347"/>
      <c r="SK576" s="347"/>
      <c r="SL576" s="347"/>
      <c r="SM576" s="347"/>
      <c r="SN576" s="347"/>
      <c r="SO576" s="347"/>
      <c r="SP576" s="347"/>
      <c r="SQ576" s="347"/>
      <c r="SR576" s="347"/>
      <c r="SS576" s="347"/>
      <c r="ST576" s="347"/>
      <c r="SU576" s="347"/>
      <c r="SV576" s="347"/>
      <c r="SW576" s="347"/>
      <c r="SX576" s="347"/>
      <c r="SY576" s="347"/>
      <c r="SZ576" s="347"/>
      <c r="TA576" s="347"/>
      <c r="TB576" s="347"/>
      <c r="TC576" s="347"/>
      <c r="TD576" s="347"/>
      <c r="TE576" s="347"/>
      <c r="TF576" s="347"/>
      <c r="TG576" s="347"/>
      <c r="TH576" s="347"/>
      <c r="TI576" s="347"/>
      <c r="TJ576" s="347"/>
      <c r="TK576" s="347"/>
      <c r="TL576" s="347"/>
      <c r="TM576" s="347"/>
      <c r="TN576" s="347"/>
      <c r="TO576" s="347"/>
      <c r="TP576" s="347"/>
      <c r="TQ576" s="347"/>
      <c r="TR576" s="347"/>
      <c r="TS576" s="347"/>
      <c r="TT576" s="347"/>
      <c r="TU576" s="347"/>
      <c r="TV576" s="347"/>
      <c r="TW576" s="347"/>
      <c r="TX576" s="347"/>
      <c r="TY576" s="347"/>
      <c r="TZ576" s="347"/>
      <c r="UA576" s="347"/>
      <c r="UB576" s="347"/>
      <c r="UC576" s="347"/>
      <c r="UD576" s="347"/>
      <c r="UE576" s="347"/>
      <c r="UF576" s="347"/>
      <c r="UG576" s="347"/>
      <c r="UH576" s="347"/>
      <c r="UI576" s="347"/>
      <c r="UJ576" s="347"/>
      <c r="UK576" s="347"/>
      <c r="UL576" s="347"/>
      <c r="UM576" s="347"/>
      <c r="UN576" s="347"/>
      <c r="UO576" s="347"/>
      <c r="UP576" s="347"/>
      <c r="UQ576" s="347"/>
      <c r="UR576" s="347"/>
      <c r="US576" s="347"/>
      <c r="UT576" s="347"/>
      <c r="UU576" s="347"/>
      <c r="UV576" s="347"/>
      <c r="UW576" s="347"/>
      <c r="UX576" s="347"/>
      <c r="UY576" s="347"/>
      <c r="UZ576" s="347"/>
      <c r="VA576" s="347"/>
      <c r="VB576" s="347"/>
      <c r="VC576" s="347"/>
      <c r="VD576" s="347"/>
      <c r="VE576" s="347"/>
      <c r="VF576" s="347"/>
      <c r="VG576" s="347"/>
      <c r="VH576" s="347"/>
      <c r="VI576" s="347"/>
      <c r="VJ576" s="347"/>
      <c r="VK576" s="347"/>
      <c r="VL576" s="347"/>
      <c r="VM576" s="347"/>
      <c r="VN576" s="347"/>
      <c r="VO576" s="347"/>
      <c r="VP576" s="347"/>
      <c r="VQ576" s="347"/>
      <c r="VR576" s="347"/>
      <c r="VS576" s="347"/>
      <c r="VT576" s="347"/>
      <c r="VU576" s="347"/>
      <c r="VV576" s="347"/>
      <c r="VW576" s="347"/>
      <c r="VX576" s="347"/>
      <c r="VY576" s="347"/>
      <c r="VZ576" s="347"/>
      <c r="WA576" s="347"/>
      <c r="WB576" s="347"/>
      <c r="WC576" s="347"/>
      <c r="WD576" s="347"/>
      <c r="WE576" s="347"/>
      <c r="WF576" s="347"/>
      <c r="WG576" s="347"/>
      <c r="WH576" s="347"/>
      <c r="WI576" s="347"/>
      <c r="WJ576" s="347"/>
      <c r="WK576" s="347"/>
      <c r="WL576" s="347"/>
      <c r="WM576" s="347"/>
      <c r="WN576" s="347"/>
      <c r="WO576" s="347"/>
      <c r="WP576" s="347"/>
      <c r="WQ576" s="347"/>
      <c r="WR576" s="347"/>
      <c r="WS576" s="347"/>
      <c r="WT576" s="347"/>
      <c r="WU576" s="347"/>
      <c r="WV576" s="347"/>
      <c r="WW576" s="347"/>
      <c r="WX576" s="347"/>
      <c r="WY576" s="347"/>
      <c r="WZ576" s="347"/>
      <c r="XA576" s="347"/>
      <c r="XB576" s="347"/>
      <c r="XC576" s="347"/>
      <c r="XD576" s="347"/>
      <c r="XE576" s="347"/>
      <c r="XF576" s="347"/>
      <c r="XG576" s="347"/>
      <c r="XH576" s="347"/>
      <c r="XI576" s="347"/>
      <c r="XJ576" s="347"/>
      <c r="XK576" s="347"/>
      <c r="XL576" s="347"/>
      <c r="XM576" s="347"/>
      <c r="XN576" s="347"/>
      <c r="XO576" s="347"/>
      <c r="XP576" s="347"/>
      <c r="XQ576" s="347"/>
      <c r="XR576" s="347"/>
      <c r="XS576" s="347"/>
      <c r="XT576" s="347"/>
      <c r="XU576" s="347"/>
      <c r="XV576" s="347"/>
      <c r="XW576" s="347"/>
      <c r="XX576" s="347"/>
      <c r="XY576" s="347"/>
      <c r="XZ576" s="347"/>
      <c r="YA576" s="347"/>
      <c r="YB576" s="347"/>
      <c r="YC576" s="347"/>
      <c r="YD576" s="347"/>
      <c r="YE576" s="347"/>
      <c r="YF576" s="347"/>
      <c r="YG576" s="347"/>
      <c r="YH576" s="347"/>
      <c r="YI576" s="347"/>
      <c r="YJ576" s="347"/>
      <c r="YK576" s="347"/>
      <c r="YL576" s="347"/>
      <c r="YM576" s="347"/>
      <c r="YN576" s="347"/>
      <c r="YO576" s="347"/>
      <c r="YP576" s="347"/>
      <c r="YQ576" s="347"/>
      <c r="YR576" s="347"/>
      <c r="YS576" s="347"/>
      <c r="YT576" s="347"/>
      <c r="YU576" s="347"/>
      <c r="YV576" s="347"/>
      <c r="YW576" s="347"/>
      <c r="YX576" s="347"/>
      <c r="YY576" s="347"/>
      <c r="YZ576" s="347"/>
      <c r="ZA576" s="347"/>
      <c r="ZB576" s="347"/>
      <c r="ZC576" s="347"/>
      <c r="ZD576" s="347"/>
      <c r="ZE576" s="347"/>
      <c r="ZF576" s="347"/>
      <c r="ZG576" s="347"/>
      <c r="ZH576" s="347"/>
      <c r="ZI576" s="347"/>
      <c r="ZJ576" s="347"/>
      <c r="ZK576" s="347"/>
      <c r="ZL576" s="347"/>
      <c r="ZM576" s="347"/>
      <c r="ZN576" s="347"/>
      <c r="ZO576" s="347"/>
      <c r="ZP576" s="347"/>
      <c r="ZQ576" s="347"/>
      <c r="ZR576" s="347"/>
      <c r="ZS576" s="347"/>
      <c r="ZT576" s="347"/>
      <c r="ZU576" s="347"/>
      <c r="ZV576" s="347"/>
      <c r="ZW576" s="347"/>
      <c r="ZX576" s="347"/>
      <c r="ZY576" s="347"/>
      <c r="ZZ576" s="347"/>
      <c r="AAA576" s="347"/>
      <c r="AAB576" s="347"/>
      <c r="AAC576" s="347"/>
      <c r="AAD576" s="347"/>
      <c r="AAE576" s="347"/>
      <c r="AAF576" s="347"/>
      <c r="AAG576" s="347"/>
      <c r="AAH576" s="347"/>
      <c r="AAI576" s="347"/>
      <c r="AAJ576" s="347"/>
      <c r="AAK576" s="347"/>
      <c r="AAL576" s="347"/>
      <c r="AAM576" s="347"/>
      <c r="AAN576" s="347"/>
      <c r="AAO576" s="347"/>
      <c r="AAP576" s="347"/>
      <c r="AAQ576" s="347"/>
      <c r="AAR576" s="347"/>
      <c r="AAS576" s="347"/>
      <c r="AAT576" s="347"/>
      <c r="AAU576" s="347"/>
      <c r="AAV576" s="347"/>
      <c r="AAW576" s="347"/>
      <c r="AAX576" s="347"/>
      <c r="AAY576" s="347"/>
      <c r="AAZ576" s="347"/>
      <c r="ABA576" s="347"/>
      <c r="ABB576" s="347"/>
      <c r="ABC576" s="347"/>
      <c r="ABD576" s="347"/>
      <c r="ABE576" s="347"/>
      <c r="ABF576" s="347"/>
      <c r="ABG576" s="347"/>
      <c r="ABH576" s="347"/>
      <c r="ABI576" s="347"/>
      <c r="ABJ576" s="347"/>
      <c r="ABK576" s="347"/>
      <c r="ABL576" s="347"/>
      <c r="ABM576" s="347"/>
      <c r="ABN576" s="347"/>
      <c r="ABO576" s="347"/>
      <c r="ABP576" s="347"/>
      <c r="ABQ576" s="347"/>
      <c r="ABR576" s="347"/>
      <c r="ABS576" s="347"/>
      <c r="ABT576" s="347"/>
      <c r="ABU576" s="347"/>
      <c r="ABV576" s="347"/>
      <c r="ABW576" s="347"/>
      <c r="ABX576" s="347"/>
      <c r="ABY576" s="347"/>
      <c r="ABZ576" s="347"/>
      <c r="ACA576" s="347"/>
      <c r="ACB576" s="347"/>
      <c r="ACC576" s="347"/>
      <c r="ACD576" s="347"/>
      <c r="ACE576" s="347"/>
      <c r="ACF576" s="347"/>
      <c r="ACG576" s="347"/>
      <c r="ACH576" s="347"/>
      <c r="ACI576" s="347"/>
      <c r="ACJ576" s="347"/>
      <c r="ACK576" s="347"/>
      <c r="ACL576" s="347"/>
      <c r="ACM576" s="347"/>
      <c r="ACN576" s="347"/>
      <c r="ACO576" s="347"/>
      <c r="ACP576" s="347"/>
      <c r="ACQ576" s="347"/>
      <c r="ACR576" s="347"/>
      <c r="ACS576" s="347"/>
      <c r="ACT576" s="347"/>
      <c r="ACU576" s="347"/>
      <c r="ACV576" s="347"/>
      <c r="ACW576" s="347"/>
      <c r="ACX576" s="347"/>
      <c r="ACY576" s="347"/>
      <c r="ACZ576" s="347"/>
      <c r="ADA576" s="347"/>
      <c r="ADB576" s="347"/>
      <c r="ADC576" s="347"/>
      <c r="ADD576" s="347"/>
      <c r="ADE576" s="347"/>
      <c r="ADF576" s="347"/>
      <c r="ADG576" s="347"/>
      <c r="ADH576" s="347"/>
      <c r="ADI576" s="347"/>
      <c r="ADJ576" s="347"/>
      <c r="ADK576" s="347"/>
      <c r="ADL576" s="347"/>
      <c r="ADM576" s="347"/>
      <c r="ADN576" s="347"/>
      <c r="ADO576" s="347"/>
      <c r="ADP576" s="347"/>
      <c r="ADQ576" s="347"/>
      <c r="ADR576" s="347"/>
      <c r="ADS576" s="347"/>
      <c r="ADT576" s="347"/>
      <c r="ADU576" s="347"/>
      <c r="ADV576" s="347"/>
      <c r="ADW576" s="347"/>
      <c r="ADX576" s="347"/>
      <c r="ADY576" s="347"/>
      <c r="ADZ576" s="347"/>
      <c r="AEA576" s="347"/>
      <c r="AEB576" s="347"/>
      <c r="AEC576" s="347"/>
      <c r="AED576" s="347"/>
      <c r="AEE576" s="347"/>
      <c r="AEF576" s="347"/>
      <c r="AEG576" s="347"/>
      <c r="AEH576" s="347"/>
      <c r="AEI576" s="347"/>
      <c r="AEJ576" s="347"/>
      <c r="AEK576" s="347"/>
      <c r="AEL576" s="347"/>
      <c r="AEM576" s="347"/>
      <c r="AEN576" s="347"/>
      <c r="AEO576" s="347"/>
      <c r="AEP576" s="347"/>
      <c r="AEQ576" s="347"/>
      <c r="AER576" s="347"/>
      <c r="AES576" s="347"/>
      <c r="AET576" s="347"/>
      <c r="AEU576" s="347"/>
      <c r="AEV576" s="347"/>
      <c r="AEW576" s="347"/>
      <c r="AEX576" s="347"/>
      <c r="AEY576" s="347"/>
      <c r="AEZ576" s="347"/>
      <c r="AFA576" s="347"/>
      <c r="AFB576" s="347"/>
      <c r="AFC576" s="347"/>
      <c r="AFD576" s="347"/>
      <c r="AFE576" s="347"/>
      <c r="AFF576" s="347"/>
      <c r="AFG576" s="347"/>
      <c r="AFH576" s="347"/>
      <c r="AFI576" s="347"/>
      <c r="AFJ576" s="347"/>
      <c r="AFK576" s="347"/>
      <c r="AFL576" s="347"/>
      <c r="AFM576" s="347"/>
      <c r="AFN576" s="347"/>
      <c r="AFO576" s="347"/>
      <c r="AFP576" s="347"/>
      <c r="AFQ576" s="347"/>
      <c r="AFR576" s="347"/>
      <c r="AFS576" s="347"/>
      <c r="AFT576" s="347"/>
      <c r="AFU576" s="347"/>
      <c r="AFV576" s="347"/>
      <c r="AFW576" s="347"/>
      <c r="AFX576" s="347"/>
      <c r="AFY576" s="347"/>
      <c r="AFZ576" s="347"/>
      <c r="AGA576" s="347"/>
      <c r="AGB576" s="347"/>
      <c r="AGC576" s="347"/>
      <c r="AGD576" s="347"/>
      <c r="AGE576" s="347"/>
      <c r="AGF576" s="347"/>
      <c r="AGG576" s="347"/>
      <c r="AGH576" s="347"/>
      <c r="AGI576" s="347"/>
      <c r="AGJ576" s="347"/>
      <c r="AGK576" s="347"/>
      <c r="AGL576" s="347"/>
      <c r="AGM576" s="347"/>
      <c r="AGN576" s="347"/>
      <c r="AGO576" s="347"/>
      <c r="AGP576" s="347"/>
      <c r="AGQ576" s="347"/>
      <c r="AGR576" s="347"/>
      <c r="AGS576" s="347"/>
      <c r="AGT576" s="347"/>
      <c r="AGU576" s="347"/>
      <c r="AGV576" s="347"/>
      <c r="AGW576" s="347"/>
      <c r="AGX576" s="347"/>
      <c r="AGY576" s="347"/>
      <c r="AGZ576" s="347"/>
      <c r="AHA576" s="347"/>
      <c r="AHB576" s="347"/>
      <c r="AHC576" s="347"/>
      <c r="AHD576" s="347"/>
      <c r="AHE576" s="347"/>
      <c r="AHF576" s="347"/>
      <c r="AHG576" s="347"/>
      <c r="AHH576" s="347"/>
      <c r="AHI576" s="347"/>
      <c r="AHJ576" s="347"/>
      <c r="AHK576" s="347"/>
      <c r="AHL576" s="347"/>
      <c r="AHM576" s="347"/>
      <c r="AHN576" s="347"/>
      <c r="AHO576" s="347"/>
      <c r="AHP576" s="347"/>
      <c r="AHQ576" s="347"/>
      <c r="AHR576" s="347"/>
      <c r="AHS576" s="347"/>
      <c r="AHT576" s="347"/>
      <c r="AHU576" s="347"/>
      <c r="AHV576" s="347"/>
      <c r="AHW576" s="347"/>
      <c r="AHX576" s="347"/>
      <c r="AHY576" s="347"/>
      <c r="AHZ576" s="347"/>
      <c r="AIA576" s="347"/>
      <c r="AIB576" s="347"/>
      <c r="AIC576" s="347"/>
      <c r="AID576" s="347"/>
      <c r="AIE576" s="347"/>
      <c r="AIF576" s="347"/>
      <c r="AIG576" s="347"/>
      <c r="AIH576" s="347"/>
      <c r="AII576" s="347"/>
      <c r="AIJ576" s="347"/>
      <c r="AIK576" s="347"/>
      <c r="AIL576" s="347"/>
      <c r="AIM576" s="347"/>
      <c r="AIN576" s="347"/>
      <c r="AIO576" s="347"/>
      <c r="AIP576" s="347"/>
      <c r="AIQ576" s="347"/>
      <c r="AIR576" s="347"/>
      <c r="AIS576" s="347"/>
      <c r="AIT576" s="347"/>
      <c r="AIU576" s="347"/>
      <c r="AIV576" s="347"/>
      <c r="AIW576" s="347"/>
      <c r="AIX576" s="347"/>
      <c r="AIY576" s="347"/>
      <c r="AIZ576" s="347"/>
      <c r="AJA576" s="347"/>
      <c r="AJB576" s="347"/>
      <c r="AJC576" s="347"/>
      <c r="AJD576" s="347"/>
      <c r="AJE576" s="347"/>
      <c r="AJF576" s="347"/>
      <c r="AJG576" s="347"/>
      <c r="AJH576" s="347"/>
      <c r="AJI576" s="347"/>
      <c r="AJJ576" s="347"/>
      <c r="AJK576" s="347"/>
      <c r="AJL576" s="347"/>
      <c r="AJM576" s="347"/>
      <c r="AJN576" s="347"/>
      <c r="AJO576" s="347"/>
      <c r="AJP576" s="347"/>
      <c r="AJQ576" s="347"/>
      <c r="AJR576" s="347"/>
      <c r="AJS576" s="347"/>
      <c r="AJT576" s="347"/>
      <c r="AJU576" s="347"/>
      <c r="AJV576" s="347"/>
      <c r="AJW576" s="347"/>
      <c r="AJX576" s="347"/>
      <c r="AJY576" s="347"/>
      <c r="AJZ576" s="347"/>
      <c r="AKA576" s="347"/>
      <c r="AKB576" s="347"/>
      <c r="AKC576" s="347"/>
      <c r="AKD576" s="347"/>
      <c r="AKE576" s="347"/>
      <c r="AKF576" s="347"/>
      <c r="AKG576" s="347"/>
      <c r="AKH576" s="347"/>
      <c r="AKI576" s="347"/>
      <c r="AKJ576" s="347"/>
      <c r="AKK576" s="347"/>
      <c r="AKL576" s="347"/>
      <c r="AKM576" s="347"/>
      <c r="AKN576" s="347"/>
      <c r="AKO576" s="347"/>
      <c r="AKP576" s="347"/>
      <c r="AKQ576" s="347"/>
      <c r="AKR576" s="347"/>
      <c r="AKS576" s="347"/>
      <c r="AKT576" s="347"/>
      <c r="AKU576" s="347"/>
      <c r="AKV576" s="347"/>
      <c r="AKW576" s="347"/>
      <c r="AKX576" s="347"/>
      <c r="AKY576" s="347"/>
      <c r="AKZ576" s="347"/>
      <c r="ALA576" s="347"/>
      <c r="ALB576" s="347"/>
      <c r="ALC576" s="347"/>
      <c r="ALD576" s="347"/>
      <c r="ALE576" s="347"/>
      <c r="ALF576" s="347"/>
      <c r="ALG576" s="347"/>
      <c r="ALH576" s="347"/>
      <c r="ALI576" s="347"/>
      <c r="ALJ576" s="347"/>
      <c r="ALK576" s="347"/>
      <c r="ALL576" s="347"/>
      <c r="ALM576" s="347"/>
      <c r="ALN576" s="347"/>
      <c r="ALO576" s="347"/>
      <c r="ALP576" s="347"/>
      <c r="ALQ576" s="347"/>
      <c r="ALR576" s="347"/>
      <c r="ALS576" s="347"/>
      <c r="ALT576" s="347"/>
      <c r="ALU576" s="347"/>
      <c r="ALV576" s="347"/>
      <c r="ALW576" s="347"/>
      <c r="ALX576" s="347"/>
      <c r="ALY576" s="347"/>
      <c r="ALZ576" s="347"/>
      <c r="AMA576" s="347"/>
      <c r="AMB576" s="347"/>
      <c r="AMC576" s="347"/>
      <c r="AMD576" s="347"/>
      <c r="AME576" s="347"/>
      <c r="AMF576" s="347"/>
      <c r="AMG576" s="347"/>
      <c r="AMH576" s="347"/>
      <c r="AMI576" s="347"/>
      <c r="AMJ576" s="347"/>
      <c r="AMK576" s="347"/>
      <c r="AML576" s="347"/>
      <c r="AMM576" s="347"/>
      <c r="AMN576" s="347"/>
      <c r="AMO576" s="347"/>
      <c r="AMP576" s="347"/>
      <c r="AMQ576" s="347"/>
      <c r="AMR576" s="347"/>
      <c r="AMS576" s="347"/>
      <c r="AMT576" s="347"/>
      <c r="AMU576" s="347"/>
      <c r="AMV576" s="347"/>
      <c r="AMW576" s="347"/>
      <c r="AMX576" s="347"/>
      <c r="AMY576" s="347"/>
      <c r="AMZ576" s="347"/>
      <c r="ANA576" s="347"/>
      <c r="ANB576" s="347"/>
      <c r="ANC576" s="347"/>
      <c r="AND576" s="347"/>
      <c r="ANE576" s="347"/>
      <c r="ANF576" s="347"/>
      <c r="ANG576" s="347"/>
      <c r="ANH576" s="347"/>
      <c r="ANI576" s="347"/>
      <c r="ANJ576" s="347"/>
      <c r="ANK576" s="347"/>
      <c r="ANL576" s="347"/>
      <c r="ANM576" s="347"/>
      <c r="ANN576" s="347"/>
      <c r="ANO576" s="347"/>
      <c r="ANP576" s="347"/>
      <c r="ANQ576" s="347"/>
      <c r="ANR576" s="347"/>
      <c r="ANS576" s="347"/>
      <c r="ANT576" s="347"/>
      <c r="ANU576" s="347"/>
      <c r="ANV576" s="347"/>
      <c r="ANW576" s="347"/>
      <c r="ANX576" s="347"/>
      <c r="ANY576" s="347"/>
      <c r="ANZ576" s="347"/>
      <c r="AOA576" s="347"/>
      <c r="AOB576" s="347"/>
      <c r="AOC576" s="347"/>
      <c r="AOD576" s="347"/>
      <c r="AOE576" s="347"/>
      <c r="AOF576" s="347"/>
      <c r="AOG576" s="347"/>
      <c r="AOH576" s="347"/>
      <c r="AOI576" s="347"/>
      <c r="AOJ576" s="347"/>
      <c r="AOK576" s="347"/>
      <c r="AOL576" s="347"/>
      <c r="AOM576" s="347"/>
      <c r="AON576" s="347"/>
      <c r="AOO576" s="347"/>
      <c r="AOP576" s="347"/>
      <c r="AOQ576" s="347"/>
      <c r="AOR576" s="347"/>
      <c r="AOS576" s="347"/>
      <c r="AOT576" s="347"/>
      <c r="AOU576" s="347"/>
      <c r="AOV576" s="347"/>
      <c r="AOW576" s="347"/>
      <c r="AOX576" s="347"/>
      <c r="AOY576" s="347"/>
      <c r="AOZ576" s="347"/>
      <c r="APA576" s="347"/>
      <c r="APB576" s="347"/>
      <c r="APC576" s="347"/>
      <c r="APD576" s="347"/>
      <c r="APE576" s="347"/>
      <c r="APF576" s="347"/>
      <c r="APG576" s="347"/>
      <c r="APH576" s="347"/>
      <c r="API576" s="347"/>
      <c r="APJ576" s="347"/>
      <c r="APK576" s="347"/>
      <c r="APL576" s="347"/>
      <c r="APM576" s="347"/>
      <c r="APN576" s="347"/>
      <c r="APO576" s="347"/>
      <c r="APP576" s="347"/>
      <c r="APQ576" s="347"/>
      <c r="APR576" s="347"/>
      <c r="APS576" s="347"/>
      <c r="APT576" s="347"/>
      <c r="APU576" s="347"/>
      <c r="APV576" s="347"/>
      <c r="APW576" s="347"/>
      <c r="APX576" s="347"/>
      <c r="APY576" s="347"/>
      <c r="APZ576" s="347"/>
      <c r="AQA576" s="347"/>
      <c r="AQB576" s="347"/>
      <c r="AQC576" s="347"/>
      <c r="AQD576" s="347"/>
      <c r="AQE576" s="347"/>
      <c r="AQF576" s="347"/>
      <c r="AQG576" s="347"/>
      <c r="AQH576" s="347"/>
      <c r="AQI576" s="347"/>
      <c r="AQJ576" s="347"/>
      <c r="AQK576" s="347"/>
      <c r="AQL576" s="347"/>
      <c r="AQM576" s="347"/>
      <c r="AQN576" s="347"/>
      <c r="AQO576" s="347"/>
      <c r="AQP576" s="347"/>
      <c r="AQQ576" s="347"/>
      <c r="AQR576" s="347"/>
      <c r="AQS576" s="347"/>
      <c r="AQT576" s="347"/>
      <c r="AQU576" s="347"/>
      <c r="AQV576" s="347"/>
      <c r="AQW576" s="347"/>
      <c r="AQX576" s="347"/>
      <c r="AQY576" s="347"/>
      <c r="AQZ576" s="347"/>
      <c r="ARA576" s="347"/>
      <c r="ARB576" s="347"/>
      <c r="ARC576" s="347"/>
      <c r="ARD576" s="347"/>
      <c r="ARE576" s="347"/>
      <c r="ARF576" s="347"/>
      <c r="ARG576" s="347"/>
      <c r="ARH576" s="347"/>
      <c r="ARI576" s="347"/>
      <c r="ARJ576" s="347"/>
      <c r="ARK576" s="347"/>
      <c r="ARL576" s="347"/>
      <c r="ARM576" s="347"/>
      <c r="ARN576" s="347"/>
      <c r="ARO576" s="347"/>
      <c r="ARP576" s="347"/>
      <c r="ARQ576" s="347"/>
      <c r="ARR576" s="347"/>
      <c r="ARS576" s="347"/>
      <c r="ART576" s="347"/>
      <c r="ARU576" s="347"/>
      <c r="ARV576" s="347"/>
      <c r="ARW576" s="347"/>
      <c r="ARX576" s="347"/>
      <c r="ARY576" s="347"/>
      <c r="ARZ576" s="347"/>
      <c r="ASA576" s="347"/>
      <c r="ASB576" s="347"/>
      <c r="ASC576" s="347"/>
      <c r="ASD576" s="347"/>
      <c r="ASE576" s="347"/>
      <c r="ASF576" s="347"/>
      <c r="ASG576" s="347"/>
      <c r="ASH576" s="347"/>
      <c r="ASI576" s="347"/>
      <c r="ASJ576" s="347"/>
      <c r="ASK576" s="347"/>
      <c r="ASL576" s="347"/>
      <c r="ASM576" s="347"/>
      <c r="ASN576" s="347"/>
      <c r="ASO576" s="347"/>
      <c r="ASP576" s="347"/>
      <c r="ASQ576" s="347"/>
      <c r="ASR576" s="347"/>
      <c r="ASS576" s="347"/>
      <c r="AST576" s="347"/>
      <c r="ASU576" s="347"/>
      <c r="ASV576" s="347"/>
      <c r="ASW576" s="347"/>
      <c r="ASX576" s="347"/>
      <c r="ASY576" s="347"/>
      <c r="ASZ576" s="347"/>
      <c r="ATA576" s="347"/>
      <c r="ATB576" s="347"/>
      <c r="ATC576" s="347"/>
      <c r="ATD576" s="347"/>
      <c r="ATE576" s="347"/>
      <c r="ATF576" s="347"/>
      <c r="ATG576" s="347"/>
      <c r="ATH576" s="347"/>
      <c r="ATI576" s="347"/>
      <c r="ATJ576" s="347"/>
      <c r="ATK576" s="347"/>
      <c r="ATL576" s="347"/>
      <c r="ATM576" s="347"/>
      <c r="ATN576" s="347"/>
      <c r="ATO576" s="347"/>
      <c r="ATP576" s="347"/>
      <c r="ATQ576" s="347"/>
      <c r="ATR576" s="347"/>
      <c r="ATS576" s="347"/>
      <c r="ATT576" s="347"/>
      <c r="ATU576" s="347"/>
      <c r="ATV576" s="347"/>
      <c r="ATW576" s="347"/>
      <c r="ATX576" s="347"/>
      <c r="ATY576" s="347"/>
      <c r="ATZ576" s="347"/>
      <c r="AUA576" s="347"/>
      <c r="AUB576" s="347"/>
      <c r="AUC576" s="347"/>
      <c r="AUD576" s="347"/>
      <c r="AUE576" s="347"/>
      <c r="AUF576" s="347"/>
      <c r="AUG576" s="347"/>
      <c r="AUH576" s="347"/>
      <c r="AUI576" s="347"/>
      <c r="AUJ576" s="347"/>
      <c r="AUK576" s="347"/>
      <c r="AUL576" s="347"/>
      <c r="AUM576" s="347"/>
      <c r="AUN576" s="347"/>
      <c r="AUO576" s="347"/>
      <c r="AUP576" s="347"/>
      <c r="AUQ576" s="347"/>
      <c r="AUR576" s="347"/>
      <c r="AUS576" s="347"/>
      <c r="AUT576" s="347"/>
      <c r="AUU576" s="347"/>
      <c r="AUV576" s="347"/>
      <c r="AUW576" s="347"/>
      <c r="AUX576" s="347"/>
      <c r="AUY576" s="347"/>
      <c r="AUZ576" s="347"/>
      <c r="AVA576" s="347"/>
      <c r="AVB576" s="347"/>
      <c r="AVC576" s="347"/>
      <c r="AVD576" s="347"/>
      <c r="AVE576" s="347"/>
      <c r="AVF576" s="347"/>
      <c r="AVG576" s="347"/>
      <c r="AVH576" s="347"/>
      <c r="AVI576" s="347"/>
      <c r="AVJ576" s="347"/>
      <c r="AVK576" s="347"/>
      <c r="AVL576" s="347"/>
      <c r="AVM576" s="347"/>
      <c r="AVN576" s="347"/>
      <c r="AVO576" s="347"/>
      <c r="AVP576" s="347"/>
      <c r="AVQ576" s="347"/>
      <c r="AVR576" s="347"/>
      <c r="AVS576" s="347"/>
      <c r="AVT576" s="347"/>
      <c r="AVU576" s="347"/>
      <c r="AVV576" s="347"/>
      <c r="AVW576" s="347"/>
      <c r="AVX576" s="347"/>
      <c r="AVY576" s="347"/>
      <c r="AVZ576" s="347"/>
      <c r="AWA576" s="347"/>
      <c r="AWB576" s="347"/>
      <c r="AWC576" s="347"/>
      <c r="AWD576" s="347"/>
      <c r="AWE576" s="347"/>
      <c r="AWF576" s="347"/>
      <c r="AWG576" s="347"/>
      <c r="AWH576" s="347"/>
      <c r="AWI576" s="347"/>
      <c r="AWJ576" s="347"/>
      <c r="AWK576" s="347"/>
      <c r="AWL576" s="347"/>
      <c r="AWM576" s="347"/>
      <c r="AWN576" s="347"/>
      <c r="AWO576" s="347"/>
      <c r="AWP576" s="347"/>
      <c r="AWQ576" s="347"/>
      <c r="AWR576" s="347"/>
      <c r="AWS576" s="347"/>
      <c r="AWT576" s="347"/>
      <c r="AWU576" s="347"/>
      <c r="AWV576" s="347"/>
      <c r="AWW576" s="347"/>
      <c r="AWX576" s="347"/>
      <c r="AWY576" s="347"/>
      <c r="AWZ576" s="347"/>
      <c r="AXA576" s="347"/>
      <c r="AXB576" s="347"/>
      <c r="AXC576" s="347"/>
      <c r="AXD576" s="347"/>
      <c r="AXE576" s="347"/>
      <c r="AXF576" s="347"/>
      <c r="AXG576" s="347"/>
      <c r="AXH576" s="347"/>
      <c r="AXI576" s="347"/>
      <c r="AXJ576" s="347"/>
      <c r="AXK576" s="347"/>
      <c r="AXL576" s="347"/>
      <c r="AXM576" s="347"/>
      <c r="AXN576" s="347"/>
      <c r="AXO576" s="347"/>
      <c r="AXP576" s="347"/>
      <c r="AXQ576" s="347"/>
      <c r="AXR576" s="347"/>
      <c r="AXS576" s="347"/>
      <c r="AXT576" s="347"/>
      <c r="AXU576" s="347"/>
      <c r="AXV576" s="347"/>
      <c r="AXW576" s="347"/>
      <c r="AXX576" s="347"/>
      <c r="AXY576" s="347"/>
      <c r="AXZ576" s="347"/>
      <c r="AYA576" s="347"/>
      <c r="AYB576" s="347"/>
      <c r="AYC576" s="347"/>
      <c r="AYD576" s="347"/>
      <c r="AYE576" s="347"/>
      <c r="AYF576" s="347"/>
      <c r="AYG576" s="347"/>
      <c r="AYH576" s="347"/>
      <c r="AYI576" s="347"/>
      <c r="AYJ576" s="347"/>
      <c r="AYK576" s="347"/>
      <c r="AYL576" s="347"/>
      <c r="AYM576" s="347"/>
      <c r="AYN576" s="347"/>
      <c r="AYO576" s="347"/>
      <c r="AYP576" s="347"/>
      <c r="AYQ576" s="347"/>
      <c r="AYR576" s="347"/>
      <c r="AYS576" s="347"/>
      <c r="AYT576" s="347"/>
      <c r="AYU576" s="347"/>
      <c r="AYV576" s="347"/>
      <c r="AYW576" s="347"/>
      <c r="AYX576" s="347"/>
      <c r="AYY576" s="347"/>
      <c r="AYZ576" s="347"/>
      <c r="AZA576" s="347"/>
      <c r="AZB576" s="347"/>
      <c r="AZC576" s="347"/>
      <c r="AZD576" s="347"/>
      <c r="AZE576" s="347"/>
      <c r="AZF576" s="347"/>
      <c r="AZG576" s="347"/>
      <c r="AZH576" s="347"/>
      <c r="AZI576" s="347"/>
      <c r="AZJ576" s="347"/>
      <c r="AZK576" s="347"/>
      <c r="AZL576" s="347"/>
      <c r="AZM576" s="347"/>
      <c r="AZN576" s="347"/>
      <c r="AZO576" s="347"/>
      <c r="AZP576" s="347"/>
      <c r="AZQ576" s="347"/>
      <c r="AZR576" s="347"/>
      <c r="AZS576" s="347"/>
      <c r="AZT576" s="347"/>
      <c r="AZU576" s="347"/>
      <c r="AZV576" s="347"/>
      <c r="AZW576" s="347"/>
      <c r="AZX576" s="347"/>
      <c r="AZY576" s="347"/>
      <c r="AZZ576" s="347"/>
      <c r="BAA576" s="347"/>
      <c r="BAB576" s="347"/>
      <c r="BAC576" s="347"/>
      <c r="BAD576" s="347"/>
      <c r="BAE576" s="347"/>
      <c r="BAF576" s="347"/>
      <c r="BAG576" s="347"/>
      <c r="BAH576" s="347"/>
      <c r="BAI576" s="347"/>
      <c r="BAJ576" s="347"/>
      <c r="BAK576" s="347"/>
      <c r="BAL576" s="347"/>
      <c r="BAM576" s="347"/>
      <c r="BAN576" s="347"/>
      <c r="BAO576" s="347"/>
      <c r="BAP576" s="347"/>
      <c r="BAQ576" s="347"/>
      <c r="BAR576" s="347"/>
      <c r="BAS576" s="347"/>
      <c r="BAT576" s="347"/>
      <c r="BAU576" s="347"/>
      <c r="BAV576" s="347"/>
      <c r="BAW576" s="347"/>
      <c r="BAX576" s="347"/>
      <c r="BAY576" s="347"/>
      <c r="BAZ576" s="347"/>
      <c r="BBA576" s="347"/>
      <c r="BBB576" s="347"/>
      <c r="BBC576" s="347"/>
      <c r="BBD576" s="347"/>
      <c r="BBE576" s="347"/>
      <c r="BBF576" s="347"/>
      <c r="BBG576" s="347"/>
      <c r="BBH576" s="347"/>
      <c r="BBI576" s="347"/>
      <c r="BBJ576" s="347"/>
      <c r="BBK576" s="347"/>
      <c r="BBL576" s="347"/>
      <c r="BBM576" s="347"/>
      <c r="BBN576" s="347"/>
      <c r="BBO576" s="347"/>
      <c r="BBP576" s="347"/>
      <c r="BBQ576" s="347"/>
      <c r="BBR576" s="347"/>
      <c r="BBS576" s="347"/>
      <c r="BBT576" s="347"/>
      <c r="BBU576" s="347"/>
      <c r="BBV576" s="347"/>
      <c r="BBW576" s="347"/>
      <c r="BBX576" s="347"/>
      <c r="BBY576" s="347"/>
      <c r="BBZ576" s="347"/>
      <c r="BCA576" s="347"/>
      <c r="BCB576" s="347"/>
      <c r="BCC576" s="347"/>
      <c r="BCD576" s="347"/>
      <c r="BCE576" s="347"/>
      <c r="BCF576" s="347"/>
      <c r="BCG576" s="347"/>
      <c r="BCH576" s="347"/>
      <c r="BCI576" s="347"/>
      <c r="BCJ576" s="347"/>
      <c r="BCK576" s="347"/>
      <c r="BCL576" s="347"/>
      <c r="BCM576" s="347"/>
      <c r="BCN576" s="347"/>
      <c r="BCO576" s="347"/>
      <c r="BCP576" s="347"/>
      <c r="BCQ576" s="347"/>
      <c r="BCR576" s="347"/>
      <c r="BCS576" s="347"/>
      <c r="BCT576" s="347"/>
      <c r="BCU576" s="347"/>
      <c r="BCV576" s="347"/>
      <c r="BCW576" s="347"/>
      <c r="BCX576" s="347"/>
      <c r="BCY576" s="347"/>
      <c r="BCZ576" s="347"/>
      <c r="BDA576" s="347"/>
      <c r="BDB576" s="347"/>
      <c r="BDC576" s="347"/>
      <c r="BDD576" s="347"/>
      <c r="BDE576" s="347"/>
      <c r="BDF576" s="347"/>
      <c r="BDG576" s="347"/>
      <c r="BDH576" s="347"/>
      <c r="BDI576" s="347"/>
      <c r="BDJ576" s="347"/>
      <c r="BDK576" s="347"/>
      <c r="BDL576" s="347"/>
      <c r="BDM576" s="347"/>
      <c r="BDN576" s="347"/>
      <c r="BDO576" s="347"/>
      <c r="BDP576" s="347"/>
      <c r="BDQ576" s="347"/>
      <c r="BDR576" s="347"/>
      <c r="BDS576" s="347"/>
      <c r="BDT576" s="347"/>
      <c r="BDU576" s="347"/>
      <c r="BDV576" s="347"/>
      <c r="BDW576" s="347"/>
      <c r="BDX576" s="347"/>
      <c r="BDY576" s="347"/>
      <c r="BDZ576" s="347"/>
      <c r="BEA576" s="347"/>
      <c r="BEB576" s="347"/>
      <c r="BEC576" s="347"/>
      <c r="BED576" s="347"/>
      <c r="BEE576" s="347"/>
      <c r="BEF576" s="347"/>
      <c r="BEG576" s="347"/>
      <c r="BEH576" s="347"/>
      <c r="BEI576" s="347"/>
      <c r="BEJ576" s="347"/>
      <c r="BEK576" s="347"/>
      <c r="BEL576" s="347"/>
      <c r="BEM576" s="347"/>
      <c r="BEN576" s="347"/>
      <c r="BEO576" s="347"/>
      <c r="BEP576" s="347"/>
      <c r="BEQ576" s="347"/>
      <c r="BER576" s="347"/>
      <c r="BES576" s="347"/>
      <c r="BET576" s="347"/>
      <c r="BEU576" s="347"/>
      <c r="BEV576" s="347"/>
      <c r="BEW576" s="347"/>
      <c r="BEX576" s="347"/>
      <c r="BEY576" s="347"/>
      <c r="BEZ576" s="347"/>
      <c r="BFA576" s="347"/>
      <c r="BFB576" s="347"/>
      <c r="BFC576" s="347"/>
      <c r="BFD576" s="347"/>
      <c r="BFE576" s="347"/>
      <c r="BFF576" s="347"/>
      <c r="BFG576" s="347"/>
      <c r="BFH576" s="347"/>
      <c r="BFI576" s="347"/>
      <c r="BFJ576" s="347"/>
      <c r="BFK576" s="347"/>
      <c r="BFL576" s="347"/>
      <c r="BFM576" s="347"/>
      <c r="BFN576" s="347"/>
      <c r="BFO576" s="347"/>
      <c r="BFP576" s="347"/>
      <c r="BFQ576" s="347"/>
      <c r="BFR576" s="347"/>
      <c r="BFS576" s="347"/>
      <c r="BFT576" s="347"/>
      <c r="BFU576" s="347"/>
      <c r="BFV576" s="347"/>
      <c r="BFW576" s="347"/>
      <c r="BFX576" s="347"/>
      <c r="BFY576" s="347"/>
      <c r="BFZ576" s="347"/>
      <c r="BGA576" s="347"/>
      <c r="BGB576" s="347"/>
      <c r="BGC576" s="347"/>
      <c r="BGD576" s="347"/>
      <c r="BGE576" s="347"/>
      <c r="BGF576" s="347"/>
      <c r="BGG576" s="347"/>
      <c r="BGH576" s="347"/>
      <c r="BGI576" s="347"/>
      <c r="BGJ576" s="347"/>
      <c r="BGK576" s="347"/>
      <c r="BGL576" s="347"/>
      <c r="BGM576" s="347"/>
      <c r="BGN576" s="347"/>
      <c r="BGO576" s="347"/>
      <c r="BGP576" s="347"/>
      <c r="BGQ576" s="347"/>
      <c r="BGR576" s="347"/>
      <c r="BGS576" s="347"/>
      <c r="BGT576" s="347"/>
      <c r="BGU576" s="347"/>
      <c r="BGV576" s="347"/>
      <c r="BGW576" s="347"/>
      <c r="BGX576" s="347"/>
      <c r="BGY576" s="347"/>
      <c r="BGZ576" s="347"/>
      <c r="BHA576" s="347"/>
      <c r="BHB576" s="347"/>
      <c r="BHC576" s="347"/>
      <c r="BHD576" s="347"/>
      <c r="BHE576" s="347"/>
      <c r="BHF576" s="347"/>
      <c r="BHG576" s="347"/>
      <c r="BHH576" s="347"/>
      <c r="BHI576" s="347"/>
      <c r="BHJ576" s="347"/>
      <c r="BHK576" s="347"/>
      <c r="BHL576" s="347"/>
      <c r="BHM576" s="347"/>
      <c r="BHN576" s="347"/>
      <c r="BHO576" s="347"/>
      <c r="BHP576" s="347"/>
      <c r="BHQ576" s="347"/>
      <c r="BHR576" s="347"/>
      <c r="BHS576" s="347"/>
      <c r="BHT576" s="347"/>
      <c r="BHU576" s="347"/>
      <c r="BHV576" s="347"/>
      <c r="BHW576" s="347"/>
      <c r="BHX576" s="347"/>
      <c r="BHY576" s="347"/>
      <c r="BHZ576" s="347"/>
      <c r="BIA576" s="347"/>
      <c r="BIB576" s="347"/>
      <c r="BIC576" s="347"/>
      <c r="BID576" s="347"/>
      <c r="BIE576" s="347"/>
      <c r="BIF576" s="347"/>
      <c r="BIG576" s="347"/>
      <c r="BIH576" s="347"/>
      <c r="BII576" s="347"/>
      <c r="BIJ576" s="347"/>
      <c r="BIK576" s="347"/>
      <c r="BIL576" s="347"/>
      <c r="BIM576" s="347"/>
      <c r="BIN576" s="347"/>
      <c r="BIO576" s="347"/>
      <c r="BIP576" s="347"/>
      <c r="BIQ576" s="347"/>
      <c r="BIR576" s="347"/>
      <c r="BIS576" s="347"/>
      <c r="BIT576" s="347"/>
      <c r="BIU576" s="347"/>
      <c r="BIV576" s="347"/>
      <c r="BIW576" s="347"/>
      <c r="BIX576" s="347"/>
      <c r="BIY576" s="347"/>
      <c r="BIZ576" s="347"/>
      <c r="BJA576" s="347"/>
      <c r="BJB576" s="347"/>
      <c r="BJC576" s="347"/>
      <c r="BJD576" s="347"/>
      <c r="BJE576" s="347"/>
      <c r="BJF576" s="347"/>
      <c r="BJG576" s="347"/>
      <c r="BJH576" s="347"/>
      <c r="BJI576" s="347"/>
      <c r="BJJ576" s="347"/>
      <c r="BJK576" s="347"/>
      <c r="BJL576" s="347"/>
      <c r="BJM576" s="347"/>
      <c r="BJN576" s="347"/>
      <c r="BJO576" s="347"/>
      <c r="BJP576" s="347"/>
      <c r="BJQ576" s="347"/>
      <c r="BJR576" s="347"/>
      <c r="BJS576" s="347"/>
      <c r="BJT576" s="347"/>
      <c r="BJU576" s="347"/>
      <c r="BJV576" s="347"/>
      <c r="BJW576" s="347"/>
      <c r="BJX576" s="347"/>
      <c r="BJY576" s="347"/>
      <c r="BJZ576" s="347"/>
      <c r="BKA576" s="347"/>
      <c r="BKB576" s="347"/>
      <c r="BKC576" s="347"/>
      <c r="BKD576" s="347"/>
      <c r="BKE576" s="347"/>
      <c r="BKF576" s="347"/>
      <c r="BKG576" s="347"/>
      <c r="BKH576" s="347"/>
      <c r="BKI576" s="347"/>
      <c r="BKJ576" s="347"/>
      <c r="BKK576" s="347"/>
      <c r="BKL576" s="347"/>
      <c r="BKM576" s="347"/>
      <c r="BKN576" s="347"/>
      <c r="BKO576" s="347"/>
      <c r="BKP576" s="347"/>
      <c r="BKQ576" s="347"/>
      <c r="BKR576" s="347"/>
      <c r="BKS576" s="347"/>
      <c r="BKT576" s="347"/>
      <c r="BKU576" s="347"/>
      <c r="BKV576" s="347"/>
      <c r="BKW576" s="347"/>
      <c r="BKX576" s="347"/>
      <c r="BKY576" s="347"/>
      <c r="BKZ576" s="347"/>
      <c r="BLA576" s="347"/>
      <c r="BLB576" s="347"/>
      <c r="BLC576" s="347"/>
      <c r="BLD576" s="347"/>
      <c r="BLE576" s="347"/>
      <c r="BLF576" s="347"/>
      <c r="BLG576" s="347"/>
      <c r="BLH576" s="347"/>
      <c r="BLI576" s="347"/>
      <c r="BLJ576" s="347"/>
      <c r="BLK576" s="347"/>
      <c r="BLL576" s="347"/>
      <c r="BLM576" s="347"/>
      <c r="BLN576" s="347"/>
      <c r="BLO576" s="347"/>
      <c r="BLP576" s="347"/>
      <c r="BLQ576" s="347"/>
      <c r="BLR576" s="347"/>
      <c r="BLS576" s="347"/>
      <c r="BLT576" s="347"/>
      <c r="BLU576" s="347"/>
      <c r="BLV576" s="347"/>
      <c r="BLW576" s="347"/>
      <c r="BLX576" s="347"/>
      <c r="BLY576" s="347"/>
      <c r="BLZ576" s="347"/>
      <c r="BMA576" s="347"/>
      <c r="BMB576" s="347"/>
      <c r="BMC576" s="347"/>
      <c r="BMD576" s="347"/>
      <c r="BME576" s="347"/>
      <c r="BMF576" s="347"/>
      <c r="BMG576" s="347"/>
      <c r="BMH576" s="347"/>
      <c r="BMI576" s="347"/>
      <c r="BMJ576" s="347"/>
      <c r="BMK576" s="347"/>
      <c r="BML576" s="347"/>
      <c r="BMM576" s="347"/>
      <c r="BMN576" s="347"/>
      <c r="BMO576" s="347"/>
      <c r="BMP576" s="347"/>
      <c r="BMQ576" s="347"/>
      <c r="BMR576" s="347"/>
      <c r="BMS576" s="347"/>
      <c r="BMT576" s="347"/>
      <c r="BMU576" s="347"/>
      <c r="BMV576" s="347"/>
      <c r="BMW576" s="347"/>
      <c r="BMX576" s="347"/>
      <c r="BMY576" s="347"/>
      <c r="BMZ576" s="347"/>
      <c r="BNA576" s="347"/>
      <c r="BNB576" s="347"/>
      <c r="BNC576" s="347"/>
      <c r="BND576" s="347"/>
      <c r="BNE576" s="347"/>
      <c r="BNF576" s="347"/>
      <c r="BNG576" s="347"/>
      <c r="BNH576" s="347"/>
      <c r="BNI576" s="347"/>
      <c r="BNJ576" s="347"/>
      <c r="BNK576" s="347"/>
      <c r="BNL576" s="347"/>
      <c r="BNM576" s="347"/>
      <c r="BNN576" s="347"/>
      <c r="BNO576" s="347"/>
      <c r="BNP576" s="347"/>
      <c r="BNQ576" s="347"/>
      <c r="BNR576" s="347"/>
      <c r="BNS576" s="347"/>
      <c r="BNT576" s="347"/>
      <c r="BNU576" s="347"/>
      <c r="BNV576" s="347"/>
      <c r="BNW576" s="347"/>
      <c r="BNX576" s="347"/>
      <c r="BNY576" s="347"/>
      <c r="BNZ576" s="347"/>
      <c r="BOA576" s="347"/>
      <c r="BOB576" s="347"/>
      <c r="BOC576" s="347"/>
      <c r="BOD576" s="347"/>
      <c r="BOE576" s="347"/>
      <c r="BOF576" s="347"/>
      <c r="BOG576" s="347"/>
      <c r="BOH576" s="347"/>
      <c r="BOI576" s="347"/>
      <c r="BOJ576" s="347"/>
      <c r="BOK576" s="347"/>
      <c r="BOL576" s="347"/>
      <c r="BOM576" s="347"/>
      <c r="BON576" s="347"/>
      <c r="BOO576" s="347"/>
      <c r="BOP576" s="347"/>
      <c r="BOQ576" s="347"/>
      <c r="BOR576" s="347"/>
      <c r="BOS576" s="347"/>
      <c r="BOT576" s="347"/>
      <c r="BOU576" s="347"/>
      <c r="BOV576" s="347"/>
      <c r="BOW576" s="347"/>
      <c r="BOX576" s="347"/>
      <c r="BOY576" s="347"/>
      <c r="BOZ576" s="347"/>
      <c r="BPA576" s="347"/>
      <c r="BPB576" s="347"/>
      <c r="BPC576" s="347"/>
      <c r="BPD576" s="347"/>
      <c r="BPE576" s="347"/>
      <c r="BPF576" s="347"/>
      <c r="BPG576" s="347"/>
      <c r="BPH576" s="347"/>
      <c r="BPI576" s="347"/>
      <c r="BPJ576" s="347"/>
      <c r="BPK576" s="347"/>
      <c r="BPL576" s="347"/>
      <c r="BPM576" s="347"/>
      <c r="BPN576" s="347"/>
      <c r="BPO576" s="347"/>
      <c r="BPP576" s="347"/>
      <c r="BPQ576" s="347"/>
      <c r="BPR576" s="347"/>
      <c r="BPS576" s="347"/>
      <c r="BPT576" s="347"/>
      <c r="BPU576" s="347"/>
      <c r="BPV576" s="347"/>
      <c r="BPW576" s="347"/>
      <c r="BPX576" s="347"/>
      <c r="BPY576" s="347"/>
      <c r="BPZ576" s="347"/>
      <c r="BQA576" s="347"/>
      <c r="BQB576" s="347"/>
      <c r="BQC576" s="347"/>
      <c r="BQD576" s="347"/>
      <c r="BQE576" s="347"/>
      <c r="BQF576" s="347"/>
      <c r="BQG576" s="347"/>
      <c r="BQH576" s="347"/>
      <c r="BQI576" s="347"/>
      <c r="BQJ576" s="347"/>
      <c r="BQK576" s="347"/>
      <c r="BQL576" s="347"/>
      <c r="BQM576" s="347"/>
      <c r="BQN576" s="347"/>
      <c r="BQO576" s="347"/>
      <c r="BQP576" s="347"/>
      <c r="BQQ576" s="347"/>
      <c r="BQR576" s="347"/>
      <c r="BQS576" s="347"/>
      <c r="BQT576" s="347"/>
      <c r="BQU576" s="347"/>
      <c r="BQV576" s="347"/>
      <c r="BQW576" s="347"/>
      <c r="BQX576" s="347"/>
      <c r="BQY576" s="347"/>
      <c r="BQZ576" s="347"/>
      <c r="BRA576" s="347"/>
      <c r="BRB576" s="347"/>
      <c r="BRC576" s="347"/>
      <c r="BRD576" s="347"/>
      <c r="BRE576" s="347"/>
      <c r="BRF576" s="347"/>
      <c r="BRG576" s="347"/>
      <c r="BRH576" s="347"/>
      <c r="BRI576" s="347"/>
      <c r="BRJ576" s="347"/>
      <c r="BRK576" s="347"/>
      <c r="BRL576" s="347"/>
      <c r="BRM576" s="347"/>
      <c r="BRN576" s="347"/>
      <c r="BRO576" s="347"/>
      <c r="BRP576" s="347"/>
      <c r="BRQ576" s="347"/>
      <c r="BRR576" s="347"/>
      <c r="BRS576" s="347"/>
      <c r="BRT576" s="347"/>
      <c r="BRU576" s="347"/>
      <c r="BRV576" s="347"/>
      <c r="BRW576" s="347"/>
      <c r="BRX576" s="347"/>
      <c r="BRY576" s="347"/>
      <c r="BRZ576" s="347"/>
      <c r="BSA576" s="347"/>
      <c r="BSB576" s="347"/>
      <c r="BSC576" s="347"/>
      <c r="BSD576" s="347"/>
      <c r="BSE576" s="347"/>
      <c r="BSF576" s="347"/>
      <c r="BSG576" s="347"/>
      <c r="BSH576" s="347"/>
      <c r="BSI576" s="347"/>
      <c r="BSJ576" s="347"/>
      <c r="BSK576" s="347"/>
      <c r="BSL576" s="347"/>
      <c r="BSM576" s="347"/>
      <c r="BSN576" s="347"/>
      <c r="BSO576" s="347"/>
      <c r="BSP576" s="347"/>
      <c r="BSQ576" s="347"/>
      <c r="BSR576" s="347"/>
      <c r="BSS576" s="347"/>
      <c r="BST576" s="347"/>
      <c r="BSU576" s="347"/>
      <c r="BSV576" s="347"/>
      <c r="BSW576" s="347"/>
      <c r="BSX576" s="347"/>
      <c r="BSY576" s="347"/>
      <c r="BSZ576" s="347"/>
      <c r="BTA576" s="347"/>
      <c r="BTB576" s="347"/>
      <c r="BTC576" s="347"/>
      <c r="BTD576" s="347"/>
      <c r="BTE576" s="347"/>
      <c r="BTF576" s="347"/>
      <c r="BTG576" s="347"/>
      <c r="BTH576" s="347"/>
      <c r="BTI576" s="347"/>
      <c r="BTJ576" s="347"/>
      <c r="BTK576" s="347"/>
      <c r="BTL576" s="347"/>
      <c r="BTM576" s="347"/>
      <c r="BTN576" s="347"/>
      <c r="BTO576" s="347"/>
      <c r="BTP576" s="347"/>
      <c r="BTQ576" s="347"/>
      <c r="BTR576" s="347"/>
      <c r="BTS576" s="347"/>
      <c r="BTT576" s="347"/>
      <c r="BTU576" s="347"/>
      <c r="BTV576" s="347"/>
      <c r="BTW576" s="347"/>
      <c r="BTX576" s="347"/>
      <c r="BTY576" s="347"/>
      <c r="BTZ576" s="347"/>
      <c r="BUA576" s="347"/>
      <c r="BUB576" s="347"/>
      <c r="BUC576" s="347"/>
      <c r="BUD576" s="347"/>
      <c r="BUE576" s="347"/>
      <c r="BUF576" s="347"/>
      <c r="BUG576" s="347"/>
      <c r="BUH576" s="347"/>
      <c r="BUI576" s="347"/>
      <c r="BUJ576" s="347"/>
      <c r="BUK576" s="347"/>
      <c r="BUL576" s="347"/>
      <c r="BUM576" s="347"/>
      <c r="BUN576" s="347"/>
      <c r="BUO576" s="347"/>
      <c r="BUP576" s="347"/>
      <c r="BUQ576" s="347"/>
      <c r="BUR576" s="347"/>
      <c r="BUS576" s="347"/>
      <c r="BUT576" s="347"/>
      <c r="BUU576" s="347"/>
      <c r="BUV576" s="347"/>
      <c r="BUW576" s="347"/>
      <c r="BUX576" s="347"/>
      <c r="BUY576" s="347"/>
      <c r="BUZ576" s="347"/>
      <c r="BVA576" s="347"/>
      <c r="BVB576" s="347"/>
      <c r="BVC576" s="347"/>
      <c r="BVD576" s="347"/>
      <c r="BVE576" s="347"/>
      <c r="BVF576" s="347"/>
      <c r="BVG576" s="347"/>
      <c r="BVH576" s="347"/>
      <c r="BVI576" s="347"/>
      <c r="BVJ576" s="347"/>
      <c r="BVK576" s="347"/>
      <c r="BVL576" s="347"/>
      <c r="BVM576" s="347"/>
      <c r="BVN576" s="347"/>
      <c r="BVO576" s="347"/>
      <c r="BVP576" s="347"/>
      <c r="BVQ576" s="347"/>
      <c r="BVR576" s="347"/>
      <c r="BVS576" s="347"/>
      <c r="BVT576" s="347"/>
      <c r="BVU576" s="347"/>
      <c r="BVV576" s="347"/>
      <c r="BVW576" s="347"/>
      <c r="BVX576" s="347"/>
      <c r="BVY576" s="347"/>
      <c r="BVZ576" s="347"/>
      <c r="BWA576" s="347"/>
      <c r="BWB576" s="347"/>
      <c r="BWC576" s="347"/>
      <c r="BWD576" s="347"/>
      <c r="BWE576" s="347"/>
      <c r="BWF576" s="347"/>
      <c r="BWG576" s="347"/>
      <c r="BWH576" s="347"/>
      <c r="BWI576" s="347"/>
      <c r="BWJ576" s="347"/>
      <c r="BWK576" s="347"/>
      <c r="BWL576" s="347"/>
      <c r="BWM576" s="347"/>
      <c r="BWN576" s="347"/>
      <c r="BWO576" s="347"/>
      <c r="BWP576" s="347"/>
      <c r="BWQ576" s="347"/>
      <c r="BWR576" s="347"/>
      <c r="BWS576" s="347"/>
      <c r="BWT576" s="347"/>
      <c r="BWU576" s="347"/>
      <c r="BWV576" s="347"/>
      <c r="BWW576" s="347"/>
      <c r="BWX576" s="347"/>
      <c r="BWY576" s="347"/>
      <c r="BWZ576" s="347"/>
      <c r="BXA576" s="347"/>
      <c r="BXB576" s="347"/>
      <c r="BXC576" s="347"/>
      <c r="BXD576" s="347"/>
      <c r="BXE576" s="347"/>
      <c r="BXF576" s="347"/>
      <c r="BXG576" s="347"/>
      <c r="BXH576" s="347"/>
      <c r="BXI576" s="347"/>
      <c r="BXJ576" s="347"/>
      <c r="BXK576" s="347"/>
      <c r="BXL576" s="347"/>
      <c r="BXM576" s="347"/>
      <c r="BXN576" s="347"/>
      <c r="BXO576" s="347"/>
      <c r="BXP576" s="347"/>
      <c r="BXQ576" s="347"/>
      <c r="BXR576" s="347"/>
      <c r="BXS576" s="347"/>
      <c r="BXT576" s="347"/>
      <c r="BXU576" s="347"/>
      <c r="BXV576" s="347"/>
      <c r="BXW576" s="347"/>
      <c r="BXX576" s="347"/>
      <c r="BXY576" s="347"/>
      <c r="BXZ576" s="347"/>
      <c r="BYA576" s="347"/>
      <c r="BYB576" s="347"/>
      <c r="BYC576" s="347"/>
      <c r="BYD576" s="347"/>
      <c r="BYE576" s="347"/>
      <c r="BYF576" s="347"/>
      <c r="BYG576" s="347"/>
      <c r="BYH576" s="347"/>
      <c r="BYI576" s="347"/>
      <c r="BYJ576" s="347"/>
      <c r="BYK576" s="347"/>
      <c r="BYL576" s="347"/>
      <c r="BYM576" s="347"/>
      <c r="BYN576" s="347"/>
      <c r="BYO576" s="347"/>
      <c r="BYP576" s="347"/>
      <c r="BYQ576" s="347"/>
      <c r="BYR576" s="347"/>
      <c r="BYS576" s="347"/>
      <c r="BYT576" s="347"/>
      <c r="BYU576" s="347"/>
      <c r="BYV576" s="347"/>
      <c r="BYW576" s="347"/>
      <c r="BYX576" s="347"/>
      <c r="BYY576" s="347"/>
      <c r="BYZ576" s="347"/>
      <c r="BZA576" s="347"/>
      <c r="BZB576" s="347"/>
      <c r="BZC576" s="347"/>
      <c r="BZD576" s="347"/>
      <c r="BZE576" s="347"/>
      <c r="BZF576" s="347"/>
      <c r="BZG576" s="347"/>
      <c r="BZH576" s="347"/>
      <c r="BZI576" s="347"/>
      <c r="BZJ576" s="347"/>
      <c r="BZK576" s="347"/>
      <c r="BZL576" s="347"/>
      <c r="BZM576" s="347"/>
      <c r="BZN576" s="347"/>
      <c r="BZO576" s="347"/>
      <c r="BZP576" s="347"/>
      <c r="BZQ576" s="347"/>
      <c r="BZR576" s="347"/>
      <c r="BZS576" s="347"/>
      <c r="BZT576" s="347"/>
      <c r="BZU576" s="347"/>
      <c r="BZV576" s="347"/>
      <c r="BZW576" s="347"/>
      <c r="BZX576" s="347"/>
      <c r="BZY576" s="347"/>
      <c r="BZZ576" s="347"/>
      <c r="CAA576" s="347"/>
      <c r="CAB576" s="347"/>
      <c r="CAC576" s="347"/>
      <c r="CAD576" s="347"/>
      <c r="CAE576" s="347"/>
      <c r="CAF576" s="347"/>
      <c r="CAG576" s="347"/>
      <c r="CAH576" s="347"/>
      <c r="CAI576" s="347"/>
      <c r="CAJ576" s="347"/>
      <c r="CAK576" s="347"/>
      <c r="CAL576" s="347"/>
      <c r="CAM576" s="347"/>
      <c r="CAN576" s="347"/>
      <c r="CAO576" s="347"/>
      <c r="CAP576" s="347"/>
      <c r="CAQ576" s="347"/>
      <c r="CAR576" s="347"/>
      <c r="CAS576" s="347"/>
      <c r="CAT576" s="347"/>
      <c r="CAU576" s="347"/>
      <c r="CAV576" s="347"/>
      <c r="CAW576" s="347"/>
      <c r="CAX576" s="347"/>
      <c r="CAY576" s="347"/>
      <c r="CAZ576" s="347"/>
      <c r="CBA576" s="347"/>
      <c r="CBB576" s="347"/>
      <c r="CBC576" s="347"/>
      <c r="CBD576" s="347"/>
      <c r="CBE576" s="347"/>
      <c r="CBF576" s="347"/>
      <c r="CBG576" s="347"/>
      <c r="CBH576" s="347"/>
      <c r="CBI576" s="347"/>
      <c r="CBJ576" s="347"/>
      <c r="CBK576" s="347"/>
      <c r="CBL576" s="347"/>
      <c r="CBM576" s="347"/>
      <c r="CBN576" s="347"/>
      <c r="CBO576" s="347"/>
      <c r="CBP576" s="347"/>
      <c r="CBQ576" s="347"/>
      <c r="CBR576" s="347"/>
      <c r="CBS576" s="347"/>
      <c r="CBT576" s="347"/>
      <c r="CBU576" s="347"/>
      <c r="CBV576" s="347"/>
      <c r="CBW576" s="347"/>
      <c r="CBX576" s="347"/>
      <c r="CBY576" s="347"/>
      <c r="CBZ576" s="347"/>
      <c r="CCA576" s="347"/>
      <c r="CCB576" s="347"/>
      <c r="CCC576" s="347"/>
      <c r="CCD576" s="347"/>
      <c r="CCE576" s="347"/>
      <c r="CCF576" s="347"/>
      <c r="CCG576" s="347"/>
      <c r="CCH576" s="347"/>
      <c r="CCI576" s="347"/>
      <c r="CCJ576" s="347"/>
      <c r="CCK576" s="347"/>
      <c r="CCL576" s="347"/>
      <c r="CCM576" s="347"/>
      <c r="CCN576" s="347"/>
      <c r="CCO576" s="347"/>
      <c r="CCP576" s="347"/>
      <c r="CCQ576" s="347"/>
      <c r="CCR576" s="347"/>
      <c r="CCS576" s="347"/>
      <c r="CCT576" s="347"/>
      <c r="CCU576" s="347"/>
      <c r="CCV576" s="347"/>
      <c r="CCW576" s="347"/>
      <c r="CCX576" s="347"/>
      <c r="CCY576" s="347"/>
      <c r="CCZ576" s="347"/>
      <c r="CDA576" s="347"/>
      <c r="CDB576" s="347"/>
      <c r="CDC576" s="347"/>
      <c r="CDD576" s="347"/>
      <c r="CDE576" s="347"/>
      <c r="CDF576" s="347"/>
      <c r="CDG576" s="347"/>
      <c r="CDH576" s="347"/>
      <c r="CDI576" s="347"/>
      <c r="CDJ576" s="347"/>
      <c r="CDK576" s="347"/>
      <c r="CDL576" s="347"/>
      <c r="CDM576" s="347"/>
      <c r="CDN576" s="347"/>
      <c r="CDO576" s="347"/>
      <c r="CDP576" s="347"/>
      <c r="CDQ576" s="347"/>
      <c r="CDR576" s="347"/>
      <c r="CDS576" s="347"/>
      <c r="CDT576" s="347"/>
      <c r="CDU576" s="347"/>
      <c r="CDV576" s="347"/>
      <c r="CDW576" s="347"/>
      <c r="CDX576" s="347"/>
      <c r="CDY576" s="347"/>
      <c r="CDZ576" s="347"/>
      <c r="CEA576" s="347"/>
      <c r="CEB576" s="347"/>
      <c r="CEC576" s="347"/>
      <c r="CED576" s="347"/>
      <c r="CEE576" s="347"/>
      <c r="CEF576" s="347"/>
      <c r="CEG576" s="347"/>
      <c r="CEH576" s="347"/>
      <c r="CEI576" s="347"/>
      <c r="CEJ576" s="347"/>
      <c r="CEK576" s="347"/>
      <c r="CEL576" s="347"/>
      <c r="CEM576" s="347"/>
      <c r="CEN576" s="347"/>
      <c r="CEO576" s="347"/>
      <c r="CEP576" s="347"/>
      <c r="CEQ576" s="347"/>
      <c r="CER576" s="347"/>
      <c r="CES576" s="347"/>
      <c r="CET576" s="347"/>
      <c r="CEU576" s="347"/>
      <c r="CEV576" s="347"/>
      <c r="CEW576" s="347"/>
      <c r="CEX576" s="347"/>
      <c r="CEY576" s="347"/>
      <c r="CEZ576" s="347"/>
      <c r="CFA576" s="347"/>
      <c r="CFB576" s="347"/>
      <c r="CFC576" s="347"/>
      <c r="CFD576" s="347"/>
      <c r="CFE576" s="347"/>
      <c r="CFF576" s="347"/>
      <c r="CFG576" s="347"/>
      <c r="CFH576" s="347"/>
      <c r="CFI576" s="347"/>
      <c r="CFJ576" s="347"/>
      <c r="CFK576" s="347"/>
      <c r="CFL576" s="347"/>
      <c r="CFM576" s="347"/>
      <c r="CFN576" s="347"/>
      <c r="CFO576" s="347"/>
      <c r="CFP576" s="347"/>
      <c r="CFQ576" s="347"/>
      <c r="CFR576" s="347"/>
      <c r="CFS576" s="347"/>
      <c r="CFT576" s="347"/>
      <c r="CFU576" s="347"/>
      <c r="CFV576" s="347"/>
      <c r="CFW576" s="347"/>
      <c r="CFX576" s="347"/>
      <c r="CFY576" s="347"/>
      <c r="CFZ576" s="347"/>
      <c r="CGA576" s="347"/>
      <c r="CGB576" s="347"/>
      <c r="CGC576" s="347"/>
      <c r="CGD576" s="347"/>
      <c r="CGE576" s="347"/>
      <c r="CGF576" s="347"/>
      <c r="CGG576" s="347"/>
      <c r="CGH576" s="347"/>
      <c r="CGI576" s="347"/>
      <c r="CGJ576" s="347"/>
      <c r="CGK576" s="347"/>
      <c r="CGL576" s="347"/>
      <c r="CGM576" s="347"/>
      <c r="CGN576" s="347"/>
      <c r="CGO576" s="347"/>
      <c r="CGP576" s="347"/>
      <c r="CGQ576" s="347"/>
      <c r="CGR576" s="347"/>
      <c r="CGS576" s="347"/>
      <c r="CGT576" s="347"/>
      <c r="CGU576" s="347"/>
      <c r="CGV576" s="347"/>
      <c r="CGW576" s="347"/>
      <c r="CGX576" s="347"/>
      <c r="CGY576" s="347"/>
      <c r="CGZ576" s="347"/>
      <c r="CHA576" s="347"/>
      <c r="CHB576" s="347"/>
      <c r="CHC576" s="347"/>
      <c r="CHD576" s="347"/>
      <c r="CHE576" s="347"/>
      <c r="CHF576" s="347"/>
      <c r="CHG576" s="347"/>
      <c r="CHH576" s="347"/>
      <c r="CHI576" s="347"/>
      <c r="CHJ576" s="347"/>
      <c r="CHK576" s="347"/>
      <c r="CHL576" s="347"/>
      <c r="CHM576" s="347"/>
      <c r="CHN576" s="347"/>
      <c r="CHO576" s="347"/>
      <c r="CHP576" s="347"/>
      <c r="CHQ576" s="347"/>
      <c r="CHR576" s="347"/>
      <c r="CHS576" s="347"/>
      <c r="CHT576" s="347"/>
      <c r="CHU576" s="347"/>
      <c r="CHV576" s="347"/>
      <c r="CHW576" s="347"/>
      <c r="CHX576" s="347"/>
      <c r="CHY576" s="347"/>
      <c r="CHZ576" s="347"/>
      <c r="CIA576" s="347"/>
      <c r="CIB576" s="347"/>
      <c r="CIC576" s="347"/>
      <c r="CID576" s="347"/>
      <c r="CIE576" s="347"/>
      <c r="CIF576" s="347"/>
      <c r="CIG576" s="347"/>
      <c r="CIH576" s="347"/>
      <c r="CII576" s="347"/>
      <c r="CIJ576" s="347"/>
      <c r="CIK576" s="347"/>
      <c r="CIL576" s="347"/>
      <c r="CIM576" s="347"/>
      <c r="CIN576" s="347"/>
      <c r="CIO576" s="347"/>
      <c r="CIP576" s="347"/>
      <c r="CIQ576" s="347"/>
      <c r="CIR576" s="347"/>
      <c r="CIS576" s="347"/>
      <c r="CIT576" s="347"/>
      <c r="CIU576" s="347"/>
      <c r="CIV576" s="347"/>
      <c r="CIW576" s="347"/>
      <c r="CIX576" s="347"/>
      <c r="CIY576" s="347"/>
      <c r="CIZ576" s="347"/>
      <c r="CJA576" s="347"/>
      <c r="CJB576" s="347"/>
      <c r="CJC576" s="347"/>
      <c r="CJD576" s="347"/>
      <c r="CJE576" s="347"/>
      <c r="CJF576" s="347"/>
      <c r="CJG576" s="347"/>
      <c r="CJH576" s="347"/>
      <c r="CJI576" s="347"/>
      <c r="CJJ576" s="347"/>
      <c r="CJK576" s="347"/>
      <c r="CJL576" s="347"/>
      <c r="CJM576" s="347"/>
      <c r="CJN576" s="347"/>
      <c r="CJO576" s="347"/>
      <c r="CJP576" s="347"/>
      <c r="CJQ576" s="347"/>
      <c r="CJR576" s="347"/>
      <c r="CJS576" s="347"/>
      <c r="CJT576" s="347"/>
      <c r="CJU576" s="347"/>
      <c r="CJV576" s="347"/>
      <c r="CJW576" s="347"/>
      <c r="CJX576" s="347"/>
      <c r="CJY576" s="347"/>
      <c r="CJZ576" s="347"/>
      <c r="CKA576" s="347"/>
      <c r="CKB576" s="347"/>
      <c r="CKC576" s="347"/>
      <c r="CKD576" s="347"/>
      <c r="CKE576" s="347"/>
      <c r="CKF576" s="347"/>
      <c r="CKG576" s="347"/>
      <c r="CKH576" s="347"/>
      <c r="CKI576" s="347"/>
      <c r="CKJ576" s="347"/>
      <c r="CKK576" s="347"/>
      <c r="CKL576" s="347"/>
      <c r="CKM576" s="347"/>
      <c r="CKN576" s="347"/>
      <c r="CKO576" s="347"/>
      <c r="CKP576" s="347"/>
      <c r="CKQ576" s="347"/>
      <c r="CKR576" s="347"/>
      <c r="CKS576" s="347"/>
      <c r="CKT576" s="347"/>
      <c r="CKU576" s="347"/>
      <c r="CKV576" s="347"/>
      <c r="CKW576" s="347"/>
      <c r="CKX576" s="347"/>
      <c r="CKY576" s="347"/>
      <c r="CKZ576" s="347"/>
      <c r="CLA576" s="347"/>
      <c r="CLB576" s="347"/>
      <c r="CLC576" s="347"/>
      <c r="CLD576" s="347"/>
      <c r="CLE576" s="347"/>
      <c r="CLF576" s="347"/>
      <c r="CLG576" s="347"/>
      <c r="CLH576" s="347"/>
      <c r="CLI576" s="347"/>
      <c r="CLJ576" s="347"/>
      <c r="CLK576" s="347"/>
      <c r="CLL576" s="347"/>
      <c r="CLM576" s="347"/>
      <c r="CLN576" s="347"/>
      <c r="CLO576" s="347"/>
      <c r="CLP576" s="347"/>
      <c r="CLQ576" s="347"/>
      <c r="CLR576" s="347"/>
      <c r="CLS576" s="347"/>
      <c r="CLT576" s="347"/>
      <c r="CLU576" s="347"/>
      <c r="CLV576" s="347"/>
      <c r="CLW576" s="347"/>
      <c r="CLX576" s="347"/>
      <c r="CLY576" s="347"/>
      <c r="CLZ576" s="347"/>
      <c r="CMA576" s="347"/>
      <c r="CMB576" s="347"/>
      <c r="CMC576" s="347"/>
      <c r="CMD576" s="347"/>
      <c r="CME576" s="347"/>
      <c r="CMF576" s="347"/>
      <c r="CMG576" s="347"/>
      <c r="CMH576" s="347"/>
      <c r="CMI576" s="347"/>
      <c r="CMJ576" s="347"/>
      <c r="CMK576" s="347"/>
      <c r="CML576" s="347"/>
      <c r="CMM576" s="347"/>
      <c r="CMN576" s="347"/>
      <c r="CMO576" s="347"/>
      <c r="CMP576" s="347"/>
      <c r="CMQ576" s="347"/>
      <c r="CMR576" s="347"/>
      <c r="CMS576" s="347"/>
      <c r="CMT576" s="347"/>
      <c r="CMU576" s="347"/>
      <c r="CMV576" s="347"/>
      <c r="CMW576" s="347"/>
      <c r="CMX576" s="347"/>
      <c r="CMY576" s="347"/>
      <c r="CMZ576" s="347"/>
      <c r="CNA576" s="347"/>
      <c r="CNB576" s="347"/>
      <c r="CNC576" s="347"/>
      <c r="CND576" s="347"/>
      <c r="CNE576" s="347"/>
      <c r="CNF576" s="347"/>
      <c r="CNG576" s="347"/>
      <c r="CNH576" s="347"/>
      <c r="CNI576" s="347"/>
      <c r="CNJ576" s="347"/>
      <c r="CNK576" s="347"/>
      <c r="CNL576" s="347"/>
      <c r="CNM576" s="347"/>
      <c r="CNN576" s="347"/>
      <c r="CNO576" s="347"/>
      <c r="CNP576" s="347"/>
      <c r="CNQ576" s="347"/>
      <c r="CNR576" s="347"/>
      <c r="CNS576" s="347"/>
      <c r="CNT576" s="347"/>
      <c r="CNU576" s="347"/>
      <c r="CNV576" s="347"/>
      <c r="CNW576" s="347"/>
      <c r="CNX576" s="347"/>
      <c r="CNY576" s="347"/>
      <c r="CNZ576" s="347"/>
      <c r="COA576" s="347"/>
      <c r="COB576" s="347"/>
      <c r="COC576" s="347"/>
      <c r="COD576" s="347"/>
      <c r="COE576" s="347"/>
      <c r="COF576" s="347"/>
      <c r="COG576" s="347"/>
      <c r="COH576" s="347"/>
      <c r="COI576" s="347"/>
      <c r="COJ576" s="347"/>
      <c r="COK576" s="347"/>
      <c r="COL576" s="347"/>
      <c r="COM576" s="347"/>
      <c r="CON576" s="347"/>
      <c r="COO576" s="347"/>
      <c r="COP576" s="347"/>
      <c r="COQ576" s="347"/>
      <c r="COR576" s="347"/>
      <c r="COS576" s="347"/>
      <c r="COT576" s="347"/>
      <c r="COU576" s="347"/>
      <c r="COV576" s="347"/>
      <c r="COW576" s="347"/>
      <c r="COX576" s="347"/>
      <c r="COY576" s="347"/>
      <c r="COZ576" s="347"/>
      <c r="CPA576" s="347"/>
      <c r="CPB576" s="347"/>
      <c r="CPC576" s="347"/>
      <c r="CPD576" s="347"/>
      <c r="CPE576" s="347"/>
      <c r="CPF576" s="347"/>
      <c r="CPG576" s="347"/>
      <c r="CPH576" s="347"/>
      <c r="CPI576" s="347"/>
      <c r="CPJ576" s="347"/>
      <c r="CPK576" s="347"/>
      <c r="CPL576" s="347"/>
      <c r="CPM576" s="347"/>
      <c r="CPN576" s="347"/>
      <c r="CPO576" s="347"/>
      <c r="CPP576" s="347"/>
      <c r="CPQ576" s="347"/>
      <c r="CPR576" s="347"/>
      <c r="CPS576" s="347"/>
      <c r="CPT576" s="347"/>
      <c r="CPU576" s="347"/>
      <c r="CPV576" s="347"/>
      <c r="CPW576" s="347"/>
      <c r="CPX576" s="347"/>
      <c r="CPY576" s="347"/>
      <c r="CPZ576" s="347"/>
      <c r="CQA576" s="347"/>
      <c r="CQB576" s="347"/>
      <c r="CQC576" s="347"/>
      <c r="CQD576" s="347"/>
      <c r="CQE576" s="347"/>
      <c r="CQF576" s="347"/>
      <c r="CQG576" s="347"/>
      <c r="CQH576" s="347"/>
      <c r="CQI576" s="347"/>
      <c r="CQJ576" s="347"/>
      <c r="CQK576" s="347"/>
      <c r="CQL576" s="347"/>
      <c r="CQM576" s="347"/>
      <c r="CQN576" s="347"/>
      <c r="CQO576" s="347"/>
      <c r="CQP576" s="347"/>
      <c r="CQQ576" s="347"/>
      <c r="CQR576" s="347"/>
      <c r="CQS576" s="347"/>
      <c r="CQT576" s="347"/>
      <c r="CQU576" s="347"/>
      <c r="CQV576" s="347"/>
      <c r="CQW576" s="347"/>
      <c r="CQX576" s="347"/>
      <c r="CQY576" s="347"/>
      <c r="CQZ576" s="347"/>
      <c r="CRA576" s="347"/>
      <c r="CRB576" s="347"/>
      <c r="CRC576" s="347"/>
      <c r="CRD576" s="347"/>
      <c r="CRE576" s="347"/>
      <c r="CRF576" s="347"/>
      <c r="CRG576" s="347"/>
      <c r="CRH576" s="347"/>
      <c r="CRI576" s="347"/>
      <c r="CRJ576" s="347"/>
      <c r="CRK576" s="347"/>
      <c r="CRL576" s="347"/>
      <c r="CRM576" s="347"/>
      <c r="CRN576" s="347"/>
      <c r="CRO576" s="347"/>
      <c r="CRP576" s="347"/>
      <c r="CRQ576" s="347"/>
      <c r="CRR576" s="347"/>
      <c r="CRS576" s="347"/>
      <c r="CRT576" s="347"/>
      <c r="CRU576" s="347"/>
      <c r="CRV576" s="347"/>
      <c r="CRW576" s="347"/>
      <c r="CRX576" s="347"/>
      <c r="CRY576" s="347"/>
      <c r="CRZ576" s="347"/>
      <c r="CSA576" s="347"/>
      <c r="CSB576" s="347"/>
      <c r="CSC576" s="347"/>
      <c r="CSD576" s="347"/>
      <c r="CSE576" s="347"/>
      <c r="CSF576" s="347"/>
      <c r="CSG576" s="347"/>
      <c r="CSH576" s="347"/>
      <c r="CSI576" s="347"/>
      <c r="CSJ576" s="347"/>
      <c r="CSK576" s="347"/>
      <c r="CSL576" s="347"/>
      <c r="CSM576" s="347"/>
      <c r="CSN576" s="347"/>
      <c r="CSO576" s="347"/>
      <c r="CSP576" s="347"/>
      <c r="CSQ576" s="347"/>
      <c r="CSR576" s="347"/>
      <c r="CSS576" s="347"/>
      <c r="CST576" s="347"/>
      <c r="CSU576" s="347"/>
      <c r="CSV576" s="347"/>
      <c r="CSW576" s="347"/>
      <c r="CSX576" s="347"/>
      <c r="CSY576" s="347"/>
      <c r="CSZ576" s="347"/>
      <c r="CTA576" s="347"/>
      <c r="CTB576" s="347"/>
      <c r="CTC576" s="347"/>
      <c r="CTD576" s="347"/>
      <c r="CTE576" s="347"/>
      <c r="CTF576" s="347"/>
      <c r="CTG576" s="347"/>
      <c r="CTH576" s="347"/>
      <c r="CTI576" s="347"/>
      <c r="CTJ576" s="347"/>
      <c r="CTK576" s="347"/>
      <c r="CTL576" s="347"/>
      <c r="CTM576" s="347"/>
      <c r="CTN576" s="347"/>
      <c r="CTO576" s="347"/>
      <c r="CTP576" s="347"/>
      <c r="CTQ576" s="347"/>
      <c r="CTR576" s="347"/>
      <c r="CTS576" s="347"/>
      <c r="CTT576" s="347"/>
      <c r="CTU576" s="347"/>
      <c r="CTV576" s="347"/>
      <c r="CTW576" s="347"/>
      <c r="CTX576" s="347"/>
      <c r="CTY576" s="347"/>
      <c r="CTZ576" s="347"/>
      <c r="CUA576" s="347"/>
      <c r="CUB576" s="347"/>
      <c r="CUC576" s="347"/>
      <c r="CUD576" s="347"/>
      <c r="CUE576" s="347"/>
      <c r="CUF576" s="347"/>
      <c r="CUG576" s="347"/>
      <c r="CUH576" s="347"/>
      <c r="CUI576" s="347"/>
      <c r="CUJ576" s="347"/>
      <c r="CUK576" s="347"/>
      <c r="CUL576" s="347"/>
      <c r="CUM576" s="347"/>
      <c r="CUN576" s="347"/>
      <c r="CUO576" s="347"/>
      <c r="CUP576" s="347"/>
      <c r="CUQ576" s="347"/>
      <c r="CUR576" s="347"/>
      <c r="CUS576" s="347"/>
      <c r="CUT576" s="347"/>
      <c r="CUU576" s="347"/>
      <c r="CUV576" s="347"/>
      <c r="CUW576" s="347"/>
      <c r="CUX576" s="347"/>
      <c r="CUY576" s="347"/>
      <c r="CUZ576" s="347"/>
      <c r="CVA576" s="347"/>
      <c r="CVB576" s="347"/>
      <c r="CVC576" s="347"/>
      <c r="CVD576" s="347"/>
      <c r="CVE576" s="347"/>
      <c r="CVF576" s="347"/>
      <c r="CVG576" s="347"/>
      <c r="CVH576" s="347"/>
      <c r="CVI576" s="347"/>
      <c r="CVJ576" s="347"/>
      <c r="CVK576" s="347"/>
      <c r="CVL576" s="347"/>
      <c r="CVM576" s="347"/>
      <c r="CVN576" s="347"/>
      <c r="CVO576" s="347"/>
      <c r="CVP576" s="347"/>
      <c r="CVQ576" s="347"/>
      <c r="CVR576" s="347"/>
      <c r="CVS576" s="347"/>
      <c r="CVT576" s="347"/>
      <c r="CVU576" s="347"/>
      <c r="CVV576" s="347"/>
      <c r="CVW576" s="347"/>
      <c r="CVX576" s="347"/>
      <c r="CVY576" s="347"/>
      <c r="CVZ576" s="347"/>
      <c r="CWA576" s="347"/>
      <c r="CWB576" s="347"/>
      <c r="CWC576" s="347"/>
      <c r="CWD576" s="347"/>
      <c r="CWE576" s="347"/>
      <c r="CWF576" s="347"/>
      <c r="CWG576" s="347"/>
      <c r="CWH576" s="347"/>
      <c r="CWI576" s="347"/>
      <c r="CWJ576" s="347"/>
      <c r="CWK576" s="347"/>
      <c r="CWL576" s="347"/>
      <c r="CWM576" s="347"/>
      <c r="CWN576" s="347"/>
      <c r="CWO576" s="347"/>
      <c r="CWP576" s="347"/>
      <c r="CWQ576" s="347"/>
      <c r="CWR576" s="347"/>
      <c r="CWS576" s="347"/>
      <c r="CWT576" s="347"/>
      <c r="CWU576" s="347"/>
      <c r="CWV576" s="347"/>
      <c r="CWW576" s="347"/>
      <c r="CWX576" s="347"/>
      <c r="CWY576" s="347"/>
      <c r="CWZ576" s="347"/>
      <c r="CXA576" s="347"/>
      <c r="CXB576" s="347"/>
      <c r="CXC576" s="347"/>
      <c r="CXD576" s="347"/>
      <c r="CXE576" s="347"/>
      <c r="CXF576" s="347"/>
      <c r="CXG576" s="347"/>
      <c r="CXH576" s="347"/>
      <c r="CXI576" s="347"/>
      <c r="CXJ576" s="347"/>
      <c r="CXK576" s="347"/>
      <c r="CXL576" s="347"/>
      <c r="CXM576" s="347"/>
      <c r="CXN576" s="347"/>
      <c r="CXO576" s="347"/>
      <c r="CXP576" s="347"/>
      <c r="CXQ576" s="347"/>
      <c r="CXR576" s="347"/>
      <c r="CXS576" s="347"/>
      <c r="CXT576" s="347"/>
      <c r="CXU576" s="347"/>
      <c r="CXV576" s="347"/>
      <c r="CXW576" s="347"/>
      <c r="CXX576" s="347"/>
      <c r="CXY576" s="347"/>
      <c r="CXZ576" s="347"/>
      <c r="CYA576" s="347"/>
      <c r="CYB576" s="347"/>
      <c r="CYC576" s="347"/>
      <c r="CYD576" s="347"/>
      <c r="CYE576" s="347"/>
      <c r="CYF576" s="347"/>
      <c r="CYG576" s="347"/>
      <c r="CYH576" s="347"/>
      <c r="CYI576" s="347"/>
      <c r="CYJ576" s="347"/>
      <c r="CYK576" s="347"/>
      <c r="CYL576" s="347"/>
      <c r="CYM576" s="347"/>
      <c r="CYN576" s="347"/>
      <c r="CYO576" s="347"/>
      <c r="CYP576" s="347"/>
      <c r="CYQ576" s="347"/>
      <c r="CYR576" s="347"/>
      <c r="CYS576" s="347"/>
      <c r="CYT576" s="347"/>
      <c r="CYU576" s="347"/>
      <c r="CYV576" s="347"/>
      <c r="CYW576" s="347"/>
      <c r="CYX576" s="347"/>
      <c r="CYY576" s="347"/>
      <c r="CYZ576" s="347"/>
      <c r="CZA576" s="347"/>
      <c r="CZB576" s="347"/>
      <c r="CZC576" s="347"/>
      <c r="CZD576" s="347"/>
      <c r="CZE576" s="347"/>
      <c r="CZF576" s="347"/>
      <c r="CZG576" s="347"/>
      <c r="CZH576" s="347"/>
      <c r="CZI576" s="347"/>
      <c r="CZJ576" s="347"/>
      <c r="CZK576" s="347"/>
      <c r="CZL576" s="347"/>
      <c r="CZM576" s="347"/>
      <c r="CZN576" s="347"/>
      <c r="CZO576" s="347"/>
      <c r="CZP576" s="347"/>
      <c r="CZQ576" s="347"/>
      <c r="CZR576" s="347"/>
      <c r="CZS576" s="347"/>
      <c r="CZT576" s="347"/>
      <c r="CZU576" s="347"/>
      <c r="CZV576" s="347"/>
      <c r="CZW576" s="347"/>
      <c r="CZX576" s="347"/>
      <c r="CZY576" s="347"/>
      <c r="CZZ576" s="347"/>
      <c r="DAA576" s="347"/>
      <c r="DAB576" s="347"/>
      <c r="DAC576" s="347"/>
      <c r="DAD576" s="347"/>
      <c r="DAE576" s="347"/>
      <c r="DAF576" s="347"/>
      <c r="DAG576" s="347"/>
      <c r="DAH576" s="347"/>
      <c r="DAI576" s="347"/>
      <c r="DAJ576" s="347"/>
      <c r="DAK576" s="347"/>
      <c r="DAL576" s="347"/>
      <c r="DAM576" s="347"/>
      <c r="DAN576" s="347"/>
      <c r="DAO576" s="347"/>
      <c r="DAP576" s="347"/>
      <c r="DAQ576" s="347"/>
      <c r="DAR576" s="347"/>
      <c r="DAS576" s="347"/>
      <c r="DAT576" s="347"/>
      <c r="DAU576" s="347"/>
      <c r="DAV576" s="347"/>
      <c r="DAW576" s="347"/>
      <c r="DAX576" s="347"/>
      <c r="DAY576" s="347"/>
      <c r="DAZ576" s="347"/>
      <c r="DBA576" s="347"/>
      <c r="DBB576" s="347"/>
      <c r="DBC576" s="347"/>
      <c r="DBD576" s="347"/>
      <c r="DBE576" s="347"/>
      <c r="DBF576" s="347"/>
      <c r="DBG576" s="347"/>
      <c r="DBH576" s="347"/>
      <c r="DBI576" s="347"/>
      <c r="DBJ576" s="347"/>
      <c r="DBK576" s="347"/>
      <c r="DBL576" s="347"/>
      <c r="DBM576" s="347"/>
      <c r="DBN576" s="347"/>
      <c r="DBO576" s="347"/>
      <c r="DBP576" s="347"/>
      <c r="DBQ576" s="347"/>
      <c r="DBR576" s="347"/>
      <c r="DBS576" s="347"/>
      <c r="DBT576" s="347"/>
      <c r="DBU576" s="347"/>
      <c r="DBV576" s="347"/>
      <c r="DBW576" s="347"/>
      <c r="DBX576" s="347"/>
      <c r="DBY576" s="347"/>
      <c r="DBZ576" s="347"/>
      <c r="DCA576" s="347"/>
      <c r="DCB576" s="347"/>
      <c r="DCC576" s="347"/>
      <c r="DCD576" s="347"/>
      <c r="DCE576" s="347"/>
      <c r="DCF576" s="347"/>
      <c r="DCG576" s="347"/>
      <c r="DCH576" s="347"/>
      <c r="DCI576" s="347"/>
      <c r="DCJ576" s="347"/>
      <c r="DCK576" s="347"/>
      <c r="DCL576" s="347"/>
      <c r="DCM576" s="347"/>
      <c r="DCN576" s="347"/>
      <c r="DCO576" s="347"/>
      <c r="DCP576" s="347"/>
      <c r="DCQ576" s="347"/>
      <c r="DCR576" s="347"/>
      <c r="DCS576" s="347"/>
      <c r="DCT576" s="347"/>
      <c r="DCU576" s="347"/>
      <c r="DCV576" s="347"/>
      <c r="DCW576" s="347"/>
      <c r="DCX576" s="347"/>
      <c r="DCY576" s="347"/>
      <c r="DCZ576" s="347"/>
      <c r="DDA576" s="347"/>
      <c r="DDB576" s="347"/>
      <c r="DDC576" s="347"/>
      <c r="DDD576" s="347"/>
      <c r="DDE576" s="347"/>
      <c r="DDF576" s="347"/>
      <c r="DDG576" s="347"/>
      <c r="DDH576" s="347"/>
      <c r="DDI576" s="347"/>
      <c r="DDJ576" s="347"/>
      <c r="DDK576" s="347"/>
      <c r="DDL576" s="347"/>
      <c r="DDM576" s="347"/>
      <c r="DDN576" s="347"/>
      <c r="DDO576" s="347"/>
      <c r="DDP576" s="347"/>
      <c r="DDQ576" s="347"/>
      <c r="DDR576" s="347"/>
      <c r="DDS576" s="347"/>
      <c r="DDT576" s="347"/>
      <c r="DDU576" s="347"/>
      <c r="DDV576" s="347"/>
      <c r="DDW576" s="347"/>
      <c r="DDX576" s="347"/>
      <c r="DDY576" s="347"/>
      <c r="DDZ576" s="347"/>
      <c r="DEA576" s="347"/>
      <c r="DEB576" s="347"/>
      <c r="DEC576" s="347"/>
      <c r="DED576" s="347"/>
      <c r="DEE576" s="347"/>
      <c r="DEF576" s="347"/>
      <c r="DEG576" s="347"/>
      <c r="DEH576" s="347"/>
      <c r="DEI576" s="347"/>
      <c r="DEJ576" s="347"/>
      <c r="DEK576" s="347"/>
      <c r="DEL576" s="347"/>
      <c r="DEM576" s="347"/>
      <c r="DEN576" s="347"/>
      <c r="DEO576" s="347"/>
      <c r="DEP576" s="347"/>
      <c r="DEQ576" s="347"/>
      <c r="DER576" s="347"/>
      <c r="DES576" s="347"/>
      <c r="DET576" s="347"/>
      <c r="DEU576" s="347"/>
      <c r="DEV576" s="347"/>
      <c r="DEW576" s="347"/>
      <c r="DEX576" s="347"/>
      <c r="DEY576" s="347"/>
      <c r="DEZ576" s="347"/>
      <c r="DFA576" s="347"/>
      <c r="DFB576" s="347"/>
      <c r="DFC576" s="347"/>
      <c r="DFD576" s="347"/>
      <c r="DFE576" s="347"/>
      <c r="DFF576" s="347"/>
      <c r="DFG576" s="347"/>
      <c r="DFH576" s="347"/>
      <c r="DFI576" s="347"/>
      <c r="DFJ576" s="347"/>
      <c r="DFK576" s="347"/>
      <c r="DFL576" s="347"/>
      <c r="DFM576" s="347"/>
      <c r="DFN576" s="347"/>
      <c r="DFO576" s="347"/>
      <c r="DFP576" s="347"/>
      <c r="DFQ576" s="347"/>
      <c r="DFR576" s="347"/>
      <c r="DFS576" s="347"/>
      <c r="DFT576" s="347"/>
      <c r="DFU576" s="347"/>
      <c r="DFV576" s="347"/>
      <c r="DFW576" s="347"/>
      <c r="DFX576" s="347"/>
      <c r="DFY576" s="347"/>
      <c r="DFZ576" s="347"/>
      <c r="DGA576" s="347"/>
      <c r="DGB576" s="347"/>
      <c r="DGC576" s="347"/>
      <c r="DGD576" s="347"/>
      <c r="DGE576" s="347"/>
      <c r="DGF576" s="347"/>
      <c r="DGG576" s="347"/>
      <c r="DGH576" s="347"/>
      <c r="DGI576" s="347"/>
      <c r="DGJ576" s="347"/>
      <c r="DGK576" s="347"/>
      <c r="DGL576" s="347"/>
      <c r="DGM576" s="347"/>
      <c r="DGN576" s="347"/>
      <c r="DGO576" s="347"/>
      <c r="DGP576" s="347"/>
      <c r="DGQ576" s="347"/>
      <c r="DGR576" s="347"/>
      <c r="DGS576" s="347"/>
      <c r="DGT576" s="347"/>
      <c r="DGU576" s="347"/>
      <c r="DGV576" s="347"/>
      <c r="DGW576" s="347"/>
      <c r="DGX576" s="347"/>
      <c r="DGY576" s="347"/>
      <c r="DGZ576" s="347"/>
      <c r="DHA576" s="347"/>
      <c r="DHB576" s="347"/>
      <c r="DHC576" s="347"/>
      <c r="DHD576" s="347"/>
      <c r="DHE576" s="347"/>
      <c r="DHF576" s="347"/>
      <c r="DHG576" s="347"/>
      <c r="DHH576" s="347"/>
      <c r="DHI576" s="347"/>
      <c r="DHJ576" s="347"/>
      <c r="DHK576" s="347"/>
      <c r="DHL576" s="347"/>
      <c r="DHM576" s="347"/>
      <c r="DHN576" s="347"/>
      <c r="DHO576" s="347"/>
      <c r="DHP576" s="347"/>
      <c r="DHQ576" s="347"/>
      <c r="DHR576" s="347"/>
      <c r="DHS576" s="347"/>
      <c r="DHT576" s="347"/>
      <c r="DHU576" s="347"/>
      <c r="DHV576" s="347"/>
      <c r="DHW576" s="347"/>
      <c r="DHX576" s="347"/>
      <c r="DHY576" s="347"/>
      <c r="DHZ576" s="347"/>
      <c r="DIA576" s="347"/>
      <c r="DIB576" s="347"/>
      <c r="DIC576" s="347"/>
      <c r="DID576" s="347"/>
      <c r="DIE576" s="347"/>
      <c r="DIF576" s="347"/>
      <c r="DIG576" s="347"/>
      <c r="DIH576" s="347"/>
      <c r="DII576" s="347"/>
      <c r="DIJ576" s="347"/>
      <c r="DIK576" s="347"/>
      <c r="DIL576" s="347"/>
      <c r="DIM576" s="347"/>
      <c r="DIN576" s="347"/>
      <c r="DIO576" s="347"/>
      <c r="DIP576" s="347"/>
      <c r="DIQ576" s="347"/>
      <c r="DIR576" s="347"/>
      <c r="DIS576" s="347"/>
      <c r="DIT576" s="347"/>
      <c r="DIU576" s="347"/>
      <c r="DIV576" s="347"/>
      <c r="DIW576" s="347"/>
      <c r="DIX576" s="347"/>
      <c r="DIY576" s="347"/>
      <c r="DIZ576" s="347"/>
      <c r="DJA576" s="347"/>
      <c r="DJB576" s="347"/>
      <c r="DJC576" s="347"/>
      <c r="DJD576" s="347"/>
      <c r="DJE576" s="347"/>
      <c r="DJF576" s="347"/>
      <c r="DJG576" s="347"/>
      <c r="DJH576" s="347"/>
      <c r="DJI576" s="347"/>
      <c r="DJJ576" s="347"/>
      <c r="DJK576" s="347"/>
      <c r="DJL576" s="347"/>
      <c r="DJM576" s="347"/>
      <c r="DJN576" s="347"/>
      <c r="DJO576" s="347"/>
      <c r="DJP576" s="347"/>
      <c r="DJQ576" s="347"/>
      <c r="DJR576" s="347"/>
      <c r="DJS576" s="347"/>
      <c r="DJT576" s="347"/>
      <c r="DJU576" s="347"/>
      <c r="DJV576" s="347"/>
      <c r="DJW576" s="347"/>
      <c r="DJX576" s="347"/>
      <c r="DJY576" s="347"/>
      <c r="DJZ576" s="347"/>
      <c r="DKA576" s="347"/>
      <c r="DKB576" s="347"/>
      <c r="DKC576" s="347"/>
      <c r="DKD576" s="347"/>
      <c r="DKE576" s="347"/>
      <c r="DKF576" s="347"/>
      <c r="DKG576" s="347"/>
      <c r="DKH576" s="347"/>
      <c r="DKI576" s="347"/>
      <c r="DKJ576" s="347"/>
      <c r="DKK576" s="347"/>
      <c r="DKL576" s="347"/>
      <c r="DKM576" s="347"/>
      <c r="DKN576" s="347"/>
      <c r="DKO576" s="347"/>
      <c r="DKP576" s="347"/>
      <c r="DKQ576" s="347"/>
      <c r="DKR576" s="347"/>
      <c r="DKS576" s="347"/>
      <c r="DKT576" s="347"/>
      <c r="DKU576" s="347"/>
      <c r="DKV576" s="347"/>
      <c r="DKW576" s="347"/>
      <c r="DKX576" s="347"/>
      <c r="DKY576" s="347"/>
      <c r="DKZ576" s="347"/>
      <c r="DLA576" s="347"/>
      <c r="DLB576" s="347"/>
      <c r="DLC576" s="347"/>
      <c r="DLD576" s="347"/>
      <c r="DLE576" s="347"/>
      <c r="DLF576" s="347"/>
      <c r="DLG576" s="347"/>
      <c r="DLH576" s="347"/>
      <c r="DLI576" s="347"/>
      <c r="DLJ576" s="347"/>
      <c r="DLK576" s="347"/>
      <c r="DLL576" s="347"/>
      <c r="DLM576" s="347"/>
      <c r="DLN576" s="347"/>
      <c r="DLO576" s="347"/>
      <c r="DLP576" s="347"/>
      <c r="DLQ576" s="347"/>
      <c r="DLR576" s="347"/>
      <c r="DLS576" s="347"/>
      <c r="DLT576" s="347"/>
      <c r="DLU576" s="347"/>
      <c r="DLV576" s="347"/>
      <c r="DLW576" s="347"/>
      <c r="DLX576" s="347"/>
      <c r="DLY576" s="347"/>
      <c r="DLZ576" s="347"/>
      <c r="DMA576" s="347"/>
      <c r="DMB576" s="347"/>
      <c r="DMC576" s="347"/>
      <c r="DMD576" s="347"/>
      <c r="DME576" s="347"/>
      <c r="DMF576" s="347"/>
      <c r="DMG576" s="347"/>
      <c r="DMH576" s="347"/>
      <c r="DMI576" s="347"/>
      <c r="DMJ576" s="347"/>
      <c r="DMK576" s="347"/>
      <c r="DML576" s="347"/>
      <c r="DMM576" s="347"/>
      <c r="DMN576" s="347"/>
      <c r="DMO576" s="347"/>
      <c r="DMP576" s="347"/>
      <c r="DMQ576" s="347"/>
      <c r="DMR576" s="347"/>
      <c r="DMS576" s="347"/>
      <c r="DMT576" s="347"/>
      <c r="DMU576" s="347"/>
      <c r="DMV576" s="347"/>
      <c r="DMW576" s="347"/>
      <c r="DMX576" s="347"/>
      <c r="DMY576" s="347"/>
      <c r="DMZ576" s="347"/>
      <c r="DNA576" s="347"/>
      <c r="DNB576" s="347"/>
      <c r="DNC576" s="347"/>
      <c r="DND576" s="347"/>
      <c r="DNE576" s="347"/>
      <c r="DNF576" s="347"/>
      <c r="DNG576" s="347"/>
      <c r="DNH576" s="347"/>
      <c r="DNI576" s="347"/>
      <c r="DNJ576" s="347"/>
      <c r="DNK576" s="347"/>
      <c r="DNL576" s="347"/>
      <c r="DNM576" s="347"/>
      <c r="DNN576" s="347"/>
      <c r="DNO576" s="347"/>
      <c r="DNP576" s="347"/>
      <c r="DNQ576" s="347"/>
      <c r="DNR576" s="347"/>
      <c r="DNS576" s="347"/>
      <c r="DNT576" s="347"/>
      <c r="DNU576" s="347"/>
      <c r="DNV576" s="347"/>
      <c r="DNW576" s="347"/>
      <c r="DNX576" s="347"/>
      <c r="DNY576" s="347"/>
      <c r="DNZ576" s="347"/>
      <c r="DOA576" s="347"/>
      <c r="DOB576" s="347"/>
      <c r="DOC576" s="347"/>
      <c r="DOD576" s="347"/>
      <c r="DOE576" s="347"/>
      <c r="DOF576" s="347"/>
      <c r="DOG576" s="347"/>
      <c r="DOH576" s="347"/>
      <c r="DOI576" s="347"/>
      <c r="DOJ576" s="347"/>
      <c r="DOK576" s="347"/>
      <c r="DOL576" s="347"/>
      <c r="DOM576" s="347"/>
      <c r="DON576" s="347"/>
      <c r="DOO576" s="347"/>
      <c r="DOP576" s="347"/>
      <c r="DOQ576" s="347"/>
      <c r="DOR576" s="347"/>
      <c r="DOS576" s="347"/>
      <c r="DOT576" s="347"/>
      <c r="DOU576" s="347"/>
      <c r="DOV576" s="347"/>
      <c r="DOW576" s="347"/>
      <c r="DOX576" s="347"/>
      <c r="DOY576" s="347"/>
      <c r="DOZ576" s="347"/>
      <c r="DPA576" s="347"/>
      <c r="DPB576" s="347"/>
      <c r="DPC576" s="347"/>
      <c r="DPD576" s="347"/>
      <c r="DPE576" s="347"/>
      <c r="DPF576" s="347"/>
      <c r="DPG576" s="347"/>
      <c r="DPH576" s="347"/>
      <c r="DPI576" s="347"/>
      <c r="DPJ576" s="347"/>
      <c r="DPK576" s="347"/>
      <c r="DPL576" s="347"/>
      <c r="DPM576" s="347"/>
      <c r="DPN576" s="347"/>
      <c r="DPO576" s="347"/>
      <c r="DPP576" s="347"/>
      <c r="DPQ576" s="347"/>
      <c r="DPR576" s="347"/>
      <c r="DPS576" s="347"/>
      <c r="DPT576" s="347"/>
      <c r="DPU576" s="347"/>
      <c r="DPV576" s="347"/>
      <c r="DPW576" s="347"/>
      <c r="DPX576" s="347"/>
      <c r="DPY576" s="347"/>
      <c r="DPZ576" s="347"/>
      <c r="DQA576" s="347"/>
      <c r="DQB576" s="347"/>
      <c r="DQC576" s="347"/>
      <c r="DQD576" s="347"/>
      <c r="DQE576" s="347"/>
      <c r="DQF576" s="347"/>
      <c r="DQG576" s="347"/>
      <c r="DQH576" s="347"/>
      <c r="DQI576" s="347"/>
      <c r="DQJ576" s="347"/>
      <c r="DQK576" s="347"/>
      <c r="DQL576" s="347"/>
      <c r="DQM576" s="347"/>
      <c r="DQN576" s="347"/>
      <c r="DQO576" s="347"/>
      <c r="DQP576" s="347"/>
      <c r="DQQ576" s="347"/>
      <c r="DQR576" s="347"/>
      <c r="DQS576" s="347"/>
      <c r="DQT576" s="347"/>
      <c r="DQU576" s="347"/>
      <c r="DQV576" s="347"/>
      <c r="DQW576" s="347"/>
      <c r="DQX576" s="347"/>
      <c r="DQY576" s="347"/>
      <c r="DQZ576" s="347"/>
      <c r="DRA576" s="347"/>
      <c r="DRB576" s="347"/>
      <c r="DRC576" s="347"/>
      <c r="DRD576" s="347"/>
      <c r="DRE576" s="347"/>
      <c r="DRF576" s="347"/>
      <c r="DRG576" s="347"/>
      <c r="DRH576" s="347"/>
      <c r="DRI576" s="347"/>
      <c r="DRJ576" s="347"/>
      <c r="DRK576" s="347"/>
      <c r="DRL576" s="347"/>
      <c r="DRM576" s="347"/>
      <c r="DRN576" s="347"/>
      <c r="DRO576" s="347"/>
      <c r="DRP576" s="347"/>
      <c r="DRQ576" s="347"/>
      <c r="DRR576" s="347"/>
      <c r="DRS576" s="347"/>
      <c r="DRT576" s="347"/>
      <c r="DRU576" s="347"/>
      <c r="DRV576" s="347"/>
      <c r="DRW576" s="347"/>
      <c r="DRX576" s="347"/>
      <c r="DRY576" s="347"/>
      <c r="DRZ576" s="347"/>
      <c r="DSA576" s="347"/>
      <c r="DSB576" s="347"/>
      <c r="DSC576" s="347"/>
      <c r="DSD576" s="347"/>
      <c r="DSE576" s="347"/>
      <c r="DSF576" s="347"/>
      <c r="DSG576" s="347"/>
      <c r="DSH576" s="347"/>
      <c r="DSI576" s="347"/>
      <c r="DSJ576" s="347"/>
      <c r="DSK576" s="347"/>
      <c r="DSL576" s="347"/>
      <c r="DSM576" s="347"/>
      <c r="DSN576" s="347"/>
      <c r="DSO576" s="347"/>
      <c r="DSP576" s="347"/>
      <c r="DSQ576" s="347"/>
      <c r="DSR576" s="347"/>
      <c r="DSS576" s="347"/>
      <c r="DST576" s="347"/>
      <c r="DSU576" s="347"/>
      <c r="DSV576" s="347"/>
      <c r="DSW576" s="347"/>
      <c r="DSX576" s="347"/>
      <c r="DSY576" s="347"/>
      <c r="DSZ576" s="347"/>
      <c r="DTA576" s="347"/>
      <c r="DTB576" s="347"/>
      <c r="DTC576" s="347"/>
      <c r="DTD576" s="347"/>
      <c r="DTE576" s="347"/>
      <c r="DTF576" s="347"/>
      <c r="DTG576" s="347"/>
      <c r="DTH576" s="347"/>
      <c r="DTI576" s="347"/>
      <c r="DTJ576" s="347"/>
      <c r="DTK576" s="347"/>
      <c r="DTL576" s="347"/>
      <c r="DTM576" s="347"/>
      <c r="DTN576" s="347"/>
      <c r="DTO576" s="347"/>
      <c r="DTP576" s="347"/>
      <c r="DTQ576" s="347"/>
      <c r="DTR576" s="347"/>
      <c r="DTS576" s="347"/>
      <c r="DTT576" s="347"/>
      <c r="DTU576" s="347"/>
      <c r="DTV576" s="347"/>
      <c r="DTW576" s="347"/>
      <c r="DTX576" s="347"/>
      <c r="DTY576" s="347"/>
      <c r="DTZ576" s="347"/>
      <c r="DUA576" s="347"/>
      <c r="DUB576" s="347"/>
      <c r="DUC576" s="347"/>
      <c r="DUD576" s="347"/>
      <c r="DUE576" s="347"/>
      <c r="DUF576" s="347"/>
      <c r="DUG576" s="347"/>
      <c r="DUH576" s="347"/>
      <c r="DUI576" s="347"/>
      <c r="DUJ576" s="347"/>
      <c r="DUK576" s="347"/>
      <c r="DUL576" s="347"/>
      <c r="DUM576" s="347"/>
      <c r="DUN576" s="347"/>
      <c r="DUO576" s="347"/>
      <c r="DUP576" s="347"/>
      <c r="DUQ576" s="347"/>
      <c r="DUR576" s="347"/>
      <c r="DUS576" s="347"/>
      <c r="DUT576" s="347"/>
      <c r="DUU576" s="347"/>
      <c r="DUV576" s="347"/>
      <c r="DUW576" s="347"/>
      <c r="DUX576" s="347"/>
      <c r="DUY576" s="347"/>
      <c r="DUZ576" s="347"/>
      <c r="DVA576" s="347"/>
      <c r="DVB576" s="347"/>
      <c r="DVC576" s="347"/>
      <c r="DVD576" s="347"/>
      <c r="DVE576" s="347"/>
      <c r="DVF576" s="347"/>
      <c r="DVG576" s="347"/>
      <c r="DVH576" s="347"/>
      <c r="DVI576" s="347"/>
      <c r="DVJ576" s="347"/>
      <c r="DVK576" s="347"/>
      <c r="DVL576" s="347"/>
      <c r="DVM576" s="347"/>
      <c r="DVN576" s="347"/>
      <c r="DVO576" s="347"/>
      <c r="DVP576" s="347"/>
      <c r="DVQ576" s="347"/>
      <c r="DVR576" s="347"/>
      <c r="DVS576" s="347"/>
      <c r="DVT576" s="347"/>
      <c r="DVU576" s="347"/>
      <c r="DVV576" s="347"/>
      <c r="DVW576" s="347"/>
      <c r="DVX576" s="347"/>
      <c r="DVY576" s="347"/>
      <c r="DVZ576" s="347"/>
      <c r="DWA576" s="347"/>
      <c r="DWB576" s="347"/>
      <c r="DWC576" s="347"/>
      <c r="DWD576" s="347"/>
      <c r="DWE576" s="347"/>
      <c r="DWF576" s="347"/>
      <c r="DWG576" s="347"/>
      <c r="DWH576" s="347"/>
      <c r="DWI576" s="347"/>
      <c r="DWJ576" s="347"/>
      <c r="DWK576" s="347"/>
      <c r="DWL576" s="347"/>
      <c r="DWM576" s="347"/>
      <c r="DWN576" s="347"/>
      <c r="DWO576" s="347"/>
      <c r="DWP576" s="347"/>
      <c r="DWQ576" s="347"/>
      <c r="DWR576" s="347"/>
      <c r="DWS576" s="347"/>
      <c r="DWT576" s="347"/>
      <c r="DWU576" s="347"/>
      <c r="DWV576" s="347"/>
      <c r="DWW576" s="347"/>
      <c r="DWX576" s="347"/>
      <c r="DWY576" s="347"/>
      <c r="DWZ576" s="347"/>
      <c r="DXA576" s="347"/>
      <c r="DXB576" s="347"/>
      <c r="DXC576" s="347"/>
      <c r="DXD576" s="347"/>
      <c r="DXE576" s="347"/>
      <c r="DXF576" s="347"/>
      <c r="DXG576" s="347"/>
      <c r="DXH576" s="347"/>
      <c r="DXI576" s="347"/>
      <c r="DXJ576" s="347"/>
      <c r="DXK576" s="347"/>
      <c r="DXL576" s="347"/>
      <c r="DXM576" s="347"/>
      <c r="DXN576" s="347"/>
      <c r="DXO576" s="347"/>
      <c r="DXP576" s="347"/>
      <c r="DXQ576" s="347"/>
      <c r="DXR576" s="347"/>
      <c r="DXS576" s="347"/>
      <c r="DXT576" s="347"/>
      <c r="DXU576" s="347"/>
      <c r="DXV576" s="347"/>
      <c r="DXW576" s="347"/>
      <c r="DXX576" s="347"/>
      <c r="DXY576" s="347"/>
      <c r="DXZ576" s="347"/>
      <c r="DYA576" s="347"/>
      <c r="DYB576" s="347"/>
      <c r="DYC576" s="347"/>
      <c r="DYD576" s="347"/>
      <c r="DYE576" s="347"/>
      <c r="DYF576" s="347"/>
      <c r="DYG576" s="347"/>
      <c r="DYH576" s="347"/>
      <c r="DYI576" s="347"/>
      <c r="DYJ576" s="347"/>
      <c r="DYK576" s="347"/>
      <c r="DYL576" s="347"/>
      <c r="DYM576" s="347"/>
      <c r="DYN576" s="347"/>
      <c r="DYO576" s="347"/>
      <c r="DYP576" s="347"/>
      <c r="DYQ576" s="347"/>
      <c r="DYR576" s="347"/>
      <c r="DYS576" s="347"/>
      <c r="DYT576" s="347"/>
      <c r="DYU576" s="347"/>
      <c r="DYV576" s="347"/>
      <c r="DYW576" s="347"/>
      <c r="DYX576" s="347"/>
      <c r="DYY576" s="347"/>
      <c r="DYZ576" s="347"/>
      <c r="DZA576" s="347"/>
      <c r="DZB576" s="347"/>
      <c r="DZC576" s="347"/>
      <c r="DZD576" s="347"/>
      <c r="DZE576" s="347"/>
      <c r="DZF576" s="347"/>
      <c r="DZG576" s="347"/>
      <c r="DZH576" s="347"/>
      <c r="DZI576" s="347"/>
      <c r="DZJ576" s="347"/>
      <c r="DZK576" s="347"/>
      <c r="DZL576" s="347"/>
      <c r="DZM576" s="347"/>
      <c r="DZN576" s="347"/>
      <c r="DZO576" s="347"/>
      <c r="DZP576" s="347"/>
      <c r="DZQ576" s="347"/>
      <c r="DZR576" s="347"/>
      <c r="DZS576" s="347"/>
      <c r="DZT576" s="347"/>
      <c r="DZU576" s="347"/>
      <c r="DZV576" s="347"/>
      <c r="DZW576" s="347"/>
      <c r="DZX576" s="347"/>
      <c r="DZY576" s="347"/>
      <c r="DZZ576" s="347"/>
      <c r="EAA576" s="347"/>
      <c r="EAB576" s="347"/>
      <c r="EAC576" s="347"/>
      <c r="EAD576" s="347"/>
      <c r="EAE576" s="347"/>
      <c r="EAF576" s="347"/>
      <c r="EAG576" s="347"/>
      <c r="EAH576" s="347"/>
      <c r="EAI576" s="347"/>
      <c r="EAJ576" s="347"/>
      <c r="EAK576" s="347"/>
      <c r="EAL576" s="347"/>
      <c r="EAM576" s="347"/>
      <c r="EAN576" s="347"/>
      <c r="EAO576" s="347"/>
      <c r="EAP576" s="347"/>
      <c r="EAQ576" s="347"/>
      <c r="EAR576" s="347"/>
      <c r="EAS576" s="347"/>
      <c r="EAT576" s="347"/>
      <c r="EAU576" s="347"/>
      <c r="EAV576" s="347"/>
      <c r="EAW576" s="347"/>
      <c r="EAX576" s="347"/>
      <c r="EAY576" s="347"/>
      <c r="EAZ576" s="347"/>
      <c r="EBA576" s="347"/>
      <c r="EBB576" s="347"/>
      <c r="EBC576" s="347"/>
      <c r="EBD576" s="347"/>
      <c r="EBE576" s="347"/>
      <c r="EBF576" s="347"/>
      <c r="EBG576" s="347"/>
      <c r="EBH576" s="347"/>
      <c r="EBI576" s="347"/>
      <c r="EBJ576" s="347"/>
      <c r="EBK576" s="347"/>
      <c r="EBL576" s="347"/>
      <c r="EBM576" s="347"/>
      <c r="EBN576" s="347"/>
      <c r="EBO576" s="347"/>
      <c r="EBP576" s="347"/>
      <c r="EBQ576" s="347"/>
      <c r="EBR576" s="347"/>
      <c r="EBS576" s="347"/>
      <c r="EBT576" s="347"/>
      <c r="EBU576" s="347"/>
      <c r="EBV576" s="347"/>
      <c r="EBW576" s="347"/>
      <c r="EBX576" s="347"/>
      <c r="EBY576" s="347"/>
      <c r="EBZ576" s="347"/>
      <c r="ECA576" s="347"/>
      <c r="ECB576" s="347"/>
      <c r="ECC576" s="347"/>
      <c r="ECD576" s="347"/>
      <c r="ECE576" s="347"/>
      <c r="ECF576" s="347"/>
      <c r="ECG576" s="347"/>
      <c r="ECH576" s="347"/>
      <c r="ECI576" s="347"/>
      <c r="ECJ576" s="347"/>
      <c r="ECK576" s="347"/>
      <c r="ECL576" s="347"/>
      <c r="ECM576" s="347"/>
      <c r="ECN576" s="347"/>
      <c r="ECO576" s="347"/>
      <c r="ECP576" s="347"/>
      <c r="ECQ576" s="347"/>
      <c r="ECR576" s="347"/>
      <c r="ECS576" s="347"/>
      <c r="ECT576" s="347"/>
      <c r="ECU576" s="347"/>
      <c r="ECV576" s="347"/>
      <c r="ECW576" s="347"/>
      <c r="ECX576" s="347"/>
      <c r="ECY576" s="347"/>
      <c r="ECZ576" s="347"/>
      <c r="EDA576" s="347"/>
      <c r="EDB576" s="347"/>
      <c r="EDC576" s="347"/>
      <c r="EDD576" s="347"/>
      <c r="EDE576" s="347"/>
      <c r="EDF576" s="347"/>
      <c r="EDG576" s="347"/>
      <c r="EDH576" s="347"/>
      <c r="EDI576" s="347"/>
      <c r="EDJ576" s="347"/>
      <c r="EDK576" s="347"/>
      <c r="EDL576" s="347"/>
      <c r="EDM576" s="347"/>
      <c r="EDN576" s="347"/>
      <c r="EDO576" s="347"/>
      <c r="EDP576" s="347"/>
      <c r="EDQ576" s="347"/>
      <c r="EDR576" s="347"/>
      <c r="EDS576" s="347"/>
      <c r="EDT576" s="347"/>
      <c r="EDU576" s="347"/>
      <c r="EDV576" s="347"/>
      <c r="EDW576" s="347"/>
      <c r="EDX576" s="347"/>
      <c r="EDY576" s="347"/>
      <c r="EDZ576" s="347"/>
      <c r="EEA576" s="347"/>
      <c r="EEB576" s="347"/>
      <c r="EEC576" s="347"/>
      <c r="EED576" s="347"/>
      <c r="EEE576" s="347"/>
      <c r="EEF576" s="347"/>
      <c r="EEG576" s="347"/>
      <c r="EEH576" s="347"/>
      <c r="EEI576" s="347"/>
      <c r="EEJ576" s="347"/>
      <c r="EEK576" s="347"/>
      <c r="EEL576" s="347"/>
      <c r="EEM576" s="347"/>
      <c r="EEN576" s="347"/>
      <c r="EEO576" s="347"/>
      <c r="EEP576" s="347"/>
      <c r="EEQ576" s="347"/>
      <c r="EER576" s="347"/>
      <c r="EES576" s="347"/>
      <c r="EET576" s="347"/>
      <c r="EEU576" s="347"/>
      <c r="EEV576" s="347"/>
      <c r="EEW576" s="347"/>
      <c r="EEX576" s="347"/>
      <c r="EEY576" s="347"/>
      <c r="EEZ576" s="347"/>
      <c r="EFA576" s="347"/>
      <c r="EFB576" s="347"/>
      <c r="EFC576" s="347"/>
      <c r="EFD576" s="347"/>
      <c r="EFE576" s="347"/>
      <c r="EFF576" s="347"/>
      <c r="EFG576" s="347"/>
      <c r="EFH576" s="347"/>
      <c r="EFI576" s="347"/>
      <c r="EFJ576" s="347"/>
      <c r="EFK576" s="347"/>
      <c r="EFL576" s="347"/>
      <c r="EFM576" s="347"/>
      <c r="EFN576" s="347"/>
      <c r="EFO576" s="347"/>
      <c r="EFP576" s="347"/>
      <c r="EFQ576" s="347"/>
      <c r="EFR576" s="347"/>
      <c r="EFS576" s="347"/>
      <c r="EFT576" s="347"/>
      <c r="EFU576" s="347"/>
      <c r="EFV576" s="347"/>
      <c r="EFW576" s="347"/>
      <c r="EFX576" s="347"/>
      <c r="EFY576" s="347"/>
      <c r="EFZ576" s="347"/>
      <c r="EGA576" s="347"/>
      <c r="EGB576" s="347"/>
      <c r="EGC576" s="347"/>
      <c r="EGD576" s="347"/>
      <c r="EGE576" s="347"/>
      <c r="EGF576" s="347"/>
      <c r="EGG576" s="347"/>
      <c r="EGH576" s="347"/>
      <c r="EGI576" s="347"/>
      <c r="EGJ576" s="347"/>
      <c r="EGK576" s="347"/>
      <c r="EGL576" s="347"/>
      <c r="EGM576" s="347"/>
      <c r="EGN576" s="347"/>
      <c r="EGO576" s="347"/>
      <c r="EGP576" s="347"/>
      <c r="EGQ576" s="347"/>
      <c r="EGR576" s="347"/>
      <c r="EGS576" s="347"/>
      <c r="EGT576" s="347"/>
      <c r="EGU576" s="347"/>
      <c r="EGV576" s="347"/>
      <c r="EGW576" s="347"/>
      <c r="EGX576" s="347"/>
      <c r="EGY576" s="347"/>
      <c r="EGZ576" s="347"/>
      <c r="EHA576" s="347"/>
      <c r="EHB576" s="347"/>
      <c r="EHC576" s="347"/>
      <c r="EHD576" s="347"/>
      <c r="EHE576" s="347"/>
      <c r="EHF576" s="347"/>
      <c r="EHG576" s="347"/>
      <c r="EHH576" s="347"/>
      <c r="EHI576" s="347"/>
      <c r="EHJ576" s="347"/>
      <c r="EHK576" s="347"/>
      <c r="EHL576" s="347"/>
      <c r="EHM576" s="347"/>
      <c r="EHN576" s="347"/>
      <c r="EHO576" s="347"/>
      <c r="EHP576" s="347"/>
      <c r="EHQ576" s="347"/>
      <c r="EHR576" s="347"/>
      <c r="EHS576" s="347"/>
      <c r="EHT576" s="347"/>
      <c r="EHU576" s="347"/>
      <c r="EHV576" s="347"/>
      <c r="EHW576" s="347"/>
      <c r="EHX576" s="347"/>
      <c r="EHY576" s="347"/>
      <c r="EHZ576" s="347"/>
      <c r="EIA576" s="347"/>
      <c r="EIB576" s="347"/>
      <c r="EIC576" s="347"/>
      <c r="EID576" s="347"/>
      <c r="EIE576" s="347"/>
      <c r="EIF576" s="347"/>
      <c r="EIG576" s="347"/>
      <c r="EIH576" s="347"/>
      <c r="EII576" s="347"/>
      <c r="EIJ576" s="347"/>
      <c r="EIK576" s="347"/>
      <c r="EIL576" s="347"/>
      <c r="EIM576" s="347"/>
      <c r="EIN576" s="347"/>
      <c r="EIO576" s="347"/>
      <c r="EIP576" s="347"/>
      <c r="EIQ576" s="347"/>
      <c r="EIR576" s="347"/>
      <c r="EIS576" s="347"/>
      <c r="EIT576" s="347"/>
      <c r="EIU576" s="347"/>
      <c r="EIV576" s="347"/>
      <c r="EIW576" s="347"/>
      <c r="EIX576" s="347"/>
      <c r="EIY576" s="347"/>
      <c r="EIZ576" s="347"/>
      <c r="EJA576" s="347"/>
      <c r="EJB576" s="347"/>
      <c r="EJC576" s="347"/>
      <c r="EJD576" s="347"/>
      <c r="EJE576" s="347"/>
      <c r="EJF576" s="347"/>
      <c r="EJG576" s="347"/>
      <c r="EJH576" s="347"/>
      <c r="EJI576" s="347"/>
      <c r="EJJ576" s="347"/>
      <c r="EJK576" s="347"/>
      <c r="EJL576" s="347"/>
      <c r="EJM576" s="347"/>
      <c r="EJN576" s="347"/>
      <c r="EJO576" s="347"/>
      <c r="EJP576" s="347"/>
      <c r="EJQ576" s="347"/>
      <c r="EJR576" s="347"/>
      <c r="EJS576" s="347"/>
      <c r="EJT576" s="347"/>
      <c r="EJU576" s="347"/>
      <c r="EJV576" s="347"/>
      <c r="EJW576" s="347"/>
      <c r="EJX576" s="347"/>
      <c r="EJY576" s="347"/>
      <c r="EJZ576" s="347"/>
      <c r="EKA576" s="347"/>
      <c r="EKB576" s="347"/>
      <c r="EKC576" s="347"/>
      <c r="EKD576" s="347"/>
      <c r="EKE576" s="347"/>
      <c r="EKF576" s="347"/>
      <c r="EKG576" s="347"/>
      <c r="EKH576" s="347"/>
      <c r="EKI576" s="347"/>
      <c r="EKJ576" s="347"/>
      <c r="EKK576" s="347"/>
      <c r="EKL576" s="347"/>
      <c r="EKM576" s="347"/>
      <c r="EKN576" s="347"/>
      <c r="EKO576" s="347"/>
      <c r="EKP576" s="347"/>
      <c r="EKQ576" s="347"/>
      <c r="EKR576" s="347"/>
      <c r="EKS576" s="347"/>
      <c r="EKT576" s="347"/>
      <c r="EKU576" s="347"/>
      <c r="EKV576" s="347"/>
      <c r="EKW576" s="347"/>
      <c r="EKX576" s="347"/>
      <c r="EKY576" s="347"/>
      <c r="EKZ576" s="347"/>
      <c r="ELA576" s="347"/>
      <c r="ELB576" s="347"/>
      <c r="ELC576" s="347"/>
      <c r="ELD576" s="347"/>
      <c r="ELE576" s="347"/>
      <c r="ELF576" s="347"/>
      <c r="ELG576" s="347"/>
      <c r="ELH576" s="347"/>
      <c r="ELI576" s="347"/>
      <c r="ELJ576" s="347"/>
      <c r="ELK576" s="347"/>
      <c r="ELL576" s="347"/>
      <c r="ELM576" s="347"/>
      <c r="ELN576" s="347"/>
      <c r="ELO576" s="347"/>
      <c r="ELP576" s="347"/>
      <c r="ELQ576" s="347"/>
      <c r="ELR576" s="347"/>
      <c r="ELS576" s="347"/>
      <c r="ELT576" s="347"/>
      <c r="ELU576" s="347"/>
      <c r="ELV576" s="347"/>
      <c r="ELW576" s="347"/>
      <c r="ELX576" s="347"/>
      <c r="ELY576" s="347"/>
      <c r="ELZ576" s="347"/>
      <c r="EMA576" s="347"/>
      <c r="EMB576" s="347"/>
      <c r="EMC576" s="347"/>
      <c r="EMD576" s="347"/>
      <c r="EME576" s="347"/>
      <c r="EMF576" s="347"/>
      <c r="EMG576" s="347"/>
      <c r="EMH576" s="347"/>
      <c r="EMI576" s="347"/>
      <c r="EMJ576" s="347"/>
      <c r="EMK576" s="347"/>
      <c r="EML576" s="347"/>
      <c r="EMM576" s="347"/>
      <c r="EMN576" s="347"/>
      <c r="EMO576" s="347"/>
      <c r="EMP576" s="347"/>
      <c r="EMQ576" s="347"/>
      <c r="EMR576" s="347"/>
      <c r="EMS576" s="347"/>
      <c r="EMT576" s="347"/>
      <c r="EMU576" s="347"/>
      <c r="EMV576" s="347"/>
      <c r="EMW576" s="347"/>
      <c r="EMX576" s="347"/>
      <c r="EMY576" s="347"/>
      <c r="EMZ576" s="347"/>
      <c r="ENA576" s="347"/>
      <c r="ENB576" s="347"/>
      <c r="ENC576" s="347"/>
      <c r="END576" s="347"/>
      <c r="ENE576" s="347"/>
      <c r="ENF576" s="347"/>
      <c r="ENG576" s="347"/>
      <c r="ENH576" s="347"/>
      <c r="ENI576" s="347"/>
      <c r="ENJ576" s="347"/>
      <c r="ENK576" s="347"/>
      <c r="ENL576" s="347"/>
      <c r="ENM576" s="347"/>
      <c r="ENN576" s="347"/>
      <c r="ENO576" s="347"/>
      <c r="ENP576" s="347"/>
      <c r="ENQ576" s="347"/>
      <c r="ENR576" s="347"/>
      <c r="ENS576" s="347"/>
      <c r="ENT576" s="347"/>
      <c r="ENU576" s="347"/>
      <c r="ENV576" s="347"/>
      <c r="ENW576" s="347"/>
      <c r="ENX576" s="347"/>
      <c r="ENY576" s="347"/>
      <c r="ENZ576" s="347"/>
      <c r="EOA576" s="347"/>
      <c r="EOB576" s="347"/>
      <c r="EOC576" s="347"/>
      <c r="EOD576" s="347"/>
      <c r="EOE576" s="347"/>
      <c r="EOF576" s="347"/>
      <c r="EOG576" s="347"/>
      <c r="EOH576" s="347"/>
      <c r="EOI576" s="347"/>
      <c r="EOJ576" s="347"/>
      <c r="EOK576" s="347"/>
      <c r="EOL576" s="347"/>
      <c r="EOM576" s="347"/>
      <c r="EON576" s="347"/>
      <c r="EOO576" s="347"/>
      <c r="EOP576" s="347"/>
      <c r="EOQ576" s="347"/>
      <c r="EOR576" s="347"/>
      <c r="EOS576" s="347"/>
      <c r="EOT576" s="347"/>
      <c r="EOU576" s="347"/>
      <c r="EOV576" s="347"/>
      <c r="EOW576" s="347"/>
      <c r="EOX576" s="347"/>
      <c r="EOY576" s="347"/>
      <c r="EOZ576" s="347"/>
      <c r="EPA576" s="347"/>
      <c r="EPB576" s="347"/>
      <c r="EPC576" s="347"/>
      <c r="EPD576" s="347"/>
      <c r="EPE576" s="347"/>
      <c r="EPF576" s="347"/>
      <c r="EPG576" s="347"/>
      <c r="EPH576" s="347"/>
      <c r="EPI576" s="347"/>
      <c r="EPJ576" s="347"/>
      <c r="EPK576" s="347"/>
      <c r="EPL576" s="347"/>
      <c r="EPM576" s="347"/>
      <c r="EPN576" s="347"/>
      <c r="EPO576" s="347"/>
      <c r="EPP576" s="347"/>
      <c r="EPQ576" s="347"/>
      <c r="EPR576" s="347"/>
      <c r="EPS576" s="347"/>
      <c r="EPT576" s="347"/>
      <c r="EPU576" s="347"/>
      <c r="EPV576" s="347"/>
      <c r="EPW576" s="347"/>
      <c r="EPX576" s="347"/>
      <c r="EPY576" s="347"/>
      <c r="EPZ576" s="347"/>
      <c r="EQA576" s="347"/>
      <c r="EQB576" s="347"/>
      <c r="EQC576" s="347"/>
      <c r="EQD576" s="347"/>
      <c r="EQE576" s="347"/>
      <c r="EQF576" s="347"/>
      <c r="EQG576" s="347"/>
      <c r="EQH576" s="347"/>
      <c r="EQI576" s="347"/>
      <c r="EQJ576" s="347"/>
      <c r="EQK576" s="347"/>
      <c r="EQL576" s="347"/>
      <c r="EQM576" s="347"/>
      <c r="EQN576" s="347"/>
      <c r="EQO576" s="347"/>
      <c r="EQP576" s="347"/>
      <c r="EQQ576" s="347"/>
      <c r="EQR576" s="347"/>
      <c r="EQS576" s="347"/>
      <c r="EQT576" s="347"/>
      <c r="EQU576" s="347"/>
      <c r="EQV576" s="347"/>
      <c r="EQW576" s="347"/>
      <c r="EQX576" s="347"/>
      <c r="EQY576" s="347"/>
      <c r="EQZ576" s="347"/>
      <c r="ERA576" s="347"/>
      <c r="ERB576" s="347"/>
      <c r="ERC576" s="347"/>
      <c r="ERD576" s="347"/>
      <c r="ERE576" s="347"/>
      <c r="ERF576" s="347"/>
      <c r="ERG576" s="347"/>
      <c r="ERH576" s="347"/>
      <c r="ERI576" s="347"/>
      <c r="ERJ576" s="347"/>
      <c r="ERK576" s="347"/>
      <c r="ERL576" s="347"/>
      <c r="ERM576" s="347"/>
      <c r="ERN576" s="347"/>
      <c r="ERO576" s="347"/>
      <c r="ERP576" s="347"/>
      <c r="ERQ576" s="347"/>
      <c r="ERR576" s="347"/>
      <c r="ERS576" s="347"/>
      <c r="ERT576" s="347"/>
      <c r="ERU576" s="347"/>
      <c r="ERV576" s="347"/>
      <c r="ERW576" s="347"/>
      <c r="ERX576" s="347"/>
      <c r="ERY576" s="347"/>
      <c r="ERZ576" s="347"/>
      <c r="ESA576" s="347"/>
      <c r="ESB576" s="347"/>
      <c r="ESC576" s="347"/>
      <c r="ESD576" s="347"/>
      <c r="ESE576" s="347"/>
      <c r="ESF576" s="347"/>
      <c r="ESG576" s="347"/>
      <c r="ESH576" s="347"/>
      <c r="ESI576" s="347"/>
      <c r="ESJ576" s="347"/>
      <c r="ESK576" s="347"/>
      <c r="ESL576" s="347"/>
      <c r="ESM576" s="347"/>
      <c r="ESN576" s="347"/>
      <c r="ESO576" s="347"/>
      <c r="ESP576" s="347"/>
      <c r="ESQ576" s="347"/>
      <c r="ESR576" s="347"/>
      <c r="ESS576" s="347"/>
      <c r="EST576" s="347"/>
      <c r="ESU576" s="347"/>
      <c r="ESV576" s="347"/>
      <c r="ESW576" s="347"/>
      <c r="ESX576" s="347"/>
      <c r="ESY576" s="347"/>
      <c r="ESZ576" s="347"/>
      <c r="ETA576" s="347"/>
      <c r="ETB576" s="347"/>
      <c r="ETC576" s="347"/>
      <c r="ETD576" s="347"/>
      <c r="ETE576" s="347"/>
      <c r="ETF576" s="347"/>
      <c r="ETG576" s="347"/>
      <c r="ETH576" s="347"/>
      <c r="ETI576" s="347"/>
      <c r="ETJ576" s="347"/>
      <c r="ETK576" s="347"/>
      <c r="ETL576" s="347"/>
      <c r="ETM576" s="347"/>
      <c r="ETN576" s="347"/>
      <c r="ETO576" s="347"/>
      <c r="ETP576" s="347"/>
      <c r="ETQ576" s="347"/>
      <c r="ETR576" s="347"/>
      <c r="ETS576" s="347"/>
      <c r="ETT576" s="347"/>
      <c r="ETU576" s="347"/>
      <c r="ETV576" s="347"/>
      <c r="ETW576" s="347"/>
      <c r="ETX576" s="347"/>
      <c r="ETY576" s="347"/>
      <c r="ETZ576" s="347"/>
      <c r="EUA576" s="347"/>
      <c r="EUB576" s="347"/>
      <c r="EUC576" s="347"/>
      <c r="EUD576" s="347"/>
      <c r="EUE576" s="347"/>
      <c r="EUF576" s="347"/>
      <c r="EUG576" s="347"/>
      <c r="EUH576" s="347"/>
      <c r="EUI576" s="347"/>
      <c r="EUJ576" s="347"/>
      <c r="EUK576" s="347"/>
      <c r="EUL576" s="347"/>
      <c r="EUM576" s="347"/>
      <c r="EUN576" s="347"/>
      <c r="EUO576" s="347"/>
      <c r="EUP576" s="347"/>
      <c r="EUQ576" s="347"/>
      <c r="EUR576" s="347"/>
      <c r="EUS576" s="347"/>
      <c r="EUT576" s="347"/>
      <c r="EUU576" s="347"/>
      <c r="EUV576" s="347"/>
      <c r="EUW576" s="347"/>
      <c r="EUX576" s="347"/>
      <c r="EUY576" s="347"/>
      <c r="EUZ576" s="347"/>
      <c r="EVA576" s="347"/>
      <c r="EVB576" s="347"/>
      <c r="EVC576" s="347"/>
      <c r="EVD576" s="347"/>
      <c r="EVE576" s="347"/>
      <c r="EVF576" s="347"/>
      <c r="EVG576" s="347"/>
      <c r="EVH576" s="347"/>
      <c r="EVI576" s="347"/>
      <c r="EVJ576" s="347"/>
      <c r="EVK576" s="347"/>
      <c r="EVL576" s="347"/>
      <c r="EVM576" s="347"/>
      <c r="EVN576" s="347"/>
      <c r="EVO576" s="347"/>
      <c r="EVP576" s="347"/>
      <c r="EVQ576" s="347"/>
      <c r="EVR576" s="347"/>
      <c r="EVS576" s="347"/>
      <c r="EVT576" s="347"/>
      <c r="EVU576" s="347"/>
      <c r="EVV576" s="347"/>
      <c r="EVW576" s="347"/>
      <c r="EVX576" s="347"/>
      <c r="EVY576" s="347"/>
      <c r="EVZ576" s="347"/>
      <c r="EWA576" s="347"/>
      <c r="EWB576" s="347"/>
      <c r="EWC576" s="347"/>
      <c r="EWD576" s="347"/>
      <c r="EWE576" s="347"/>
      <c r="EWF576" s="347"/>
      <c r="EWG576" s="347"/>
      <c r="EWH576" s="347"/>
      <c r="EWI576" s="347"/>
      <c r="EWJ576" s="347"/>
      <c r="EWK576" s="347"/>
      <c r="EWL576" s="347"/>
      <c r="EWM576" s="347"/>
      <c r="EWN576" s="347"/>
      <c r="EWO576" s="347"/>
      <c r="EWP576" s="347"/>
      <c r="EWQ576" s="347"/>
      <c r="EWR576" s="347"/>
      <c r="EWS576" s="347"/>
      <c r="EWT576" s="347"/>
      <c r="EWU576" s="347"/>
      <c r="EWV576" s="347"/>
      <c r="EWW576" s="347"/>
      <c r="EWX576" s="347"/>
      <c r="EWY576" s="347"/>
      <c r="EWZ576" s="347"/>
      <c r="EXA576" s="347"/>
      <c r="EXB576" s="347"/>
      <c r="EXC576" s="347"/>
      <c r="EXD576" s="347"/>
      <c r="EXE576" s="347"/>
      <c r="EXF576" s="347"/>
      <c r="EXG576" s="347"/>
      <c r="EXH576" s="347"/>
      <c r="EXI576" s="347"/>
      <c r="EXJ576" s="347"/>
      <c r="EXK576" s="347"/>
      <c r="EXL576" s="347"/>
      <c r="EXM576" s="347"/>
      <c r="EXN576" s="347"/>
      <c r="EXO576" s="347"/>
      <c r="EXP576" s="347"/>
      <c r="EXQ576" s="347"/>
      <c r="EXR576" s="347"/>
      <c r="EXS576" s="347"/>
      <c r="EXT576" s="347"/>
      <c r="EXU576" s="347"/>
      <c r="EXV576" s="347"/>
      <c r="EXW576" s="347"/>
      <c r="EXX576" s="347"/>
      <c r="EXY576" s="347"/>
      <c r="EXZ576" s="347"/>
      <c r="EYA576" s="347"/>
      <c r="EYB576" s="347"/>
      <c r="EYC576" s="347"/>
      <c r="EYD576" s="347"/>
      <c r="EYE576" s="347"/>
      <c r="EYF576" s="347"/>
      <c r="EYG576" s="347"/>
      <c r="EYH576" s="347"/>
      <c r="EYI576" s="347"/>
      <c r="EYJ576" s="347"/>
      <c r="EYK576" s="347"/>
      <c r="EYL576" s="347"/>
      <c r="EYM576" s="347"/>
      <c r="EYN576" s="347"/>
      <c r="EYO576" s="347"/>
      <c r="EYP576" s="347"/>
      <c r="EYQ576" s="347"/>
      <c r="EYR576" s="347"/>
      <c r="EYS576" s="347"/>
      <c r="EYT576" s="347"/>
      <c r="EYU576" s="347"/>
      <c r="EYV576" s="347"/>
      <c r="EYW576" s="347"/>
      <c r="EYX576" s="347"/>
      <c r="EYY576" s="347"/>
      <c r="EYZ576" s="347"/>
      <c r="EZA576" s="347"/>
      <c r="EZB576" s="347"/>
      <c r="EZC576" s="347"/>
      <c r="EZD576" s="347"/>
      <c r="EZE576" s="347"/>
      <c r="EZF576" s="347"/>
      <c r="EZG576" s="347"/>
      <c r="EZH576" s="347"/>
      <c r="EZI576" s="347"/>
      <c r="EZJ576" s="347"/>
      <c r="EZK576" s="347"/>
      <c r="EZL576" s="347"/>
      <c r="EZM576" s="347"/>
      <c r="EZN576" s="347"/>
      <c r="EZO576" s="347"/>
      <c r="EZP576" s="347"/>
      <c r="EZQ576" s="347"/>
      <c r="EZR576" s="347"/>
      <c r="EZS576" s="347"/>
      <c r="EZT576" s="347"/>
      <c r="EZU576" s="347"/>
      <c r="EZV576" s="347"/>
      <c r="EZW576" s="347"/>
      <c r="EZX576" s="347"/>
      <c r="EZY576" s="347"/>
      <c r="EZZ576" s="347"/>
      <c r="FAA576" s="347"/>
      <c r="FAB576" s="347"/>
      <c r="FAC576" s="347"/>
      <c r="FAD576" s="347"/>
      <c r="FAE576" s="347"/>
      <c r="FAF576" s="347"/>
      <c r="FAG576" s="347"/>
      <c r="FAH576" s="347"/>
      <c r="FAI576" s="347"/>
      <c r="FAJ576" s="347"/>
      <c r="FAK576" s="347"/>
      <c r="FAL576" s="347"/>
    </row>
    <row r="577" spans="1:4094" s="409" customFormat="1" ht="25.5">
      <c r="A577" s="313" t="s">
        <v>728</v>
      </c>
      <c r="B577" s="313" t="s">
        <v>731</v>
      </c>
      <c r="C577" s="313" t="s">
        <v>92</v>
      </c>
      <c r="D577" s="313" t="s">
        <v>754</v>
      </c>
      <c r="E577" s="319">
        <v>44823</v>
      </c>
      <c r="F577" s="319">
        <v>44901</v>
      </c>
      <c r="G577" s="350">
        <v>44901</v>
      </c>
      <c r="H577" s="468"/>
      <c r="I577" s="352">
        <v>1568439</v>
      </c>
      <c r="J577" s="355"/>
      <c r="K577" s="356" t="s">
        <v>210</v>
      </c>
      <c r="L577" s="368">
        <v>100</v>
      </c>
      <c r="M577" s="359">
        <v>138</v>
      </c>
      <c r="N577" s="359"/>
      <c r="O577" s="393" t="s">
        <v>22</v>
      </c>
      <c r="P577" s="366" t="s">
        <v>22</v>
      </c>
      <c r="Q577" s="366" t="s">
        <v>22</v>
      </c>
      <c r="R577" s="366" t="s">
        <v>22</v>
      </c>
      <c r="S577" s="366" t="s">
        <v>22</v>
      </c>
      <c r="T577" s="366" t="s">
        <v>22</v>
      </c>
      <c r="U577" s="366" t="s">
        <v>22</v>
      </c>
      <c r="V577" s="366" t="s">
        <v>141</v>
      </c>
      <c r="W577" s="313"/>
      <c r="X577" s="347"/>
      <c r="Y577" s="347"/>
      <c r="Z577" s="347"/>
      <c r="AA577" s="347"/>
      <c r="AB577" s="347"/>
      <c r="AC577" s="347"/>
      <c r="AD577" s="347"/>
      <c r="AE577" s="347"/>
      <c r="AF577" s="347"/>
      <c r="AG577" s="347"/>
      <c r="AH577" s="347"/>
      <c r="AI577" s="347"/>
      <c r="AJ577" s="347"/>
      <c r="AK577" s="347"/>
      <c r="AL577" s="347"/>
      <c r="AM577" s="347"/>
      <c r="AN577" s="347"/>
      <c r="AO577" s="347"/>
      <c r="AP577" s="347"/>
      <c r="AQ577" s="347"/>
      <c r="AR577" s="347"/>
      <c r="AS577" s="347"/>
      <c r="AT577" s="347"/>
      <c r="AU577" s="347"/>
      <c r="AV577" s="347"/>
      <c r="AW577" s="347"/>
      <c r="AX577" s="347"/>
      <c r="AY577" s="347"/>
      <c r="AZ577" s="347"/>
      <c r="BA577" s="347"/>
      <c r="BB577" s="347"/>
      <c r="BC577" s="347"/>
      <c r="BD577" s="347"/>
      <c r="BE577" s="347"/>
      <c r="BF577" s="347"/>
      <c r="BG577" s="347"/>
      <c r="BH577" s="347"/>
      <c r="BI577" s="347"/>
      <c r="BJ577" s="347"/>
      <c r="BK577" s="347"/>
      <c r="BL577" s="347"/>
      <c r="BM577" s="347"/>
      <c r="BN577" s="347"/>
      <c r="BO577" s="347"/>
      <c r="BP577" s="347"/>
      <c r="BQ577" s="347"/>
      <c r="BR577" s="347"/>
      <c r="BS577" s="347"/>
      <c r="BT577" s="347"/>
      <c r="BU577" s="347"/>
      <c r="BV577" s="347"/>
      <c r="BW577" s="347"/>
      <c r="BX577" s="347"/>
      <c r="BY577" s="347"/>
      <c r="BZ577" s="347"/>
      <c r="CA577" s="347"/>
      <c r="CB577" s="347"/>
      <c r="CC577" s="347"/>
      <c r="CD577" s="347"/>
      <c r="CE577" s="347"/>
      <c r="CF577" s="347"/>
      <c r="CG577" s="347"/>
      <c r="CH577" s="347"/>
      <c r="CI577" s="347"/>
      <c r="CJ577" s="347"/>
      <c r="CK577" s="347"/>
      <c r="CL577" s="347"/>
      <c r="CM577" s="347"/>
      <c r="CN577" s="347"/>
      <c r="CO577" s="347"/>
      <c r="CP577" s="347"/>
      <c r="CQ577" s="347"/>
      <c r="CR577" s="347"/>
      <c r="CS577" s="347"/>
      <c r="CT577" s="347"/>
      <c r="CU577" s="347"/>
      <c r="CV577" s="347"/>
      <c r="CW577" s="347"/>
      <c r="CX577" s="347"/>
      <c r="CY577" s="347"/>
      <c r="CZ577" s="347"/>
      <c r="DA577" s="347"/>
      <c r="DB577" s="347"/>
      <c r="DC577" s="347"/>
      <c r="DD577" s="347"/>
      <c r="DE577" s="347"/>
      <c r="DF577" s="347"/>
      <c r="DG577" s="347"/>
      <c r="DH577" s="347"/>
      <c r="DI577" s="347"/>
      <c r="DJ577" s="347"/>
      <c r="DK577" s="347"/>
      <c r="DL577" s="347"/>
      <c r="DM577" s="347"/>
      <c r="DN577" s="347"/>
      <c r="DO577" s="347"/>
      <c r="DP577" s="347"/>
      <c r="DQ577" s="347"/>
      <c r="DR577" s="347"/>
      <c r="DS577" s="347"/>
      <c r="DT577" s="347"/>
      <c r="DU577" s="347"/>
      <c r="DV577" s="347"/>
      <c r="DW577" s="347"/>
      <c r="DX577" s="347"/>
      <c r="DY577" s="347"/>
      <c r="DZ577" s="347"/>
      <c r="EA577" s="347"/>
      <c r="EB577" s="347"/>
      <c r="EC577" s="347"/>
      <c r="ED577" s="347"/>
      <c r="EE577" s="347"/>
      <c r="EF577" s="347"/>
      <c r="EG577" s="347"/>
      <c r="EH577" s="347"/>
      <c r="EI577" s="347"/>
      <c r="EJ577" s="347"/>
      <c r="EK577" s="347"/>
      <c r="EL577" s="347"/>
      <c r="EM577" s="347"/>
      <c r="EN577" s="347"/>
      <c r="EO577" s="347"/>
      <c r="EP577" s="347"/>
      <c r="EQ577" s="347"/>
      <c r="ER577" s="347"/>
      <c r="ES577" s="347"/>
      <c r="ET577" s="347"/>
      <c r="EU577" s="347"/>
      <c r="EV577" s="347"/>
      <c r="EW577" s="347"/>
      <c r="EX577" s="347"/>
      <c r="EY577" s="347"/>
      <c r="EZ577" s="347"/>
      <c r="FA577" s="347"/>
      <c r="FB577" s="347"/>
      <c r="FC577" s="347"/>
      <c r="FD577" s="347"/>
      <c r="FE577" s="347"/>
      <c r="FF577" s="347"/>
      <c r="FG577" s="347"/>
      <c r="FH577" s="347"/>
      <c r="FI577" s="347"/>
      <c r="FJ577" s="347"/>
      <c r="FK577" s="347"/>
      <c r="FL577" s="347"/>
      <c r="FM577" s="347"/>
      <c r="FN577" s="347"/>
      <c r="FO577" s="347"/>
      <c r="FP577" s="347"/>
      <c r="FQ577" s="347"/>
      <c r="FR577" s="347"/>
      <c r="FS577" s="347"/>
      <c r="FT577" s="347"/>
      <c r="FU577" s="347"/>
      <c r="FV577" s="347"/>
      <c r="FW577" s="347"/>
      <c r="FX577" s="347"/>
      <c r="FY577" s="347"/>
      <c r="FZ577" s="347"/>
      <c r="GA577" s="347"/>
      <c r="GB577" s="347"/>
      <c r="GC577" s="347"/>
      <c r="GD577" s="347"/>
      <c r="GE577" s="347"/>
      <c r="GF577" s="347"/>
      <c r="GG577" s="347"/>
      <c r="GH577" s="347"/>
      <c r="GI577" s="347"/>
      <c r="GJ577" s="347"/>
      <c r="GK577" s="347"/>
      <c r="GL577" s="347"/>
      <c r="GM577" s="347"/>
      <c r="GN577" s="347"/>
      <c r="GO577" s="347"/>
      <c r="GP577" s="347"/>
      <c r="GQ577" s="347"/>
      <c r="GR577" s="347"/>
      <c r="GS577" s="347"/>
      <c r="GT577" s="347"/>
      <c r="GU577" s="347"/>
      <c r="GV577" s="347"/>
      <c r="GW577" s="347"/>
      <c r="GX577" s="347"/>
      <c r="GY577" s="347"/>
      <c r="GZ577" s="347"/>
      <c r="HA577" s="347"/>
      <c r="HB577" s="347"/>
      <c r="HC577" s="347"/>
      <c r="HD577" s="347"/>
      <c r="HE577" s="347"/>
      <c r="HF577" s="347"/>
      <c r="HG577" s="347"/>
      <c r="HH577" s="347"/>
      <c r="HI577" s="347"/>
      <c r="HJ577" s="347"/>
      <c r="HK577" s="347"/>
      <c r="HL577" s="347"/>
      <c r="HM577" s="347"/>
      <c r="HN577" s="347"/>
      <c r="HO577" s="347"/>
      <c r="HP577" s="347"/>
      <c r="HQ577" s="347"/>
      <c r="HR577" s="347"/>
      <c r="HS577" s="347"/>
      <c r="HT577" s="347"/>
      <c r="HU577" s="347"/>
      <c r="HV577" s="347"/>
      <c r="HW577" s="347"/>
      <c r="HX577" s="347"/>
      <c r="HY577" s="347"/>
      <c r="HZ577" s="347"/>
      <c r="IA577" s="347"/>
      <c r="IB577" s="347"/>
      <c r="IC577" s="347"/>
      <c r="ID577" s="347"/>
      <c r="IE577" s="347"/>
      <c r="IF577" s="347"/>
      <c r="IG577" s="347"/>
      <c r="IH577" s="347"/>
      <c r="II577" s="347"/>
      <c r="IJ577" s="347"/>
      <c r="IK577" s="347"/>
      <c r="IL577" s="347"/>
      <c r="IM577" s="347"/>
      <c r="IN577" s="347"/>
      <c r="IO577" s="347"/>
      <c r="IP577" s="347"/>
      <c r="IQ577" s="347"/>
      <c r="IR577" s="347"/>
      <c r="IS577" s="347"/>
      <c r="IT577" s="347"/>
      <c r="IU577" s="347"/>
      <c r="IV577" s="347"/>
      <c r="IW577" s="347"/>
      <c r="IX577" s="347"/>
      <c r="IY577" s="347"/>
      <c r="IZ577" s="347"/>
      <c r="JA577" s="347"/>
      <c r="JB577" s="347"/>
      <c r="JC577" s="347"/>
      <c r="JD577" s="347"/>
      <c r="JE577" s="347"/>
      <c r="JF577" s="347"/>
      <c r="JG577" s="347"/>
      <c r="JH577" s="347"/>
      <c r="JI577" s="347"/>
      <c r="JJ577" s="347"/>
      <c r="JK577" s="347"/>
      <c r="JL577" s="347"/>
      <c r="JM577" s="347"/>
      <c r="JN577" s="347"/>
      <c r="JO577" s="347"/>
      <c r="JP577" s="347"/>
      <c r="JQ577" s="347"/>
      <c r="JR577" s="347"/>
      <c r="JS577" s="347"/>
      <c r="JT577" s="347"/>
      <c r="JU577" s="347"/>
      <c r="JV577" s="347"/>
      <c r="JW577" s="347"/>
      <c r="JX577" s="347"/>
      <c r="JY577" s="347"/>
      <c r="JZ577" s="347"/>
      <c r="KA577" s="347"/>
      <c r="KB577" s="347"/>
      <c r="KC577" s="347"/>
      <c r="KD577" s="347"/>
      <c r="KE577" s="347"/>
      <c r="KF577" s="347"/>
      <c r="KG577" s="347"/>
      <c r="KH577" s="347"/>
      <c r="KI577" s="347"/>
      <c r="KJ577" s="347"/>
      <c r="KK577" s="347"/>
      <c r="KL577" s="347"/>
      <c r="KM577" s="347"/>
      <c r="KN577" s="347"/>
      <c r="KO577" s="347"/>
      <c r="KP577" s="347"/>
      <c r="KQ577" s="347"/>
      <c r="KR577" s="347"/>
      <c r="KS577" s="347"/>
      <c r="KT577" s="347"/>
      <c r="KU577" s="347"/>
      <c r="KV577" s="347"/>
      <c r="KW577" s="347"/>
      <c r="KX577" s="347"/>
      <c r="KY577" s="347"/>
      <c r="KZ577" s="347"/>
      <c r="LA577" s="347"/>
      <c r="LB577" s="347"/>
      <c r="LC577" s="347"/>
      <c r="LD577" s="347"/>
      <c r="LE577" s="347"/>
      <c r="LF577" s="347"/>
      <c r="LG577" s="347"/>
      <c r="LH577" s="347"/>
      <c r="LI577" s="347"/>
      <c r="LJ577" s="347"/>
      <c r="LK577" s="347"/>
      <c r="LL577" s="347"/>
      <c r="LM577" s="347"/>
      <c r="LN577" s="347"/>
      <c r="LO577" s="347"/>
      <c r="LP577" s="347"/>
      <c r="LQ577" s="347"/>
      <c r="LR577" s="347"/>
      <c r="LS577" s="347"/>
      <c r="LT577" s="347"/>
      <c r="LU577" s="347"/>
      <c r="LV577" s="347"/>
      <c r="LW577" s="347"/>
      <c r="LX577" s="347"/>
      <c r="LY577" s="347"/>
      <c r="LZ577" s="347"/>
      <c r="MA577" s="347"/>
      <c r="MB577" s="347"/>
      <c r="MC577" s="347"/>
      <c r="MD577" s="347"/>
      <c r="ME577" s="347"/>
      <c r="MF577" s="347"/>
      <c r="MG577" s="347"/>
      <c r="MH577" s="347"/>
      <c r="MI577" s="347"/>
      <c r="MJ577" s="347"/>
      <c r="MK577" s="347"/>
      <c r="ML577" s="347"/>
      <c r="MM577" s="347"/>
      <c r="MN577" s="347"/>
      <c r="MO577" s="347"/>
      <c r="MP577" s="347"/>
      <c r="MQ577" s="347"/>
      <c r="MR577" s="347"/>
      <c r="MS577" s="347"/>
      <c r="MT577" s="347"/>
      <c r="MU577" s="347"/>
      <c r="MV577" s="347"/>
      <c r="MW577" s="347"/>
      <c r="MX577" s="347"/>
      <c r="MY577" s="347"/>
      <c r="MZ577" s="347"/>
      <c r="NA577" s="347"/>
      <c r="NB577" s="347"/>
      <c r="NC577" s="347"/>
      <c r="ND577" s="347"/>
      <c r="NE577" s="347"/>
      <c r="NF577" s="347"/>
      <c r="NG577" s="347"/>
      <c r="NH577" s="347"/>
      <c r="NI577" s="347"/>
      <c r="NJ577" s="347"/>
      <c r="NK577" s="347"/>
      <c r="NL577" s="347"/>
      <c r="NM577" s="347"/>
      <c r="NN577" s="347"/>
      <c r="NO577" s="347"/>
      <c r="NP577" s="347"/>
      <c r="NQ577" s="347"/>
      <c r="NR577" s="347"/>
      <c r="NS577" s="347"/>
      <c r="NT577" s="347"/>
      <c r="NU577" s="347"/>
      <c r="NV577" s="347"/>
      <c r="NW577" s="347"/>
      <c r="NX577" s="347"/>
      <c r="NY577" s="347"/>
      <c r="NZ577" s="347"/>
      <c r="OA577" s="347"/>
      <c r="OB577" s="347"/>
      <c r="OC577" s="347"/>
      <c r="OD577" s="347"/>
      <c r="OE577" s="347"/>
      <c r="OF577" s="347"/>
      <c r="OG577" s="347"/>
      <c r="OH577" s="347"/>
      <c r="OI577" s="347"/>
      <c r="OJ577" s="347"/>
      <c r="OK577" s="347"/>
      <c r="OL577" s="347"/>
      <c r="OM577" s="347"/>
      <c r="ON577" s="347"/>
      <c r="OO577" s="347"/>
      <c r="OP577" s="347"/>
      <c r="OQ577" s="347"/>
      <c r="OR577" s="347"/>
      <c r="OS577" s="347"/>
      <c r="OT577" s="347"/>
      <c r="OU577" s="347"/>
      <c r="OV577" s="347"/>
      <c r="OW577" s="347"/>
      <c r="OX577" s="347"/>
      <c r="OY577" s="347"/>
      <c r="OZ577" s="347"/>
      <c r="PA577" s="347"/>
      <c r="PB577" s="347"/>
      <c r="PC577" s="347"/>
      <c r="PD577" s="347"/>
      <c r="PE577" s="347"/>
      <c r="PF577" s="347"/>
      <c r="PG577" s="347"/>
      <c r="PH577" s="347"/>
      <c r="PI577" s="347"/>
      <c r="PJ577" s="347"/>
      <c r="PK577" s="347"/>
      <c r="PL577" s="347"/>
      <c r="PM577" s="347"/>
      <c r="PN577" s="347"/>
      <c r="PO577" s="347"/>
      <c r="PP577" s="347"/>
      <c r="PQ577" s="347"/>
      <c r="PR577" s="347"/>
      <c r="PS577" s="347"/>
      <c r="PT577" s="347"/>
      <c r="PU577" s="347"/>
      <c r="PV577" s="347"/>
      <c r="PW577" s="347"/>
      <c r="PX577" s="347"/>
      <c r="PY577" s="347"/>
      <c r="PZ577" s="347"/>
      <c r="QA577" s="347"/>
      <c r="QB577" s="347"/>
      <c r="QC577" s="347"/>
      <c r="QD577" s="347"/>
      <c r="QE577" s="347"/>
      <c r="QF577" s="347"/>
      <c r="QG577" s="347"/>
      <c r="QH577" s="347"/>
      <c r="QI577" s="347"/>
      <c r="QJ577" s="347"/>
      <c r="QK577" s="347"/>
      <c r="QL577" s="347"/>
      <c r="QM577" s="347"/>
      <c r="QN577" s="347"/>
      <c r="QO577" s="347"/>
      <c r="QP577" s="347"/>
      <c r="QQ577" s="347"/>
      <c r="QR577" s="347"/>
      <c r="QS577" s="347"/>
      <c r="QT577" s="347"/>
      <c r="QU577" s="347"/>
      <c r="QV577" s="347"/>
      <c r="QW577" s="347"/>
      <c r="QX577" s="347"/>
      <c r="QY577" s="347"/>
      <c r="QZ577" s="347"/>
      <c r="RA577" s="347"/>
      <c r="RB577" s="347"/>
      <c r="RC577" s="347"/>
      <c r="RD577" s="347"/>
      <c r="RE577" s="347"/>
      <c r="RF577" s="347"/>
      <c r="RG577" s="347"/>
      <c r="RH577" s="347"/>
      <c r="RI577" s="347"/>
      <c r="RJ577" s="347"/>
      <c r="RK577" s="347"/>
      <c r="RL577" s="347"/>
      <c r="RM577" s="347"/>
      <c r="RN577" s="347"/>
      <c r="RO577" s="347"/>
      <c r="RP577" s="347"/>
      <c r="RQ577" s="347"/>
      <c r="RR577" s="347"/>
      <c r="RS577" s="347"/>
      <c r="RT577" s="347"/>
      <c r="RU577" s="347"/>
      <c r="RV577" s="347"/>
      <c r="RW577" s="347"/>
      <c r="RX577" s="347"/>
      <c r="RY577" s="347"/>
      <c r="RZ577" s="347"/>
      <c r="SA577" s="347"/>
      <c r="SB577" s="347"/>
      <c r="SC577" s="347"/>
      <c r="SD577" s="347"/>
      <c r="SE577" s="347"/>
      <c r="SF577" s="347"/>
      <c r="SG577" s="347"/>
      <c r="SH577" s="347"/>
      <c r="SI577" s="347"/>
      <c r="SJ577" s="347"/>
      <c r="SK577" s="347"/>
      <c r="SL577" s="347"/>
      <c r="SM577" s="347"/>
      <c r="SN577" s="347"/>
      <c r="SO577" s="347"/>
      <c r="SP577" s="347"/>
      <c r="SQ577" s="347"/>
      <c r="SR577" s="347"/>
      <c r="SS577" s="347"/>
      <c r="ST577" s="347"/>
      <c r="SU577" s="347"/>
      <c r="SV577" s="347"/>
      <c r="SW577" s="347"/>
      <c r="SX577" s="347"/>
      <c r="SY577" s="347"/>
      <c r="SZ577" s="347"/>
      <c r="TA577" s="347"/>
      <c r="TB577" s="347"/>
      <c r="TC577" s="347"/>
      <c r="TD577" s="347"/>
      <c r="TE577" s="347"/>
      <c r="TF577" s="347"/>
      <c r="TG577" s="347"/>
      <c r="TH577" s="347"/>
      <c r="TI577" s="347"/>
      <c r="TJ577" s="347"/>
      <c r="TK577" s="347"/>
      <c r="TL577" s="347"/>
      <c r="TM577" s="347"/>
      <c r="TN577" s="347"/>
      <c r="TO577" s="347"/>
      <c r="TP577" s="347"/>
      <c r="TQ577" s="347"/>
      <c r="TR577" s="347"/>
      <c r="TS577" s="347"/>
      <c r="TT577" s="347"/>
      <c r="TU577" s="347"/>
      <c r="TV577" s="347"/>
      <c r="TW577" s="347"/>
      <c r="TX577" s="347"/>
      <c r="TY577" s="347"/>
      <c r="TZ577" s="347"/>
      <c r="UA577" s="347"/>
      <c r="UB577" s="347"/>
      <c r="UC577" s="347"/>
      <c r="UD577" s="347"/>
      <c r="UE577" s="347"/>
      <c r="UF577" s="347"/>
      <c r="UG577" s="347"/>
      <c r="UH577" s="347"/>
      <c r="UI577" s="347"/>
      <c r="UJ577" s="347"/>
      <c r="UK577" s="347"/>
      <c r="UL577" s="347"/>
      <c r="UM577" s="347"/>
      <c r="UN577" s="347"/>
      <c r="UO577" s="347"/>
      <c r="UP577" s="347"/>
      <c r="UQ577" s="347"/>
      <c r="UR577" s="347"/>
      <c r="US577" s="347"/>
      <c r="UT577" s="347"/>
      <c r="UU577" s="347"/>
      <c r="UV577" s="347"/>
      <c r="UW577" s="347"/>
      <c r="UX577" s="347"/>
      <c r="UY577" s="347"/>
      <c r="UZ577" s="347"/>
      <c r="VA577" s="347"/>
      <c r="VB577" s="347"/>
      <c r="VC577" s="347"/>
      <c r="VD577" s="347"/>
      <c r="VE577" s="347"/>
      <c r="VF577" s="347"/>
      <c r="VG577" s="347"/>
      <c r="VH577" s="347"/>
      <c r="VI577" s="347"/>
      <c r="VJ577" s="347"/>
      <c r="VK577" s="347"/>
      <c r="VL577" s="347"/>
      <c r="VM577" s="347"/>
      <c r="VN577" s="347"/>
      <c r="VO577" s="347"/>
      <c r="VP577" s="347"/>
      <c r="VQ577" s="347"/>
      <c r="VR577" s="347"/>
      <c r="VS577" s="347"/>
      <c r="VT577" s="347"/>
      <c r="VU577" s="347"/>
      <c r="VV577" s="347"/>
      <c r="VW577" s="347"/>
      <c r="VX577" s="347"/>
      <c r="VY577" s="347"/>
      <c r="VZ577" s="347"/>
      <c r="WA577" s="347"/>
      <c r="WB577" s="347"/>
      <c r="WC577" s="347"/>
      <c r="WD577" s="347"/>
      <c r="WE577" s="347"/>
      <c r="WF577" s="347"/>
      <c r="WG577" s="347"/>
      <c r="WH577" s="347"/>
      <c r="WI577" s="347"/>
      <c r="WJ577" s="347"/>
      <c r="WK577" s="347"/>
      <c r="WL577" s="347"/>
      <c r="WM577" s="347"/>
      <c r="WN577" s="347"/>
      <c r="WO577" s="347"/>
      <c r="WP577" s="347"/>
      <c r="WQ577" s="347"/>
      <c r="WR577" s="347"/>
      <c r="WS577" s="347"/>
      <c r="WT577" s="347"/>
      <c r="WU577" s="347"/>
      <c r="WV577" s="347"/>
      <c r="WW577" s="347"/>
      <c r="WX577" s="347"/>
      <c r="WY577" s="347"/>
      <c r="WZ577" s="347"/>
      <c r="XA577" s="347"/>
      <c r="XB577" s="347"/>
      <c r="XC577" s="347"/>
      <c r="XD577" s="347"/>
      <c r="XE577" s="347"/>
      <c r="XF577" s="347"/>
      <c r="XG577" s="347"/>
      <c r="XH577" s="347"/>
      <c r="XI577" s="347"/>
      <c r="XJ577" s="347"/>
      <c r="XK577" s="347"/>
      <c r="XL577" s="347"/>
      <c r="XM577" s="347"/>
      <c r="XN577" s="347"/>
      <c r="XO577" s="347"/>
      <c r="XP577" s="347"/>
      <c r="XQ577" s="347"/>
      <c r="XR577" s="347"/>
      <c r="XS577" s="347"/>
      <c r="XT577" s="347"/>
      <c r="XU577" s="347"/>
      <c r="XV577" s="347"/>
      <c r="XW577" s="347"/>
      <c r="XX577" s="347"/>
      <c r="XY577" s="347"/>
      <c r="XZ577" s="347"/>
      <c r="YA577" s="347"/>
      <c r="YB577" s="347"/>
      <c r="YC577" s="347"/>
      <c r="YD577" s="347"/>
      <c r="YE577" s="347"/>
      <c r="YF577" s="347"/>
      <c r="YG577" s="347"/>
      <c r="YH577" s="347"/>
      <c r="YI577" s="347"/>
      <c r="YJ577" s="347"/>
      <c r="YK577" s="347"/>
      <c r="YL577" s="347"/>
      <c r="YM577" s="347"/>
      <c r="YN577" s="347"/>
      <c r="YO577" s="347"/>
      <c r="YP577" s="347"/>
      <c r="YQ577" s="347"/>
      <c r="YR577" s="347"/>
      <c r="YS577" s="347"/>
      <c r="YT577" s="347"/>
      <c r="YU577" s="347"/>
      <c r="YV577" s="347"/>
      <c r="YW577" s="347"/>
      <c r="YX577" s="347"/>
      <c r="YY577" s="347"/>
      <c r="YZ577" s="347"/>
      <c r="ZA577" s="347"/>
      <c r="ZB577" s="347"/>
      <c r="ZC577" s="347"/>
      <c r="ZD577" s="347"/>
      <c r="ZE577" s="347"/>
      <c r="ZF577" s="347"/>
      <c r="ZG577" s="347"/>
      <c r="ZH577" s="347"/>
      <c r="ZI577" s="347"/>
      <c r="ZJ577" s="347"/>
      <c r="ZK577" s="347"/>
      <c r="ZL577" s="347"/>
      <c r="ZM577" s="347"/>
      <c r="ZN577" s="347"/>
      <c r="ZO577" s="347"/>
      <c r="ZP577" s="347"/>
      <c r="ZQ577" s="347"/>
      <c r="ZR577" s="347"/>
      <c r="ZS577" s="347"/>
      <c r="ZT577" s="347"/>
      <c r="ZU577" s="347"/>
      <c r="ZV577" s="347"/>
      <c r="ZW577" s="347"/>
      <c r="ZX577" s="347"/>
      <c r="ZY577" s="347"/>
      <c r="ZZ577" s="347"/>
      <c r="AAA577" s="347"/>
      <c r="AAB577" s="347"/>
      <c r="AAC577" s="347"/>
      <c r="AAD577" s="347"/>
      <c r="AAE577" s="347"/>
      <c r="AAF577" s="347"/>
      <c r="AAG577" s="347"/>
      <c r="AAH577" s="347"/>
      <c r="AAI577" s="347"/>
      <c r="AAJ577" s="347"/>
      <c r="AAK577" s="347"/>
      <c r="AAL577" s="347"/>
      <c r="AAM577" s="347"/>
      <c r="AAN577" s="347"/>
      <c r="AAO577" s="347"/>
      <c r="AAP577" s="347"/>
      <c r="AAQ577" s="347"/>
      <c r="AAR577" s="347"/>
      <c r="AAS577" s="347"/>
      <c r="AAT577" s="347"/>
      <c r="AAU577" s="347"/>
      <c r="AAV577" s="347"/>
      <c r="AAW577" s="347"/>
      <c r="AAX577" s="347"/>
      <c r="AAY577" s="347"/>
      <c r="AAZ577" s="347"/>
      <c r="ABA577" s="347"/>
      <c r="ABB577" s="347"/>
      <c r="ABC577" s="347"/>
      <c r="ABD577" s="347"/>
      <c r="ABE577" s="347"/>
      <c r="ABF577" s="347"/>
      <c r="ABG577" s="347"/>
      <c r="ABH577" s="347"/>
      <c r="ABI577" s="347"/>
      <c r="ABJ577" s="347"/>
      <c r="ABK577" s="347"/>
      <c r="ABL577" s="347"/>
      <c r="ABM577" s="347"/>
      <c r="ABN577" s="347"/>
      <c r="ABO577" s="347"/>
      <c r="ABP577" s="347"/>
      <c r="ABQ577" s="347"/>
      <c r="ABR577" s="347"/>
      <c r="ABS577" s="347"/>
      <c r="ABT577" s="347"/>
      <c r="ABU577" s="347"/>
      <c r="ABV577" s="347"/>
      <c r="ABW577" s="347"/>
      <c r="ABX577" s="347"/>
      <c r="ABY577" s="347"/>
      <c r="ABZ577" s="347"/>
      <c r="ACA577" s="347"/>
      <c r="ACB577" s="347"/>
      <c r="ACC577" s="347"/>
      <c r="ACD577" s="347"/>
      <c r="ACE577" s="347"/>
      <c r="ACF577" s="347"/>
      <c r="ACG577" s="347"/>
      <c r="ACH577" s="347"/>
      <c r="ACI577" s="347"/>
      <c r="ACJ577" s="347"/>
      <c r="ACK577" s="347"/>
      <c r="ACL577" s="347"/>
      <c r="ACM577" s="347"/>
      <c r="ACN577" s="347"/>
      <c r="ACO577" s="347"/>
      <c r="ACP577" s="347"/>
      <c r="ACQ577" s="347"/>
      <c r="ACR577" s="347"/>
      <c r="ACS577" s="347"/>
      <c r="ACT577" s="347"/>
      <c r="ACU577" s="347"/>
      <c r="ACV577" s="347"/>
      <c r="ACW577" s="347"/>
      <c r="ACX577" s="347"/>
      <c r="ACY577" s="347"/>
      <c r="ACZ577" s="347"/>
      <c r="ADA577" s="347"/>
      <c r="ADB577" s="347"/>
      <c r="ADC577" s="347"/>
      <c r="ADD577" s="347"/>
      <c r="ADE577" s="347"/>
      <c r="ADF577" s="347"/>
      <c r="ADG577" s="347"/>
      <c r="ADH577" s="347"/>
      <c r="ADI577" s="347"/>
      <c r="ADJ577" s="347"/>
      <c r="ADK577" s="347"/>
      <c r="ADL577" s="347"/>
      <c r="ADM577" s="347"/>
      <c r="ADN577" s="347"/>
      <c r="ADO577" s="347"/>
      <c r="ADP577" s="347"/>
      <c r="ADQ577" s="347"/>
      <c r="ADR577" s="347"/>
      <c r="ADS577" s="347"/>
      <c r="ADT577" s="347"/>
      <c r="ADU577" s="347"/>
      <c r="ADV577" s="347"/>
      <c r="ADW577" s="347"/>
      <c r="ADX577" s="347"/>
      <c r="ADY577" s="347"/>
      <c r="ADZ577" s="347"/>
      <c r="AEA577" s="347"/>
      <c r="AEB577" s="347"/>
      <c r="AEC577" s="347"/>
      <c r="AED577" s="347"/>
      <c r="AEE577" s="347"/>
      <c r="AEF577" s="347"/>
      <c r="AEG577" s="347"/>
      <c r="AEH577" s="347"/>
      <c r="AEI577" s="347"/>
      <c r="AEJ577" s="347"/>
      <c r="AEK577" s="347"/>
      <c r="AEL577" s="347"/>
      <c r="AEM577" s="347"/>
      <c r="AEN577" s="347"/>
      <c r="AEO577" s="347"/>
      <c r="AEP577" s="347"/>
      <c r="AEQ577" s="347"/>
      <c r="AER577" s="347"/>
      <c r="AES577" s="347"/>
      <c r="AET577" s="347"/>
      <c r="AEU577" s="347"/>
      <c r="AEV577" s="347"/>
      <c r="AEW577" s="347"/>
      <c r="AEX577" s="347"/>
      <c r="AEY577" s="347"/>
      <c r="AEZ577" s="347"/>
      <c r="AFA577" s="347"/>
      <c r="AFB577" s="347"/>
      <c r="AFC577" s="347"/>
      <c r="AFD577" s="347"/>
      <c r="AFE577" s="347"/>
      <c r="AFF577" s="347"/>
      <c r="AFG577" s="347"/>
      <c r="AFH577" s="347"/>
      <c r="AFI577" s="347"/>
      <c r="AFJ577" s="347"/>
      <c r="AFK577" s="347"/>
      <c r="AFL577" s="347"/>
      <c r="AFM577" s="347"/>
      <c r="AFN577" s="347"/>
      <c r="AFO577" s="347"/>
      <c r="AFP577" s="347"/>
      <c r="AFQ577" s="347"/>
      <c r="AFR577" s="347"/>
      <c r="AFS577" s="347"/>
      <c r="AFT577" s="347"/>
      <c r="AFU577" s="347"/>
      <c r="AFV577" s="347"/>
      <c r="AFW577" s="347"/>
      <c r="AFX577" s="347"/>
      <c r="AFY577" s="347"/>
      <c r="AFZ577" s="347"/>
      <c r="AGA577" s="347"/>
      <c r="AGB577" s="347"/>
      <c r="AGC577" s="347"/>
      <c r="AGD577" s="347"/>
      <c r="AGE577" s="347"/>
      <c r="AGF577" s="347"/>
      <c r="AGG577" s="347"/>
      <c r="AGH577" s="347"/>
      <c r="AGI577" s="347"/>
      <c r="AGJ577" s="347"/>
      <c r="AGK577" s="347"/>
      <c r="AGL577" s="347"/>
      <c r="AGM577" s="347"/>
      <c r="AGN577" s="347"/>
      <c r="AGO577" s="347"/>
      <c r="AGP577" s="347"/>
      <c r="AGQ577" s="347"/>
      <c r="AGR577" s="347"/>
      <c r="AGS577" s="347"/>
      <c r="AGT577" s="347"/>
      <c r="AGU577" s="347"/>
      <c r="AGV577" s="347"/>
      <c r="AGW577" s="347"/>
      <c r="AGX577" s="347"/>
      <c r="AGY577" s="347"/>
      <c r="AGZ577" s="347"/>
      <c r="AHA577" s="347"/>
      <c r="AHB577" s="347"/>
      <c r="AHC577" s="347"/>
      <c r="AHD577" s="347"/>
      <c r="AHE577" s="347"/>
      <c r="AHF577" s="347"/>
      <c r="AHG577" s="347"/>
      <c r="AHH577" s="347"/>
      <c r="AHI577" s="347"/>
      <c r="AHJ577" s="347"/>
      <c r="AHK577" s="347"/>
      <c r="AHL577" s="347"/>
      <c r="AHM577" s="347"/>
      <c r="AHN577" s="347"/>
      <c r="AHO577" s="347"/>
      <c r="AHP577" s="347"/>
      <c r="AHQ577" s="347"/>
      <c r="AHR577" s="347"/>
      <c r="AHS577" s="347"/>
      <c r="AHT577" s="347"/>
      <c r="AHU577" s="347"/>
      <c r="AHV577" s="347"/>
      <c r="AHW577" s="347"/>
      <c r="AHX577" s="347"/>
      <c r="AHY577" s="347"/>
      <c r="AHZ577" s="347"/>
      <c r="AIA577" s="347"/>
      <c r="AIB577" s="347"/>
      <c r="AIC577" s="347"/>
      <c r="AID577" s="347"/>
      <c r="AIE577" s="347"/>
      <c r="AIF577" s="347"/>
      <c r="AIG577" s="347"/>
      <c r="AIH577" s="347"/>
      <c r="AII577" s="347"/>
      <c r="AIJ577" s="347"/>
      <c r="AIK577" s="347"/>
      <c r="AIL577" s="347"/>
      <c r="AIM577" s="347"/>
      <c r="AIN577" s="347"/>
      <c r="AIO577" s="347"/>
      <c r="AIP577" s="347"/>
      <c r="AIQ577" s="347"/>
      <c r="AIR577" s="347"/>
      <c r="AIS577" s="347"/>
      <c r="AIT577" s="347"/>
      <c r="AIU577" s="347"/>
      <c r="AIV577" s="347"/>
      <c r="AIW577" s="347"/>
      <c r="AIX577" s="347"/>
      <c r="AIY577" s="347"/>
      <c r="AIZ577" s="347"/>
      <c r="AJA577" s="347"/>
      <c r="AJB577" s="347"/>
      <c r="AJC577" s="347"/>
      <c r="AJD577" s="347"/>
      <c r="AJE577" s="347"/>
      <c r="AJF577" s="347"/>
      <c r="AJG577" s="347"/>
      <c r="AJH577" s="347"/>
      <c r="AJI577" s="347"/>
      <c r="AJJ577" s="347"/>
      <c r="AJK577" s="347"/>
      <c r="AJL577" s="347"/>
      <c r="AJM577" s="347"/>
      <c r="AJN577" s="347"/>
      <c r="AJO577" s="347"/>
      <c r="AJP577" s="347"/>
      <c r="AJQ577" s="347"/>
      <c r="AJR577" s="347"/>
      <c r="AJS577" s="347"/>
      <c r="AJT577" s="347"/>
      <c r="AJU577" s="347"/>
      <c r="AJV577" s="347"/>
      <c r="AJW577" s="347"/>
      <c r="AJX577" s="347"/>
      <c r="AJY577" s="347"/>
      <c r="AJZ577" s="347"/>
      <c r="AKA577" s="347"/>
      <c r="AKB577" s="347"/>
      <c r="AKC577" s="347"/>
      <c r="AKD577" s="347"/>
      <c r="AKE577" s="347"/>
      <c r="AKF577" s="347"/>
      <c r="AKG577" s="347"/>
      <c r="AKH577" s="347"/>
      <c r="AKI577" s="347"/>
      <c r="AKJ577" s="347"/>
      <c r="AKK577" s="347"/>
      <c r="AKL577" s="347"/>
      <c r="AKM577" s="347"/>
      <c r="AKN577" s="347"/>
      <c r="AKO577" s="347"/>
      <c r="AKP577" s="347"/>
      <c r="AKQ577" s="347"/>
      <c r="AKR577" s="347"/>
      <c r="AKS577" s="347"/>
      <c r="AKT577" s="347"/>
      <c r="AKU577" s="347"/>
      <c r="AKV577" s="347"/>
      <c r="AKW577" s="347"/>
      <c r="AKX577" s="347"/>
      <c r="AKY577" s="347"/>
      <c r="AKZ577" s="347"/>
      <c r="ALA577" s="347"/>
      <c r="ALB577" s="347"/>
      <c r="ALC577" s="347"/>
      <c r="ALD577" s="347"/>
      <c r="ALE577" s="347"/>
      <c r="ALF577" s="347"/>
      <c r="ALG577" s="347"/>
      <c r="ALH577" s="347"/>
      <c r="ALI577" s="347"/>
      <c r="ALJ577" s="347"/>
      <c r="ALK577" s="347"/>
      <c r="ALL577" s="347"/>
      <c r="ALM577" s="347"/>
      <c r="ALN577" s="347"/>
      <c r="ALO577" s="347"/>
      <c r="ALP577" s="347"/>
      <c r="ALQ577" s="347"/>
      <c r="ALR577" s="347"/>
      <c r="ALS577" s="347"/>
      <c r="ALT577" s="347"/>
      <c r="ALU577" s="347"/>
      <c r="ALV577" s="347"/>
      <c r="ALW577" s="347"/>
      <c r="ALX577" s="347"/>
      <c r="ALY577" s="347"/>
      <c r="ALZ577" s="347"/>
      <c r="AMA577" s="347"/>
      <c r="AMB577" s="347"/>
      <c r="AMC577" s="347"/>
      <c r="AMD577" s="347"/>
      <c r="AME577" s="347"/>
      <c r="AMF577" s="347"/>
      <c r="AMG577" s="347"/>
      <c r="AMH577" s="347"/>
      <c r="AMI577" s="347"/>
      <c r="AMJ577" s="347"/>
      <c r="AMK577" s="347"/>
      <c r="AML577" s="347"/>
      <c r="AMM577" s="347"/>
      <c r="AMN577" s="347"/>
      <c r="AMO577" s="347"/>
      <c r="AMP577" s="347"/>
      <c r="AMQ577" s="347"/>
      <c r="AMR577" s="347"/>
      <c r="AMS577" s="347"/>
      <c r="AMT577" s="347"/>
      <c r="AMU577" s="347"/>
      <c r="AMV577" s="347"/>
      <c r="AMW577" s="347"/>
      <c r="AMX577" s="347"/>
      <c r="AMY577" s="347"/>
      <c r="AMZ577" s="347"/>
      <c r="ANA577" s="347"/>
      <c r="ANB577" s="347"/>
      <c r="ANC577" s="347"/>
      <c r="AND577" s="347"/>
      <c r="ANE577" s="347"/>
      <c r="ANF577" s="347"/>
      <c r="ANG577" s="347"/>
      <c r="ANH577" s="347"/>
      <c r="ANI577" s="347"/>
      <c r="ANJ577" s="347"/>
      <c r="ANK577" s="347"/>
      <c r="ANL577" s="347"/>
      <c r="ANM577" s="347"/>
      <c r="ANN577" s="347"/>
      <c r="ANO577" s="347"/>
      <c r="ANP577" s="347"/>
      <c r="ANQ577" s="347"/>
      <c r="ANR577" s="347"/>
      <c r="ANS577" s="347"/>
      <c r="ANT577" s="347"/>
      <c r="ANU577" s="347"/>
      <c r="ANV577" s="347"/>
      <c r="ANW577" s="347"/>
      <c r="ANX577" s="347"/>
      <c r="ANY577" s="347"/>
      <c r="ANZ577" s="347"/>
      <c r="AOA577" s="347"/>
      <c r="AOB577" s="347"/>
      <c r="AOC577" s="347"/>
      <c r="AOD577" s="347"/>
      <c r="AOE577" s="347"/>
      <c r="AOF577" s="347"/>
      <c r="AOG577" s="347"/>
      <c r="AOH577" s="347"/>
      <c r="AOI577" s="347"/>
      <c r="AOJ577" s="347"/>
      <c r="AOK577" s="347"/>
      <c r="AOL577" s="347"/>
      <c r="AOM577" s="347"/>
      <c r="AON577" s="347"/>
      <c r="AOO577" s="347"/>
      <c r="AOP577" s="347"/>
      <c r="AOQ577" s="347"/>
      <c r="AOR577" s="347"/>
      <c r="AOS577" s="347"/>
      <c r="AOT577" s="347"/>
      <c r="AOU577" s="347"/>
      <c r="AOV577" s="347"/>
      <c r="AOW577" s="347"/>
      <c r="AOX577" s="347"/>
      <c r="AOY577" s="347"/>
      <c r="AOZ577" s="347"/>
      <c r="APA577" s="347"/>
      <c r="APB577" s="347"/>
      <c r="APC577" s="347"/>
      <c r="APD577" s="347"/>
      <c r="APE577" s="347"/>
      <c r="APF577" s="347"/>
      <c r="APG577" s="347"/>
      <c r="APH577" s="347"/>
      <c r="API577" s="347"/>
      <c r="APJ577" s="347"/>
      <c r="APK577" s="347"/>
      <c r="APL577" s="347"/>
      <c r="APM577" s="347"/>
      <c r="APN577" s="347"/>
      <c r="APO577" s="347"/>
      <c r="APP577" s="347"/>
      <c r="APQ577" s="347"/>
      <c r="APR577" s="347"/>
      <c r="APS577" s="347"/>
      <c r="APT577" s="347"/>
      <c r="APU577" s="347"/>
      <c r="APV577" s="347"/>
      <c r="APW577" s="347"/>
      <c r="APX577" s="347"/>
      <c r="APY577" s="347"/>
      <c r="APZ577" s="347"/>
      <c r="AQA577" s="347"/>
      <c r="AQB577" s="347"/>
      <c r="AQC577" s="347"/>
      <c r="AQD577" s="347"/>
      <c r="AQE577" s="347"/>
      <c r="AQF577" s="347"/>
      <c r="AQG577" s="347"/>
      <c r="AQH577" s="347"/>
      <c r="AQI577" s="347"/>
      <c r="AQJ577" s="347"/>
      <c r="AQK577" s="347"/>
      <c r="AQL577" s="347"/>
      <c r="AQM577" s="347"/>
      <c r="AQN577" s="347"/>
      <c r="AQO577" s="347"/>
      <c r="AQP577" s="347"/>
      <c r="AQQ577" s="347"/>
      <c r="AQR577" s="347"/>
      <c r="AQS577" s="347"/>
      <c r="AQT577" s="347"/>
      <c r="AQU577" s="347"/>
      <c r="AQV577" s="347"/>
      <c r="AQW577" s="347"/>
      <c r="AQX577" s="347"/>
      <c r="AQY577" s="347"/>
      <c r="AQZ577" s="347"/>
      <c r="ARA577" s="347"/>
      <c r="ARB577" s="347"/>
      <c r="ARC577" s="347"/>
      <c r="ARD577" s="347"/>
      <c r="ARE577" s="347"/>
      <c r="ARF577" s="347"/>
      <c r="ARG577" s="347"/>
      <c r="ARH577" s="347"/>
      <c r="ARI577" s="347"/>
      <c r="ARJ577" s="347"/>
      <c r="ARK577" s="347"/>
      <c r="ARL577" s="347"/>
      <c r="ARM577" s="347"/>
      <c r="ARN577" s="347"/>
      <c r="ARO577" s="347"/>
      <c r="ARP577" s="347"/>
      <c r="ARQ577" s="347"/>
      <c r="ARR577" s="347"/>
      <c r="ARS577" s="347"/>
      <c r="ART577" s="347"/>
      <c r="ARU577" s="347"/>
      <c r="ARV577" s="347"/>
      <c r="ARW577" s="347"/>
      <c r="ARX577" s="347"/>
      <c r="ARY577" s="347"/>
      <c r="ARZ577" s="347"/>
      <c r="ASA577" s="347"/>
      <c r="ASB577" s="347"/>
      <c r="ASC577" s="347"/>
      <c r="ASD577" s="347"/>
      <c r="ASE577" s="347"/>
      <c r="ASF577" s="347"/>
      <c r="ASG577" s="347"/>
      <c r="ASH577" s="347"/>
      <c r="ASI577" s="347"/>
      <c r="ASJ577" s="347"/>
      <c r="ASK577" s="347"/>
      <c r="ASL577" s="347"/>
      <c r="ASM577" s="347"/>
      <c r="ASN577" s="347"/>
      <c r="ASO577" s="347"/>
      <c r="ASP577" s="347"/>
      <c r="ASQ577" s="347"/>
      <c r="ASR577" s="347"/>
      <c r="ASS577" s="347"/>
      <c r="AST577" s="347"/>
      <c r="ASU577" s="347"/>
      <c r="ASV577" s="347"/>
      <c r="ASW577" s="347"/>
      <c r="ASX577" s="347"/>
      <c r="ASY577" s="347"/>
      <c r="ASZ577" s="347"/>
      <c r="ATA577" s="347"/>
      <c r="ATB577" s="347"/>
      <c r="ATC577" s="347"/>
      <c r="ATD577" s="347"/>
      <c r="ATE577" s="347"/>
      <c r="ATF577" s="347"/>
      <c r="ATG577" s="347"/>
      <c r="ATH577" s="347"/>
      <c r="ATI577" s="347"/>
      <c r="ATJ577" s="347"/>
      <c r="ATK577" s="347"/>
      <c r="ATL577" s="347"/>
      <c r="ATM577" s="347"/>
      <c r="ATN577" s="347"/>
      <c r="ATO577" s="347"/>
      <c r="ATP577" s="347"/>
      <c r="ATQ577" s="347"/>
      <c r="ATR577" s="347"/>
      <c r="ATS577" s="347"/>
      <c r="ATT577" s="347"/>
      <c r="ATU577" s="347"/>
      <c r="ATV577" s="347"/>
      <c r="ATW577" s="347"/>
      <c r="ATX577" s="347"/>
      <c r="ATY577" s="347"/>
      <c r="ATZ577" s="347"/>
      <c r="AUA577" s="347"/>
      <c r="AUB577" s="347"/>
      <c r="AUC577" s="347"/>
      <c r="AUD577" s="347"/>
      <c r="AUE577" s="347"/>
      <c r="AUF577" s="347"/>
      <c r="AUG577" s="347"/>
      <c r="AUH577" s="347"/>
      <c r="AUI577" s="347"/>
      <c r="AUJ577" s="347"/>
      <c r="AUK577" s="347"/>
      <c r="AUL577" s="347"/>
      <c r="AUM577" s="347"/>
      <c r="AUN577" s="347"/>
      <c r="AUO577" s="347"/>
      <c r="AUP577" s="347"/>
      <c r="AUQ577" s="347"/>
      <c r="AUR577" s="347"/>
      <c r="AUS577" s="347"/>
      <c r="AUT577" s="347"/>
      <c r="AUU577" s="347"/>
      <c r="AUV577" s="347"/>
      <c r="AUW577" s="347"/>
      <c r="AUX577" s="347"/>
      <c r="AUY577" s="347"/>
      <c r="AUZ577" s="347"/>
      <c r="AVA577" s="347"/>
      <c r="AVB577" s="347"/>
      <c r="AVC577" s="347"/>
      <c r="AVD577" s="347"/>
      <c r="AVE577" s="347"/>
      <c r="AVF577" s="347"/>
      <c r="AVG577" s="347"/>
      <c r="AVH577" s="347"/>
      <c r="AVI577" s="347"/>
      <c r="AVJ577" s="347"/>
      <c r="AVK577" s="347"/>
      <c r="AVL577" s="347"/>
      <c r="AVM577" s="347"/>
      <c r="AVN577" s="347"/>
      <c r="AVO577" s="347"/>
      <c r="AVP577" s="347"/>
      <c r="AVQ577" s="347"/>
      <c r="AVR577" s="347"/>
      <c r="AVS577" s="347"/>
      <c r="AVT577" s="347"/>
      <c r="AVU577" s="347"/>
      <c r="AVV577" s="347"/>
      <c r="AVW577" s="347"/>
      <c r="AVX577" s="347"/>
      <c r="AVY577" s="347"/>
      <c r="AVZ577" s="347"/>
      <c r="AWA577" s="347"/>
      <c r="AWB577" s="347"/>
      <c r="AWC577" s="347"/>
      <c r="AWD577" s="347"/>
      <c r="AWE577" s="347"/>
      <c r="AWF577" s="347"/>
      <c r="AWG577" s="347"/>
      <c r="AWH577" s="347"/>
      <c r="AWI577" s="347"/>
      <c r="AWJ577" s="347"/>
      <c r="AWK577" s="347"/>
      <c r="AWL577" s="347"/>
      <c r="AWM577" s="347"/>
      <c r="AWN577" s="347"/>
      <c r="AWO577" s="347"/>
      <c r="AWP577" s="347"/>
      <c r="AWQ577" s="347"/>
      <c r="AWR577" s="347"/>
      <c r="AWS577" s="347"/>
      <c r="AWT577" s="347"/>
      <c r="AWU577" s="347"/>
      <c r="AWV577" s="347"/>
      <c r="AWW577" s="347"/>
      <c r="AWX577" s="347"/>
      <c r="AWY577" s="347"/>
      <c r="AWZ577" s="347"/>
      <c r="AXA577" s="347"/>
      <c r="AXB577" s="347"/>
      <c r="AXC577" s="347"/>
      <c r="AXD577" s="347"/>
      <c r="AXE577" s="347"/>
      <c r="AXF577" s="347"/>
      <c r="AXG577" s="347"/>
      <c r="AXH577" s="347"/>
      <c r="AXI577" s="347"/>
      <c r="AXJ577" s="347"/>
      <c r="AXK577" s="347"/>
      <c r="AXL577" s="347"/>
      <c r="AXM577" s="347"/>
      <c r="AXN577" s="347"/>
      <c r="AXO577" s="347"/>
      <c r="AXP577" s="347"/>
      <c r="AXQ577" s="347"/>
      <c r="AXR577" s="347"/>
      <c r="AXS577" s="347"/>
      <c r="AXT577" s="347"/>
      <c r="AXU577" s="347"/>
      <c r="AXV577" s="347"/>
      <c r="AXW577" s="347"/>
      <c r="AXX577" s="347"/>
      <c r="AXY577" s="347"/>
      <c r="AXZ577" s="347"/>
      <c r="AYA577" s="347"/>
      <c r="AYB577" s="347"/>
      <c r="AYC577" s="347"/>
      <c r="AYD577" s="347"/>
      <c r="AYE577" s="347"/>
      <c r="AYF577" s="347"/>
      <c r="AYG577" s="347"/>
      <c r="AYH577" s="347"/>
      <c r="AYI577" s="347"/>
      <c r="AYJ577" s="347"/>
      <c r="AYK577" s="347"/>
      <c r="AYL577" s="347"/>
      <c r="AYM577" s="347"/>
      <c r="AYN577" s="347"/>
      <c r="AYO577" s="347"/>
      <c r="AYP577" s="347"/>
      <c r="AYQ577" s="347"/>
      <c r="AYR577" s="347"/>
      <c r="AYS577" s="347"/>
      <c r="AYT577" s="347"/>
      <c r="AYU577" s="347"/>
      <c r="AYV577" s="347"/>
      <c r="AYW577" s="347"/>
      <c r="AYX577" s="347"/>
      <c r="AYY577" s="347"/>
      <c r="AYZ577" s="347"/>
      <c r="AZA577" s="347"/>
      <c r="AZB577" s="347"/>
      <c r="AZC577" s="347"/>
      <c r="AZD577" s="347"/>
      <c r="AZE577" s="347"/>
      <c r="AZF577" s="347"/>
      <c r="AZG577" s="347"/>
      <c r="AZH577" s="347"/>
      <c r="AZI577" s="347"/>
      <c r="AZJ577" s="347"/>
      <c r="AZK577" s="347"/>
      <c r="AZL577" s="347"/>
      <c r="AZM577" s="347"/>
      <c r="AZN577" s="347"/>
      <c r="AZO577" s="347"/>
      <c r="AZP577" s="347"/>
      <c r="AZQ577" s="347"/>
      <c r="AZR577" s="347"/>
      <c r="AZS577" s="347"/>
      <c r="AZT577" s="347"/>
      <c r="AZU577" s="347"/>
      <c r="AZV577" s="347"/>
      <c r="AZW577" s="347"/>
      <c r="AZX577" s="347"/>
      <c r="AZY577" s="347"/>
      <c r="AZZ577" s="347"/>
      <c r="BAA577" s="347"/>
      <c r="BAB577" s="347"/>
      <c r="BAC577" s="347"/>
      <c r="BAD577" s="347"/>
      <c r="BAE577" s="347"/>
      <c r="BAF577" s="347"/>
      <c r="BAG577" s="347"/>
      <c r="BAH577" s="347"/>
      <c r="BAI577" s="347"/>
      <c r="BAJ577" s="347"/>
      <c r="BAK577" s="347"/>
      <c r="BAL577" s="347"/>
      <c r="BAM577" s="347"/>
      <c r="BAN577" s="347"/>
      <c r="BAO577" s="347"/>
      <c r="BAP577" s="347"/>
      <c r="BAQ577" s="347"/>
      <c r="BAR577" s="347"/>
      <c r="BAS577" s="347"/>
      <c r="BAT577" s="347"/>
      <c r="BAU577" s="347"/>
      <c r="BAV577" s="347"/>
      <c r="BAW577" s="347"/>
      <c r="BAX577" s="347"/>
      <c r="BAY577" s="347"/>
      <c r="BAZ577" s="347"/>
      <c r="BBA577" s="347"/>
      <c r="BBB577" s="347"/>
      <c r="BBC577" s="347"/>
      <c r="BBD577" s="347"/>
      <c r="BBE577" s="347"/>
      <c r="BBF577" s="347"/>
      <c r="BBG577" s="347"/>
      <c r="BBH577" s="347"/>
      <c r="BBI577" s="347"/>
      <c r="BBJ577" s="347"/>
      <c r="BBK577" s="347"/>
      <c r="BBL577" s="347"/>
      <c r="BBM577" s="347"/>
      <c r="BBN577" s="347"/>
      <c r="BBO577" s="347"/>
      <c r="BBP577" s="347"/>
      <c r="BBQ577" s="347"/>
      <c r="BBR577" s="347"/>
      <c r="BBS577" s="347"/>
      <c r="BBT577" s="347"/>
      <c r="BBU577" s="347"/>
      <c r="BBV577" s="347"/>
      <c r="BBW577" s="347"/>
      <c r="BBX577" s="347"/>
      <c r="BBY577" s="347"/>
      <c r="BBZ577" s="347"/>
      <c r="BCA577" s="347"/>
      <c r="BCB577" s="347"/>
      <c r="BCC577" s="347"/>
      <c r="BCD577" s="347"/>
      <c r="BCE577" s="347"/>
      <c r="BCF577" s="347"/>
      <c r="BCG577" s="347"/>
      <c r="BCH577" s="347"/>
      <c r="BCI577" s="347"/>
      <c r="BCJ577" s="347"/>
      <c r="BCK577" s="347"/>
      <c r="BCL577" s="347"/>
      <c r="BCM577" s="347"/>
      <c r="BCN577" s="347"/>
      <c r="BCO577" s="347"/>
      <c r="BCP577" s="347"/>
      <c r="BCQ577" s="347"/>
      <c r="BCR577" s="347"/>
      <c r="BCS577" s="347"/>
      <c r="BCT577" s="347"/>
      <c r="BCU577" s="347"/>
      <c r="BCV577" s="347"/>
      <c r="BCW577" s="347"/>
      <c r="BCX577" s="347"/>
      <c r="BCY577" s="347"/>
      <c r="BCZ577" s="347"/>
      <c r="BDA577" s="347"/>
      <c r="BDB577" s="347"/>
      <c r="BDC577" s="347"/>
      <c r="BDD577" s="347"/>
      <c r="BDE577" s="347"/>
      <c r="BDF577" s="347"/>
      <c r="BDG577" s="347"/>
      <c r="BDH577" s="347"/>
      <c r="BDI577" s="347"/>
      <c r="BDJ577" s="347"/>
      <c r="BDK577" s="347"/>
      <c r="BDL577" s="347"/>
      <c r="BDM577" s="347"/>
      <c r="BDN577" s="347"/>
      <c r="BDO577" s="347"/>
      <c r="BDP577" s="347"/>
      <c r="BDQ577" s="347"/>
      <c r="BDR577" s="347"/>
      <c r="BDS577" s="347"/>
      <c r="BDT577" s="347"/>
      <c r="BDU577" s="347"/>
      <c r="BDV577" s="347"/>
      <c r="BDW577" s="347"/>
      <c r="BDX577" s="347"/>
      <c r="BDY577" s="347"/>
      <c r="BDZ577" s="347"/>
      <c r="BEA577" s="347"/>
      <c r="BEB577" s="347"/>
      <c r="BEC577" s="347"/>
      <c r="BED577" s="347"/>
      <c r="BEE577" s="347"/>
      <c r="BEF577" s="347"/>
      <c r="BEG577" s="347"/>
      <c r="BEH577" s="347"/>
      <c r="BEI577" s="347"/>
      <c r="BEJ577" s="347"/>
      <c r="BEK577" s="347"/>
      <c r="BEL577" s="347"/>
      <c r="BEM577" s="347"/>
      <c r="BEN577" s="347"/>
      <c r="BEO577" s="347"/>
      <c r="BEP577" s="347"/>
      <c r="BEQ577" s="347"/>
      <c r="BER577" s="347"/>
      <c r="BES577" s="347"/>
      <c r="BET577" s="347"/>
      <c r="BEU577" s="347"/>
      <c r="BEV577" s="347"/>
      <c r="BEW577" s="347"/>
      <c r="BEX577" s="347"/>
      <c r="BEY577" s="347"/>
      <c r="BEZ577" s="347"/>
      <c r="BFA577" s="347"/>
      <c r="BFB577" s="347"/>
      <c r="BFC577" s="347"/>
      <c r="BFD577" s="347"/>
      <c r="BFE577" s="347"/>
      <c r="BFF577" s="347"/>
      <c r="BFG577" s="347"/>
      <c r="BFH577" s="347"/>
      <c r="BFI577" s="347"/>
      <c r="BFJ577" s="347"/>
      <c r="BFK577" s="347"/>
      <c r="BFL577" s="347"/>
      <c r="BFM577" s="347"/>
      <c r="BFN577" s="347"/>
      <c r="BFO577" s="347"/>
      <c r="BFP577" s="347"/>
      <c r="BFQ577" s="347"/>
      <c r="BFR577" s="347"/>
      <c r="BFS577" s="347"/>
      <c r="BFT577" s="347"/>
      <c r="BFU577" s="347"/>
      <c r="BFV577" s="347"/>
      <c r="BFW577" s="347"/>
      <c r="BFX577" s="347"/>
      <c r="BFY577" s="347"/>
      <c r="BFZ577" s="347"/>
      <c r="BGA577" s="347"/>
      <c r="BGB577" s="347"/>
      <c r="BGC577" s="347"/>
      <c r="BGD577" s="347"/>
      <c r="BGE577" s="347"/>
      <c r="BGF577" s="347"/>
      <c r="BGG577" s="347"/>
      <c r="BGH577" s="347"/>
      <c r="BGI577" s="347"/>
      <c r="BGJ577" s="347"/>
      <c r="BGK577" s="347"/>
      <c r="BGL577" s="347"/>
      <c r="BGM577" s="347"/>
      <c r="BGN577" s="347"/>
      <c r="BGO577" s="347"/>
      <c r="BGP577" s="347"/>
      <c r="BGQ577" s="347"/>
      <c r="BGR577" s="347"/>
      <c r="BGS577" s="347"/>
      <c r="BGT577" s="347"/>
      <c r="BGU577" s="347"/>
      <c r="BGV577" s="347"/>
      <c r="BGW577" s="347"/>
      <c r="BGX577" s="347"/>
      <c r="BGY577" s="347"/>
      <c r="BGZ577" s="347"/>
      <c r="BHA577" s="347"/>
      <c r="BHB577" s="347"/>
      <c r="BHC577" s="347"/>
      <c r="BHD577" s="347"/>
      <c r="BHE577" s="347"/>
      <c r="BHF577" s="347"/>
      <c r="BHG577" s="347"/>
      <c r="BHH577" s="347"/>
      <c r="BHI577" s="347"/>
      <c r="BHJ577" s="347"/>
      <c r="BHK577" s="347"/>
      <c r="BHL577" s="347"/>
      <c r="BHM577" s="347"/>
      <c r="BHN577" s="347"/>
      <c r="BHO577" s="347"/>
      <c r="BHP577" s="347"/>
      <c r="BHQ577" s="347"/>
      <c r="BHR577" s="347"/>
      <c r="BHS577" s="347"/>
      <c r="BHT577" s="347"/>
      <c r="BHU577" s="347"/>
      <c r="BHV577" s="347"/>
      <c r="BHW577" s="347"/>
      <c r="BHX577" s="347"/>
      <c r="BHY577" s="347"/>
      <c r="BHZ577" s="347"/>
      <c r="BIA577" s="347"/>
      <c r="BIB577" s="347"/>
      <c r="BIC577" s="347"/>
      <c r="BID577" s="347"/>
      <c r="BIE577" s="347"/>
      <c r="BIF577" s="347"/>
      <c r="BIG577" s="347"/>
      <c r="BIH577" s="347"/>
      <c r="BII577" s="347"/>
      <c r="BIJ577" s="347"/>
      <c r="BIK577" s="347"/>
      <c r="BIL577" s="347"/>
      <c r="BIM577" s="347"/>
      <c r="BIN577" s="347"/>
      <c r="BIO577" s="347"/>
      <c r="BIP577" s="347"/>
      <c r="BIQ577" s="347"/>
      <c r="BIR577" s="347"/>
      <c r="BIS577" s="347"/>
      <c r="BIT577" s="347"/>
      <c r="BIU577" s="347"/>
      <c r="BIV577" s="347"/>
      <c r="BIW577" s="347"/>
      <c r="BIX577" s="347"/>
      <c r="BIY577" s="347"/>
      <c r="BIZ577" s="347"/>
      <c r="BJA577" s="347"/>
      <c r="BJB577" s="347"/>
      <c r="BJC577" s="347"/>
      <c r="BJD577" s="347"/>
      <c r="BJE577" s="347"/>
      <c r="BJF577" s="347"/>
      <c r="BJG577" s="347"/>
      <c r="BJH577" s="347"/>
      <c r="BJI577" s="347"/>
      <c r="BJJ577" s="347"/>
      <c r="BJK577" s="347"/>
      <c r="BJL577" s="347"/>
      <c r="BJM577" s="347"/>
      <c r="BJN577" s="347"/>
      <c r="BJO577" s="347"/>
      <c r="BJP577" s="347"/>
      <c r="BJQ577" s="347"/>
      <c r="BJR577" s="347"/>
      <c r="BJS577" s="347"/>
      <c r="BJT577" s="347"/>
      <c r="BJU577" s="347"/>
      <c r="BJV577" s="347"/>
      <c r="BJW577" s="347"/>
      <c r="BJX577" s="347"/>
      <c r="BJY577" s="347"/>
      <c r="BJZ577" s="347"/>
      <c r="BKA577" s="347"/>
      <c r="BKB577" s="347"/>
      <c r="BKC577" s="347"/>
      <c r="BKD577" s="347"/>
      <c r="BKE577" s="347"/>
      <c r="BKF577" s="347"/>
      <c r="BKG577" s="347"/>
      <c r="BKH577" s="347"/>
      <c r="BKI577" s="347"/>
      <c r="BKJ577" s="347"/>
      <c r="BKK577" s="347"/>
      <c r="BKL577" s="347"/>
      <c r="BKM577" s="347"/>
      <c r="BKN577" s="347"/>
      <c r="BKO577" s="347"/>
      <c r="BKP577" s="347"/>
      <c r="BKQ577" s="347"/>
      <c r="BKR577" s="347"/>
      <c r="BKS577" s="347"/>
      <c r="BKT577" s="347"/>
      <c r="BKU577" s="347"/>
      <c r="BKV577" s="347"/>
      <c r="BKW577" s="347"/>
      <c r="BKX577" s="347"/>
      <c r="BKY577" s="347"/>
      <c r="BKZ577" s="347"/>
      <c r="BLA577" s="347"/>
      <c r="BLB577" s="347"/>
      <c r="BLC577" s="347"/>
      <c r="BLD577" s="347"/>
      <c r="BLE577" s="347"/>
      <c r="BLF577" s="347"/>
      <c r="BLG577" s="347"/>
      <c r="BLH577" s="347"/>
      <c r="BLI577" s="347"/>
      <c r="BLJ577" s="347"/>
      <c r="BLK577" s="347"/>
      <c r="BLL577" s="347"/>
      <c r="BLM577" s="347"/>
      <c r="BLN577" s="347"/>
      <c r="BLO577" s="347"/>
      <c r="BLP577" s="347"/>
      <c r="BLQ577" s="347"/>
      <c r="BLR577" s="347"/>
      <c r="BLS577" s="347"/>
      <c r="BLT577" s="347"/>
      <c r="BLU577" s="347"/>
      <c r="BLV577" s="347"/>
      <c r="BLW577" s="347"/>
      <c r="BLX577" s="347"/>
      <c r="BLY577" s="347"/>
      <c r="BLZ577" s="347"/>
      <c r="BMA577" s="347"/>
      <c r="BMB577" s="347"/>
      <c r="BMC577" s="347"/>
      <c r="BMD577" s="347"/>
      <c r="BME577" s="347"/>
      <c r="BMF577" s="347"/>
      <c r="BMG577" s="347"/>
      <c r="BMH577" s="347"/>
      <c r="BMI577" s="347"/>
      <c r="BMJ577" s="347"/>
      <c r="BMK577" s="347"/>
      <c r="BML577" s="347"/>
      <c r="BMM577" s="347"/>
      <c r="BMN577" s="347"/>
      <c r="BMO577" s="347"/>
      <c r="BMP577" s="347"/>
      <c r="BMQ577" s="347"/>
      <c r="BMR577" s="347"/>
      <c r="BMS577" s="347"/>
      <c r="BMT577" s="347"/>
      <c r="BMU577" s="347"/>
      <c r="BMV577" s="347"/>
      <c r="BMW577" s="347"/>
      <c r="BMX577" s="347"/>
      <c r="BMY577" s="347"/>
      <c r="BMZ577" s="347"/>
      <c r="BNA577" s="347"/>
      <c r="BNB577" s="347"/>
      <c r="BNC577" s="347"/>
      <c r="BND577" s="347"/>
      <c r="BNE577" s="347"/>
      <c r="BNF577" s="347"/>
      <c r="BNG577" s="347"/>
      <c r="BNH577" s="347"/>
      <c r="BNI577" s="347"/>
      <c r="BNJ577" s="347"/>
      <c r="BNK577" s="347"/>
      <c r="BNL577" s="347"/>
      <c r="BNM577" s="347"/>
      <c r="BNN577" s="347"/>
      <c r="BNO577" s="347"/>
      <c r="BNP577" s="347"/>
      <c r="BNQ577" s="347"/>
      <c r="BNR577" s="347"/>
      <c r="BNS577" s="347"/>
      <c r="BNT577" s="347"/>
      <c r="BNU577" s="347"/>
      <c r="BNV577" s="347"/>
      <c r="BNW577" s="347"/>
      <c r="BNX577" s="347"/>
      <c r="BNY577" s="347"/>
      <c r="BNZ577" s="347"/>
      <c r="BOA577" s="347"/>
      <c r="BOB577" s="347"/>
      <c r="BOC577" s="347"/>
      <c r="BOD577" s="347"/>
      <c r="BOE577" s="347"/>
      <c r="BOF577" s="347"/>
      <c r="BOG577" s="347"/>
      <c r="BOH577" s="347"/>
      <c r="BOI577" s="347"/>
      <c r="BOJ577" s="347"/>
      <c r="BOK577" s="347"/>
      <c r="BOL577" s="347"/>
      <c r="BOM577" s="347"/>
      <c r="BON577" s="347"/>
      <c r="BOO577" s="347"/>
      <c r="BOP577" s="347"/>
      <c r="BOQ577" s="347"/>
      <c r="BOR577" s="347"/>
      <c r="BOS577" s="347"/>
      <c r="BOT577" s="347"/>
      <c r="BOU577" s="347"/>
      <c r="BOV577" s="347"/>
      <c r="BOW577" s="347"/>
      <c r="BOX577" s="347"/>
      <c r="BOY577" s="347"/>
      <c r="BOZ577" s="347"/>
      <c r="BPA577" s="347"/>
      <c r="BPB577" s="347"/>
      <c r="BPC577" s="347"/>
      <c r="BPD577" s="347"/>
      <c r="BPE577" s="347"/>
      <c r="BPF577" s="347"/>
      <c r="BPG577" s="347"/>
      <c r="BPH577" s="347"/>
      <c r="BPI577" s="347"/>
      <c r="BPJ577" s="347"/>
      <c r="BPK577" s="347"/>
      <c r="BPL577" s="347"/>
      <c r="BPM577" s="347"/>
      <c r="BPN577" s="347"/>
      <c r="BPO577" s="347"/>
      <c r="BPP577" s="347"/>
      <c r="BPQ577" s="347"/>
      <c r="BPR577" s="347"/>
      <c r="BPS577" s="347"/>
      <c r="BPT577" s="347"/>
      <c r="BPU577" s="347"/>
      <c r="BPV577" s="347"/>
      <c r="BPW577" s="347"/>
      <c r="BPX577" s="347"/>
      <c r="BPY577" s="347"/>
      <c r="BPZ577" s="347"/>
      <c r="BQA577" s="347"/>
      <c r="BQB577" s="347"/>
      <c r="BQC577" s="347"/>
      <c r="BQD577" s="347"/>
      <c r="BQE577" s="347"/>
      <c r="BQF577" s="347"/>
      <c r="BQG577" s="347"/>
      <c r="BQH577" s="347"/>
      <c r="BQI577" s="347"/>
      <c r="BQJ577" s="347"/>
      <c r="BQK577" s="347"/>
      <c r="BQL577" s="347"/>
      <c r="BQM577" s="347"/>
      <c r="BQN577" s="347"/>
      <c r="BQO577" s="347"/>
      <c r="BQP577" s="347"/>
      <c r="BQQ577" s="347"/>
      <c r="BQR577" s="347"/>
      <c r="BQS577" s="347"/>
      <c r="BQT577" s="347"/>
      <c r="BQU577" s="347"/>
      <c r="BQV577" s="347"/>
      <c r="BQW577" s="347"/>
      <c r="BQX577" s="347"/>
      <c r="BQY577" s="347"/>
      <c r="BQZ577" s="347"/>
      <c r="BRA577" s="347"/>
      <c r="BRB577" s="347"/>
      <c r="BRC577" s="347"/>
      <c r="BRD577" s="347"/>
      <c r="BRE577" s="347"/>
      <c r="BRF577" s="347"/>
      <c r="BRG577" s="347"/>
      <c r="BRH577" s="347"/>
      <c r="BRI577" s="347"/>
      <c r="BRJ577" s="347"/>
      <c r="BRK577" s="347"/>
      <c r="BRL577" s="347"/>
      <c r="BRM577" s="347"/>
      <c r="BRN577" s="347"/>
      <c r="BRO577" s="347"/>
      <c r="BRP577" s="347"/>
      <c r="BRQ577" s="347"/>
      <c r="BRR577" s="347"/>
      <c r="BRS577" s="347"/>
      <c r="BRT577" s="347"/>
      <c r="BRU577" s="347"/>
      <c r="BRV577" s="347"/>
      <c r="BRW577" s="347"/>
      <c r="BRX577" s="347"/>
      <c r="BRY577" s="347"/>
      <c r="BRZ577" s="347"/>
      <c r="BSA577" s="347"/>
      <c r="BSB577" s="347"/>
      <c r="BSC577" s="347"/>
      <c r="BSD577" s="347"/>
      <c r="BSE577" s="347"/>
      <c r="BSF577" s="347"/>
      <c r="BSG577" s="347"/>
      <c r="BSH577" s="347"/>
      <c r="BSI577" s="347"/>
      <c r="BSJ577" s="347"/>
      <c r="BSK577" s="347"/>
      <c r="BSL577" s="347"/>
      <c r="BSM577" s="347"/>
      <c r="BSN577" s="347"/>
      <c r="BSO577" s="347"/>
      <c r="BSP577" s="347"/>
      <c r="BSQ577" s="347"/>
      <c r="BSR577" s="347"/>
      <c r="BSS577" s="347"/>
      <c r="BST577" s="347"/>
      <c r="BSU577" s="347"/>
      <c r="BSV577" s="347"/>
      <c r="BSW577" s="347"/>
      <c r="BSX577" s="347"/>
      <c r="BSY577" s="347"/>
      <c r="BSZ577" s="347"/>
      <c r="BTA577" s="347"/>
      <c r="BTB577" s="347"/>
      <c r="BTC577" s="347"/>
      <c r="BTD577" s="347"/>
      <c r="BTE577" s="347"/>
      <c r="BTF577" s="347"/>
      <c r="BTG577" s="347"/>
      <c r="BTH577" s="347"/>
      <c r="BTI577" s="347"/>
      <c r="BTJ577" s="347"/>
      <c r="BTK577" s="347"/>
      <c r="BTL577" s="347"/>
      <c r="BTM577" s="347"/>
      <c r="BTN577" s="347"/>
      <c r="BTO577" s="347"/>
      <c r="BTP577" s="347"/>
      <c r="BTQ577" s="347"/>
      <c r="BTR577" s="347"/>
      <c r="BTS577" s="347"/>
      <c r="BTT577" s="347"/>
      <c r="BTU577" s="347"/>
      <c r="BTV577" s="347"/>
      <c r="BTW577" s="347"/>
      <c r="BTX577" s="347"/>
      <c r="BTY577" s="347"/>
      <c r="BTZ577" s="347"/>
      <c r="BUA577" s="347"/>
      <c r="BUB577" s="347"/>
      <c r="BUC577" s="347"/>
      <c r="BUD577" s="347"/>
      <c r="BUE577" s="347"/>
      <c r="BUF577" s="347"/>
      <c r="BUG577" s="347"/>
      <c r="BUH577" s="347"/>
      <c r="BUI577" s="347"/>
      <c r="BUJ577" s="347"/>
      <c r="BUK577" s="347"/>
      <c r="BUL577" s="347"/>
      <c r="BUM577" s="347"/>
      <c r="BUN577" s="347"/>
      <c r="BUO577" s="347"/>
      <c r="BUP577" s="347"/>
      <c r="BUQ577" s="347"/>
      <c r="BUR577" s="347"/>
      <c r="BUS577" s="347"/>
      <c r="BUT577" s="347"/>
      <c r="BUU577" s="347"/>
      <c r="BUV577" s="347"/>
      <c r="BUW577" s="347"/>
      <c r="BUX577" s="347"/>
      <c r="BUY577" s="347"/>
      <c r="BUZ577" s="347"/>
      <c r="BVA577" s="347"/>
      <c r="BVB577" s="347"/>
      <c r="BVC577" s="347"/>
      <c r="BVD577" s="347"/>
      <c r="BVE577" s="347"/>
      <c r="BVF577" s="347"/>
      <c r="BVG577" s="347"/>
      <c r="BVH577" s="347"/>
      <c r="BVI577" s="347"/>
      <c r="BVJ577" s="347"/>
      <c r="BVK577" s="347"/>
      <c r="BVL577" s="347"/>
      <c r="BVM577" s="347"/>
      <c r="BVN577" s="347"/>
      <c r="BVO577" s="347"/>
      <c r="BVP577" s="347"/>
      <c r="BVQ577" s="347"/>
      <c r="BVR577" s="347"/>
      <c r="BVS577" s="347"/>
      <c r="BVT577" s="347"/>
      <c r="BVU577" s="347"/>
      <c r="BVV577" s="347"/>
      <c r="BVW577" s="347"/>
      <c r="BVX577" s="347"/>
      <c r="BVY577" s="347"/>
      <c r="BVZ577" s="347"/>
      <c r="BWA577" s="347"/>
      <c r="BWB577" s="347"/>
      <c r="BWC577" s="347"/>
      <c r="BWD577" s="347"/>
      <c r="BWE577" s="347"/>
      <c r="BWF577" s="347"/>
      <c r="BWG577" s="347"/>
      <c r="BWH577" s="347"/>
      <c r="BWI577" s="347"/>
      <c r="BWJ577" s="347"/>
      <c r="BWK577" s="347"/>
      <c r="BWL577" s="347"/>
      <c r="BWM577" s="347"/>
      <c r="BWN577" s="347"/>
      <c r="BWO577" s="347"/>
      <c r="BWP577" s="347"/>
      <c r="BWQ577" s="347"/>
      <c r="BWR577" s="347"/>
      <c r="BWS577" s="347"/>
      <c r="BWT577" s="347"/>
      <c r="BWU577" s="347"/>
      <c r="BWV577" s="347"/>
      <c r="BWW577" s="347"/>
      <c r="BWX577" s="347"/>
      <c r="BWY577" s="347"/>
      <c r="BWZ577" s="347"/>
      <c r="BXA577" s="347"/>
      <c r="BXB577" s="347"/>
      <c r="BXC577" s="347"/>
      <c r="BXD577" s="347"/>
      <c r="BXE577" s="347"/>
      <c r="BXF577" s="347"/>
      <c r="BXG577" s="347"/>
      <c r="BXH577" s="347"/>
      <c r="BXI577" s="347"/>
      <c r="BXJ577" s="347"/>
      <c r="BXK577" s="347"/>
      <c r="BXL577" s="347"/>
      <c r="BXM577" s="347"/>
      <c r="BXN577" s="347"/>
      <c r="BXO577" s="347"/>
      <c r="BXP577" s="347"/>
      <c r="BXQ577" s="347"/>
      <c r="BXR577" s="347"/>
      <c r="BXS577" s="347"/>
      <c r="BXT577" s="347"/>
      <c r="BXU577" s="347"/>
      <c r="BXV577" s="347"/>
      <c r="BXW577" s="347"/>
      <c r="BXX577" s="347"/>
      <c r="BXY577" s="347"/>
      <c r="BXZ577" s="347"/>
      <c r="BYA577" s="347"/>
      <c r="BYB577" s="347"/>
      <c r="BYC577" s="347"/>
      <c r="BYD577" s="347"/>
      <c r="BYE577" s="347"/>
      <c r="BYF577" s="347"/>
      <c r="BYG577" s="347"/>
      <c r="BYH577" s="347"/>
      <c r="BYI577" s="347"/>
      <c r="BYJ577" s="347"/>
      <c r="BYK577" s="347"/>
      <c r="BYL577" s="347"/>
      <c r="BYM577" s="347"/>
      <c r="BYN577" s="347"/>
      <c r="BYO577" s="347"/>
      <c r="BYP577" s="347"/>
      <c r="BYQ577" s="347"/>
      <c r="BYR577" s="347"/>
      <c r="BYS577" s="347"/>
      <c r="BYT577" s="347"/>
      <c r="BYU577" s="347"/>
      <c r="BYV577" s="347"/>
      <c r="BYW577" s="347"/>
      <c r="BYX577" s="347"/>
      <c r="BYY577" s="347"/>
      <c r="BYZ577" s="347"/>
      <c r="BZA577" s="347"/>
      <c r="BZB577" s="347"/>
      <c r="BZC577" s="347"/>
      <c r="BZD577" s="347"/>
      <c r="BZE577" s="347"/>
      <c r="BZF577" s="347"/>
      <c r="BZG577" s="347"/>
      <c r="BZH577" s="347"/>
      <c r="BZI577" s="347"/>
      <c r="BZJ577" s="347"/>
      <c r="BZK577" s="347"/>
      <c r="BZL577" s="347"/>
      <c r="BZM577" s="347"/>
      <c r="BZN577" s="347"/>
      <c r="BZO577" s="347"/>
      <c r="BZP577" s="347"/>
      <c r="BZQ577" s="347"/>
      <c r="BZR577" s="347"/>
      <c r="BZS577" s="347"/>
      <c r="BZT577" s="347"/>
      <c r="BZU577" s="347"/>
      <c r="BZV577" s="347"/>
      <c r="BZW577" s="347"/>
      <c r="BZX577" s="347"/>
      <c r="BZY577" s="347"/>
      <c r="BZZ577" s="347"/>
      <c r="CAA577" s="347"/>
      <c r="CAB577" s="347"/>
      <c r="CAC577" s="347"/>
      <c r="CAD577" s="347"/>
      <c r="CAE577" s="347"/>
      <c r="CAF577" s="347"/>
      <c r="CAG577" s="347"/>
      <c r="CAH577" s="347"/>
      <c r="CAI577" s="347"/>
      <c r="CAJ577" s="347"/>
      <c r="CAK577" s="347"/>
      <c r="CAL577" s="347"/>
      <c r="CAM577" s="347"/>
      <c r="CAN577" s="347"/>
      <c r="CAO577" s="347"/>
      <c r="CAP577" s="347"/>
      <c r="CAQ577" s="347"/>
      <c r="CAR577" s="347"/>
      <c r="CAS577" s="347"/>
      <c r="CAT577" s="347"/>
      <c r="CAU577" s="347"/>
      <c r="CAV577" s="347"/>
      <c r="CAW577" s="347"/>
      <c r="CAX577" s="347"/>
      <c r="CAY577" s="347"/>
      <c r="CAZ577" s="347"/>
      <c r="CBA577" s="347"/>
      <c r="CBB577" s="347"/>
      <c r="CBC577" s="347"/>
      <c r="CBD577" s="347"/>
      <c r="CBE577" s="347"/>
      <c r="CBF577" s="347"/>
      <c r="CBG577" s="347"/>
      <c r="CBH577" s="347"/>
      <c r="CBI577" s="347"/>
      <c r="CBJ577" s="347"/>
      <c r="CBK577" s="347"/>
      <c r="CBL577" s="347"/>
      <c r="CBM577" s="347"/>
      <c r="CBN577" s="347"/>
      <c r="CBO577" s="347"/>
      <c r="CBP577" s="347"/>
      <c r="CBQ577" s="347"/>
      <c r="CBR577" s="347"/>
      <c r="CBS577" s="347"/>
      <c r="CBT577" s="347"/>
      <c r="CBU577" s="347"/>
      <c r="CBV577" s="347"/>
      <c r="CBW577" s="347"/>
      <c r="CBX577" s="347"/>
      <c r="CBY577" s="347"/>
      <c r="CBZ577" s="347"/>
      <c r="CCA577" s="347"/>
      <c r="CCB577" s="347"/>
      <c r="CCC577" s="347"/>
      <c r="CCD577" s="347"/>
      <c r="CCE577" s="347"/>
      <c r="CCF577" s="347"/>
      <c r="CCG577" s="347"/>
      <c r="CCH577" s="347"/>
      <c r="CCI577" s="347"/>
      <c r="CCJ577" s="347"/>
      <c r="CCK577" s="347"/>
      <c r="CCL577" s="347"/>
      <c r="CCM577" s="347"/>
      <c r="CCN577" s="347"/>
      <c r="CCO577" s="347"/>
      <c r="CCP577" s="347"/>
      <c r="CCQ577" s="347"/>
      <c r="CCR577" s="347"/>
      <c r="CCS577" s="347"/>
      <c r="CCT577" s="347"/>
      <c r="CCU577" s="347"/>
      <c r="CCV577" s="347"/>
      <c r="CCW577" s="347"/>
      <c r="CCX577" s="347"/>
      <c r="CCY577" s="347"/>
      <c r="CCZ577" s="347"/>
      <c r="CDA577" s="347"/>
      <c r="CDB577" s="347"/>
      <c r="CDC577" s="347"/>
      <c r="CDD577" s="347"/>
      <c r="CDE577" s="347"/>
      <c r="CDF577" s="347"/>
      <c r="CDG577" s="347"/>
      <c r="CDH577" s="347"/>
      <c r="CDI577" s="347"/>
      <c r="CDJ577" s="347"/>
      <c r="CDK577" s="347"/>
      <c r="CDL577" s="347"/>
      <c r="CDM577" s="347"/>
      <c r="CDN577" s="347"/>
      <c r="CDO577" s="347"/>
      <c r="CDP577" s="347"/>
      <c r="CDQ577" s="347"/>
      <c r="CDR577" s="347"/>
      <c r="CDS577" s="347"/>
      <c r="CDT577" s="347"/>
      <c r="CDU577" s="347"/>
      <c r="CDV577" s="347"/>
      <c r="CDW577" s="347"/>
      <c r="CDX577" s="347"/>
      <c r="CDY577" s="347"/>
      <c r="CDZ577" s="347"/>
      <c r="CEA577" s="347"/>
      <c r="CEB577" s="347"/>
      <c r="CEC577" s="347"/>
      <c r="CED577" s="347"/>
      <c r="CEE577" s="347"/>
      <c r="CEF577" s="347"/>
      <c r="CEG577" s="347"/>
      <c r="CEH577" s="347"/>
      <c r="CEI577" s="347"/>
      <c r="CEJ577" s="347"/>
      <c r="CEK577" s="347"/>
      <c r="CEL577" s="347"/>
      <c r="CEM577" s="347"/>
      <c r="CEN577" s="347"/>
      <c r="CEO577" s="347"/>
      <c r="CEP577" s="347"/>
      <c r="CEQ577" s="347"/>
      <c r="CER577" s="347"/>
      <c r="CES577" s="347"/>
      <c r="CET577" s="347"/>
      <c r="CEU577" s="347"/>
      <c r="CEV577" s="347"/>
      <c r="CEW577" s="347"/>
      <c r="CEX577" s="347"/>
      <c r="CEY577" s="347"/>
      <c r="CEZ577" s="347"/>
      <c r="CFA577" s="347"/>
      <c r="CFB577" s="347"/>
      <c r="CFC577" s="347"/>
      <c r="CFD577" s="347"/>
      <c r="CFE577" s="347"/>
      <c r="CFF577" s="347"/>
      <c r="CFG577" s="347"/>
      <c r="CFH577" s="347"/>
      <c r="CFI577" s="347"/>
      <c r="CFJ577" s="347"/>
      <c r="CFK577" s="347"/>
      <c r="CFL577" s="347"/>
      <c r="CFM577" s="347"/>
      <c r="CFN577" s="347"/>
      <c r="CFO577" s="347"/>
      <c r="CFP577" s="347"/>
      <c r="CFQ577" s="347"/>
      <c r="CFR577" s="347"/>
      <c r="CFS577" s="347"/>
      <c r="CFT577" s="347"/>
      <c r="CFU577" s="347"/>
      <c r="CFV577" s="347"/>
      <c r="CFW577" s="347"/>
      <c r="CFX577" s="347"/>
      <c r="CFY577" s="347"/>
      <c r="CFZ577" s="347"/>
      <c r="CGA577" s="347"/>
      <c r="CGB577" s="347"/>
      <c r="CGC577" s="347"/>
      <c r="CGD577" s="347"/>
      <c r="CGE577" s="347"/>
      <c r="CGF577" s="347"/>
      <c r="CGG577" s="347"/>
      <c r="CGH577" s="347"/>
      <c r="CGI577" s="347"/>
      <c r="CGJ577" s="347"/>
      <c r="CGK577" s="347"/>
      <c r="CGL577" s="347"/>
      <c r="CGM577" s="347"/>
      <c r="CGN577" s="347"/>
      <c r="CGO577" s="347"/>
      <c r="CGP577" s="347"/>
      <c r="CGQ577" s="347"/>
      <c r="CGR577" s="347"/>
      <c r="CGS577" s="347"/>
      <c r="CGT577" s="347"/>
      <c r="CGU577" s="347"/>
      <c r="CGV577" s="347"/>
      <c r="CGW577" s="347"/>
      <c r="CGX577" s="347"/>
      <c r="CGY577" s="347"/>
      <c r="CGZ577" s="347"/>
      <c r="CHA577" s="347"/>
      <c r="CHB577" s="347"/>
      <c r="CHC577" s="347"/>
      <c r="CHD577" s="347"/>
      <c r="CHE577" s="347"/>
      <c r="CHF577" s="347"/>
      <c r="CHG577" s="347"/>
      <c r="CHH577" s="347"/>
      <c r="CHI577" s="347"/>
      <c r="CHJ577" s="347"/>
      <c r="CHK577" s="347"/>
      <c r="CHL577" s="347"/>
      <c r="CHM577" s="347"/>
      <c r="CHN577" s="347"/>
      <c r="CHO577" s="347"/>
      <c r="CHP577" s="347"/>
      <c r="CHQ577" s="347"/>
      <c r="CHR577" s="347"/>
      <c r="CHS577" s="347"/>
      <c r="CHT577" s="347"/>
      <c r="CHU577" s="347"/>
      <c r="CHV577" s="347"/>
      <c r="CHW577" s="347"/>
      <c r="CHX577" s="347"/>
      <c r="CHY577" s="347"/>
      <c r="CHZ577" s="347"/>
      <c r="CIA577" s="347"/>
      <c r="CIB577" s="347"/>
      <c r="CIC577" s="347"/>
      <c r="CID577" s="347"/>
      <c r="CIE577" s="347"/>
      <c r="CIF577" s="347"/>
      <c r="CIG577" s="347"/>
      <c r="CIH577" s="347"/>
      <c r="CII577" s="347"/>
      <c r="CIJ577" s="347"/>
      <c r="CIK577" s="347"/>
      <c r="CIL577" s="347"/>
      <c r="CIM577" s="347"/>
      <c r="CIN577" s="347"/>
      <c r="CIO577" s="347"/>
      <c r="CIP577" s="347"/>
      <c r="CIQ577" s="347"/>
      <c r="CIR577" s="347"/>
      <c r="CIS577" s="347"/>
      <c r="CIT577" s="347"/>
      <c r="CIU577" s="347"/>
      <c r="CIV577" s="347"/>
      <c r="CIW577" s="347"/>
      <c r="CIX577" s="347"/>
      <c r="CIY577" s="347"/>
      <c r="CIZ577" s="347"/>
      <c r="CJA577" s="347"/>
      <c r="CJB577" s="347"/>
      <c r="CJC577" s="347"/>
      <c r="CJD577" s="347"/>
      <c r="CJE577" s="347"/>
      <c r="CJF577" s="347"/>
      <c r="CJG577" s="347"/>
      <c r="CJH577" s="347"/>
      <c r="CJI577" s="347"/>
      <c r="CJJ577" s="347"/>
      <c r="CJK577" s="347"/>
      <c r="CJL577" s="347"/>
      <c r="CJM577" s="347"/>
      <c r="CJN577" s="347"/>
      <c r="CJO577" s="347"/>
      <c r="CJP577" s="347"/>
      <c r="CJQ577" s="347"/>
      <c r="CJR577" s="347"/>
      <c r="CJS577" s="347"/>
      <c r="CJT577" s="347"/>
      <c r="CJU577" s="347"/>
      <c r="CJV577" s="347"/>
      <c r="CJW577" s="347"/>
      <c r="CJX577" s="347"/>
      <c r="CJY577" s="347"/>
      <c r="CJZ577" s="347"/>
      <c r="CKA577" s="347"/>
      <c r="CKB577" s="347"/>
      <c r="CKC577" s="347"/>
      <c r="CKD577" s="347"/>
      <c r="CKE577" s="347"/>
      <c r="CKF577" s="347"/>
      <c r="CKG577" s="347"/>
      <c r="CKH577" s="347"/>
      <c r="CKI577" s="347"/>
      <c r="CKJ577" s="347"/>
      <c r="CKK577" s="347"/>
      <c r="CKL577" s="347"/>
      <c r="CKM577" s="347"/>
      <c r="CKN577" s="347"/>
      <c r="CKO577" s="347"/>
      <c r="CKP577" s="347"/>
      <c r="CKQ577" s="347"/>
      <c r="CKR577" s="347"/>
      <c r="CKS577" s="347"/>
      <c r="CKT577" s="347"/>
      <c r="CKU577" s="347"/>
      <c r="CKV577" s="347"/>
      <c r="CKW577" s="347"/>
      <c r="CKX577" s="347"/>
      <c r="CKY577" s="347"/>
      <c r="CKZ577" s="347"/>
      <c r="CLA577" s="347"/>
      <c r="CLB577" s="347"/>
      <c r="CLC577" s="347"/>
      <c r="CLD577" s="347"/>
      <c r="CLE577" s="347"/>
      <c r="CLF577" s="347"/>
      <c r="CLG577" s="347"/>
      <c r="CLH577" s="347"/>
      <c r="CLI577" s="347"/>
      <c r="CLJ577" s="347"/>
      <c r="CLK577" s="347"/>
      <c r="CLL577" s="347"/>
      <c r="CLM577" s="347"/>
      <c r="CLN577" s="347"/>
      <c r="CLO577" s="347"/>
      <c r="CLP577" s="347"/>
      <c r="CLQ577" s="347"/>
      <c r="CLR577" s="347"/>
      <c r="CLS577" s="347"/>
      <c r="CLT577" s="347"/>
      <c r="CLU577" s="347"/>
      <c r="CLV577" s="347"/>
      <c r="CLW577" s="347"/>
      <c r="CLX577" s="347"/>
      <c r="CLY577" s="347"/>
      <c r="CLZ577" s="347"/>
      <c r="CMA577" s="347"/>
      <c r="CMB577" s="347"/>
      <c r="CMC577" s="347"/>
      <c r="CMD577" s="347"/>
      <c r="CME577" s="347"/>
      <c r="CMF577" s="347"/>
      <c r="CMG577" s="347"/>
      <c r="CMH577" s="347"/>
      <c r="CMI577" s="347"/>
      <c r="CMJ577" s="347"/>
      <c r="CMK577" s="347"/>
      <c r="CML577" s="347"/>
      <c r="CMM577" s="347"/>
      <c r="CMN577" s="347"/>
      <c r="CMO577" s="347"/>
      <c r="CMP577" s="347"/>
      <c r="CMQ577" s="347"/>
      <c r="CMR577" s="347"/>
      <c r="CMS577" s="347"/>
      <c r="CMT577" s="347"/>
      <c r="CMU577" s="347"/>
      <c r="CMV577" s="347"/>
      <c r="CMW577" s="347"/>
      <c r="CMX577" s="347"/>
      <c r="CMY577" s="347"/>
      <c r="CMZ577" s="347"/>
      <c r="CNA577" s="347"/>
      <c r="CNB577" s="347"/>
      <c r="CNC577" s="347"/>
      <c r="CND577" s="347"/>
      <c r="CNE577" s="347"/>
      <c r="CNF577" s="347"/>
      <c r="CNG577" s="347"/>
      <c r="CNH577" s="347"/>
      <c r="CNI577" s="347"/>
      <c r="CNJ577" s="347"/>
      <c r="CNK577" s="347"/>
      <c r="CNL577" s="347"/>
      <c r="CNM577" s="347"/>
      <c r="CNN577" s="347"/>
      <c r="CNO577" s="347"/>
      <c r="CNP577" s="347"/>
      <c r="CNQ577" s="347"/>
      <c r="CNR577" s="347"/>
      <c r="CNS577" s="347"/>
      <c r="CNT577" s="347"/>
      <c r="CNU577" s="347"/>
      <c r="CNV577" s="347"/>
      <c r="CNW577" s="347"/>
      <c r="CNX577" s="347"/>
      <c r="CNY577" s="347"/>
      <c r="CNZ577" s="347"/>
      <c r="COA577" s="347"/>
      <c r="COB577" s="347"/>
      <c r="COC577" s="347"/>
      <c r="COD577" s="347"/>
      <c r="COE577" s="347"/>
      <c r="COF577" s="347"/>
      <c r="COG577" s="347"/>
      <c r="COH577" s="347"/>
      <c r="COI577" s="347"/>
      <c r="COJ577" s="347"/>
      <c r="COK577" s="347"/>
      <c r="COL577" s="347"/>
      <c r="COM577" s="347"/>
      <c r="CON577" s="347"/>
      <c r="COO577" s="347"/>
      <c r="COP577" s="347"/>
      <c r="COQ577" s="347"/>
      <c r="COR577" s="347"/>
      <c r="COS577" s="347"/>
      <c r="COT577" s="347"/>
      <c r="COU577" s="347"/>
      <c r="COV577" s="347"/>
      <c r="COW577" s="347"/>
      <c r="COX577" s="347"/>
      <c r="COY577" s="347"/>
      <c r="COZ577" s="347"/>
      <c r="CPA577" s="347"/>
      <c r="CPB577" s="347"/>
      <c r="CPC577" s="347"/>
      <c r="CPD577" s="347"/>
      <c r="CPE577" s="347"/>
      <c r="CPF577" s="347"/>
      <c r="CPG577" s="347"/>
      <c r="CPH577" s="347"/>
      <c r="CPI577" s="347"/>
      <c r="CPJ577" s="347"/>
      <c r="CPK577" s="347"/>
      <c r="CPL577" s="347"/>
      <c r="CPM577" s="347"/>
      <c r="CPN577" s="347"/>
      <c r="CPO577" s="347"/>
      <c r="CPP577" s="347"/>
      <c r="CPQ577" s="347"/>
      <c r="CPR577" s="347"/>
      <c r="CPS577" s="347"/>
      <c r="CPT577" s="347"/>
      <c r="CPU577" s="347"/>
      <c r="CPV577" s="347"/>
      <c r="CPW577" s="347"/>
      <c r="CPX577" s="347"/>
      <c r="CPY577" s="347"/>
      <c r="CPZ577" s="347"/>
      <c r="CQA577" s="347"/>
      <c r="CQB577" s="347"/>
      <c r="CQC577" s="347"/>
      <c r="CQD577" s="347"/>
      <c r="CQE577" s="347"/>
      <c r="CQF577" s="347"/>
      <c r="CQG577" s="347"/>
      <c r="CQH577" s="347"/>
      <c r="CQI577" s="347"/>
      <c r="CQJ577" s="347"/>
      <c r="CQK577" s="347"/>
      <c r="CQL577" s="347"/>
      <c r="CQM577" s="347"/>
      <c r="CQN577" s="347"/>
      <c r="CQO577" s="347"/>
      <c r="CQP577" s="347"/>
      <c r="CQQ577" s="347"/>
      <c r="CQR577" s="347"/>
      <c r="CQS577" s="347"/>
      <c r="CQT577" s="347"/>
      <c r="CQU577" s="347"/>
      <c r="CQV577" s="347"/>
      <c r="CQW577" s="347"/>
      <c r="CQX577" s="347"/>
      <c r="CQY577" s="347"/>
      <c r="CQZ577" s="347"/>
      <c r="CRA577" s="347"/>
      <c r="CRB577" s="347"/>
      <c r="CRC577" s="347"/>
      <c r="CRD577" s="347"/>
      <c r="CRE577" s="347"/>
      <c r="CRF577" s="347"/>
      <c r="CRG577" s="347"/>
      <c r="CRH577" s="347"/>
      <c r="CRI577" s="347"/>
      <c r="CRJ577" s="347"/>
      <c r="CRK577" s="347"/>
      <c r="CRL577" s="347"/>
      <c r="CRM577" s="347"/>
      <c r="CRN577" s="347"/>
      <c r="CRO577" s="347"/>
      <c r="CRP577" s="347"/>
      <c r="CRQ577" s="347"/>
      <c r="CRR577" s="347"/>
      <c r="CRS577" s="347"/>
      <c r="CRT577" s="347"/>
      <c r="CRU577" s="347"/>
      <c r="CRV577" s="347"/>
      <c r="CRW577" s="347"/>
      <c r="CRX577" s="347"/>
      <c r="CRY577" s="347"/>
      <c r="CRZ577" s="347"/>
      <c r="CSA577" s="347"/>
      <c r="CSB577" s="347"/>
      <c r="CSC577" s="347"/>
      <c r="CSD577" s="347"/>
      <c r="CSE577" s="347"/>
      <c r="CSF577" s="347"/>
      <c r="CSG577" s="347"/>
      <c r="CSH577" s="347"/>
      <c r="CSI577" s="347"/>
      <c r="CSJ577" s="347"/>
      <c r="CSK577" s="347"/>
      <c r="CSL577" s="347"/>
      <c r="CSM577" s="347"/>
      <c r="CSN577" s="347"/>
      <c r="CSO577" s="347"/>
      <c r="CSP577" s="347"/>
      <c r="CSQ577" s="347"/>
      <c r="CSR577" s="347"/>
      <c r="CSS577" s="347"/>
      <c r="CST577" s="347"/>
      <c r="CSU577" s="347"/>
      <c r="CSV577" s="347"/>
      <c r="CSW577" s="347"/>
      <c r="CSX577" s="347"/>
      <c r="CSY577" s="347"/>
      <c r="CSZ577" s="347"/>
      <c r="CTA577" s="347"/>
      <c r="CTB577" s="347"/>
      <c r="CTC577" s="347"/>
      <c r="CTD577" s="347"/>
      <c r="CTE577" s="347"/>
      <c r="CTF577" s="347"/>
      <c r="CTG577" s="347"/>
      <c r="CTH577" s="347"/>
      <c r="CTI577" s="347"/>
      <c r="CTJ577" s="347"/>
      <c r="CTK577" s="347"/>
      <c r="CTL577" s="347"/>
      <c r="CTM577" s="347"/>
      <c r="CTN577" s="347"/>
      <c r="CTO577" s="347"/>
      <c r="CTP577" s="347"/>
      <c r="CTQ577" s="347"/>
      <c r="CTR577" s="347"/>
      <c r="CTS577" s="347"/>
      <c r="CTT577" s="347"/>
      <c r="CTU577" s="347"/>
      <c r="CTV577" s="347"/>
      <c r="CTW577" s="347"/>
      <c r="CTX577" s="347"/>
      <c r="CTY577" s="347"/>
      <c r="CTZ577" s="347"/>
      <c r="CUA577" s="347"/>
      <c r="CUB577" s="347"/>
      <c r="CUC577" s="347"/>
      <c r="CUD577" s="347"/>
      <c r="CUE577" s="347"/>
      <c r="CUF577" s="347"/>
      <c r="CUG577" s="347"/>
      <c r="CUH577" s="347"/>
      <c r="CUI577" s="347"/>
      <c r="CUJ577" s="347"/>
      <c r="CUK577" s="347"/>
      <c r="CUL577" s="347"/>
      <c r="CUM577" s="347"/>
      <c r="CUN577" s="347"/>
      <c r="CUO577" s="347"/>
      <c r="CUP577" s="347"/>
      <c r="CUQ577" s="347"/>
      <c r="CUR577" s="347"/>
      <c r="CUS577" s="347"/>
      <c r="CUT577" s="347"/>
      <c r="CUU577" s="347"/>
      <c r="CUV577" s="347"/>
      <c r="CUW577" s="347"/>
      <c r="CUX577" s="347"/>
      <c r="CUY577" s="347"/>
      <c r="CUZ577" s="347"/>
      <c r="CVA577" s="347"/>
      <c r="CVB577" s="347"/>
      <c r="CVC577" s="347"/>
      <c r="CVD577" s="347"/>
      <c r="CVE577" s="347"/>
      <c r="CVF577" s="347"/>
      <c r="CVG577" s="347"/>
      <c r="CVH577" s="347"/>
      <c r="CVI577" s="347"/>
      <c r="CVJ577" s="347"/>
      <c r="CVK577" s="347"/>
      <c r="CVL577" s="347"/>
      <c r="CVM577" s="347"/>
      <c r="CVN577" s="347"/>
      <c r="CVO577" s="347"/>
      <c r="CVP577" s="347"/>
      <c r="CVQ577" s="347"/>
      <c r="CVR577" s="347"/>
      <c r="CVS577" s="347"/>
      <c r="CVT577" s="347"/>
      <c r="CVU577" s="347"/>
      <c r="CVV577" s="347"/>
      <c r="CVW577" s="347"/>
      <c r="CVX577" s="347"/>
      <c r="CVY577" s="347"/>
      <c r="CVZ577" s="347"/>
      <c r="CWA577" s="347"/>
      <c r="CWB577" s="347"/>
      <c r="CWC577" s="347"/>
      <c r="CWD577" s="347"/>
      <c r="CWE577" s="347"/>
      <c r="CWF577" s="347"/>
      <c r="CWG577" s="347"/>
      <c r="CWH577" s="347"/>
      <c r="CWI577" s="347"/>
      <c r="CWJ577" s="347"/>
      <c r="CWK577" s="347"/>
      <c r="CWL577" s="347"/>
      <c r="CWM577" s="347"/>
      <c r="CWN577" s="347"/>
      <c r="CWO577" s="347"/>
      <c r="CWP577" s="347"/>
      <c r="CWQ577" s="347"/>
      <c r="CWR577" s="347"/>
      <c r="CWS577" s="347"/>
      <c r="CWT577" s="347"/>
      <c r="CWU577" s="347"/>
      <c r="CWV577" s="347"/>
      <c r="CWW577" s="347"/>
      <c r="CWX577" s="347"/>
      <c r="CWY577" s="347"/>
      <c r="CWZ577" s="347"/>
      <c r="CXA577" s="347"/>
      <c r="CXB577" s="347"/>
      <c r="CXC577" s="347"/>
      <c r="CXD577" s="347"/>
      <c r="CXE577" s="347"/>
      <c r="CXF577" s="347"/>
      <c r="CXG577" s="347"/>
      <c r="CXH577" s="347"/>
      <c r="CXI577" s="347"/>
      <c r="CXJ577" s="347"/>
      <c r="CXK577" s="347"/>
      <c r="CXL577" s="347"/>
      <c r="CXM577" s="347"/>
      <c r="CXN577" s="347"/>
      <c r="CXO577" s="347"/>
      <c r="CXP577" s="347"/>
      <c r="CXQ577" s="347"/>
      <c r="CXR577" s="347"/>
      <c r="CXS577" s="347"/>
      <c r="CXT577" s="347"/>
      <c r="CXU577" s="347"/>
      <c r="CXV577" s="347"/>
      <c r="CXW577" s="347"/>
      <c r="CXX577" s="347"/>
      <c r="CXY577" s="347"/>
      <c r="CXZ577" s="347"/>
      <c r="CYA577" s="347"/>
      <c r="CYB577" s="347"/>
      <c r="CYC577" s="347"/>
      <c r="CYD577" s="347"/>
      <c r="CYE577" s="347"/>
      <c r="CYF577" s="347"/>
      <c r="CYG577" s="347"/>
      <c r="CYH577" s="347"/>
      <c r="CYI577" s="347"/>
      <c r="CYJ577" s="347"/>
      <c r="CYK577" s="347"/>
      <c r="CYL577" s="347"/>
      <c r="CYM577" s="347"/>
      <c r="CYN577" s="347"/>
      <c r="CYO577" s="347"/>
      <c r="CYP577" s="347"/>
      <c r="CYQ577" s="347"/>
      <c r="CYR577" s="347"/>
      <c r="CYS577" s="347"/>
      <c r="CYT577" s="347"/>
      <c r="CYU577" s="347"/>
      <c r="CYV577" s="347"/>
      <c r="CYW577" s="347"/>
      <c r="CYX577" s="347"/>
      <c r="CYY577" s="347"/>
      <c r="CYZ577" s="347"/>
      <c r="CZA577" s="347"/>
      <c r="CZB577" s="347"/>
      <c r="CZC577" s="347"/>
      <c r="CZD577" s="347"/>
      <c r="CZE577" s="347"/>
      <c r="CZF577" s="347"/>
      <c r="CZG577" s="347"/>
      <c r="CZH577" s="347"/>
      <c r="CZI577" s="347"/>
      <c r="CZJ577" s="347"/>
      <c r="CZK577" s="347"/>
      <c r="CZL577" s="347"/>
      <c r="CZM577" s="347"/>
      <c r="CZN577" s="347"/>
      <c r="CZO577" s="347"/>
      <c r="CZP577" s="347"/>
      <c r="CZQ577" s="347"/>
      <c r="CZR577" s="347"/>
      <c r="CZS577" s="347"/>
      <c r="CZT577" s="347"/>
      <c r="CZU577" s="347"/>
      <c r="CZV577" s="347"/>
      <c r="CZW577" s="347"/>
      <c r="CZX577" s="347"/>
      <c r="CZY577" s="347"/>
      <c r="CZZ577" s="347"/>
      <c r="DAA577" s="347"/>
      <c r="DAB577" s="347"/>
      <c r="DAC577" s="347"/>
      <c r="DAD577" s="347"/>
      <c r="DAE577" s="347"/>
      <c r="DAF577" s="347"/>
      <c r="DAG577" s="347"/>
      <c r="DAH577" s="347"/>
      <c r="DAI577" s="347"/>
      <c r="DAJ577" s="347"/>
      <c r="DAK577" s="347"/>
      <c r="DAL577" s="347"/>
      <c r="DAM577" s="347"/>
      <c r="DAN577" s="347"/>
      <c r="DAO577" s="347"/>
      <c r="DAP577" s="347"/>
      <c r="DAQ577" s="347"/>
      <c r="DAR577" s="347"/>
      <c r="DAS577" s="347"/>
      <c r="DAT577" s="347"/>
      <c r="DAU577" s="347"/>
      <c r="DAV577" s="347"/>
      <c r="DAW577" s="347"/>
      <c r="DAX577" s="347"/>
      <c r="DAY577" s="347"/>
      <c r="DAZ577" s="347"/>
      <c r="DBA577" s="347"/>
      <c r="DBB577" s="347"/>
      <c r="DBC577" s="347"/>
      <c r="DBD577" s="347"/>
      <c r="DBE577" s="347"/>
      <c r="DBF577" s="347"/>
      <c r="DBG577" s="347"/>
      <c r="DBH577" s="347"/>
      <c r="DBI577" s="347"/>
      <c r="DBJ577" s="347"/>
      <c r="DBK577" s="347"/>
      <c r="DBL577" s="347"/>
      <c r="DBM577" s="347"/>
      <c r="DBN577" s="347"/>
      <c r="DBO577" s="347"/>
      <c r="DBP577" s="347"/>
      <c r="DBQ577" s="347"/>
      <c r="DBR577" s="347"/>
      <c r="DBS577" s="347"/>
      <c r="DBT577" s="347"/>
      <c r="DBU577" s="347"/>
      <c r="DBV577" s="347"/>
      <c r="DBW577" s="347"/>
      <c r="DBX577" s="347"/>
      <c r="DBY577" s="347"/>
      <c r="DBZ577" s="347"/>
      <c r="DCA577" s="347"/>
      <c r="DCB577" s="347"/>
      <c r="DCC577" s="347"/>
      <c r="DCD577" s="347"/>
      <c r="DCE577" s="347"/>
      <c r="DCF577" s="347"/>
      <c r="DCG577" s="347"/>
      <c r="DCH577" s="347"/>
      <c r="DCI577" s="347"/>
      <c r="DCJ577" s="347"/>
      <c r="DCK577" s="347"/>
      <c r="DCL577" s="347"/>
      <c r="DCM577" s="347"/>
      <c r="DCN577" s="347"/>
      <c r="DCO577" s="347"/>
      <c r="DCP577" s="347"/>
      <c r="DCQ577" s="347"/>
      <c r="DCR577" s="347"/>
      <c r="DCS577" s="347"/>
      <c r="DCT577" s="347"/>
      <c r="DCU577" s="347"/>
      <c r="DCV577" s="347"/>
      <c r="DCW577" s="347"/>
      <c r="DCX577" s="347"/>
      <c r="DCY577" s="347"/>
      <c r="DCZ577" s="347"/>
      <c r="DDA577" s="347"/>
      <c r="DDB577" s="347"/>
      <c r="DDC577" s="347"/>
      <c r="DDD577" s="347"/>
      <c r="DDE577" s="347"/>
      <c r="DDF577" s="347"/>
      <c r="DDG577" s="347"/>
      <c r="DDH577" s="347"/>
      <c r="DDI577" s="347"/>
      <c r="DDJ577" s="347"/>
      <c r="DDK577" s="347"/>
      <c r="DDL577" s="347"/>
      <c r="DDM577" s="347"/>
      <c r="DDN577" s="347"/>
      <c r="DDO577" s="347"/>
      <c r="DDP577" s="347"/>
      <c r="DDQ577" s="347"/>
      <c r="DDR577" s="347"/>
      <c r="DDS577" s="347"/>
      <c r="DDT577" s="347"/>
      <c r="DDU577" s="347"/>
      <c r="DDV577" s="347"/>
      <c r="DDW577" s="347"/>
      <c r="DDX577" s="347"/>
      <c r="DDY577" s="347"/>
      <c r="DDZ577" s="347"/>
      <c r="DEA577" s="347"/>
      <c r="DEB577" s="347"/>
      <c r="DEC577" s="347"/>
      <c r="DED577" s="347"/>
      <c r="DEE577" s="347"/>
      <c r="DEF577" s="347"/>
      <c r="DEG577" s="347"/>
      <c r="DEH577" s="347"/>
      <c r="DEI577" s="347"/>
      <c r="DEJ577" s="347"/>
      <c r="DEK577" s="347"/>
      <c r="DEL577" s="347"/>
      <c r="DEM577" s="347"/>
      <c r="DEN577" s="347"/>
      <c r="DEO577" s="347"/>
      <c r="DEP577" s="347"/>
      <c r="DEQ577" s="347"/>
      <c r="DER577" s="347"/>
      <c r="DES577" s="347"/>
      <c r="DET577" s="347"/>
      <c r="DEU577" s="347"/>
      <c r="DEV577" s="347"/>
      <c r="DEW577" s="347"/>
      <c r="DEX577" s="347"/>
      <c r="DEY577" s="347"/>
      <c r="DEZ577" s="347"/>
      <c r="DFA577" s="347"/>
      <c r="DFB577" s="347"/>
      <c r="DFC577" s="347"/>
      <c r="DFD577" s="347"/>
      <c r="DFE577" s="347"/>
      <c r="DFF577" s="347"/>
      <c r="DFG577" s="347"/>
      <c r="DFH577" s="347"/>
      <c r="DFI577" s="347"/>
      <c r="DFJ577" s="347"/>
      <c r="DFK577" s="347"/>
      <c r="DFL577" s="347"/>
      <c r="DFM577" s="347"/>
      <c r="DFN577" s="347"/>
      <c r="DFO577" s="347"/>
      <c r="DFP577" s="347"/>
      <c r="DFQ577" s="347"/>
      <c r="DFR577" s="347"/>
      <c r="DFS577" s="347"/>
      <c r="DFT577" s="347"/>
      <c r="DFU577" s="347"/>
      <c r="DFV577" s="347"/>
      <c r="DFW577" s="347"/>
      <c r="DFX577" s="347"/>
      <c r="DFY577" s="347"/>
      <c r="DFZ577" s="347"/>
      <c r="DGA577" s="347"/>
      <c r="DGB577" s="347"/>
      <c r="DGC577" s="347"/>
      <c r="DGD577" s="347"/>
      <c r="DGE577" s="347"/>
      <c r="DGF577" s="347"/>
      <c r="DGG577" s="347"/>
      <c r="DGH577" s="347"/>
      <c r="DGI577" s="347"/>
      <c r="DGJ577" s="347"/>
      <c r="DGK577" s="347"/>
      <c r="DGL577" s="347"/>
      <c r="DGM577" s="347"/>
      <c r="DGN577" s="347"/>
      <c r="DGO577" s="347"/>
      <c r="DGP577" s="347"/>
      <c r="DGQ577" s="347"/>
      <c r="DGR577" s="347"/>
      <c r="DGS577" s="347"/>
      <c r="DGT577" s="347"/>
      <c r="DGU577" s="347"/>
      <c r="DGV577" s="347"/>
      <c r="DGW577" s="347"/>
      <c r="DGX577" s="347"/>
      <c r="DGY577" s="347"/>
      <c r="DGZ577" s="347"/>
      <c r="DHA577" s="347"/>
      <c r="DHB577" s="347"/>
      <c r="DHC577" s="347"/>
      <c r="DHD577" s="347"/>
      <c r="DHE577" s="347"/>
      <c r="DHF577" s="347"/>
      <c r="DHG577" s="347"/>
      <c r="DHH577" s="347"/>
      <c r="DHI577" s="347"/>
      <c r="DHJ577" s="347"/>
      <c r="DHK577" s="347"/>
      <c r="DHL577" s="347"/>
      <c r="DHM577" s="347"/>
      <c r="DHN577" s="347"/>
      <c r="DHO577" s="347"/>
      <c r="DHP577" s="347"/>
      <c r="DHQ577" s="347"/>
      <c r="DHR577" s="347"/>
      <c r="DHS577" s="347"/>
      <c r="DHT577" s="347"/>
      <c r="DHU577" s="347"/>
      <c r="DHV577" s="347"/>
      <c r="DHW577" s="347"/>
      <c r="DHX577" s="347"/>
      <c r="DHY577" s="347"/>
      <c r="DHZ577" s="347"/>
      <c r="DIA577" s="347"/>
      <c r="DIB577" s="347"/>
      <c r="DIC577" s="347"/>
      <c r="DID577" s="347"/>
      <c r="DIE577" s="347"/>
      <c r="DIF577" s="347"/>
      <c r="DIG577" s="347"/>
      <c r="DIH577" s="347"/>
      <c r="DII577" s="347"/>
      <c r="DIJ577" s="347"/>
      <c r="DIK577" s="347"/>
      <c r="DIL577" s="347"/>
      <c r="DIM577" s="347"/>
      <c r="DIN577" s="347"/>
      <c r="DIO577" s="347"/>
      <c r="DIP577" s="347"/>
      <c r="DIQ577" s="347"/>
      <c r="DIR577" s="347"/>
      <c r="DIS577" s="347"/>
      <c r="DIT577" s="347"/>
      <c r="DIU577" s="347"/>
      <c r="DIV577" s="347"/>
      <c r="DIW577" s="347"/>
      <c r="DIX577" s="347"/>
      <c r="DIY577" s="347"/>
      <c r="DIZ577" s="347"/>
      <c r="DJA577" s="347"/>
      <c r="DJB577" s="347"/>
      <c r="DJC577" s="347"/>
      <c r="DJD577" s="347"/>
      <c r="DJE577" s="347"/>
      <c r="DJF577" s="347"/>
      <c r="DJG577" s="347"/>
      <c r="DJH577" s="347"/>
      <c r="DJI577" s="347"/>
      <c r="DJJ577" s="347"/>
      <c r="DJK577" s="347"/>
      <c r="DJL577" s="347"/>
      <c r="DJM577" s="347"/>
      <c r="DJN577" s="347"/>
      <c r="DJO577" s="347"/>
      <c r="DJP577" s="347"/>
      <c r="DJQ577" s="347"/>
      <c r="DJR577" s="347"/>
      <c r="DJS577" s="347"/>
      <c r="DJT577" s="347"/>
      <c r="DJU577" s="347"/>
      <c r="DJV577" s="347"/>
      <c r="DJW577" s="347"/>
      <c r="DJX577" s="347"/>
      <c r="DJY577" s="347"/>
      <c r="DJZ577" s="347"/>
      <c r="DKA577" s="347"/>
      <c r="DKB577" s="347"/>
      <c r="DKC577" s="347"/>
      <c r="DKD577" s="347"/>
      <c r="DKE577" s="347"/>
      <c r="DKF577" s="347"/>
      <c r="DKG577" s="347"/>
      <c r="DKH577" s="347"/>
      <c r="DKI577" s="347"/>
      <c r="DKJ577" s="347"/>
      <c r="DKK577" s="347"/>
      <c r="DKL577" s="347"/>
      <c r="DKM577" s="347"/>
      <c r="DKN577" s="347"/>
      <c r="DKO577" s="347"/>
      <c r="DKP577" s="347"/>
      <c r="DKQ577" s="347"/>
      <c r="DKR577" s="347"/>
      <c r="DKS577" s="347"/>
      <c r="DKT577" s="347"/>
      <c r="DKU577" s="347"/>
      <c r="DKV577" s="347"/>
      <c r="DKW577" s="347"/>
      <c r="DKX577" s="347"/>
      <c r="DKY577" s="347"/>
      <c r="DKZ577" s="347"/>
      <c r="DLA577" s="347"/>
      <c r="DLB577" s="347"/>
      <c r="DLC577" s="347"/>
      <c r="DLD577" s="347"/>
      <c r="DLE577" s="347"/>
      <c r="DLF577" s="347"/>
      <c r="DLG577" s="347"/>
      <c r="DLH577" s="347"/>
      <c r="DLI577" s="347"/>
      <c r="DLJ577" s="347"/>
      <c r="DLK577" s="347"/>
      <c r="DLL577" s="347"/>
      <c r="DLM577" s="347"/>
      <c r="DLN577" s="347"/>
      <c r="DLO577" s="347"/>
      <c r="DLP577" s="347"/>
      <c r="DLQ577" s="347"/>
      <c r="DLR577" s="347"/>
      <c r="DLS577" s="347"/>
      <c r="DLT577" s="347"/>
      <c r="DLU577" s="347"/>
      <c r="DLV577" s="347"/>
      <c r="DLW577" s="347"/>
      <c r="DLX577" s="347"/>
      <c r="DLY577" s="347"/>
      <c r="DLZ577" s="347"/>
      <c r="DMA577" s="347"/>
      <c r="DMB577" s="347"/>
      <c r="DMC577" s="347"/>
      <c r="DMD577" s="347"/>
      <c r="DME577" s="347"/>
      <c r="DMF577" s="347"/>
      <c r="DMG577" s="347"/>
      <c r="DMH577" s="347"/>
      <c r="DMI577" s="347"/>
      <c r="DMJ577" s="347"/>
      <c r="DMK577" s="347"/>
      <c r="DML577" s="347"/>
      <c r="DMM577" s="347"/>
      <c r="DMN577" s="347"/>
      <c r="DMO577" s="347"/>
      <c r="DMP577" s="347"/>
      <c r="DMQ577" s="347"/>
      <c r="DMR577" s="347"/>
      <c r="DMS577" s="347"/>
      <c r="DMT577" s="347"/>
      <c r="DMU577" s="347"/>
      <c r="DMV577" s="347"/>
      <c r="DMW577" s="347"/>
      <c r="DMX577" s="347"/>
      <c r="DMY577" s="347"/>
      <c r="DMZ577" s="347"/>
      <c r="DNA577" s="347"/>
      <c r="DNB577" s="347"/>
      <c r="DNC577" s="347"/>
      <c r="DND577" s="347"/>
      <c r="DNE577" s="347"/>
      <c r="DNF577" s="347"/>
      <c r="DNG577" s="347"/>
      <c r="DNH577" s="347"/>
      <c r="DNI577" s="347"/>
      <c r="DNJ577" s="347"/>
      <c r="DNK577" s="347"/>
      <c r="DNL577" s="347"/>
      <c r="DNM577" s="347"/>
      <c r="DNN577" s="347"/>
      <c r="DNO577" s="347"/>
      <c r="DNP577" s="347"/>
      <c r="DNQ577" s="347"/>
      <c r="DNR577" s="347"/>
      <c r="DNS577" s="347"/>
      <c r="DNT577" s="347"/>
      <c r="DNU577" s="347"/>
      <c r="DNV577" s="347"/>
      <c r="DNW577" s="347"/>
      <c r="DNX577" s="347"/>
      <c r="DNY577" s="347"/>
      <c r="DNZ577" s="347"/>
      <c r="DOA577" s="347"/>
      <c r="DOB577" s="347"/>
      <c r="DOC577" s="347"/>
      <c r="DOD577" s="347"/>
      <c r="DOE577" s="347"/>
      <c r="DOF577" s="347"/>
      <c r="DOG577" s="347"/>
      <c r="DOH577" s="347"/>
      <c r="DOI577" s="347"/>
      <c r="DOJ577" s="347"/>
      <c r="DOK577" s="347"/>
      <c r="DOL577" s="347"/>
      <c r="DOM577" s="347"/>
      <c r="DON577" s="347"/>
      <c r="DOO577" s="347"/>
      <c r="DOP577" s="347"/>
      <c r="DOQ577" s="347"/>
      <c r="DOR577" s="347"/>
      <c r="DOS577" s="347"/>
      <c r="DOT577" s="347"/>
      <c r="DOU577" s="347"/>
      <c r="DOV577" s="347"/>
      <c r="DOW577" s="347"/>
      <c r="DOX577" s="347"/>
      <c r="DOY577" s="347"/>
      <c r="DOZ577" s="347"/>
      <c r="DPA577" s="347"/>
      <c r="DPB577" s="347"/>
      <c r="DPC577" s="347"/>
      <c r="DPD577" s="347"/>
      <c r="DPE577" s="347"/>
      <c r="DPF577" s="347"/>
      <c r="DPG577" s="347"/>
      <c r="DPH577" s="347"/>
      <c r="DPI577" s="347"/>
      <c r="DPJ577" s="347"/>
      <c r="DPK577" s="347"/>
      <c r="DPL577" s="347"/>
      <c r="DPM577" s="347"/>
      <c r="DPN577" s="347"/>
      <c r="DPO577" s="347"/>
      <c r="DPP577" s="347"/>
      <c r="DPQ577" s="347"/>
      <c r="DPR577" s="347"/>
      <c r="DPS577" s="347"/>
      <c r="DPT577" s="347"/>
      <c r="DPU577" s="347"/>
      <c r="DPV577" s="347"/>
      <c r="DPW577" s="347"/>
      <c r="DPX577" s="347"/>
      <c r="DPY577" s="347"/>
      <c r="DPZ577" s="347"/>
      <c r="DQA577" s="347"/>
      <c r="DQB577" s="347"/>
      <c r="DQC577" s="347"/>
      <c r="DQD577" s="347"/>
      <c r="DQE577" s="347"/>
      <c r="DQF577" s="347"/>
      <c r="DQG577" s="347"/>
      <c r="DQH577" s="347"/>
      <c r="DQI577" s="347"/>
      <c r="DQJ577" s="347"/>
      <c r="DQK577" s="347"/>
      <c r="DQL577" s="347"/>
      <c r="DQM577" s="347"/>
      <c r="DQN577" s="347"/>
      <c r="DQO577" s="347"/>
      <c r="DQP577" s="347"/>
      <c r="DQQ577" s="347"/>
      <c r="DQR577" s="347"/>
      <c r="DQS577" s="347"/>
      <c r="DQT577" s="347"/>
      <c r="DQU577" s="347"/>
      <c r="DQV577" s="347"/>
      <c r="DQW577" s="347"/>
      <c r="DQX577" s="347"/>
      <c r="DQY577" s="347"/>
      <c r="DQZ577" s="347"/>
      <c r="DRA577" s="347"/>
      <c r="DRB577" s="347"/>
      <c r="DRC577" s="347"/>
      <c r="DRD577" s="347"/>
      <c r="DRE577" s="347"/>
      <c r="DRF577" s="347"/>
      <c r="DRG577" s="347"/>
      <c r="DRH577" s="347"/>
      <c r="DRI577" s="347"/>
      <c r="DRJ577" s="347"/>
      <c r="DRK577" s="347"/>
      <c r="DRL577" s="347"/>
      <c r="DRM577" s="347"/>
      <c r="DRN577" s="347"/>
      <c r="DRO577" s="347"/>
      <c r="DRP577" s="347"/>
      <c r="DRQ577" s="347"/>
      <c r="DRR577" s="347"/>
      <c r="DRS577" s="347"/>
      <c r="DRT577" s="347"/>
      <c r="DRU577" s="347"/>
      <c r="DRV577" s="347"/>
      <c r="DRW577" s="347"/>
      <c r="DRX577" s="347"/>
      <c r="DRY577" s="347"/>
      <c r="DRZ577" s="347"/>
      <c r="DSA577" s="347"/>
      <c r="DSB577" s="347"/>
      <c r="DSC577" s="347"/>
      <c r="DSD577" s="347"/>
      <c r="DSE577" s="347"/>
      <c r="DSF577" s="347"/>
      <c r="DSG577" s="347"/>
      <c r="DSH577" s="347"/>
      <c r="DSI577" s="347"/>
      <c r="DSJ577" s="347"/>
      <c r="DSK577" s="347"/>
      <c r="DSL577" s="347"/>
      <c r="DSM577" s="347"/>
      <c r="DSN577" s="347"/>
      <c r="DSO577" s="347"/>
      <c r="DSP577" s="347"/>
      <c r="DSQ577" s="347"/>
      <c r="DSR577" s="347"/>
      <c r="DSS577" s="347"/>
      <c r="DST577" s="347"/>
      <c r="DSU577" s="347"/>
      <c r="DSV577" s="347"/>
      <c r="DSW577" s="347"/>
      <c r="DSX577" s="347"/>
      <c r="DSY577" s="347"/>
      <c r="DSZ577" s="347"/>
      <c r="DTA577" s="347"/>
      <c r="DTB577" s="347"/>
      <c r="DTC577" s="347"/>
      <c r="DTD577" s="347"/>
      <c r="DTE577" s="347"/>
      <c r="DTF577" s="347"/>
      <c r="DTG577" s="347"/>
      <c r="DTH577" s="347"/>
      <c r="DTI577" s="347"/>
      <c r="DTJ577" s="347"/>
      <c r="DTK577" s="347"/>
      <c r="DTL577" s="347"/>
      <c r="DTM577" s="347"/>
      <c r="DTN577" s="347"/>
      <c r="DTO577" s="347"/>
      <c r="DTP577" s="347"/>
      <c r="DTQ577" s="347"/>
      <c r="DTR577" s="347"/>
      <c r="DTS577" s="347"/>
      <c r="DTT577" s="347"/>
      <c r="DTU577" s="347"/>
      <c r="DTV577" s="347"/>
      <c r="DTW577" s="347"/>
      <c r="DTX577" s="347"/>
      <c r="DTY577" s="347"/>
      <c r="DTZ577" s="347"/>
      <c r="DUA577" s="347"/>
      <c r="DUB577" s="347"/>
      <c r="DUC577" s="347"/>
      <c r="DUD577" s="347"/>
      <c r="DUE577" s="347"/>
      <c r="DUF577" s="347"/>
      <c r="DUG577" s="347"/>
      <c r="DUH577" s="347"/>
      <c r="DUI577" s="347"/>
      <c r="DUJ577" s="347"/>
      <c r="DUK577" s="347"/>
      <c r="DUL577" s="347"/>
      <c r="DUM577" s="347"/>
      <c r="DUN577" s="347"/>
      <c r="DUO577" s="347"/>
      <c r="DUP577" s="347"/>
      <c r="DUQ577" s="347"/>
      <c r="DUR577" s="347"/>
      <c r="DUS577" s="347"/>
      <c r="DUT577" s="347"/>
      <c r="DUU577" s="347"/>
      <c r="DUV577" s="347"/>
      <c r="DUW577" s="347"/>
      <c r="DUX577" s="347"/>
      <c r="DUY577" s="347"/>
      <c r="DUZ577" s="347"/>
      <c r="DVA577" s="347"/>
      <c r="DVB577" s="347"/>
      <c r="DVC577" s="347"/>
      <c r="DVD577" s="347"/>
      <c r="DVE577" s="347"/>
      <c r="DVF577" s="347"/>
      <c r="DVG577" s="347"/>
      <c r="DVH577" s="347"/>
      <c r="DVI577" s="347"/>
      <c r="DVJ577" s="347"/>
      <c r="DVK577" s="347"/>
      <c r="DVL577" s="347"/>
      <c r="DVM577" s="347"/>
      <c r="DVN577" s="347"/>
      <c r="DVO577" s="347"/>
      <c r="DVP577" s="347"/>
      <c r="DVQ577" s="347"/>
      <c r="DVR577" s="347"/>
      <c r="DVS577" s="347"/>
      <c r="DVT577" s="347"/>
      <c r="DVU577" s="347"/>
      <c r="DVV577" s="347"/>
      <c r="DVW577" s="347"/>
      <c r="DVX577" s="347"/>
      <c r="DVY577" s="347"/>
      <c r="DVZ577" s="347"/>
      <c r="DWA577" s="347"/>
      <c r="DWB577" s="347"/>
      <c r="DWC577" s="347"/>
      <c r="DWD577" s="347"/>
      <c r="DWE577" s="347"/>
      <c r="DWF577" s="347"/>
      <c r="DWG577" s="347"/>
      <c r="DWH577" s="347"/>
      <c r="DWI577" s="347"/>
      <c r="DWJ577" s="347"/>
      <c r="DWK577" s="347"/>
      <c r="DWL577" s="347"/>
      <c r="DWM577" s="347"/>
      <c r="DWN577" s="347"/>
      <c r="DWO577" s="347"/>
      <c r="DWP577" s="347"/>
      <c r="DWQ577" s="347"/>
      <c r="DWR577" s="347"/>
      <c r="DWS577" s="347"/>
      <c r="DWT577" s="347"/>
      <c r="DWU577" s="347"/>
      <c r="DWV577" s="347"/>
      <c r="DWW577" s="347"/>
      <c r="DWX577" s="347"/>
      <c r="DWY577" s="347"/>
      <c r="DWZ577" s="347"/>
      <c r="DXA577" s="347"/>
      <c r="DXB577" s="347"/>
      <c r="DXC577" s="347"/>
      <c r="DXD577" s="347"/>
      <c r="DXE577" s="347"/>
      <c r="DXF577" s="347"/>
      <c r="DXG577" s="347"/>
      <c r="DXH577" s="347"/>
      <c r="DXI577" s="347"/>
      <c r="DXJ577" s="347"/>
      <c r="DXK577" s="347"/>
      <c r="DXL577" s="347"/>
      <c r="DXM577" s="347"/>
      <c r="DXN577" s="347"/>
      <c r="DXO577" s="347"/>
      <c r="DXP577" s="347"/>
      <c r="DXQ577" s="347"/>
      <c r="DXR577" s="347"/>
      <c r="DXS577" s="347"/>
      <c r="DXT577" s="347"/>
      <c r="DXU577" s="347"/>
      <c r="DXV577" s="347"/>
      <c r="DXW577" s="347"/>
      <c r="DXX577" s="347"/>
      <c r="DXY577" s="347"/>
      <c r="DXZ577" s="347"/>
      <c r="DYA577" s="347"/>
      <c r="DYB577" s="347"/>
      <c r="DYC577" s="347"/>
      <c r="DYD577" s="347"/>
      <c r="DYE577" s="347"/>
      <c r="DYF577" s="347"/>
      <c r="DYG577" s="347"/>
      <c r="DYH577" s="347"/>
      <c r="DYI577" s="347"/>
      <c r="DYJ577" s="347"/>
      <c r="DYK577" s="347"/>
      <c r="DYL577" s="347"/>
      <c r="DYM577" s="347"/>
      <c r="DYN577" s="347"/>
      <c r="DYO577" s="347"/>
      <c r="DYP577" s="347"/>
      <c r="DYQ577" s="347"/>
      <c r="DYR577" s="347"/>
      <c r="DYS577" s="347"/>
      <c r="DYT577" s="347"/>
      <c r="DYU577" s="347"/>
      <c r="DYV577" s="347"/>
      <c r="DYW577" s="347"/>
      <c r="DYX577" s="347"/>
      <c r="DYY577" s="347"/>
      <c r="DYZ577" s="347"/>
      <c r="DZA577" s="347"/>
      <c r="DZB577" s="347"/>
      <c r="DZC577" s="347"/>
      <c r="DZD577" s="347"/>
      <c r="DZE577" s="347"/>
      <c r="DZF577" s="347"/>
      <c r="DZG577" s="347"/>
      <c r="DZH577" s="347"/>
      <c r="DZI577" s="347"/>
      <c r="DZJ577" s="347"/>
      <c r="DZK577" s="347"/>
      <c r="DZL577" s="347"/>
      <c r="DZM577" s="347"/>
      <c r="DZN577" s="347"/>
      <c r="DZO577" s="347"/>
      <c r="DZP577" s="347"/>
      <c r="DZQ577" s="347"/>
      <c r="DZR577" s="347"/>
      <c r="DZS577" s="347"/>
      <c r="DZT577" s="347"/>
      <c r="DZU577" s="347"/>
      <c r="DZV577" s="347"/>
      <c r="DZW577" s="347"/>
      <c r="DZX577" s="347"/>
      <c r="DZY577" s="347"/>
      <c r="DZZ577" s="347"/>
      <c r="EAA577" s="347"/>
      <c r="EAB577" s="347"/>
      <c r="EAC577" s="347"/>
      <c r="EAD577" s="347"/>
      <c r="EAE577" s="347"/>
      <c r="EAF577" s="347"/>
      <c r="EAG577" s="347"/>
      <c r="EAH577" s="347"/>
      <c r="EAI577" s="347"/>
      <c r="EAJ577" s="347"/>
      <c r="EAK577" s="347"/>
      <c r="EAL577" s="347"/>
      <c r="EAM577" s="347"/>
      <c r="EAN577" s="347"/>
      <c r="EAO577" s="347"/>
      <c r="EAP577" s="347"/>
      <c r="EAQ577" s="347"/>
      <c r="EAR577" s="347"/>
      <c r="EAS577" s="347"/>
      <c r="EAT577" s="347"/>
      <c r="EAU577" s="347"/>
      <c r="EAV577" s="347"/>
      <c r="EAW577" s="347"/>
      <c r="EAX577" s="347"/>
      <c r="EAY577" s="347"/>
      <c r="EAZ577" s="347"/>
      <c r="EBA577" s="347"/>
      <c r="EBB577" s="347"/>
      <c r="EBC577" s="347"/>
      <c r="EBD577" s="347"/>
      <c r="EBE577" s="347"/>
      <c r="EBF577" s="347"/>
      <c r="EBG577" s="347"/>
      <c r="EBH577" s="347"/>
      <c r="EBI577" s="347"/>
      <c r="EBJ577" s="347"/>
      <c r="EBK577" s="347"/>
      <c r="EBL577" s="347"/>
      <c r="EBM577" s="347"/>
      <c r="EBN577" s="347"/>
      <c r="EBO577" s="347"/>
      <c r="EBP577" s="347"/>
      <c r="EBQ577" s="347"/>
      <c r="EBR577" s="347"/>
      <c r="EBS577" s="347"/>
      <c r="EBT577" s="347"/>
      <c r="EBU577" s="347"/>
      <c r="EBV577" s="347"/>
      <c r="EBW577" s="347"/>
      <c r="EBX577" s="347"/>
      <c r="EBY577" s="347"/>
      <c r="EBZ577" s="347"/>
      <c r="ECA577" s="347"/>
      <c r="ECB577" s="347"/>
      <c r="ECC577" s="347"/>
      <c r="ECD577" s="347"/>
      <c r="ECE577" s="347"/>
      <c r="ECF577" s="347"/>
      <c r="ECG577" s="347"/>
      <c r="ECH577" s="347"/>
      <c r="ECI577" s="347"/>
      <c r="ECJ577" s="347"/>
      <c r="ECK577" s="347"/>
      <c r="ECL577" s="347"/>
      <c r="ECM577" s="347"/>
      <c r="ECN577" s="347"/>
      <c r="ECO577" s="347"/>
      <c r="ECP577" s="347"/>
      <c r="ECQ577" s="347"/>
      <c r="ECR577" s="347"/>
      <c r="ECS577" s="347"/>
      <c r="ECT577" s="347"/>
      <c r="ECU577" s="347"/>
      <c r="ECV577" s="347"/>
      <c r="ECW577" s="347"/>
      <c r="ECX577" s="347"/>
      <c r="ECY577" s="347"/>
      <c r="ECZ577" s="347"/>
      <c r="EDA577" s="347"/>
      <c r="EDB577" s="347"/>
      <c r="EDC577" s="347"/>
      <c r="EDD577" s="347"/>
      <c r="EDE577" s="347"/>
      <c r="EDF577" s="347"/>
      <c r="EDG577" s="347"/>
      <c r="EDH577" s="347"/>
      <c r="EDI577" s="347"/>
      <c r="EDJ577" s="347"/>
      <c r="EDK577" s="347"/>
      <c r="EDL577" s="347"/>
      <c r="EDM577" s="347"/>
      <c r="EDN577" s="347"/>
      <c r="EDO577" s="347"/>
      <c r="EDP577" s="347"/>
      <c r="EDQ577" s="347"/>
      <c r="EDR577" s="347"/>
      <c r="EDS577" s="347"/>
      <c r="EDT577" s="347"/>
      <c r="EDU577" s="347"/>
      <c r="EDV577" s="347"/>
      <c r="EDW577" s="347"/>
      <c r="EDX577" s="347"/>
      <c r="EDY577" s="347"/>
      <c r="EDZ577" s="347"/>
      <c r="EEA577" s="347"/>
      <c r="EEB577" s="347"/>
      <c r="EEC577" s="347"/>
      <c r="EED577" s="347"/>
      <c r="EEE577" s="347"/>
      <c r="EEF577" s="347"/>
      <c r="EEG577" s="347"/>
      <c r="EEH577" s="347"/>
      <c r="EEI577" s="347"/>
      <c r="EEJ577" s="347"/>
      <c r="EEK577" s="347"/>
      <c r="EEL577" s="347"/>
      <c r="EEM577" s="347"/>
      <c r="EEN577" s="347"/>
      <c r="EEO577" s="347"/>
      <c r="EEP577" s="347"/>
      <c r="EEQ577" s="347"/>
      <c r="EER577" s="347"/>
      <c r="EES577" s="347"/>
      <c r="EET577" s="347"/>
      <c r="EEU577" s="347"/>
      <c r="EEV577" s="347"/>
      <c r="EEW577" s="347"/>
      <c r="EEX577" s="347"/>
      <c r="EEY577" s="347"/>
      <c r="EEZ577" s="347"/>
      <c r="EFA577" s="347"/>
      <c r="EFB577" s="347"/>
      <c r="EFC577" s="347"/>
      <c r="EFD577" s="347"/>
      <c r="EFE577" s="347"/>
      <c r="EFF577" s="347"/>
      <c r="EFG577" s="347"/>
      <c r="EFH577" s="347"/>
      <c r="EFI577" s="347"/>
      <c r="EFJ577" s="347"/>
      <c r="EFK577" s="347"/>
      <c r="EFL577" s="347"/>
      <c r="EFM577" s="347"/>
      <c r="EFN577" s="347"/>
      <c r="EFO577" s="347"/>
      <c r="EFP577" s="347"/>
      <c r="EFQ577" s="347"/>
      <c r="EFR577" s="347"/>
      <c r="EFS577" s="347"/>
      <c r="EFT577" s="347"/>
      <c r="EFU577" s="347"/>
      <c r="EFV577" s="347"/>
      <c r="EFW577" s="347"/>
      <c r="EFX577" s="347"/>
      <c r="EFY577" s="347"/>
      <c r="EFZ577" s="347"/>
      <c r="EGA577" s="347"/>
      <c r="EGB577" s="347"/>
      <c r="EGC577" s="347"/>
      <c r="EGD577" s="347"/>
      <c r="EGE577" s="347"/>
      <c r="EGF577" s="347"/>
      <c r="EGG577" s="347"/>
      <c r="EGH577" s="347"/>
      <c r="EGI577" s="347"/>
      <c r="EGJ577" s="347"/>
      <c r="EGK577" s="347"/>
      <c r="EGL577" s="347"/>
      <c r="EGM577" s="347"/>
      <c r="EGN577" s="347"/>
      <c r="EGO577" s="347"/>
      <c r="EGP577" s="347"/>
      <c r="EGQ577" s="347"/>
      <c r="EGR577" s="347"/>
      <c r="EGS577" s="347"/>
      <c r="EGT577" s="347"/>
      <c r="EGU577" s="347"/>
      <c r="EGV577" s="347"/>
      <c r="EGW577" s="347"/>
      <c r="EGX577" s="347"/>
      <c r="EGY577" s="347"/>
      <c r="EGZ577" s="347"/>
      <c r="EHA577" s="347"/>
      <c r="EHB577" s="347"/>
      <c r="EHC577" s="347"/>
      <c r="EHD577" s="347"/>
      <c r="EHE577" s="347"/>
      <c r="EHF577" s="347"/>
      <c r="EHG577" s="347"/>
      <c r="EHH577" s="347"/>
      <c r="EHI577" s="347"/>
      <c r="EHJ577" s="347"/>
      <c r="EHK577" s="347"/>
      <c r="EHL577" s="347"/>
      <c r="EHM577" s="347"/>
      <c r="EHN577" s="347"/>
      <c r="EHO577" s="347"/>
      <c r="EHP577" s="347"/>
      <c r="EHQ577" s="347"/>
      <c r="EHR577" s="347"/>
      <c r="EHS577" s="347"/>
      <c r="EHT577" s="347"/>
      <c r="EHU577" s="347"/>
      <c r="EHV577" s="347"/>
      <c r="EHW577" s="347"/>
      <c r="EHX577" s="347"/>
      <c r="EHY577" s="347"/>
      <c r="EHZ577" s="347"/>
      <c r="EIA577" s="347"/>
      <c r="EIB577" s="347"/>
      <c r="EIC577" s="347"/>
      <c r="EID577" s="347"/>
      <c r="EIE577" s="347"/>
      <c r="EIF577" s="347"/>
      <c r="EIG577" s="347"/>
      <c r="EIH577" s="347"/>
      <c r="EII577" s="347"/>
      <c r="EIJ577" s="347"/>
      <c r="EIK577" s="347"/>
      <c r="EIL577" s="347"/>
      <c r="EIM577" s="347"/>
      <c r="EIN577" s="347"/>
      <c r="EIO577" s="347"/>
      <c r="EIP577" s="347"/>
      <c r="EIQ577" s="347"/>
      <c r="EIR577" s="347"/>
      <c r="EIS577" s="347"/>
      <c r="EIT577" s="347"/>
      <c r="EIU577" s="347"/>
      <c r="EIV577" s="347"/>
      <c r="EIW577" s="347"/>
      <c r="EIX577" s="347"/>
      <c r="EIY577" s="347"/>
      <c r="EIZ577" s="347"/>
      <c r="EJA577" s="347"/>
      <c r="EJB577" s="347"/>
      <c r="EJC577" s="347"/>
      <c r="EJD577" s="347"/>
      <c r="EJE577" s="347"/>
      <c r="EJF577" s="347"/>
      <c r="EJG577" s="347"/>
      <c r="EJH577" s="347"/>
      <c r="EJI577" s="347"/>
      <c r="EJJ577" s="347"/>
      <c r="EJK577" s="347"/>
      <c r="EJL577" s="347"/>
      <c r="EJM577" s="347"/>
      <c r="EJN577" s="347"/>
      <c r="EJO577" s="347"/>
      <c r="EJP577" s="347"/>
      <c r="EJQ577" s="347"/>
      <c r="EJR577" s="347"/>
      <c r="EJS577" s="347"/>
      <c r="EJT577" s="347"/>
      <c r="EJU577" s="347"/>
      <c r="EJV577" s="347"/>
      <c r="EJW577" s="347"/>
      <c r="EJX577" s="347"/>
      <c r="EJY577" s="347"/>
      <c r="EJZ577" s="347"/>
      <c r="EKA577" s="347"/>
      <c r="EKB577" s="347"/>
      <c r="EKC577" s="347"/>
      <c r="EKD577" s="347"/>
      <c r="EKE577" s="347"/>
      <c r="EKF577" s="347"/>
      <c r="EKG577" s="347"/>
      <c r="EKH577" s="347"/>
      <c r="EKI577" s="347"/>
      <c r="EKJ577" s="347"/>
      <c r="EKK577" s="347"/>
      <c r="EKL577" s="347"/>
      <c r="EKM577" s="347"/>
      <c r="EKN577" s="347"/>
      <c r="EKO577" s="347"/>
      <c r="EKP577" s="347"/>
      <c r="EKQ577" s="347"/>
      <c r="EKR577" s="347"/>
      <c r="EKS577" s="347"/>
      <c r="EKT577" s="347"/>
      <c r="EKU577" s="347"/>
      <c r="EKV577" s="347"/>
      <c r="EKW577" s="347"/>
      <c r="EKX577" s="347"/>
      <c r="EKY577" s="347"/>
      <c r="EKZ577" s="347"/>
      <c r="ELA577" s="347"/>
      <c r="ELB577" s="347"/>
      <c r="ELC577" s="347"/>
      <c r="ELD577" s="347"/>
      <c r="ELE577" s="347"/>
      <c r="ELF577" s="347"/>
      <c r="ELG577" s="347"/>
      <c r="ELH577" s="347"/>
      <c r="ELI577" s="347"/>
      <c r="ELJ577" s="347"/>
      <c r="ELK577" s="347"/>
      <c r="ELL577" s="347"/>
      <c r="ELM577" s="347"/>
      <c r="ELN577" s="347"/>
      <c r="ELO577" s="347"/>
      <c r="ELP577" s="347"/>
      <c r="ELQ577" s="347"/>
      <c r="ELR577" s="347"/>
      <c r="ELS577" s="347"/>
      <c r="ELT577" s="347"/>
      <c r="ELU577" s="347"/>
      <c r="ELV577" s="347"/>
      <c r="ELW577" s="347"/>
      <c r="ELX577" s="347"/>
      <c r="ELY577" s="347"/>
      <c r="ELZ577" s="347"/>
      <c r="EMA577" s="347"/>
      <c r="EMB577" s="347"/>
      <c r="EMC577" s="347"/>
      <c r="EMD577" s="347"/>
      <c r="EME577" s="347"/>
      <c r="EMF577" s="347"/>
      <c r="EMG577" s="347"/>
      <c r="EMH577" s="347"/>
      <c r="EMI577" s="347"/>
      <c r="EMJ577" s="347"/>
      <c r="EMK577" s="347"/>
      <c r="EML577" s="347"/>
      <c r="EMM577" s="347"/>
      <c r="EMN577" s="347"/>
      <c r="EMO577" s="347"/>
      <c r="EMP577" s="347"/>
      <c r="EMQ577" s="347"/>
      <c r="EMR577" s="347"/>
      <c r="EMS577" s="347"/>
      <c r="EMT577" s="347"/>
      <c r="EMU577" s="347"/>
      <c r="EMV577" s="347"/>
      <c r="EMW577" s="347"/>
      <c r="EMX577" s="347"/>
      <c r="EMY577" s="347"/>
      <c r="EMZ577" s="347"/>
      <c r="ENA577" s="347"/>
      <c r="ENB577" s="347"/>
      <c r="ENC577" s="347"/>
      <c r="END577" s="347"/>
      <c r="ENE577" s="347"/>
      <c r="ENF577" s="347"/>
      <c r="ENG577" s="347"/>
      <c r="ENH577" s="347"/>
      <c r="ENI577" s="347"/>
      <c r="ENJ577" s="347"/>
      <c r="ENK577" s="347"/>
      <c r="ENL577" s="347"/>
      <c r="ENM577" s="347"/>
      <c r="ENN577" s="347"/>
      <c r="ENO577" s="347"/>
      <c r="ENP577" s="347"/>
      <c r="ENQ577" s="347"/>
      <c r="ENR577" s="347"/>
      <c r="ENS577" s="347"/>
      <c r="ENT577" s="347"/>
      <c r="ENU577" s="347"/>
      <c r="ENV577" s="347"/>
      <c r="ENW577" s="347"/>
      <c r="ENX577" s="347"/>
      <c r="ENY577" s="347"/>
      <c r="ENZ577" s="347"/>
      <c r="EOA577" s="347"/>
      <c r="EOB577" s="347"/>
      <c r="EOC577" s="347"/>
      <c r="EOD577" s="347"/>
      <c r="EOE577" s="347"/>
      <c r="EOF577" s="347"/>
      <c r="EOG577" s="347"/>
      <c r="EOH577" s="347"/>
      <c r="EOI577" s="347"/>
      <c r="EOJ577" s="347"/>
      <c r="EOK577" s="347"/>
      <c r="EOL577" s="347"/>
      <c r="EOM577" s="347"/>
      <c r="EON577" s="347"/>
      <c r="EOO577" s="347"/>
      <c r="EOP577" s="347"/>
      <c r="EOQ577" s="347"/>
      <c r="EOR577" s="347"/>
      <c r="EOS577" s="347"/>
      <c r="EOT577" s="347"/>
      <c r="EOU577" s="347"/>
      <c r="EOV577" s="347"/>
      <c r="EOW577" s="347"/>
      <c r="EOX577" s="347"/>
      <c r="EOY577" s="347"/>
      <c r="EOZ577" s="347"/>
      <c r="EPA577" s="347"/>
      <c r="EPB577" s="347"/>
      <c r="EPC577" s="347"/>
      <c r="EPD577" s="347"/>
      <c r="EPE577" s="347"/>
      <c r="EPF577" s="347"/>
      <c r="EPG577" s="347"/>
      <c r="EPH577" s="347"/>
      <c r="EPI577" s="347"/>
      <c r="EPJ577" s="347"/>
      <c r="EPK577" s="347"/>
      <c r="EPL577" s="347"/>
      <c r="EPM577" s="347"/>
      <c r="EPN577" s="347"/>
      <c r="EPO577" s="347"/>
      <c r="EPP577" s="347"/>
      <c r="EPQ577" s="347"/>
      <c r="EPR577" s="347"/>
      <c r="EPS577" s="347"/>
      <c r="EPT577" s="347"/>
      <c r="EPU577" s="347"/>
      <c r="EPV577" s="347"/>
      <c r="EPW577" s="347"/>
      <c r="EPX577" s="347"/>
      <c r="EPY577" s="347"/>
      <c r="EPZ577" s="347"/>
      <c r="EQA577" s="347"/>
      <c r="EQB577" s="347"/>
      <c r="EQC577" s="347"/>
      <c r="EQD577" s="347"/>
      <c r="EQE577" s="347"/>
      <c r="EQF577" s="347"/>
      <c r="EQG577" s="347"/>
      <c r="EQH577" s="347"/>
      <c r="EQI577" s="347"/>
      <c r="EQJ577" s="347"/>
      <c r="EQK577" s="347"/>
      <c r="EQL577" s="347"/>
      <c r="EQM577" s="347"/>
      <c r="EQN577" s="347"/>
      <c r="EQO577" s="347"/>
      <c r="EQP577" s="347"/>
      <c r="EQQ577" s="347"/>
      <c r="EQR577" s="347"/>
      <c r="EQS577" s="347"/>
      <c r="EQT577" s="347"/>
      <c r="EQU577" s="347"/>
      <c r="EQV577" s="347"/>
      <c r="EQW577" s="347"/>
      <c r="EQX577" s="347"/>
      <c r="EQY577" s="347"/>
      <c r="EQZ577" s="347"/>
      <c r="ERA577" s="347"/>
      <c r="ERB577" s="347"/>
      <c r="ERC577" s="347"/>
      <c r="ERD577" s="347"/>
      <c r="ERE577" s="347"/>
      <c r="ERF577" s="347"/>
      <c r="ERG577" s="347"/>
      <c r="ERH577" s="347"/>
      <c r="ERI577" s="347"/>
      <c r="ERJ577" s="347"/>
      <c r="ERK577" s="347"/>
      <c r="ERL577" s="347"/>
      <c r="ERM577" s="347"/>
      <c r="ERN577" s="347"/>
      <c r="ERO577" s="347"/>
      <c r="ERP577" s="347"/>
      <c r="ERQ577" s="347"/>
      <c r="ERR577" s="347"/>
      <c r="ERS577" s="347"/>
      <c r="ERT577" s="347"/>
      <c r="ERU577" s="347"/>
      <c r="ERV577" s="347"/>
      <c r="ERW577" s="347"/>
      <c r="ERX577" s="347"/>
      <c r="ERY577" s="347"/>
      <c r="ERZ577" s="347"/>
      <c r="ESA577" s="347"/>
      <c r="ESB577" s="347"/>
      <c r="ESC577" s="347"/>
      <c r="ESD577" s="347"/>
      <c r="ESE577" s="347"/>
      <c r="ESF577" s="347"/>
      <c r="ESG577" s="347"/>
      <c r="ESH577" s="347"/>
      <c r="ESI577" s="347"/>
      <c r="ESJ577" s="347"/>
      <c r="ESK577" s="347"/>
      <c r="ESL577" s="347"/>
      <c r="ESM577" s="347"/>
      <c r="ESN577" s="347"/>
      <c r="ESO577" s="347"/>
      <c r="ESP577" s="347"/>
      <c r="ESQ577" s="347"/>
      <c r="ESR577" s="347"/>
      <c r="ESS577" s="347"/>
      <c r="EST577" s="347"/>
      <c r="ESU577" s="347"/>
      <c r="ESV577" s="347"/>
      <c r="ESW577" s="347"/>
      <c r="ESX577" s="347"/>
      <c r="ESY577" s="347"/>
      <c r="ESZ577" s="347"/>
      <c r="ETA577" s="347"/>
      <c r="ETB577" s="347"/>
      <c r="ETC577" s="347"/>
      <c r="ETD577" s="347"/>
      <c r="ETE577" s="347"/>
      <c r="ETF577" s="347"/>
      <c r="ETG577" s="347"/>
      <c r="ETH577" s="347"/>
      <c r="ETI577" s="347"/>
      <c r="ETJ577" s="347"/>
      <c r="ETK577" s="347"/>
      <c r="ETL577" s="347"/>
      <c r="ETM577" s="347"/>
      <c r="ETN577" s="347"/>
      <c r="ETO577" s="347"/>
      <c r="ETP577" s="347"/>
      <c r="ETQ577" s="347"/>
      <c r="ETR577" s="347"/>
      <c r="ETS577" s="347"/>
      <c r="ETT577" s="347"/>
      <c r="ETU577" s="347"/>
      <c r="ETV577" s="347"/>
      <c r="ETW577" s="347"/>
      <c r="ETX577" s="347"/>
      <c r="ETY577" s="347"/>
      <c r="ETZ577" s="347"/>
      <c r="EUA577" s="347"/>
      <c r="EUB577" s="347"/>
      <c r="EUC577" s="347"/>
      <c r="EUD577" s="347"/>
      <c r="EUE577" s="347"/>
      <c r="EUF577" s="347"/>
      <c r="EUG577" s="347"/>
      <c r="EUH577" s="347"/>
      <c r="EUI577" s="347"/>
      <c r="EUJ577" s="347"/>
      <c r="EUK577" s="347"/>
      <c r="EUL577" s="347"/>
      <c r="EUM577" s="347"/>
      <c r="EUN577" s="347"/>
      <c r="EUO577" s="347"/>
      <c r="EUP577" s="347"/>
      <c r="EUQ577" s="347"/>
      <c r="EUR577" s="347"/>
      <c r="EUS577" s="347"/>
      <c r="EUT577" s="347"/>
      <c r="EUU577" s="347"/>
      <c r="EUV577" s="347"/>
      <c r="EUW577" s="347"/>
      <c r="EUX577" s="347"/>
      <c r="EUY577" s="347"/>
      <c r="EUZ577" s="347"/>
      <c r="EVA577" s="347"/>
      <c r="EVB577" s="347"/>
      <c r="EVC577" s="347"/>
      <c r="EVD577" s="347"/>
      <c r="EVE577" s="347"/>
      <c r="EVF577" s="347"/>
      <c r="EVG577" s="347"/>
      <c r="EVH577" s="347"/>
      <c r="EVI577" s="347"/>
      <c r="EVJ577" s="347"/>
      <c r="EVK577" s="347"/>
      <c r="EVL577" s="347"/>
      <c r="EVM577" s="347"/>
      <c r="EVN577" s="347"/>
      <c r="EVO577" s="347"/>
      <c r="EVP577" s="347"/>
      <c r="EVQ577" s="347"/>
      <c r="EVR577" s="347"/>
      <c r="EVS577" s="347"/>
      <c r="EVT577" s="347"/>
      <c r="EVU577" s="347"/>
      <c r="EVV577" s="347"/>
      <c r="EVW577" s="347"/>
      <c r="EVX577" s="347"/>
      <c r="EVY577" s="347"/>
      <c r="EVZ577" s="347"/>
      <c r="EWA577" s="347"/>
      <c r="EWB577" s="347"/>
      <c r="EWC577" s="347"/>
      <c r="EWD577" s="347"/>
      <c r="EWE577" s="347"/>
      <c r="EWF577" s="347"/>
      <c r="EWG577" s="347"/>
      <c r="EWH577" s="347"/>
      <c r="EWI577" s="347"/>
      <c r="EWJ577" s="347"/>
      <c r="EWK577" s="347"/>
      <c r="EWL577" s="347"/>
      <c r="EWM577" s="347"/>
      <c r="EWN577" s="347"/>
      <c r="EWO577" s="347"/>
      <c r="EWP577" s="347"/>
      <c r="EWQ577" s="347"/>
      <c r="EWR577" s="347"/>
      <c r="EWS577" s="347"/>
      <c r="EWT577" s="347"/>
      <c r="EWU577" s="347"/>
      <c r="EWV577" s="347"/>
      <c r="EWW577" s="347"/>
      <c r="EWX577" s="347"/>
      <c r="EWY577" s="347"/>
      <c r="EWZ577" s="347"/>
      <c r="EXA577" s="347"/>
      <c r="EXB577" s="347"/>
      <c r="EXC577" s="347"/>
      <c r="EXD577" s="347"/>
      <c r="EXE577" s="347"/>
      <c r="EXF577" s="347"/>
      <c r="EXG577" s="347"/>
      <c r="EXH577" s="347"/>
      <c r="EXI577" s="347"/>
      <c r="EXJ577" s="347"/>
      <c r="EXK577" s="347"/>
      <c r="EXL577" s="347"/>
      <c r="EXM577" s="347"/>
      <c r="EXN577" s="347"/>
      <c r="EXO577" s="347"/>
      <c r="EXP577" s="347"/>
      <c r="EXQ577" s="347"/>
      <c r="EXR577" s="347"/>
      <c r="EXS577" s="347"/>
      <c r="EXT577" s="347"/>
      <c r="EXU577" s="347"/>
      <c r="EXV577" s="347"/>
      <c r="EXW577" s="347"/>
      <c r="EXX577" s="347"/>
      <c r="EXY577" s="347"/>
      <c r="EXZ577" s="347"/>
      <c r="EYA577" s="347"/>
      <c r="EYB577" s="347"/>
      <c r="EYC577" s="347"/>
      <c r="EYD577" s="347"/>
      <c r="EYE577" s="347"/>
      <c r="EYF577" s="347"/>
      <c r="EYG577" s="347"/>
      <c r="EYH577" s="347"/>
      <c r="EYI577" s="347"/>
      <c r="EYJ577" s="347"/>
      <c r="EYK577" s="347"/>
      <c r="EYL577" s="347"/>
      <c r="EYM577" s="347"/>
      <c r="EYN577" s="347"/>
      <c r="EYO577" s="347"/>
      <c r="EYP577" s="347"/>
      <c r="EYQ577" s="347"/>
      <c r="EYR577" s="347"/>
      <c r="EYS577" s="347"/>
      <c r="EYT577" s="347"/>
      <c r="EYU577" s="347"/>
      <c r="EYV577" s="347"/>
      <c r="EYW577" s="347"/>
      <c r="EYX577" s="347"/>
      <c r="EYY577" s="347"/>
      <c r="EYZ577" s="347"/>
      <c r="EZA577" s="347"/>
      <c r="EZB577" s="347"/>
      <c r="EZC577" s="347"/>
      <c r="EZD577" s="347"/>
      <c r="EZE577" s="347"/>
      <c r="EZF577" s="347"/>
      <c r="EZG577" s="347"/>
      <c r="EZH577" s="347"/>
      <c r="EZI577" s="347"/>
      <c r="EZJ577" s="347"/>
      <c r="EZK577" s="347"/>
      <c r="EZL577" s="347"/>
      <c r="EZM577" s="347"/>
      <c r="EZN577" s="347"/>
      <c r="EZO577" s="347"/>
      <c r="EZP577" s="347"/>
      <c r="EZQ577" s="347"/>
      <c r="EZR577" s="347"/>
      <c r="EZS577" s="347"/>
      <c r="EZT577" s="347"/>
      <c r="EZU577" s="347"/>
      <c r="EZV577" s="347"/>
      <c r="EZW577" s="347"/>
      <c r="EZX577" s="347"/>
      <c r="EZY577" s="347"/>
      <c r="EZZ577" s="347"/>
      <c r="FAA577" s="347"/>
      <c r="FAB577" s="347"/>
      <c r="FAC577" s="347"/>
      <c r="FAD577" s="347"/>
      <c r="FAE577" s="347"/>
      <c r="FAF577" s="347"/>
      <c r="FAG577" s="347"/>
      <c r="FAH577" s="347"/>
      <c r="FAI577" s="347"/>
      <c r="FAJ577" s="347"/>
      <c r="FAK577" s="347"/>
      <c r="FAL577" s="347"/>
    </row>
    <row r="578" spans="1:4094" s="409" customFormat="1" ht="25.5">
      <c r="A578" s="313" t="s">
        <v>729</v>
      </c>
      <c r="B578" s="313" t="s">
        <v>732</v>
      </c>
      <c r="C578" s="313" t="s">
        <v>26</v>
      </c>
      <c r="D578" s="313" t="s">
        <v>757</v>
      </c>
      <c r="E578" s="319">
        <v>44837</v>
      </c>
      <c r="F578" s="310">
        <v>44866</v>
      </c>
      <c r="G578" s="350">
        <v>44866</v>
      </c>
      <c r="H578" s="468"/>
      <c r="I578" s="352">
        <v>696589</v>
      </c>
      <c r="J578" s="355"/>
      <c r="K578" s="356" t="s">
        <v>210</v>
      </c>
      <c r="L578" s="368">
        <v>100</v>
      </c>
      <c r="M578" s="359">
        <v>138</v>
      </c>
      <c r="N578" s="359"/>
      <c r="O578" s="393" t="s">
        <v>22</v>
      </c>
      <c r="P578" s="366" t="s">
        <v>22</v>
      </c>
      <c r="Q578" s="366" t="s">
        <v>22</v>
      </c>
      <c r="R578" s="366" t="s">
        <v>22</v>
      </c>
      <c r="S578" s="366" t="s">
        <v>22</v>
      </c>
      <c r="T578" s="366" t="s">
        <v>22</v>
      </c>
      <c r="U578" s="366" t="s">
        <v>22</v>
      </c>
      <c r="V578" s="366" t="s">
        <v>141</v>
      </c>
      <c r="W578" s="332"/>
      <c r="X578" s="347"/>
      <c r="Y578" s="347"/>
      <c r="Z578" s="347"/>
      <c r="AA578" s="347"/>
      <c r="AB578" s="347"/>
      <c r="AC578" s="347"/>
      <c r="AD578" s="347"/>
      <c r="AE578" s="347"/>
      <c r="AF578" s="347"/>
      <c r="AG578" s="347"/>
      <c r="AH578" s="347"/>
      <c r="AI578" s="347"/>
      <c r="AJ578" s="347"/>
      <c r="AK578" s="347"/>
      <c r="AL578" s="347"/>
      <c r="AM578" s="347"/>
      <c r="AN578" s="347"/>
      <c r="AO578" s="347"/>
      <c r="AP578" s="347"/>
      <c r="AQ578" s="347"/>
      <c r="AR578" s="347"/>
      <c r="AS578" s="347"/>
      <c r="AT578" s="347"/>
      <c r="AU578" s="347"/>
      <c r="AV578" s="347"/>
      <c r="AW578" s="347"/>
      <c r="AX578" s="347"/>
      <c r="AY578" s="347"/>
      <c r="AZ578" s="347"/>
      <c r="BA578" s="347"/>
      <c r="BB578" s="347"/>
      <c r="BC578" s="347"/>
      <c r="BD578" s="347"/>
      <c r="BE578" s="347"/>
      <c r="BF578" s="347"/>
      <c r="BG578" s="347"/>
      <c r="BH578" s="347"/>
      <c r="BI578" s="347"/>
      <c r="BJ578" s="347"/>
      <c r="BK578" s="347"/>
      <c r="BL578" s="347"/>
      <c r="BM578" s="347"/>
      <c r="BN578" s="347"/>
      <c r="BO578" s="347"/>
      <c r="BP578" s="347"/>
      <c r="BQ578" s="347"/>
      <c r="BR578" s="347"/>
      <c r="BS578" s="347"/>
      <c r="BT578" s="347"/>
      <c r="BU578" s="347"/>
      <c r="BV578" s="347"/>
      <c r="BW578" s="347"/>
      <c r="BX578" s="347"/>
      <c r="BY578" s="347"/>
      <c r="BZ578" s="347"/>
      <c r="CA578" s="347"/>
      <c r="CB578" s="347"/>
      <c r="CC578" s="347"/>
      <c r="CD578" s="347"/>
      <c r="CE578" s="347"/>
      <c r="CF578" s="347"/>
      <c r="CG578" s="347"/>
      <c r="CH578" s="347"/>
      <c r="CI578" s="347"/>
      <c r="CJ578" s="347"/>
      <c r="CK578" s="347"/>
      <c r="CL578" s="347"/>
      <c r="CM578" s="347"/>
      <c r="CN578" s="347"/>
      <c r="CO578" s="347"/>
      <c r="CP578" s="347"/>
      <c r="CQ578" s="347"/>
      <c r="CR578" s="347"/>
      <c r="CS578" s="347"/>
      <c r="CT578" s="347"/>
      <c r="CU578" s="347"/>
      <c r="CV578" s="347"/>
      <c r="CW578" s="347"/>
      <c r="CX578" s="347"/>
      <c r="CY578" s="347"/>
      <c r="CZ578" s="347"/>
      <c r="DA578" s="347"/>
      <c r="DB578" s="347"/>
      <c r="DC578" s="347"/>
      <c r="DD578" s="347"/>
      <c r="DE578" s="347"/>
      <c r="DF578" s="347"/>
      <c r="DG578" s="347"/>
      <c r="DH578" s="347"/>
      <c r="DI578" s="347"/>
      <c r="DJ578" s="347"/>
      <c r="DK578" s="347"/>
      <c r="DL578" s="347"/>
      <c r="DM578" s="347"/>
      <c r="DN578" s="347"/>
      <c r="DO578" s="347"/>
      <c r="DP578" s="347"/>
      <c r="DQ578" s="347"/>
      <c r="DR578" s="347"/>
      <c r="DS578" s="347"/>
      <c r="DT578" s="347"/>
      <c r="DU578" s="347"/>
      <c r="DV578" s="347"/>
      <c r="DW578" s="347"/>
      <c r="DX578" s="347"/>
      <c r="DY578" s="347"/>
      <c r="DZ578" s="347"/>
      <c r="EA578" s="347"/>
      <c r="EB578" s="347"/>
      <c r="EC578" s="347"/>
      <c r="ED578" s="347"/>
      <c r="EE578" s="347"/>
      <c r="EF578" s="347"/>
      <c r="EG578" s="347"/>
      <c r="EH578" s="347"/>
      <c r="EI578" s="347"/>
      <c r="EJ578" s="347"/>
      <c r="EK578" s="347"/>
      <c r="EL578" s="347"/>
      <c r="EM578" s="347"/>
      <c r="EN578" s="347"/>
      <c r="EO578" s="347"/>
      <c r="EP578" s="347"/>
      <c r="EQ578" s="347"/>
      <c r="ER578" s="347"/>
      <c r="ES578" s="347"/>
      <c r="ET578" s="347"/>
      <c r="EU578" s="347"/>
      <c r="EV578" s="347"/>
      <c r="EW578" s="347"/>
      <c r="EX578" s="347"/>
      <c r="EY578" s="347"/>
      <c r="EZ578" s="347"/>
      <c r="FA578" s="347"/>
      <c r="FB578" s="347"/>
      <c r="FC578" s="347"/>
      <c r="FD578" s="347"/>
      <c r="FE578" s="347"/>
      <c r="FF578" s="347"/>
      <c r="FG578" s="347"/>
      <c r="FH578" s="347"/>
      <c r="FI578" s="347"/>
      <c r="FJ578" s="347"/>
      <c r="FK578" s="347"/>
      <c r="FL578" s="347"/>
      <c r="FM578" s="347"/>
      <c r="FN578" s="347"/>
      <c r="FO578" s="347"/>
      <c r="FP578" s="347"/>
      <c r="FQ578" s="347"/>
      <c r="FR578" s="347"/>
      <c r="FS578" s="347"/>
      <c r="FT578" s="347"/>
      <c r="FU578" s="347"/>
      <c r="FV578" s="347"/>
      <c r="FW578" s="347"/>
      <c r="FX578" s="347"/>
      <c r="FY578" s="347"/>
      <c r="FZ578" s="347"/>
      <c r="GA578" s="347"/>
      <c r="GB578" s="347"/>
      <c r="GC578" s="347"/>
      <c r="GD578" s="347"/>
      <c r="GE578" s="347"/>
      <c r="GF578" s="347"/>
      <c r="GG578" s="347"/>
      <c r="GH578" s="347"/>
      <c r="GI578" s="347"/>
      <c r="GJ578" s="347"/>
      <c r="GK578" s="347"/>
      <c r="GL578" s="347"/>
      <c r="GM578" s="347"/>
      <c r="GN578" s="347"/>
      <c r="GO578" s="347"/>
      <c r="GP578" s="347"/>
      <c r="GQ578" s="347"/>
      <c r="GR578" s="347"/>
      <c r="GS578" s="347"/>
      <c r="GT578" s="347"/>
      <c r="GU578" s="347"/>
      <c r="GV578" s="347"/>
      <c r="GW578" s="347"/>
      <c r="GX578" s="347"/>
      <c r="GY578" s="347"/>
      <c r="GZ578" s="347"/>
      <c r="HA578" s="347"/>
      <c r="HB578" s="347"/>
      <c r="HC578" s="347"/>
      <c r="HD578" s="347"/>
      <c r="HE578" s="347"/>
      <c r="HF578" s="347"/>
      <c r="HG578" s="347"/>
      <c r="HH578" s="347"/>
      <c r="HI578" s="347"/>
      <c r="HJ578" s="347"/>
      <c r="HK578" s="347"/>
      <c r="HL578" s="347"/>
      <c r="HM578" s="347"/>
      <c r="HN578" s="347"/>
      <c r="HO578" s="347"/>
      <c r="HP578" s="347"/>
      <c r="HQ578" s="347"/>
      <c r="HR578" s="347"/>
      <c r="HS578" s="347"/>
      <c r="HT578" s="347"/>
      <c r="HU578" s="347"/>
      <c r="HV578" s="347"/>
      <c r="HW578" s="347"/>
      <c r="HX578" s="347"/>
      <c r="HY578" s="347"/>
      <c r="HZ578" s="347"/>
      <c r="IA578" s="347"/>
      <c r="IB578" s="347"/>
      <c r="IC578" s="347"/>
      <c r="ID578" s="347"/>
      <c r="IE578" s="347"/>
      <c r="IF578" s="347"/>
      <c r="IG578" s="347"/>
      <c r="IH578" s="347"/>
      <c r="II578" s="347"/>
      <c r="IJ578" s="347"/>
      <c r="IK578" s="347"/>
      <c r="IL578" s="347"/>
      <c r="IM578" s="347"/>
      <c r="IN578" s="347"/>
      <c r="IO578" s="347"/>
      <c r="IP578" s="347"/>
      <c r="IQ578" s="347"/>
      <c r="IR578" s="347"/>
      <c r="IS578" s="347"/>
      <c r="IT578" s="347"/>
      <c r="IU578" s="347"/>
      <c r="IV578" s="347"/>
      <c r="IW578" s="347"/>
      <c r="IX578" s="347"/>
      <c r="IY578" s="347"/>
      <c r="IZ578" s="347"/>
      <c r="JA578" s="347"/>
      <c r="JB578" s="347"/>
      <c r="JC578" s="347"/>
      <c r="JD578" s="347"/>
      <c r="JE578" s="347"/>
      <c r="JF578" s="347"/>
      <c r="JG578" s="347"/>
      <c r="JH578" s="347"/>
      <c r="JI578" s="347"/>
      <c r="JJ578" s="347"/>
      <c r="JK578" s="347"/>
      <c r="JL578" s="347"/>
      <c r="JM578" s="347"/>
      <c r="JN578" s="347"/>
      <c r="JO578" s="347"/>
      <c r="JP578" s="347"/>
      <c r="JQ578" s="347"/>
      <c r="JR578" s="347"/>
      <c r="JS578" s="347"/>
      <c r="JT578" s="347"/>
      <c r="JU578" s="347"/>
      <c r="JV578" s="347"/>
      <c r="JW578" s="347"/>
      <c r="JX578" s="347"/>
      <c r="JY578" s="347"/>
      <c r="JZ578" s="347"/>
      <c r="KA578" s="347"/>
      <c r="KB578" s="347"/>
      <c r="KC578" s="347"/>
      <c r="KD578" s="347"/>
      <c r="KE578" s="347"/>
      <c r="KF578" s="347"/>
      <c r="KG578" s="347"/>
      <c r="KH578" s="347"/>
      <c r="KI578" s="347"/>
      <c r="KJ578" s="347"/>
      <c r="KK578" s="347"/>
      <c r="KL578" s="347"/>
      <c r="KM578" s="347"/>
      <c r="KN578" s="347"/>
      <c r="KO578" s="347"/>
      <c r="KP578" s="347"/>
      <c r="KQ578" s="347"/>
      <c r="KR578" s="347"/>
      <c r="KS578" s="347"/>
      <c r="KT578" s="347"/>
      <c r="KU578" s="347"/>
      <c r="KV578" s="347"/>
      <c r="KW578" s="347"/>
      <c r="KX578" s="347"/>
      <c r="KY578" s="347"/>
      <c r="KZ578" s="347"/>
      <c r="LA578" s="347"/>
      <c r="LB578" s="347"/>
      <c r="LC578" s="347"/>
      <c r="LD578" s="347"/>
      <c r="LE578" s="347"/>
      <c r="LF578" s="347"/>
      <c r="LG578" s="347"/>
      <c r="LH578" s="347"/>
      <c r="LI578" s="347"/>
      <c r="LJ578" s="347"/>
      <c r="LK578" s="347"/>
      <c r="LL578" s="347"/>
      <c r="LM578" s="347"/>
      <c r="LN578" s="347"/>
      <c r="LO578" s="347"/>
      <c r="LP578" s="347"/>
      <c r="LQ578" s="347"/>
      <c r="LR578" s="347"/>
      <c r="LS578" s="347"/>
      <c r="LT578" s="347"/>
      <c r="LU578" s="347"/>
      <c r="LV578" s="347"/>
      <c r="LW578" s="347"/>
      <c r="LX578" s="347"/>
      <c r="LY578" s="347"/>
      <c r="LZ578" s="347"/>
      <c r="MA578" s="347"/>
      <c r="MB578" s="347"/>
      <c r="MC578" s="347"/>
      <c r="MD578" s="347"/>
      <c r="ME578" s="347"/>
      <c r="MF578" s="347"/>
      <c r="MG578" s="347"/>
      <c r="MH578" s="347"/>
      <c r="MI578" s="347"/>
      <c r="MJ578" s="347"/>
      <c r="MK578" s="347"/>
      <c r="ML578" s="347"/>
      <c r="MM578" s="347"/>
      <c r="MN578" s="347"/>
      <c r="MO578" s="347"/>
      <c r="MP578" s="347"/>
      <c r="MQ578" s="347"/>
      <c r="MR578" s="347"/>
      <c r="MS578" s="347"/>
      <c r="MT578" s="347"/>
      <c r="MU578" s="347"/>
      <c r="MV578" s="347"/>
      <c r="MW578" s="347"/>
      <c r="MX578" s="347"/>
      <c r="MY578" s="347"/>
      <c r="MZ578" s="347"/>
      <c r="NA578" s="347"/>
      <c r="NB578" s="347"/>
      <c r="NC578" s="347"/>
      <c r="ND578" s="347"/>
      <c r="NE578" s="347"/>
      <c r="NF578" s="347"/>
      <c r="NG578" s="347"/>
      <c r="NH578" s="347"/>
      <c r="NI578" s="347"/>
      <c r="NJ578" s="347"/>
      <c r="NK578" s="347"/>
      <c r="NL578" s="347"/>
      <c r="NM578" s="347"/>
      <c r="NN578" s="347"/>
      <c r="NO578" s="347"/>
      <c r="NP578" s="347"/>
      <c r="NQ578" s="347"/>
      <c r="NR578" s="347"/>
      <c r="NS578" s="347"/>
      <c r="NT578" s="347"/>
      <c r="NU578" s="347"/>
      <c r="NV578" s="347"/>
      <c r="NW578" s="347"/>
      <c r="NX578" s="347"/>
      <c r="NY578" s="347"/>
      <c r="NZ578" s="347"/>
      <c r="OA578" s="347"/>
      <c r="OB578" s="347"/>
      <c r="OC578" s="347"/>
      <c r="OD578" s="347"/>
      <c r="OE578" s="347"/>
      <c r="OF578" s="347"/>
      <c r="OG578" s="347"/>
      <c r="OH578" s="347"/>
      <c r="OI578" s="347"/>
      <c r="OJ578" s="347"/>
      <c r="OK578" s="347"/>
      <c r="OL578" s="347"/>
      <c r="OM578" s="347"/>
      <c r="ON578" s="347"/>
      <c r="OO578" s="347"/>
      <c r="OP578" s="347"/>
      <c r="OQ578" s="347"/>
      <c r="OR578" s="347"/>
      <c r="OS578" s="347"/>
      <c r="OT578" s="347"/>
      <c r="OU578" s="347"/>
      <c r="OV578" s="347"/>
      <c r="OW578" s="347"/>
      <c r="OX578" s="347"/>
      <c r="OY578" s="347"/>
      <c r="OZ578" s="347"/>
      <c r="PA578" s="347"/>
      <c r="PB578" s="347"/>
      <c r="PC578" s="347"/>
      <c r="PD578" s="347"/>
      <c r="PE578" s="347"/>
      <c r="PF578" s="347"/>
      <c r="PG578" s="347"/>
      <c r="PH578" s="347"/>
      <c r="PI578" s="347"/>
      <c r="PJ578" s="347"/>
      <c r="PK578" s="347"/>
      <c r="PL578" s="347"/>
      <c r="PM578" s="347"/>
      <c r="PN578" s="347"/>
      <c r="PO578" s="347"/>
      <c r="PP578" s="347"/>
      <c r="PQ578" s="347"/>
      <c r="PR578" s="347"/>
      <c r="PS578" s="347"/>
      <c r="PT578" s="347"/>
      <c r="PU578" s="347"/>
      <c r="PV578" s="347"/>
      <c r="PW578" s="347"/>
      <c r="PX578" s="347"/>
      <c r="PY578" s="347"/>
      <c r="PZ578" s="347"/>
      <c r="QA578" s="347"/>
      <c r="QB578" s="347"/>
      <c r="QC578" s="347"/>
      <c r="QD578" s="347"/>
      <c r="QE578" s="347"/>
      <c r="QF578" s="347"/>
      <c r="QG578" s="347"/>
      <c r="QH578" s="347"/>
      <c r="QI578" s="347"/>
      <c r="QJ578" s="347"/>
      <c r="QK578" s="347"/>
      <c r="QL578" s="347"/>
      <c r="QM578" s="347"/>
      <c r="QN578" s="347"/>
      <c r="QO578" s="347"/>
      <c r="QP578" s="347"/>
      <c r="QQ578" s="347"/>
      <c r="QR578" s="347"/>
      <c r="QS578" s="347"/>
      <c r="QT578" s="347"/>
      <c r="QU578" s="347"/>
      <c r="QV578" s="347"/>
      <c r="QW578" s="347"/>
      <c r="QX578" s="347"/>
      <c r="QY578" s="347"/>
      <c r="QZ578" s="347"/>
      <c r="RA578" s="347"/>
      <c r="RB578" s="347"/>
      <c r="RC578" s="347"/>
      <c r="RD578" s="347"/>
      <c r="RE578" s="347"/>
      <c r="RF578" s="347"/>
      <c r="RG578" s="347"/>
      <c r="RH578" s="347"/>
      <c r="RI578" s="347"/>
      <c r="RJ578" s="347"/>
      <c r="RK578" s="347"/>
      <c r="RL578" s="347"/>
      <c r="RM578" s="347"/>
      <c r="RN578" s="347"/>
      <c r="RO578" s="347"/>
      <c r="RP578" s="347"/>
      <c r="RQ578" s="347"/>
      <c r="RR578" s="347"/>
      <c r="RS578" s="347"/>
      <c r="RT578" s="347"/>
      <c r="RU578" s="347"/>
      <c r="RV578" s="347"/>
      <c r="RW578" s="347"/>
      <c r="RX578" s="347"/>
      <c r="RY578" s="347"/>
      <c r="RZ578" s="347"/>
      <c r="SA578" s="347"/>
      <c r="SB578" s="347"/>
      <c r="SC578" s="347"/>
      <c r="SD578" s="347"/>
      <c r="SE578" s="347"/>
      <c r="SF578" s="347"/>
      <c r="SG578" s="347"/>
      <c r="SH578" s="347"/>
      <c r="SI578" s="347"/>
      <c r="SJ578" s="347"/>
      <c r="SK578" s="347"/>
      <c r="SL578" s="347"/>
      <c r="SM578" s="347"/>
      <c r="SN578" s="347"/>
      <c r="SO578" s="347"/>
      <c r="SP578" s="347"/>
      <c r="SQ578" s="347"/>
      <c r="SR578" s="347"/>
      <c r="SS578" s="347"/>
      <c r="ST578" s="347"/>
      <c r="SU578" s="347"/>
      <c r="SV578" s="347"/>
      <c r="SW578" s="347"/>
      <c r="SX578" s="347"/>
      <c r="SY578" s="347"/>
      <c r="SZ578" s="347"/>
      <c r="TA578" s="347"/>
      <c r="TB578" s="347"/>
      <c r="TC578" s="347"/>
      <c r="TD578" s="347"/>
      <c r="TE578" s="347"/>
      <c r="TF578" s="347"/>
      <c r="TG578" s="347"/>
      <c r="TH578" s="347"/>
      <c r="TI578" s="347"/>
      <c r="TJ578" s="347"/>
      <c r="TK578" s="347"/>
      <c r="TL578" s="347"/>
      <c r="TM578" s="347"/>
      <c r="TN578" s="347"/>
      <c r="TO578" s="347"/>
      <c r="TP578" s="347"/>
      <c r="TQ578" s="347"/>
      <c r="TR578" s="347"/>
      <c r="TS578" s="347"/>
      <c r="TT578" s="347"/>
      <c r="TU578" s="347"/>
      <c r="TV578" s="347"/>
      <c r="TW578" s="347"/>
      <c r="TX578" s="347"/>
      <c r="TY578" s="347"/>
      <c r="TZ578" s="347"/>
      <c r="UA578" s="347"/>
      <c r="UB578" s="347"/>
      <c r="UC578" s="347"/>
      <c r="UD578" s="347"/>
      <c r="UE578" s="347"/>
      <c r="UF578" s="347"/>
      <c r="UG578" s="347"/>
      <c r="UH578" s="347"/>
      <c r="UI578" s="347"/>
      <c r="UJ578" s="347"/>
      <c r="UK578" s="347"/>
      <c r="UL578" s="347"/>
      <c r="UM578" s="347"/>
      <c r="UN578" s="347"/>
      <c r="UO578" s="347"/>
      <c r="UP578" s="347"/>
      <c r="UQ578" s="347"/>
      <c r="UR578" s="347"/>
      <c r="US578" s="347"/>
      <c r="UT578" s="347"/>
      <c r="UU578" s="347"/>
      <c r="UV578" s="347"/>
      <c r="UW578" s="347"/>
      <c r="UX578" s="347"/>
      <c r="UY578" s="347"/>
      <c r="UZ578" s="347"/>
      <c r="VA578" s="347"/>
      <c r="VB578" s="347"/>
      <c r="VC578" s="347"/>
      <c r="VD578" s="347"/>
      <c r="VE578" s="347"/>
      <c r="VF578" s="347"/>
      <c r="VG578" s="347"/>
      <c r="VH578" s="347"/>
      <c r="VI578" s="347"/>
      <c r="VJ578" s="347"/>
      <c r="VK578" s="347"/>
      <c r="VL578" s="347"/>
      <c r="VM578" s="347"/>
      <c r="VN578" s="347"/>
      <c r="VO578" s="347"/>
      <c r="VP578" s="347"/>
      <c r="VQ578" s="347"/>
      <c r="VR578" s="347"/>
      <c r="VS578" s="347"/>
      <c r="VT578" s="347"/>
      <c r="VU578" s="347"/>
      <c r="VV578" s="347"/>
      <c r="VW578" s="347"/>
      <c r="VX578" s="347"/>
      <c r="VY578" s="347"/>
      <c r="VZ578" s="347"/>
      <c r="WA578" s="347"/>
      <c r="WB578" s="347"/>
      <c r="WC578" s="347"/>
      <c r="WD578" s="347"/>
      <c r="WE578" s="347"/>
      <c r="WF578" s="347"/>
      <c r="WG578" s="347"/>
      <c r="WH578" s="347"/>
      <c r="WI578" s="347"/>
      <c r="WJ578" s="347"/>
      <c r="WK578" s="347"/>
      <c r="WL578" s="347"/>
      <c r="WM578" s="347"/>
      <c r="WN578" s="347"/>
      <c r="WO578" s="347"/>
      <c r="WP578" s="347"/>
      <c r="WQ578" s="347"/>
      <c r="WR578" s="347"/>
      <c r="WS578" s="347"/>
      <c r="WT578" s="347"/>
      <c r="WU578" s="347"/>
      <c r="WV578" s="347"/>
      <c r="WW578" s="347"/>
      <c r="WX578" s="347"/>
      <c r="WY578" s="347"/>
      <c r="WZ578" s="347"/>
      <c r="XA578" s="347"/>
      <c r="XB578" s="347"/>
      <c r="XC578" s="347"/>
      <c r="XD578" s="347"/>
      <c r="XE578" s="347"/>
      <c r="XF578" s="347"/>
      <c r="XG578" s="347"/>
      <c r="XH578" s="347"/>
      <c r="XI578" s="347"/>
      <c r="XJ578" s="347"/>
      <c r="XK578" s="347"/>
      <c r="XL578" s="347"/>
      <c r="XM578" s="347"/>
      <c r="XN578" s="347"/>
      <c r="XO578" s="347"/>
      <c r="XP578" s="347"/>
      <c r="XQ578" s="347"/>
      <c r="XR578" s="347"/>
      <c r="XS578" s="347"/>
      <c r="XT578" s="347"/>
      <c r="XU578" s="347"/>
      <c r="XV578" s="347"/>
      <c r="XW578" s="347"/>
      <c r="XX578" s="347"/>
      <c r="XY578" s="347"/>
      <c r="XZ578" s="347"/>
      <c r="YA578" s="347"/>
      <c r="YB578" s="347"/>
      <c r="YC578" s="347"/>
      <c r="YD578" s="347"/>
      <c r="YE578" s="347"/>
      <c r="YF578" s="347"/>
      <c r="YG578" s="347"/>
      <c r="YH578" s="347"/>
      <c r="YI578" s="347"/>
      <c r="YJ578" s="347"/>
      <c r="YK578" s="347"/>
      <c r="YL578" s="347"/>
      <c r="YM578" s="347"/>
      <c r="YN578" s="347"/>
      <c r="YO578" s="347"/>
      <c r="YP578" s="347"/>
      <c r="YQ578" s="347"/>
      <c r="YR578" s="347"/>
      <c r="YS578" s="347"/>
      <c r="YT578" s="347"/>
      <c r="YU578" s="347"/>
      <c r="YV578" s="347"/>
      <c r="YW578" s="347"/>
      <c r="YX578" s="347"/>
      <c r="YY578" s="347"/>
      <c r="YZ578" s="347"/>
      <c r="ZA578" s="347"/>
      <c r="ZB578" s="347"/>
      <c r="ZC578" s="347"/>
      <c r="ZD578" s="347"/>
      <c r="ZE578" s="347"/>
      <c r="ZF578" s="347"/>
      <c r="ZG578" s="347"/>
      <c r="ZH578" s="347"/>
      <c r="ZI578" s="347"/>
      <c r="ZJ578" s="347"/>
      <c r="ZK578" s="347"/>
      <c r="ZL578" s="347"/>
      <c r="ZM578" s="347"/>
      <c r="ZN578" s="347"/>
      <c r="ZO578" s="347"/>
      <c r="ZP578" s="347"/>
      <c r="ZQ578" s="347"/>
      <c r="ZR578" s="347"/>
      <c r="ZS578" s="347"/>
      <c r="ZT578" s="347"/>
      <c r="ZU578" s="347"/>
      <c r="ZV578" s="347"/>
      <c r="ZW578" s="347"/>
      <c r="ZX578" s="347"/>
      <c r="ZY578" s="347"/>
      <c r="ZZ578" s="347"/>
      <c r="AAA578" s="347"/>
      <c r="AAB578" s="347"/>
      <c r="AAC578" s="347"/>
      <c r="AAD578" s="347"/>
      <c r="AAE578" s="347"/>
      <c r="AAF578" s="347"/>
      <c r="AAG578" s="347"/>
      <c r="AAH578" s="347"/>
      <c r="AAI578" s="347"/>
      <c r="AAJ578" s="347"/>
      <c r="AAK578" s="347"/>
      <c r="AAL578" s="347"/>
      <c r="AAM578" s="347"/>
      <c r="AAN578" s="347"/>
      <c r="AAO578" s="347"/>
      <c r="AAP578" s="347"/>
      <c r="AAQ578" s="347"/>
      <c r="AAR578" s="347"/>
      <c r="AAS578" s="347"/>
      <c r="AAT578" s="347"/>
      <c r="AAU578" s="347"/>
      <c r="AAV578" s="347"/>
      <c r="AAW578" s="347"/>
      <c r="AAX578" s="347"/>
      <c r="AAY578" s="347"/>
      <c r="AAZ578" s="347"/>
      <c r="ABA578" s="347"/>
      <c r="ABB578" s="347"/>
      <c r="ABC578" s="347"/>
      <c r="ABD578" s="347"/>
      <c r="ABE578" s="347"/>
      <c r="ABF578" s="347"/>
      <c r="ABG578" s="347"/>
      <c r="ABH578" s="347"/>
      <c r="ABI578" s="347"/>
      <c r="ABJ578" s="347"/>
      <c r="ABK578" s="347"/>
      <c r="ABL578" s="347"/>
      <c r="ABM578" s="347"/>
      <c r="ABN578" s="347"/>
      <c r="ABO578" s="347"/>
      <c r="ABP578" s="347"/>
      <c r="ABQ578" s="347"/>
      <c r="ABR578" s="347"/>
      <c r="ABS578" s="347"/>
      <c r="ABT578" s="347"/>
      <c r="ABU578" s="347"/>
      <c r="ABV578" s="347"/>
      <c r="ABW578" s="347"/>
      <c r="ABX578" s="347"/>
      <c r="ABY578" s="347"/>
      <c r="ABZ578" s="347"/>
      <c r="ACA578" s="347"/>
      <c r="ACB578" s="347"/>
      <c r="ACC578" s="347"/>
      <c r="ACD578" s="347"/>
      <c r="ACE578" s="347"/>
      <c r="ACF578" s="347"/>
      <c r="ACG578" s="347"/>
      <c r="ACH578" s="347"/>
      <c r="ACI578" s="347"/>
      <c r="ACJ578" s="347"/>
      <c r="ACK578" s="347"/>
      <c r="ACL578" s="347"/>
      <c r="ACM578" s="347"/>
      <c r="ACN578" s="347"/>
      <c r="ACO578" s="347"/>
      <c r="ACP578" s="347"/>
      <c r="ACQ578" s="347"/>
      <c r="ACR578" s="347"/>
      <c r="ACS578" s="347"/>
      <c r="ACT578" s="347"/>
      <c r="ACU578" s="347"/>
      <c r="ACV578" s="347"/>
      <c r="ACW578" s="347"/>
      <c r="ACX578" s="347"/>
      <c r="ACY578" s="347"/>
      <c r="ACZ578" s="347"/>
      <c r="ADA578" s="347"/>
      <c r="ADB578" s="347"/>
      <c r="ADC578" s="347"/>
      <c r="ADD578" s="347"/>
      <c r="ADE578" s="347"/>
      <c r="ADF578" s="347"/>
      <c r="ADG578" s="347"/>
      <c r="ADH578" s="347"/>
      <c r="ADI578" s="347"/>
      <c r="ADJ578" s="347"/>
      <c r="ADK578" s="347"/>
      <c r="ADL578" s="347"/>
      <c r="ADM578" s="347"/>
      <c r="ADN578" s="347"/>
      <c r="ADO578" s="347"/>
      <c r="ADP578" s="347"/>
      <c r="ADQ578" s="347"/>
      <c r="ADR578" s="347"/>
      <c r="ADS578" s="347"/>
      <c r="ADT578" s="347"/>
      <c r="ADU578" s="347"/>
      <c r="ADV578" s="347"/>
      <c r="ADW578" s="347"/>
      <c r="ADX578" s="347"/>
      <c r="ADY578" s="347"/>
      <c r="ADZ578" s="347"/>
      <c r="AEA578" s="347"/>
      <c r="AEB578" s="347"/>
      <c r="AEC578" s="347"/>
      <c r="AED578" s="347"/>
      <c r="AEE578" s="347"/>
      <c r="AEF578" s="347"/>
      <c r="AEG578" s="347"/>
      <c r="AEH578" s="347"/>
      <c r="AEI578" s="347"/>
      <c r="AEJ578" s="347"/>
      <c r="AEK578" s="347"/>
      <c r="AEL578" s="347"/>
      <c r="AEM578" s="347"/>
      <c r="AEN578" s="347"/>
      <c r="AEO578" s="347"/>
      <c r="AEP578" s="347"/>
      <c r="AEQ578" s="347"/>
      <c r="AER578" s="347"/>
      <c r="AES578" s="347"/>
      <c r="AET578" s="347"/>
      <c r="AEU578" s="347"/>
      <c r="AEV578" s="347"/>
      <c r="AEW578" s="347"/>
      <c r="AEX578" s="347"/>
      <c r="AEY578" s="347"/>
      <c r="AEZ578" s="347"/>
      <c r="AFA578" s="347"/>
      <c r="AFB578" s="347"/>
      <c r="AFC578" s="347"/>
      <c r="AFD578" s="347"/>
      <c r="AFE578" s="347"/>
      <c r="AFF578" s="347"/>
      <c r="AFG578" s="347"/>
      <c r="AFH578" s="347"/>
      <c r="AFI578" s="347"/>
      <c r="AFJ578" s="347"/>
      <c r="AFK578" s="347"/>
      <c r="AFL578" s="347"/>
      <c r="AFM578" s="347"/>
      <c r="AFN578" s="347"/>
      <c r="AFO578" s="347"/>
      <c r="AFP578" s="347"/>
      <c r="AFQ578" s="347"/>
      <c r="AFR578" s="347"/>
      <c r="AFS578" s="347"/>
      <c r="AFT578" s="347"/>
      <c r="AFU578" s="347"/>
      <c r="AFV578" s="347"/>
      <c r="AFW578" s="347"/>
      <c r="AFX578" s="347"/>
      <c r="AFY578" s="347"/>
      <c r="AFZ578" s="347"/>
      <c r="AGA578" s="347"/>
      <c r="AGB578" s="347"/>
      <c r="AGC578" s="347"/>
      <c r="AGD578" s="347"/>
      <c r="AGE578" s="347"/>
      <c r="AGF578" s="347"/>
      <c r="AGG578" s="347"/>
      <c r="AGH578" s="347"/>
      <c r="AGI578" s="347"/>
      <c r="AGJ578" s="347"/>
      <c r="AGK578" s="347"/>
      <c r="AGL578" s="347"/>
      <c r="AGM578" s="347"/>
      <c r="AGN578" s="347"/>
      <c r="AGO578" s="347"/>
      <c r="AGP578" s="347"/>
      <c r="AGQ578" s="347"/>
      <c r="AGR578" s="347"/>
      <c r="AGS578" s="347"/>
      <c r="AGT578" s="347"/>
      <c r="AGU578" s="347"/>
      <c r="AGV578" s="347"/>
      <c r="AGW578" s="347"/>
      <c r="AGX578" s="347"/>
      <c r="AGY578" s="347"/>
      <c r="AGZ578" s="347"/>
      <c r="AHA578" s="347"/>
      <c r="AHB578" s="347"/>
      <c r="AHC578" s="347"/>
      <c r="AHD578" s="347"/>
      <c r="AHE578" s="347"/>
      <c r="AHF578" s="347"/>
      <c r="AHG578" s="347"/>
      <c r="AHH578" s="347"/>
      <c r="AHI578" s="347"/>
      <c r="AHJ578" s="347"/>
      <c r="AHK578" s="347"/>
      <c r="AHL578" s="347"/>
      <c r="AHM578" s="347"/>
      <c r="AHN578" s="347"/>
      <c r="AHO578" s="347"/>
      <c r="AHP578" s="347"/>
      <c r="AHQ578" s="347"/>
      <c r="AHR578" s="347"/>
      <c r="AHS578" s="347"/>
      <c r="AHT578" s="347"/>
      <c r="AHU578" s="347"/>
      <c r="AHV578" s="347"/>
      <c r="AHW578" s="347"/>
      <c r="AHX578" s="347"/>
      <c r="AHY578" s="347"/>
      <c r="AHZ578" s="347"/>
      <c r="AIA578" s="347"/>
      <c r="AIB578" s="347"/>
      <c r="AIC578" s="347"/>
      <c r="AID578" s="347"/>
      <c r="AIE578" s="347"/>
      <c r="AIF578" s="347"/>
      <c r="AIG578" s="347"/>
      <c r="AIH578" s="347"/>
      <c r="AII578" s="347"/>
      <c r="AIJ578" s="347"/>
      <c r="AIK578" s="347"/>
      <c r="AIL578" s="347"/>
      <c r="AIM578" s="347"/>
      <c r="AIN578" s="347"/>
      <c r="AIO578" s="347"/>
      <c r="AIP578" s="347"/>
      <c r="AIQ578" s="347"/>
      <c r="AIR578" s="347"/>
      <c r="AIS578" s="347"/>
      <c r="AIT578" s="347"/>
      <c r="AIU578" s="347"/>
      <c r="AIV578" s="347"/>
      <c r="AIW578" s="347"/>
      <c r="AIX578" s="347"/>
      <c r="AIY578" s="347"/>
      <c r="AIZ578" s="347"/>
      <c r="AJA578" s="347"/>
      <c r="AJB578" s="347"/>
      <c r="AJC578" s="347"/>
      <c r="AJD578" s="347"/>
      <c r="AJE578" s="347"/>
      <c r="AJF578" s="347"/>
      <c r="AJG578" s="347"/>
      <c r="AJH578" s="347"/>
      <c r="AJI578" s="347"/>
      <c r="AJJ578" s="347"/>
      <c r="AJK578" s="347"/>
      <c r="AJL578" s="347"/>
      <c r="AJM578" s="347"/>
      <c r="AJN578" s="347"/>
      <c r="AJO578" s="347"/>
      <c r="AJP578" s="347"/>
      <c r="AJQ578" s="347"/>
      <c r="AJR578" s="347"/>
      <c r="AJS578" s="347"/>
      <c r="AJT578" s="347"/>
      <c r="AJU578" s="347"/>
      <c r="AJV578" s="347"/>
      <c r="AJW578" s="347"/>
      <c r="AJX578" s="347"/>
      <c r="AJY578" s="347"/>
      <c r="AJZ578" s="347"/>
      <c r="AKA578" s="347"/>
      <c r="AKB578" s="347"/>
      <c r="AKC578" s="347"/>
      <c r="AKD578" s="347"/>
      <c r="AKE578" s="347"/>
      <c r="AKF578" s="347"/>
      <c r="AKG578" s="347"/>
      <c r="AKH578" s="347"/>
      <c r="AKI578" s="347"/>
      <c r="AKJ578" s="347"/>
      <c r="AKK578" s="347"/>
      <c r="AKL578" s="347"/>
      <c r="AKM578" s="347"/>
      <c r="AKN578" s="347"/>
      <c r="AKO578" s="347"/>
      <c r="AKP578" s="347"/>
      <c r="AKQ578" s="347"/>
      <c r="AKR578" s="347"/>
      <c r="AKS578" s="347"/>
      <c r="AKT578" s="347"/>
      <c r="AKU578" s="347"/>
      <c r="AKV578" s="347"/>
      <c r="AKW578" s="347"/>
      <c r="AKX578" s="347"/>
      <c r="AKY578" s="347"/>
      <c r="AKZ578" s="347"/>
      <c r="ALA578" s="347"/>
      <c r="ALB578" s="347"/>
      <c r="ALC578" s="347"/>
      <c r="ALD578" s="347"/>
      <c r="ALE578" s="347"/>
      <c r="ALF578" s="347"/>
      <c r="ALG578" s="347"/>
      <c r="ALH578" s="347"/>
      <c r="ALI578" s="347"/>
      <c r="ALJ578" s="347"/>
      <c r="ALK578" s="347"/>
      <c r="ALL578" s="347"/>
      <c r="ALM578" s="347"/>
      <c r="ALN578" s="347"/>
      <c r="ALO578" s="347"/>
      <c r="ALP578" s="347"/>
      <c r="ALQ578" s="347"/>
      <c r="ALR578" s="347"/>
      <c r="ALS578" s="347"/>
      <c r="ALT578" s="347"/>
      <c r="ALU578" s="347"/>
      <c r="ALV578" s="347"/>
      <c r="ALW578" s="347"/>
      <c r="ALX578" s="347"/>
      <c r="ALY578" s="347"/>
      <c r="ALZ578" s="347"/>
      <c r="AMA578" s="347"/>
      <c r="AMB578" s="347"/>
      <c r="AMC578" s="347"/>
      <c r="AMD578" s="347"/>
      <c r="AME578" s="347"/>
      <c r="AMF578" s="347"/>
      <c r="AMG578" s="347"/>
      <c r="AMH578" s="347"/>
      <c r="AMI578" s="347"/>
      <c r="AMJ578" s="347"/>
      <c r="AMK578" s="347"/>
      <c r="AML578" s="347"/>
      <c r="AMM578" s="347"/>
      <c r="AMN578" s="347"/>
      <c r="AMO578" s="347"/>
      <c r="AMP578" s="347"/>
      <c r="AMQ578" s="347"/>
      <c r="AMR578" s="347"/>
      <c r="AMS578" s="347"/>
      <c r="AMT578" s="347"/>
      <c r="AMU578" s="347"/>
      <c r="AMV578" s="347"/>
      <c r="AMW578" s="347"/>
      <c r="AMX578" s="347"/>
      <c r="AMY578" s="347"/>
      <c r="AMZ578" s="347"/>
      <c r="ANA578" s="347"/>
      <c r="ANB578" s="347"/>
      <c r="ANC578" s="347"/>
      <c r="AND578" s="347"/>
      <c r="ANE578" s="347"/>
      <c r="ANF578" s="347"/>
      <c r="ANG578" s="347"/>
      <c r="ANH578" s="347"/>
      <c r="ANI578" s="347"/>
      <c r="ANJ578" s="347"/>
      <c r="ANK578" s="347"/>
      <c r="ANL578" s="347"/>
      <c r="ANM578" s="347"/>
      <c r="ANN578" s="347"/>
      <c r="ANO578" s="347"/>
      <c r="ANP578" s="347"/>
      <c r="ANQ578" s="347"/>
      <c r="ANR578" s="347"/>
      <c r="ANS578" s="347"/>
      <c r="ANT578" s="347"/>
      <c r="ANU578" s="347"/>
      <c r="ANV578" s="347"/>
      <c r="ANW578" s="347"/>
      <c r="ANX578" s="347"/>
      <c r="ANY578" s="347"/>
      <c r="ANZ578" s="347"/>
      <c r="AOA578" s="347"/>
      <c r="AOB578" s="347"/>
      <c r="AOC578" s="347"/>
      <c r="AOD578" s="347"/>
      <c r="AOE578" s="347"/>
      <c r="AOF578" s="347"/>
      <c r="AOG578" s="347"/>
      <c r="AOH578" s="347"/>
      <c r="AOI578" s="347"/>
      <c r="AOJ578" s="347"/>
      <c r="AOK578" s="347"/>
      <c r="AOL578" s="347"/>
      <c r="AOM578" s="347"/>
      <c r="AON578" s="347"/>
      <c r="AOO578" s="347"/>
      <c r="AOP578" s="347"/>
      <c r="AOQ578" s="347"/>
      <c r="AOR578" s="347"/>
      <c r="AOS578" s="347"/>
      <c r="AOT578" s="347"/>
      <c r="AOU578" s="347"/>
      <c r="AOV578" s="347"/>
      <c r="AOW578" s="347"/>
      <c r="AOX578" s="347"/>
      <c r="AOY578" s="347"/>
      <c r="AOZ578" s="347"/>
      <c r="APA578" s="347"/>
      <c r="APB578" s="347"/>
      <c r="APC578" s="347"/>
      <c r="APD578" s="347"/>
      <c r="APE578" s="347"/>
      <c r="APF578" s="347"/>
      <c r="APG578" s="347"/>
      <c r="APH578" s="347"/>
      <c r="API578" s="347"/>
      <c r="APJ578" s="347"/>
      <c r="APK578" s="347"/>
      <c r="APL578" s="347"/>
      <c r="APM578" s="347"/>
      <c r="APN578" s="347"/>
      <c r="APO578" s="347"/>
      <c r="APP578" s="347"/>
      <c r="APQ578" s="347"/>
      <c r="APR578" s="347"/>
      <c r="APS578" s="347"/>
      <c r="APT578" s="347"/>
      <c r="APU578" s="347"/>
      <c r="APV578" s="347"/>
      <c r="APW578" s="347"/>
      <c r="APX578" s="347"/>
      <c r="APY578" s="347"/>
      <c r="APZ578" s="347"/>
      <c r="AQA578" s="347"/>
      <c r="AQB578" s="347"/>
      <c r="AQC578" s="347"/>
      <c r="AQD578" s="347"/>
      <c r="AQE578" s="347"/>
      <c r="AQF578" s="347"/>
      <c r="AQG578" s="347"/>
      <c r="AQH578" s="347"/>
      <c r="AQI578" s="347"/>
      <c r="AQJ578" s="347"/>
      <c r="AQK578" s="347"/>
      <c r="AQL578" s="347"/>
      <c r="AQM578" s="347"/>
      <c r="AQN578" s="347"/>
      <c r="AQO578" s="347"/>
      <c r="AQP578" s="347"/>
      <c r="AQQ578" s="347"/>
      <c r="AQR578" s="347"/>
      <c r="AQS578" s="347"/>
      <c r="AQT578" s="347"/>
      <c r="AQU578" s="347"/>
      <c r="AQV578" s="347"/>
      <c r="AQW578" s="347"/>
      <c r="AQX578" s="347"/>
      <c r="AQY578" s="347"/>
      <c r="AQZ578" s="347"/>
      <c r="ARA578" s="347"/>
      <c r="ARB578" s="347"/>
      <c r="ARC578" s="347"/>
      <c r="ARD578" s="347"/>
      <c r="ARE578" s="347"/>
      <c r="ARF578" s="347"/>
      <c r="ARG578" s="347"/>
      <c r="ARH578" s="347"/>
      <c r="ARI578" s="347"/>
      <c r="ARJ578" s="347"/>
      <c r="ARK578" s="347"/>
      <c r="ARL578" s="347"/>
      <c r="ARM578" s="347"/>
      <c r="ARN578" s="347"/>
      <c r="ARO578" s="347"/>
      <c r="ARP578" s="347"/>
      <c r="ARQ578" s="347"/>
      <c r="ARR578" s="347"/>
      <c r="ARS578" s="347"/>
      <c r="ART578" s="347"/>
      <c r="ARU578" s="347"/>
      <c r="ARV578" s="347"/>
      <c r="ARW578" s="347"/>
      <c r="ARX578" s="347"/>
      <c r="ARY578" s="347"/>
      <c r="ARZ578" s="347"/>
      <c r="ASA578" s="347"/>
      <c r="ASB578" s="347"/>
      <c r="ASC578" s="347"/>
      <c r="ASD578" s="347"/>
      <c r="ASE578" s="347"/>
      <c r="ASF578" s="347"/>
      <c r="ASG578" s="347"/>
      <c r="ASH578" s="347"/>
      <c r="ASI578" s="347"/>
      <c r="ASJ578" s="347"/>
      <c r="ASK578" s="347"/>
      <c r="ASL578" s="347"/>
      <c r="ASM578" s="347"/>
      <c r="ASN578" s="347"/>
      <c r="ASO578" s="347"/>
      <c r="ASP578" s="347"/>
      <c r="ASQ578" s="347"/>
      <c r="ASR578" s="347"/>
      <c r="ASS578" s="347"/>
      <c r="AST578" s="347"/>
      <c r="ASU578" s="347"/>
      <c r="ASV578" s="347"/>
      <c r="ASW578" s="347"/>
      <c r="ASX578" s="347"/>
      <c r="ASY578" s="347"/>
      <c r="ASZ578" s="347"/>
      <c r="ATA578" s="347"/>
      <c r="ATB578" s="347"/>
      <c r="ATC578" s="347"/>
      <c r="ATD578" s="347"/>
      <c r="ATE578" s="347"/>
      <c r="ATF578" s="347"/>
      <c r="ATG578" s="347"/>
      <c r="ATH578" s="347"/>
      <c r="ATI578" s="347"/>
      <c r="ATJ578" s="347"/>
      <c r="ATK578" s="347"/>
      <c r="ATL578" s="347"/>
      <c r="ATM578" s="347"/>
      <c r="ATN578" s="347"/>
      <c r="ATO578" s="347"/>
      <c r="ATP578" s="347"/>
      <c r="ATQ578" s="347"/>
      <c r="ATR578" s="347"/>
      <c r="ATS578" s="347"/>
      <c r="ATT578" s="347"/>
      <c r="ATU578" s="347"/>
      <c r="ATV578" s="347"/>
      <c r="ATW578" s="347"/>
      <c r="ATX578" s="347"/>
      <c r="ATY578" s="347"/>
      <c r="ATZ578" s="347"/>
      <c r="AUA578" s="347"/>
      <c r="AUB578" s="347"/>
      <c r="AUC578" s="347"/>
      <c r="AUD578" s="347"/>
      <c r="AUE578" s="347"/>
      <c r="AUF578" s="347"/>
      <c r="AUG578" s="347"/>
      <c r="AUH578" s="347"/>
      <c r="AUI578" s="347"/>
      <c r="AUJ578" s="347"/>
      <c r="AUK578" s="347"/>
      <c r="AUL578" s="347"/>
      <c r="AUM578" s="347"/>
      <c r="AUN578" s="347"/>
      <c r="AUO578" s="347"/>
      <c r="AUP578" s="347"/>
      <c r="AUQ578" s="347"/>
      <c r="AUR578" s="347"/>
      <c r="AUS578" s="347"/>
      <c r="AUT578" s="347"/>
      <c r="AUU578" s="347"/>
      <c r="AUV578" s="347"/>
      <c r="AUW578" s="347"/>
      <c r="AUX578" s="347"/>
      <c r="AUY578" s="347"/>
      <c r="AUZ578" s="347"/>
      <c r="AVA578" s="347"/>
      <c r="AVB578" s="347"/>
      <c r="AVC578" s="347"/>
      <c r="AVD578" s="347"/>
      <c r="AVE578" s="347"/>
      <c r="AVF578" s="347"/>
      <c r="AVG578" s="347"/>
      <c r="AVH578" s="347"/>
      <c r="AVI578" s="347"/>
      <c r="AVJ578" s="347"/>
      <c r="AVK578" s="347"/>
      <c r="AVL578" s="347"/>
      <c r="AVM578" s="347"/>
      <c r="AVN578" s="347"/>
      <c r="AVO578" s="347"/>
      <c r="AVP578" s="347"/>
      <c r="AVQ578" s="347"/>
      <c r="AVR578" s="347"/>
      <c r="AVS578" s="347"/>
      <c r="AVT578" s="347"/>
      <c r="AVU578" s="347"/>
      <c r="AVV578" s="347"/>
      <c r="AVW578" s="347"/>
      <c r="AVX578" s="347"/>
      <c r="AVY578" s="347"/>
      <c r="AVZ578" s="347"/>
      <c r="AWA578" s="347"/>
      <c r="AWB578" s="347"/>
      <c r="AWC578" s="347"/>
      <c r="AWD578" s="347"/>
      <c r="AWE578" s="347"/>
      <c r="AWF578" s="347"/>
      <c r="AWG578" s="347"/>
      <c r="AWH578" s="347"/>
      <c r="AWI578" s="347"/>
      <c r="AWJ578" s="347"/>
      <c r="AWK578" s="347"/>
      <c r="AWL578" s="347"/>
      <c r="AWM578" s="347"/>
      <c r="AWN578" s="347"/>
      <c r="AWO578" s="347"/>
      <c r="AWP578" s="347"/>
      <c r="AWQ578" s="347"/>
      <c r="AWR578" s="347"/>
      <c r="AWS578" s="347"/>
      <c r="AWT578" s="347"/>
      <c r="AWU578" s="347"/>
      <c r="AWV578" s="347"/>
      <c r="AWW578" s="347"/>
      <c r="AWX578" s="347"/>
      <c r="AWY578" s="347"/>
      <c r="AWZ578" s="347"/>
      <c r="AXA578" s="347"/>
      <c r="AXB578" s="347"/>
      <c r="AXC578" s="347"/>
      <c r="AXD578" s="347"/>
      <c r="AXE578" s="347"/>
      <c r="AXF578" s="347"/>
      <c r="AXG578" s="347"/>
      <c r="AXH578" s="347"/>
      <c r="AXI578" s="347"/>
      <c r="AXJ578" s="347"/>
      <c r="AXK578" s="347"/>
      <c r="AXL578" s="347"/>
      <c r="AXM578" s="347"/>
      <c r="AXN578" s="347"/>
      <c r="AXO578" s="347"/>
      <c r="AXP578" s="347"/>
      <c r="AXQ578" s="347"/>
      <c r="AXR578" s="347"/>
      <c r="AXS578" s="347"/>
      <c r="AXT578" s="347"/>
      <c r="AXU578" s="347"/>
      <c r="AXV578" s="347"/>
      <c r="AXW578" s="347"/>
      <c r="AXX578" s="347"/>
      <c r="AXY578" s="347"/>
      <c r="AXZ578" s="347"/>
      <c r="AYA578" s="347"/>
      <c r="AYB578" s="347"/>
      <c r="AYC578" s="347"/>
      <c r="AYD578" s="347"/>
      <c r="AYE578" s="347"/>
      <c r="AYF578" s="347"/>
      <c r="AYG578" s="347"/>
      <c r="AYH578" s="347"/>
      <c r="AYI578" s="347"/>
      <c r="AYJ578" s="347"/>
      <c r="AYK578" s="347"/>
      <c r="AYL578" s="347"/>
      <c r="AYM578" s="347"/>
      <c r="AYN578" s="347"/>
      <c r="AYO578" s="347"/>
      <c r="AYP578" s="347"/>
      <c r="AYQ578" s="347"/>
      <c r="AYR578" s="347"/>
      <c r="AYS578" s="347"/>
      <c r="AYT578" s="347"/>
      <c r="AYU578" s="347"/>
      <c r="AYV578" s="347"/>
      <c r="AYW578" s="347"/>
      <c r="AYX578" s="347"/>
      <c r="AYY578" s="347"/>
      <c r="AYZ578" s="347"/>
      <c r="AZA578" s="347"/>
      <c r="AZB578" s="347"/>
      <c r="AZC578" s="347"/>
      <c r="AZD578" s="347"/>
      <c r="AZE578" s="347"/>
      <c r="AZF578" s="347"/>
      <c r="AZG578" s="347"/>
      <c r="AZH578" s="347"/>
      <c r="AZI578" s="347"/>
      <c r="AZJ578" s="347"/>
      <c r="AZK578" s="347"/>
      <c r="AZL578" s="347"/>
      <c r="AZM578" s="347"/>
      <c r="AZN578" s="347"/>
      <c r="AZO578" s="347"/>
      <c r="AZP578" s="347"/>
      <c r="AZQ578" s="347"/>
      <c r="AZR578" s="347"/>
      <c r="AZS578" s="347"/>
      <c r="AZT578" s="347"/>
      <c r="AZU578" s="347"/>
      <c r="AZV578" s="347"/>
      <c r="AZW578" s="347"/>
      <c r="AZX578" s="347"/>
      <c r="AZY578" s="347"/>
      <c r="AZZ578" s="347"/>
      <c r="BAA578" s="347"/>
      <c r="BAB578" s="347"/>
      <c r="BAC578" s="347"/>
      <c r="BAD578" s="347"/>
      <c r="BAE578" s="347"/>
      <c r="BAF578" s="347"/>
      <c r="BAG578" s="347"/>
      <c r="BAH578" s="347"/>
      <c r="BAI578" s="347"/>
      <c r="BAJ578" s="347"/>
      <c r="BAK578" s="347"/>
      <c r="BAL578" s="347"/>
      <c r="BAM578" s="347"/>
      <c r="BAN578" s="347"/>
      <c r="BAO578" s="347"/>
      <c r="BAP578" s="347"/>
      <c r="BAQ578" s="347"/>
      <c r="BAR578" s="347"/>
      <c r="BAS578" s="347"/>
      <c r="BAT578" s="347"/>
      <c r="BAU578" s="347"/>
      <c r="BAV578" s="347"/>
      <c r="BAW578" s="347"/>
      <c r="BAX578" s="347"/>
      <c r="BAY578" s="347"/>
      <c r="BAZ578" s="347"/>
      <c r="BBA578" s="347"/>
      <c r="BBB578" s="347"/>
      <c r="BBC578" s="347"/>
      <c r="BBD578" s="347"/>
      <c r="BBE578" s="347"/>
      <c r="BBF578" s="347"/>
      <c r="BBG578" s="347"/>
      <c r="BBH578" s="347"/>
      <c r="BBI578" s="347"/>
      <c r="BBJ578" s="347"/>
      <c r="BBK578" s="347"/>
      <c r="BBL578" s="347"/>
      <c r="BBM578" s="347"/>
      <c r="BBN578" s="347"/>
      <c r="BBO578" s="347"/>
      <c r="BBP578" s="347"/>
      <c r="BBQ578" s="347"/>
      <c r="BBR578" s="347"/>
      <c r="BBS578" s="347"/>
      <c r="BBT578" s="347"/>
      <c r="BBU578" s="347"/>
      <c r="BBV578" s="347"/>
      <c r="BBW578" s="347"/>
      <c r="BBX578" s="347"/>
      <c r="BBY578" s="347"/>
      <c r="BBZ578" s="347"/>
      <c r="BCA578" s="347"/>
      <c r="BCB578" s="347"/>
      <c r="BCC578" s="347"/>
      <c r="BCD578" s="347"/>
      <c r="BCE578" s="347"/>
      <c r="BCF578" s="347"/>
      <c r="BCG578" s="347"/>
      <c r="BCH578" s="347"/>
      <c r="BCI578" s="347"/>
      <c r="BCJ578" s="347"/>
      <c r="BCK578" s="347"/>
      <c r="BCL578" s="347"/>
      <c r="BCM578" s="347"/>
      <c r="BCN578" s="347"/>
      <c r="BCO578" s="347"/>
      <c r="BCP578" s="347"/>
      <c r="BCQ578" s="347"/>
      <c r="BCR578" s="347"/>
      <c r="BCS578" s="347"/>
      <c r="BCT578" s="347"/>
      <c r="BCU578" s="347"/>
      <c r="BCV578" s="347"/>
      <c r="BCW578" s="347"/>
      <c r="BCX578" s="347"/>
      <c r="BCY578" s="347"/>
      <c r="BCZ578" s="347"/>
      <c r="BDA578" s="347"/>
      <c r="BDB578" s="347"/>
      <c r="BDC578" s="347"/>
      <c r="BDD578" s="347"/>
      <c r="BDE578" s="347"/>
      <c r="BDF578" s="347"/>
      <c r="BDG578" s="347"/>
      <c r="BDH578" s="347"/>
      <c r="BDI578" s="347"/>
      <c r="BDJ578" s="347"/>
      <c r="BDK578" s="347"/>
      <c r="BDL578" s="347"/>
      <c r="BDM578" s="347"/>
      <c r="BDN578" s="347"/>
      <c r="BDO578" s="347"/>
      <c r="BDP578" s="347"/>
      <c r="BDQ578" s="347"/>
      <c r="BDR578" s="347"/>
      <c r="BDS578" s="347"/>
      <c r="BDT578" s="347"/>
      <c r="BDU578" s="347"/>
      <c r="BDV578" s="347"/>
      <c r="BDW578" s="347"/>
      <c r="BDX578" s="347"/>
      <c r="BDY578" s="347"/>
      <c r="BDZ578" s="347"/>
      <c r="BEA578" s="347"/>
      <c r="BEB578" s="347"/>
      <c r="BEC578" s="347"/>
      <c r="BED578" s="347"/>
      <c r="BEE578" s="347"/>
      <c r="BEF578" s="347"/>
      <c r="BEG578" s="347"/>
      <c r="BEH578" s="347"/>
      <c r="BEI578" s="347"/>
      <c r="BEJ578" s="347"/>
      <c r="BEK578" s="347"/>
      <c r="BEL578" s="347"/>
      <c r="BEM578" s="347"/>
      <c r="BEN578" s="347"/>
      <c r="BEO578" s="347"/>
      <c r="BEP578" s="347"/>
      <c r="BEQ578" s="347"/>
      <c r="BER578" s="347"/>
      <c r="BES578" s="347"/>
      <c r="BET578" s="347"/>
      <c r="BEU578" s="347"/>
      <c r="BEV578" s="347"/>
      <c r="BEW578" s="347"/>
      <c r="BEX578" s="347"/>
      <c r="BEY578" s="347"/>
      <c r="BEZ578" s="347"/>
      <c r="BFA578" s="347"/>
      <c r="BFB578" s="347"/>
      <c r="BFC578" s="347"/>
      <c r="BFD578" s="347"/>
      <c r="BFE578" s="347"/>
      <c r="BFF578" s="347"/>
      <c r="BFG578" s="347"/>
      <c r="BFH578" s="347"/>
      <c r="BFI578" s="347"/>
      <c r="BFJ578" s="347"/>
      <c r="BFK578" s="347"/>
      <c r="BFL578" s="347"/>
      <c r="BFM578" s="347"/>
      <c r="BFN578" s="347"/>
      <c r="BFO578" s="347"/>
      <c r="BFP578" s="347"/>
      <c r="BFQ578" s="347"/>
      <c r="BFR578" s="347"/>
      <c r="BFS578" s="347"/>
      <c r="BFT578" s="347"/>
      <c r="BFU578" s="347"/>
      <c r="BFV578" s="347"/>
      <c r="BFW578" s="347"/>
      <c r="BFX578" s="347"/>
      <c r="BFY578" s="347"/>
      <c r="BFZ578" s="347"/>
      <c r="BGA578" s="347"/>
      <c r="BGB578" s="347"/>
      <c r="BGC578" s="347"/>
      <c r="BGD578" s="347"/>
      <c r="BGE578" s="347"/>
      <c r="BGF578" s="347"/>
      <c r="BGG578" s="347"/>
      <c r="BGH578" s="347"/>
      <c r="BGI578" s="347"/>
      <c r="BGJ578" s="347"/>
      <c r="BGK578" s="347"/>
      <c r="BGL578" s="347"/>
      <c r="BGM578" s="347"/>
      <c r="BGN578" s="347"/>
      <c r="BGO578" s="347"/>
      <c r="BGP578" s="347"/>
      <c r="BGQ578" s="347"/>
      <c r="BGR578" s="347"/>
      <c r="BGS578" s="347"/>
      <c r="BGT578" s="347"/>
      <c r="BGU578" s="347"/>
      <c r="BGV578" s="347"/>
      <c r="BGW578" s="347"/>
      <c r="BGX578" s="347"/>
      <c r="BGY578" s="347"/>
      <c r="BGZ578" s="347"/>
      <c r="BHA578" s="347"/>
      <c r="BHB578" s="347"/>
      <c r="BHC578" s="347"/>
      <c r="BHD578" s="347"/>
      <c r="BHE578" s="347"/>
      <c r="BHF578" s="347"/>
      <c r="BHG578" s="347"/>
      <c r="BHH578" s="347"/>
      <c r="BHI578" s="347"/>
      <c r="BHJ578" s="347"/>
      <c r="BHK578" s="347"/>
      <c r="BHL578" s="347"/>
      <c r="BHM578" s="347"/>
      <c r="BHN578" s="347"/>
      <c r="BHO578" s="347"/>
      <c r="BHP578" s="347"/>
      <c r="BHQ578" s="347"/>
      <c r="BHR578" s="347"/>
      <c r="BHS578" s="347"/>
      <c r="BHT578" s="347"/>
      <c r="BHU578" s="347"/>
      <c r="BHV578" s="347"/>
      <c r="BHW578" s="347"/>
      <c r="BHX578" s="347"/>
      <c r="BHY578" s="347"/>
      <c r="BHZ578" s="347"/>
      <c r="BIA578" s="347"/>
      <c r="BIB578" s="347"/>
      <c r="BIC578" s="347"/>
      <c r="BID578" s="347"/>
      <c r="BIE578" s="347"/>
      <c r="BIF578" s="347"/>
      <c r="BIG578" s="347"/>
      <c r="BIH578" s="347"/>
      <c r="BII578" s="347"/>
      <c r="BIJ578" s="347"/>
      <c r="BIK578" s="347"/>
      <c r="BIL578" s="347"/>
      <c r="BIM578" s="347"/>
      <c r="BIN578" s="347"/>
      <c r="BIO578" s="347"/>
      <c r="BIP578" s="347"/>
      <c r="BIQ578" s="347"/>
      <c r="BIR578" s="347"/>
      <c r="BIS578" s="347"/>
      <c r="BIT578" s="347"/>
      <c r="BIU578" s="347"/>
      <c r="BIV578" s="347"/>
      <c r="BIW578" s="347"/>
      <c r="BIX578" s="347"/>
      <c r="BIY578" s="347"/>
      <c r="BIZ578" s="347"/>
      <c r="BJA578" s="347"/>
      <c r="BJB578" s="347"/>
      <c r="BJC578" s="347"/>
      <c r="BJD578" s="347"/>
      <c r="BJE578" s="347"/>
      <c r="BJF578" s="347"/>
      <c r="BJG578" s="347"/>
      <c r="BJH578" s="347"/>
      <c r="BJI578" s="347"/>
      <c r="BJJ578" s="347"/>
      <c r="BJK578" s="347"/>
      <c r="BJL578" s="347"/>
      <c r="BJM578" s="347"/>
      <c r="BJN578" s="347"/>
      <c r="BJO578" s="347"/>
      <c r="BJP578" s="347"/>
      <c r="BJQ578" s="347"/>
      <c r="BJR578" s="347"/>
      <c r="BJS578" s="347"/>
      <c r="BJT578" s="347"/>
      <c r="BJU578" s="347"/>
      <c r="BJV578" s="347"/>
      <c r="BJW578" s="347"/>
      <c r="BJX578" s="347"/>
      <c r="BJY578" s="347"/>
      <c r="BJZ578" s="347"/>
      <c r="BKA578" s="347"/>
      <c r="BKB578" s="347"/>
      <c r="BKC578" s="347"/>
      <c r="BKD578" s="347"/>
      <c r="BKE578" s="347"/>
      <c r="BKF578" s="347"/>
      <c r="BKG578" s="347"/>
      <c r="BKH578" s="347"/>
      <c r="BKI578" s="347"/>
      <c r="BKJ578" s="347"/>
      <c r="BKK578" s="347"/>
      <c r="BKL578" s="347"/>
      <c r="BKM578" s="347"/>
      <c r="BKN578" s="347"/>
      <c r="BKO578" s="347"/>
      <c r="BKP578" s="347"/>
      <c r="BKQ578" s="347"/>
      <c r="BKR578" s="347"/>
      <c r="BKS578" s="347"/>
      <c r="BKT578" s="347"/>
      <c r="BKU578" s="347"/>
      <c r="BKV578" s="347"/>
      <c r="BKW578" s="347"/>
      <c r="BKX578" s="347"/>
      <c r="BKY578" s="347"/>
      <c r="BKZ578" s="347"/>
      <c r="BLA578" s="347"/>
      <c r="BLB578" s="347"/>
      <c r="BLC578" s="347"/>
      <c r="BLD578" s="347"/>
      <c r="BLE578" s="347"/>
      <c r="BLF578" s="347"/>
      <c r="BLG578" s="347"/>
      <c r="BLH578" s="347"/>
      <c r="BLI578" s="347"/>
      <c r="BLJ578" s="347"/>
      <c r="BLK578" s="347"/>
      <c r="BLL578" s="347"/>
      <c r="BLM578" s="347"/>
      <c r="BLN578" s="347"/>
      <c r="BLO578" s="347"/>
      <c r="BLP578" s="347"/>
      <c r="BLQ578" s="347"/>
      <c r="BLR578" s="347"/>
      <c r="BLS578" s="347"/>
      <c r="BLT578" s="347"/>
      <c r="BLU578" s="347"/>
      <c r="BLV578" s="347"/>
      <c r="BLW578" s="347"/>
      <c r="BLX578" s="347"/>
      <c r="BLY578" s="347"/>
      <c r="BLZ578" s="347"/>
      <c r="BMA578" s="347"/>
      <c r="BMB578" s="347"/>
      <c r="BMC578" s="347"/>
      <c r="BMD578" s="347"/>
      <c r="BME578" s="347"/>
      <c r="BMF578" s="347"/>
      <c r="BMG578" s="347"/>
      <c r="BMH578" s="347"/>
      <c r="BMI578" s="347"/>
      <c r="BMJ578" s="347"/>
      <c r="BMK578" s="347"/>
      <c r="BML578" s="347"/>
      <c r="BMM578" s="347"/>
      <c r="BMN578" s="347"/>
      <c r="BMO578" s="347"/>
      <c r="BMP578" s="347"/>
      <c r="BMQ578" s="347"/>
      <c r="BMR578" s="347"/>
      <c r="BMS578" s="347"/>
      <c r="BMT578" s="347"/>
      <c r="BMU578" s="347"/>
      <c r="BMV578" s="347"/>
      <c r="BMW578" s="347"/>
      <c r="BMX578" s="347"/>
      <c r="BMY578" s="347"/>
      <c r="BMZ578" s="347"/>
      <c r="BNA578" s="347"/>
      <c r="BNB578" s="347"/>
      <c r="BNC578" s="347"/>
      <c r="BND578" s="347"/>
      <c r="BNE578" s="347"/>
      <c r="BNF578" s="347"/>
      <c r="BNG578" s="347"/>
      <c r="BNH578" s="347"/>
      <c r="BNI578" s="347"/>
      <c r="BNJ578" s="347"/>
      <c r="BNK578" s="347"/>
      <c r="BNL578" s="347"/>
      <c r="BNM578" s="347"/>
      <c r="BNN578" s="347"/>
      <c r="BNO578" s="347"/>
      <c r="BNP578" s="347"/>
      <c r="BNQ578" s="347"/>
      <c r="BNR578" s="347"/>
      <c r="BNS578" s="347"/>
      <c r="BNT578" s="347"/>
      <c r="BNU578" s="347"/>
      <c r="BNV578" s="347"/>
      <c r="BNW578" s="347"/>
      <c r="BNX578" s="347"/>
      <c r="BNY578" s="347"/>
      <c r="BNZ578" s="347"/>
      <c r="BOA578" s="347"/>
      <c r="BOB578" s="347"/>
      <c r="BOC578" s="347"/>
      <c r="BOD578" s="347"/>
      <c r="BOE578" s="347"/>
      <c r="BOF578" s="347"/>
      <c r="BOG578" s="347"/>
      <c r="BOH578" s="347"/>
      <c r="BOI578" s="347"/>
      <c r="BOJ578" s="347"/>
      <c r="BOK578" s="347"/>
      <c r="BOL578" s="347"/>
      <c r="BOM578" s="347"/>
      <c r="BON578" s="347"/>
      <c r="BOO578" s="347"/>
      <c r="BOP578" s="347"/>
      <c r="BOQ578" s="347"/>
      <c r="BOR578" s="347"/>
      <c r="BOS578" s="347"/>
      <c r="BOT578" s="347"/>
      <c r="BOU578" s="347"/>
      <c r="BOV578" s="347"/>
      <c r="BOW578" s="347"/>
      <c r="BOX578" s="347"/>
      <c r="BOY578" s="347"/>
      <c r="BOZ578" s="347"/>
      <c r="BPA578" s="347"/>
      <c r="BPB578" s="347"/>
      <c r="BPC578" s="347"/>
      <c r="BPD578" s="347"/>
      <c r="BPE578" s="347"/>
      <c r="BPF578" s="347"/>
      <c r="BPG578" s="347"/>
      <c r="BPH578" s="347"/>
      <c r="BPI578" s="347"/>
      <c r="BPJ578" s="347"/>
      <c r="BPK578" s="347"/>
      <c r="BPL578" s="347"/>
      <c r="BPM578" s="347"/>
      <c r="BPN578" s="347"/>
      <c r="BPO578" s="347"/>
      <c r="BPP578" s="347"/>
      <c r="BPQ578" s="347"/>
      <c r="BPR578" s="347"/>
      <c r="BPS578" s="347"/>
      <c r="BPT578" s="347"/>
      <c r="BPU578" s="347"/>
      <c r="BPV578" s="347"/>
      <c r="BPW578" s="347"/>
      <c r="BPX578" s="347"/>
      <c r="BPY578" s="347"/>
      <c r="BPZ578" s="347"/>
      <c r="BQA578" s="347"/>
      <c r="BQB578" s="347"/>
      <c r="BQC578" s="347"/>
      <c r="BQD578" s="347"/>
      <c r="BQE578" s="347"/>
      <c r="BQF578" s="347"/>
      <c r="BQG578" s="347"/>
      <c r="BQH578" s="347"/>
      <c r="BQI578" s="347"/>
      <c r="BQJ578" s="347"/>
      <c r="BQK578" s="347"/>
      <c r="BQL578" s="347"/>
      <c r="BQM578" s="347"/>
      <c r="BQN578" s="347"/>
      <c r="BQO578" s="347"/>
      <c r="BQP578" s="347"/>
      <c r="BQQ578" s="347"/>
      <c r="BQR578" s="347"/>
      <c r="BQS578" s="347"/>
      <c r="BQT578" s="347"/>
      <c r="BQU578" s="347"/>
      <c r="BQV578" s="347"/>
      <c r="BQW578" s="347"/>
      <c r="BQX578" s="347"/>
      <c r="BQY578" s="347"/>
      <c r="BQZ578" s="347"/>
      <c r="BRA578" s="347"/>
      <c r="BRB578" s="347"/>
      <c r="BRC578" s="347"/>
      <c r="BRD578" s="347"/>
      <c r="BRE578" s="347"/>
      <c r="BRF578" s="347"/>
      <c r="BRG578" s="347"/>
      <c r="BRH578" s="347"/>
      <c r="BRI578" s="347"/>
      <c r="BRJ578" s="347"/>
      <c r="BRK578" s="347"/>
      <c r="BRL578" s="347"/>
      <c r="BRM578" s="347"/>
      <c r="BRN578" s="347"/>
      <c r="BRO578" s="347"/>
      <c r="BRP578" s="347"/>
      <c r="BRQ578" s="347"/>
      <c r="BRR578" s="347"/>
      <c r="BRS578" s="347"/>
      <c r="BRT578" s="347"/>
      <c r="BRU578" s="347"/>
      <c r="BRV578" s="347"/>
      <c r="BRW578" s="347"/>
      <c r="BRX578" s="347"/>
      <c r="BRY578" s="347"/>
      <c r="BRZ578" s="347"/>
      <c r="BSA578" s="347"/>
      <c r="BSB578" s="347"/>
      <c r="BSC578" s="347"/>
      <c r="BSD578" s="347"/>
      <c r="BSE578" s="347"/>
      <c r="BSF578" s="347"/>
      <c r="BSG578" s="347"/>
      <c r="BSH578" s="347"/>
      <c r="BSI578" s="347"/>
      <c r="BSJ578" s="347"/>
      <c r="BSK578" s="347"/>
      <c r="BSL578" s="347"/>
      <c r="BSM578" s="347"/>
      <c r="BSN578" s="347"/>
      <c r="BSO578" s="347"/>
      <c r="BSP578" s="347"/>
      <c r="BSQ578" s="347"/>
      <c r="BSR578" s="347"/>
      <c r="BSS578" s="347"/>
      <c r="BST578" s="347"/>
      <c r="BSU578" s="347"/>
      <c r="BSV578" s="347"/>
      <c r="BSW578" s="347"/>
      <c r="BSX578" s="347"/>
      <c r="BSY578" s="347"/>
      <c r="BSZ578" s="347"/>
      <c r="BTA578" s="347"/>
      <c r="BTB578" s="347"/>
      <c r="BTC578" s="347"/>
      <c r="BTD578" s="347"/>
      <c r="BTE578" s="347"/>
      <c r="BTF578" s="347"/>
      <c r="BTG578" s="347"/>
      <c r="BTH578" s="347"/>
      <c r="BTI578" s="347"/>
      <c r="BTJ578" s="347"/>
      <c r="BTK578" s="347"/>
      <c r="BTL578" s="347"/>
      <c r="BTM578" s="347"/>
      <c r="BTN578" s="347"/>
      <c r="BTO578" s="347"/>
      <c r="BTP578" s="347"/>
      <c r="BTQ578" s="347"/>
      <c r="BTR578" s="347"/>
      <c r="BTS578" s="347"/>
      <c r="BTT578" s="347"/>
      <c r="BTU578" s="347"/>
      <c r="BTV578" s="347"/>
      <c r="BTW578" s="347"/>
      <c r="BTX578" s="347"/>
      <c r="BTY578" s="347"/>
      <c r="BTZ578" s="347"/>
      <c r="BUA578" s="347"/>
      <c r="BUB578" s="347"/>
      <c r="BUC578" s="347"/>
      <c r="BUD578" s="347"/>
      <c r="BUE578" s="347"/>
      <c r="BUF578" s="347"/>
      <c r="BUG578" s="347"/>
      <c r="BUH578" s="347"/>
      <c r="BUI578" s="347"/>
      <c r="BUJ578" s="347"/>
      <c r="BUK578" s="347"/>
      <c r="BUL578" s="347"/>
      <c r="BUM578" s="347"/>
      <c r="BUN578" s="347"/>
      <c r="BUO578" s="347"/>
      <c r="BUP578" s="347"/>
      <c r="BUQ578" s="347"/>
      <c r="BUR578" s="347"/>
      <c r="BUS578" s="347"/>
      <c r="BUT578" s="347"/>
      <c r="BUU578" s="347"/>
      <c r="BUV578" s="347"/>
      <c r="BUW578" s="347"/>
      <c r="BUX578" s="347"/>
      <c r="BUY578" s="347"/>
      <c r="BUZ578" s="347"/>
      <c r="BVA578" s="347"/>
      <c r="BVB578" s="347"/>
      <c r="BVC578" s="347"/>
      <c r="BVD578" s="347"/>
      <c r="BVE578" s="347"/>
      <c r="BVF578" s="347"/>
      <c r="BVG578" s="347"/>
      <c r="BVH578" s="347"/>
      <c r="BVI578" s="347"/>
      <c r="BVJ578" s="347"/>
      <c r="BVK578" s="347"/>
      <c r="BVL578" s="347"/>
      <c r="BVM578" s="347"/>
      <c r="BVN578" s="347"/>
      <c r="BVO578" s="347"/>
      <c r="BVP578" s="347"/>
      <c r="BVQ578" s="347"/>
      <c r="BVR578" s="347"/>
      <c r="BVS578" s="347"/>
      <c r="BVT578" s="347"/>
      <c r="BVU578" s="347"/>
      <c r="BVV578" s="347"/>
      <c r="BVW578" s="347"/>
      <c r="BVX578" s="347"/>
      <c r="BVY578" s="347"/>
      <c r="BVZ578" s="347"/>
      <c r="BWA578" s="347"/>
      <c r="BWB578" s="347"/>
      <c r="BWC578" s="347"/>
      <c r="BWD578" s="347"/>
      <c r="BWE578" s="347"/>
      <c r="BWF578" s="347"/>
      <c r="BWG578" s="347"/>
      <c r="BWH578" s="347"/>
      <c r="BWI578" s="347"/>
      <c r="BWJ578" s="347"/>
      <c r="BWK578" s="347"/>
      <c r="BWL578" s="347"/>
      <c r="BWM578" s="347"/>
      <c r="BWN578" s="347"/>
      <c r="BWO578" s="347"/>
      <c r="BWP578" s="347"/>
      <c r="BWQ578" s="347"/>
      <c r="BWR578" s="347"/>
      <c r="BWS578" s="347"/>
      <c r="BWT578" s="347"/>
      <c r="BWU578" s="347"/>
      <c r="BWV578" s="347"/>
      <c r="BWW578" s="347"/>
      <c r="BWX578" s="347"/>
      <c r="BWY578" s="347"/>
      <c r="BWZ578" s="347"/>
      <c r="BXA578" s="347"/>
      <c r="BXB578" s="347"/>
      <c r="BXC578" s="347"/>
      <c r="BXD578" s="347"/>
      <c r="BXE578" s="347"/>
      <c r="BXF578" s="347"/>
      <c r="BXG578" s="347"/>
      <c r="BXH578" s="347"/>
      <c r="BXI578" s="347"/>
      <c r="BXJ578" s="347"/>
      <c r="BXK578" s="347"/>
      <c r="BXL578" s="347"/>
      <c r="BXM578" s="347"/>
      <c r="BXN578" s="347"/>
      <c r="BXO578" s="347"/>
      <c r="BXP578" s="347"/>
      <c r="BXQ578" s="347"/>
      <c r="BXR578" s="347"/>
      <c r="BXS578" s="347"/>
      <c r="BXT578" s="347"/>
      <c r="BXU578" s="347"/>
      <c r="BXV578" s="347"/>
      <c r="BXW578" s="347"/>
      <c r="BXX578" s="347"/>
      <c r="BXY578" s="347"/>
      <c r="BXZ578" s="347"/>
      <c r="BYA578" s="347"/>
      <c r="BYB578" s="347"/>
      <c r="BYC578" s="347"/>
      <c r="BYD578" s="347"/>
      <c r="BYE578" s="347"/>
      <c r="BYF578" s="347"/>
      <c r="BYG578" s="347"/>
      <c r="BYH578" s="347"/>
      <c r="BYI578" s="347"/>
      <c r="BYJ578" s="347"/>
      <c r="BYK578" s="347"/>
      <c r="BYL578" s="347"/>
      <c r="BYM578" s="347"/>
      <c r="BYN578" s="347"/>
      <c r="BYO578" s="347"/>
      <c r="BYP578" s="347"/>
      <c r="BYQ578" s="347"/>
      <c r="BYR578" s="347"/>
      <c r="BYS578" s="347"/>
      <c r="BYT578" s="347"/>
      <c r="BYU578" s="347"/>
      <c r="BYV578" s="347"/>
      <c r="BYW578" s="347"/>
      <c r="BYX578" s="347"/>
      <c r="BYY578" s="347"/>
      <c r="BYZ578" s="347"/>
      <c r="BZA578" s="347"/>
      <c r="BZB578" s="347"/>
      <c r="BZC578" s="347"/>
      <c r="BZD578" s="347"/>
      <c r="BZE578" s="347"/>
      <c r="BZF578" s="347"/>
      <c r="BZG578" s="347"/>
      <c r="BZH578" s="347"/>
      <c r="BZI578" s="347"/>
      <c r="BZJ578" s="347"/>
      <c r="BZK578" s="347"/>
      <c r="BZL578" s="347"/>
      <c r="BZM578" s="347"/>
      <c r="BZN578" s="347"/>
      <c r="BZO578" s="347"/>
      <c r="BZP578" s="347"/>
      <c r="BZQ578" s="347"/>
      <c r="BZR578" s="347"/>
      <c r="BZS578" s="347"/>
      <c r="BZT578" s="347"/>
      <c r="BZU578" s="347"/>
      <c r="BZV578" s="347"/>
      <c r="BZW578" s="347"/>
      <c r="BZX578" s="347"/>
      <c r="BZY578" s="347"/>
      <c r="BZZ578" s="347"/>
      <c r="CAA578" s="347"/>
      <c r="CAB578" s="347"/>
      <c r="CAC578" s="347"/>
      <c r="CAD578" s="347"/>
      <c r="CAE578" s="347"/>
      <c r="CAF578" s="347"/>
      <c r="CAG578" s="347"/>
      <c r="CAH578" s="347"/>
      <c r="CAI578" s="347"/>
      <c r="CAJ578" s="347"/>
      <c r="CAK578" s="347"/>
      <c r="CAL578" s="347"/>
      <c r="CAM578" s="347"/>
      <c r="CAN578" s="347"/>
      <c r="CAO578" s="347"/>
      <c r="CAP578" s="347"/>
      <c r="CAQ578" s="347"/>
      <c r="CAR578" s="347"/>
      <c r="CAS578" s="347"/>
      <c r="CAT578" s="347"/>
      <c r="CAU578" s="347"/>
      <c r="CAV578" s="347"/>
      <c r="CAW578" s="347"/>
      <c r="CAX578" s="347"/>
      <c r="CAY578" s="347"/>
      <c r="CAZ578" s="347"/>
      <c r="CBA578" s="347"/>
      <c r="CBB578" s="347"/>
      <c r="CBC578" s="347"/>
      <c r="CBD578" s="347"/>
      <c r="CBE578" s="347"/>
      <c r="CBF578" s="347"/>
      <c r="CBG578" s="347"/>
      <c r="CBH578" s="347"/>
      <c r="CBI578" s="347"/>
      <c r="CBJ578" s="347"/>
      <c r="CBK578" s="347"/>
      <c r="CBL578" s="347"/>
      <c r="CBM578" s="347"/>
      <c r="CBN578" s="347"/>
      <c r="CBO578" s="347"/>
      <c r="CBP578" s="347"/>
      <c r="CBQ578" s="347"/>
      <c r="CBR578" s="347"/>
      <c r="CBS578" s="347"/>
      <c r="CBT578" s="347"/>
      <c r="CBU578" s="347"/>
      <c r="CBV578" s="347"/>
      <c r="CBW578" s="347"/>
      <c r="CBX578" s="347"/>
      <c r="CBY578" s="347"/>
      <c r="CBZ578" s="347"/>
      <c r="CCA578" s="347"/>
      <c r="CCB578" s="347"/>
      <c r="CCC578" s="347"/>
      <c r="CCD578" s="347"/>
      <c r="CCE578" s="347"/>
      <c r="CCF578" s="347"/>
      <c r="CCG578" s="347"/>
      <c r="CCH578" s="347"/>
      <c r="CCI578" s="347"/>
      <c r="CCJ578" s="347"/>
      <c r="CCK578" s="347"/>
      <c r="CCL578" s="347"/>
      <c r="CCM578" s="347"/>
      <c r="CCN578" s="347"/>
      <c r="CCO578" s="347"/>
      <c r="CCP578" s="347"/>
      <c r="CCQ578" s="347"/>
      <c r="CCR578" s="347"/>
      <c r="CCS578" s="347"/>
      <c r="CCT578" s="347"/>
      <c r="CCU578" s="347"/>
      <c r="CCV578" s="347"/>
      <c r="CCW578" s="347"/>
      <c r="CCX578" s="347"/>
      <c r="CCY578" s="347"/>
      <c r="CCZ578" s="347"/>
      <c r="CDA578" s="347"/>
      <c r="CDB578" s="347"/>
      <c r="CDC578" s="347"/>
      <c r="CDD578" s="347"/>
      <c r="CDE578" s="347"/>
      <c r="CDF578" s="347"/>
      <c r="CDG578" s="347"/>
      <c r="CDH578" s="347"/>
      <c r="CDI578" s="347"/>
      <c r="CDJ578" s="347"/>
      <c r="CDK578" s="347"/>
      <c r="CDL578" s="347"/>
      <c r="CDM578" s="347"/>
      <c r="CDN578" s="347"/>
      <c r="CDO578" s="347"/>
      <c r="CDP578" s="347"/>
      <c r="CDQ578" s="347"/>
      <c r="CDR578" s="347"/>
      <c r="CDS578" s="347"/>
      <c r="CDT578" s="347"/>
      <c r="CDU578" s="347"/>
      <c r="CDV578" s="347"/>
      <c r="CDW578" s="347"/>
      <c r="CDX578" s="347"/>
      <c r="CDY578" s="347"/>
      <c r="CDZ578" s="347"/>
      <c r="CEA578" s="347"/>
      <c r="CEB578" s="347"/>
      <c r="CEC578" s="347"/>
      <c r="CED578" s="347"/>
      <c r="CEE578" s="347"/>
      <c r="CEF578" s="347"/>
      <c r="CEG578" s="347"/>
      <c r="CEH578" s="347"/>
      <c r="CEI578" s="347"/>
      <c r="CEJ578" s="347"/>
      <c r="CEK578" s="347"/>
      <c r="CEL578" s="347"/>
      <c r="CEM578" s="347"/>
      <c r="CEN578" s="347"/>
      <c r="CEO578" s="347"/>
      <c r="CEP578" s="347"/>
      <c r="CEQ578" s="347"/>
      <c r="CER578" s="347"/>
      <c r="CES578" s="347"/>
      <c r="CET578" s="347"/>
      <c r="CEU578" s="347"/>
      <c r="CEV578" s="347"/>
      <c r="CEW578" s="347"/>
      <c r="CEX578" s="347"/>
      <c r="CEY578" s="347"/>
      <c r="CEZ578" s="347"/>
      <c r="CFA578" s="347"/>
      <c r="CFB578" s="347"/>
      <c r="CFC578" s="347"/>
      <c r="CFD578" s="347"/>
      <c r="CFE578" s="347"/>
      <c r="CFF578" s="347"/>
      <c r="CFG578" s="347"/>
      <c r="CFH578" s="347"/>
      <c r="CFI578" s="347"/>
      <c r="CFJ578" s="347"/>
      <c r="CFK578" s="347"/>
      <c r="CFL578" s="347"/>
      <c r="CFM578" s="347"/>
      <c r="CFN578" s="347"/>
      <c r="CFO578" s="347"/>
      <c r="CFP578" s="347"/>
      <c r="CFQ578" s="347"/>
      <c r="CFR578" s="347"/>
      <c r="CFS578" s="347"/>
      <c r="CFT578" s="347"/>
      <c r="CFU578" s="347"/>
      <c r="CFV578" s="347"/>
      <c r="CFW578" s="347"/>
      <c r="CFX578" s="347"/>
      <c r="CFY578" s="347"/>
      <c r="CFZ578" s="347"/>
      <c r="CGA578" s="347"/>
      <c r="CGB578" s="347"/>
      <c r="CGC578" s="347"/>
      <c r="CGD578" s="347"/>
      <c r="CGE578" s="347"/>
      <c r="CGF578" s="347"/>
      <c r="CGG578" s="347"/>
      <c r="CGH578" s="347"/>
      <c r="CGI578" s="347"/>
      <c r="CGJ578" s="347"/>
      <c r="CGK578" s="347"/>
      <c r="CGL578" s="347"/>
      <c r="CGM578" s="347"/>
      <c r="CGN578" s="347"/>
      <c r="CGO578" s="347"/>
      <c r="CGP578" s="347"/>
      <c r="CGQ578" s="347"/>
      <c r="CGR578" s="347"/>
      <c r="CGS578" s="347"/>
      <c r="CGT578" s="347"/>
      <c r="CGU578" s="347"/>
      <c r="CGV578" s="347"/>
      <c r="CGW578" s="347"/>
      <c r="CGX578" s="347"/>
      <c r="CGY578" s="347"/>
      <c r="CGZ578" s="347"/>
      <c r="CHA578" s="347"/>
      <c r="CHB578" s="347"/>
      <c r="CHC578" s="347"/>
      <c r="CHD578" s="347"/>
      <c r="CHE578" s="347"/>
      <c r="CHF578" s="347"/>
      <c r="CHG578" s="347"/>
      <c r="CHH578" s="347"/>
      <c r="CHI578" s="347"/>
      <c r="CHJ578" s="347"/>
      <c r="CHK578" s="347"/>
      <c r="CHL578" s="347"/>
      <c r="CHM578" s="347"/>
      <c r="CHN578" s="347"/>
      <c r="CHO578" s="347"/>
      <c r="CHP578" s="347"/>
      <c r="CHQ578" s="347"/>
      <c r="CHR578" s="347"/>
      <c r="CHS578" s="347"/>
      <c r="CHT578" s="347"/>
      <c r="CHU578" s="347"/>
      <c r="CHV578" s="347"/>
      <c r="CHW578" s="347"/>
      <c r="CHX578" s="347"/>
      <c r="CHY578" s="347"/>
      <c r="CHZ578" s="347"/>
      <c r="CIA578" s="347"/>
      <c r="CIB578" s="347"/>
      <c r="CIC578" s="347"/>
      <c r="CID578" s="347"/>
      <c r="CIE578" s="347"/>
      <c r="CIF578" s="347"/>
      <c r="CIG578" s="347"/>
      <c r="CIH578" s="347"/>
      <c r="CII578" s="347"/>
      <c r="CIJ578" s="347"/>
      <c r="CIK578" s="347"/>
      <c r="CIL578" s="347"/>
      <c r="CIM578" s="347"/>
      <c r="CIN578" s="347"/>
      <c r="CIO578" s="347"/>
      <c r="CIP578" s="347"/>
      <c r="CIQ578" s="347"/>
      <c r="CIR578" s="347"/>
      <c r="CIS578" s="347"/>
      <c r="CIT578" s="347"/>
      <c r="CIU578" s="347"/>
      <c r="CIV578" s="347"/>
      <c r="CIW578" s="347"/>
      <c r="CIX578" s="347"/>
      <c r="CIY578" s="347"/>
      <c r="CIZ578" s="347"/>
      <c r="CJA578" s="347"/>
      <c r="CJB578" s="347"/>
      <c r="CJC578" s="347"/>
      <c r="CJD578" s="347"/>
      <c r="CJE578" s="347"/>
      <c r="CJF578" s="347"/>
      <c r="CJG578" s="347"/>
      <c r="CJH578" s="347"/>
      <c r="CJI578" s="347"/>
      <c r="CJJ578" s="347"/>
      <c r="CJK578" s="347"/>
      <c r="CJL578" s="347"/>
      <c r="CJM578" s="347"/>
      <c r="CJN578" s="347"/>
      <c r="CJO578" s="347"/>
      <c r="CJP578" s="347"/>
      <c r="CJQ578" s="347"/>
      <c r="CJR578" s="347"/>
      <c r="CJS578" s="347"/>
      <c r="CJT578" s="347"/>
      <c r="CJU578" s="347"/>
      <c r="CJV578" s="347"/>
      <c r="CJW578" s="347"/>
      <c r="CJX578" s="347"/>
      <c r="CJY578" s="347"/>
      <c r="CJZ578" s="347"/>
      <c r="CKA578" s="347"/>
      <c r="CKB578" s="347"/>
      <c r="CKC578" s="347"/>
      <c r="CKD578" s="347"/>
      <c r="CKE578" s="347"/>
      <c r="CKF578" s="347"/>
      <c r="CKG578" s="347"/>
      <c r="CKH578" s="347"/>
      <c r="CKI578" s="347"/>
      <c r="CKJ578" s="347"/>
      <c r="CKK578" s="347"/>
      <c r="CKL578" s="347"/>
      <c r="CKM578" s="347"/>
      <c r="CKN578" s="347"/>
      <c r="CKO578" s="347"/>
      <c r="CKP578" s="347"/>
      <c r="CKQ578" s="347"/>
      <c r="CKR578" s="347"/>
      <c r="CKS578" s="347"/>
      <c r="CKT578" s="347"/>
      <c r="CKU578" s="347"/>
      <c r="CKV578" s="347"/>
      <c r="CKW578" s="347"/>
      <c r="CKX578" s="347"/>
      <c r="CKY578" s="347"/>
      <c r="CKZ578" s="347"/>
      <c r="CLA578" s="347"/>
      <c r="CLB578" s="347"/>
      <c r="CLC578" s="347"/>
      <c r="CLD578" s="347"/>
      <c r="CLE578" s="347"/>
      <c r="CLF578" s="347"/>
      <c r="CLG578" s="347"/>
      <c r="CLH578" s="347"/>
      <c r="CLI578" s="347"/>
      <c r="CLJ578" s="347"/>
      <c r="CLK578" s="347"/>
      <c r="CLL578" s="347"/>
      <c r="CLM578" s="347"/>
      <c r="CLN578" s="347"/>
      <c r="CLO578" s="347"/>
      <c r="CLP578" s="347"/>
      <c r="CLQ578" s="347"/>
      <c r="CLR578" s="347"/>
      <c r="CLS578" s="347"/>
      <c r="CLT578" s="347"/>
      <c r="CLU578" s="347"/>
      <c r="CLV578" s="347"/>
      <c r="CLW578" s="347"/>
      <c r="CLX578" s="347"/>
      <c r="CLY578" s="347"/>
      <c r="CLZ578" s="347"/>
      <c r="CMA578" s="347"/>
      <c r="CMB578" s="347"/>
      <c r="CMC578" s="347"/>
      <c r="CMD578" s="347"/>
      <c r="CME578" s="347"/>
      <c r="CMF578" s="347"/>
      <c r="CMG578" s="347"/>
      <c r="CMH578" s="347"/>
      <c r="CMI578" s="347"/>
      <c r="CMJ578" s="347"/>
      <c r="CMK578" s="347"/>
      <c r="CML578" s="347"/>
      <c r="CMM578" s="347"/>
      <c r="CMN578" s="347"/>
      <c r="CMO578" s="347"/>
      <c r="CMP578" s="347"/>
      <c r="CMQ578" s="347"/>
      <c r="CMR578" s="347"/>
      <c r="CMS578" s="347"/>
      <c r="CMT578" s="347"/>
      <c r="CMU578" s="347"/>
      <c r="CMV578" s="347"/>
      <c r="CMW578" s="347"/>
      <c r="CMX578" s="347"/>
      <c r="CMY578" s="347"/>
      <c r="CMZ578" s="347"/>
      <c r="CNA578" s="347"/>
      <c r="CNB578" s="347"/>
      <c r="CNC578" s="347"/>
      <c r="CND578" s="347"/>
      <c r="CNE578" s="347"/>
      <c r="CNF578" s="347"/>
      <c r="CNG578" s="347"/>
      <c r="CNH578" s="347"/>
      <c r="CNI578" s="347"/>
      <c r="CNJ578" s="347"/>
      <c r="CNK578" s="347"/>
      <c r="CNL578" s="347"/>
      <c r="CNM578" s="347"/>
      <c r="CNN578" s="347"/>
      <c r="CNO578" s="347"/>
      <c r="CNP578" s="347"/>
      <c r="CNQ578" s="347"/>
      <c r="CNR578" s="347"/>
      <c r="CNS578" s="347"/>
      <c r="CNT578" s="347"/>
      <c r="CNU578" s="347"/>
      <c r="CNV578" s="347"/>
      <c r="CNW578" s="347"/>
      <c r="CNX578" s="347"/>
      <c r="CNY578" s="347"/>
      <c r="CNZ578" s="347"/>
      <c r="COA578" s="347"/>
      <c r="COB578" s="347"/>
      <c r="COC578" s="347"/>
      <c r="COD578" s="347"/>
      <c r="COE578" s="347"/>
      <c r="COF578" s="347"/>
      <c r="COG578" s="347"/>
      <c r="COH578" s="347"/>
      <c r="COI578" s="347"/>
      <c r="COJ578" s="347"/>
      <c r="COK578" s="347"/>
      <c r="COL578" s="347"/>
      <c r="COM578" s="347"/>
      <c r="CON578" s="347"/>
      <c r="COO578" s="347"/>
      <c r="COP578" s="347"/>
      <c r="COQ578" s="347"/>
      <c r="COR578" s="347"/>
      <c r="COS578" s="347"/>
      <c r="COT578" s="347"/>
      <c r="COU578" s="347"/>
      <c r="COV578" s="347"/>
      <c r="COW578" s="347"/>
      <c r="COX578" s="347"/>
      <c r="COY578" s="347"/>
      <c r="COZ578" s="347"/>
      <c r="CPA578" s="347"/>
      <c r="CPB578" s="347"/>
      <c r="CPC578" s="347"/>
      <c r="CPD578" s="347"/>
      <c r="CPE578" s="347"/>
      <c r="CPF578" s="347"/>
      <c r="CPG578" s="347"/>
      <c r="CPH578" s="347"/>
      <c r="CPI578" s="347"/>
      <c r="CPJ578" s="347"/>
      <c r="CPK578" s="347"/>
      <c r="CPL578" s="347"/>
      <c r="CPM578" s="347"/>
      <c r="CPN578" s="347"/>
      <c r="CPO578" s="347"/>
      <c r="CPP578" s="347"/>
      <c r="CPQ578" s="347"/>
      <c r="CPR578" s="347"/>
      <c r="CPS578" s="347"/>
      <c r="CPT578" s="347"/>
      <c r="CPU578" s="347"/>
      <c r="CPV578" s="347"/>
      <c r="CPW578" s="347"/>
      <c r="CPX578" s="347"/>
      <c r="CPY578" s="347"/>
      <c r="CPZ578" s="347"/>
      <c r="CQA578" s="347"/>
      <c r="CQB578" s="347"/>
      <c r="CQC578" s="347"/>
      <c r="CQD578" s="347"/>
      <c r="CQE578" s="347"/>
      <c r="CQF578" s="347"/>
      <c r="CQG578" s="347"/>
      <c r="CQH578" s="347"/>
      <c r="CQI578" s="347"/>
      <c r="CQJ578" s="347"/>
      <c r="CQK578" s="347"/>
      <c r="CQL578" s="347"/>
      <c r="CQM578" s="347"/>
      <c r="CQN578" s="347"/>
      <c r="CQO578" s="347"/>
      <c r="CQP578" s="347"/>
      <c r="CQQ578" s="347"/>
      <c r="CQR578" s="347"/>
      <c r="CQS578" s="347"/>
      <c r="CQT578" s="347"/>
      <c r="CQU578" s="347"/>
      <c r="CQV578" s="347"/>
      <c r="CQW578" s="347"/>
      <c r="CQX578" s="347"/>
      <c r="CQY578" s="347"/>
      <c r="CQZ578" s="347"/>
      <c r="CRA578" s="347"/>
      <c r="CRB578" s="347"/>
      <c r="CRC578" s="347"/>
      <c r="CRD578" s="347"/>
      <c r="CRE578" s="347"/>
      <c r="CRF578" s="347"/>
      <c r="CRG578" s="347"/>
      <c r="CRH578" s="347"/>
      <c r="CRI578" s="347"/>
      <c r="CRJ578" s="347"/>
      <c r="CRK578" s="347"/>
      <c r="CRL578" s="347"/>
      <c r="CRM578" s="347"/>
      <c r="CRN578" s="347"/>
      <c r="CRO578" s="347"/>
      <c r="CRP578" s="347"/>
      <c r="CRQ578" s="347"/>
      <c r="CRR578" s="347"/>
      <c r="CRS578" s="347"/>
      <c r="CRT578" s="347"/>
      <c r="CRU578" s="347"/>
      <c r="CRV578" s="347"/>
      <c r="CRW578" s="347"/>
      <c r="CRX578" s="347"/>
      <c r="CRY578" s="347"/>
      <c r="CRZ578" s="347"/>
      <c r="CSA578" s="347"/>
      <c r="CSB578" s="347"/>
      <c r="CSC578" s="347"/>
      <c r="CSD578" s="347"/>
      <c r="CSE578" s="347"/>
      <c r="CSF578" s="347"/>
      <c r="CSG578" s="347"/>
      <c r="CSH578" s="347"/>
      <c r="CSI578" s="347"/>
      <c r="CSJ578" s="347"/>
      <c r="CSK578" s="347"/>
      <c r="CSL578" s="347"/>
      <c r="CSM578" s="347"/>
      <c r="CSN578" s="347"/>
      <c r="CSO578" s="347"/>
      <c r="CSP578" s="347"/>
      <c r="CSQ578" s="347"/>
      <c r="CSR578" s="347"/>
      <c r="CSS578" s="347"/>
      <c r="CST578" s="347"/>
      <c r="CSU578" s="347"/>
      <c r="CSV578" s="347"/>
      <c r="CSW578" s="347"/>
      <c r="CSX578" s="347"/>
      <c r="CSY578" s="347"/>
      <c r="CSZ578" s="347"/>
      <c r="CTA578" s="347"/>
      <c r="CTB578" s="347"/>
      <c r="CTC578" s="347"/>
      <c r="CTD578" s="347"/>
      <c r="CTE578" s="347"/>
      <c r="CTF578" s="347"/>
      <c r="CTG578" s="347"/>
      <c r="CTH578" s="347"/>
      <c r="CTI578" s="347"/>
      <c r="CTJ578" s="347"/>
      <c r="CTK578" s="347"/>
      <c r="CTL578" s="347"/>
      <c r="CTM578" s="347"/>
      <c r="CTN578" s="347"/>
      <c r="CTO578" s="347"/>
      <c r="CTP578" s="347"/>
      <c r="CTQ578" s="347"/>
      <c r="CTR578" s="347"/>
      <c r="CTS578" s="347"/>
      <c r="CTT578" s="347"/>
      <c r="CTU578" s="347"/>
      <c r="CTV578" s="347"/>
      <c r="CTW578" s="347"/>
      <c r="CTX578" s="347"/>
      <c r="CTY578" s="347"/>
      <c r="CTZ578" s="347"/>
      <c r="CUA578" s="347"/>
      <c r="CUB578" s="347"/>
      <c r="CUC578" s="347"/>
      <c r="CUD578" s="347"/>
      <c r="CUE578" s="347"/>
      <c r="CUF578" s="347"/>
      <c r="CUG578" s="347"/>
      <c r="CUH578" s="347"/>
      <c r="CUI578" s="347"/>
      <c r="CUJ578" s="347"/>
      <c r="CUK578" s="347"/>
      <c r="CUL578" s="347"/>
      <c r="CUM578" s="347"/>
      <c r="CUN578" s="347"/>
      <c r="CUO578" s="347"/>
      <c r="CUP578" s="347"/>
      <c r="CUQ578" s="347"/>
      <c r="CUR578" s="347"/>
      <c r="CUS578" s="347"/>
      <c r="CUT578" s="347"/>
      <c r="CUU578" s="347"/>
      <c r="CUV578" s="347"/>
      <c r="CUW578" s="347"/>
      <c r="CUX578" s="347"/>
      <c r="CUY578" s="347"/>
      <c r="CUZ578" s="347"/>
      <c r="CVA578" s="347"/>
      <c r="CVB578" s="347"/>
      <c r="CVC578" s="347"/>
      <c r="CVD578" s="347"/>
      <c r="CVE578" s="347"/>
      <c r="CVF578" s="347"/>
      <c r="CVG578" s="347"/>
      <c r="CVH578" s="347"/>
      <c r="CVI578" s="347"/>
      <c r="CVJ578" s="347"/>
      <c r="CVK578" s="347"/>
      <c r="CVL578" s="347"/>
      <c r="CVM578" s="347"/>
      <c r="CVN578" s="347"/>
      <c r="CVO578" s="347"/>
      <c r="CVP578" s="347"/>
      <c r="CVQ578" s="347"/>
      <c r="CVR578" s="347"/>
      <c r="CVS578" s="347"/>
      <c r="CVT578" s="347"/>
      <c r="CVU578" s="347"/>
      <c r="CVV578" s="347"/>
      <c r="CVW578" s="347"/>
      <c r="CVX578" s="347"/>
      <c r="CVY578" s="347"/>
      <c r="CVZ578" s="347"/>
      <c r="CWA578" s="347"/>
      <c r="CWB578" s="347"/>
      <c r="CWC578" s="347"/>
      <c r="CWD578" s="347"/>
      <c r="CWE578" s="347"/>
      <c r="CWF578" s="347"/>
      <c r="CWG578" s="347"/>
      <c r="CWH578" s="347"/>
      <c r="CWI578" s="347"/>
      <c r="CWJ578" s="347"/>
      <c r="CWK578" s="347"/>
      <c r="CWL578" s="347"/>
      <c r="CWM578" s="347"/>
      <c r="CWN578" s="347"/>
      <c r="CWO578" s="347"/>
      <c r="CWP578" s="347"/>
      <c r="CWQ578" s="347"/>
      <c r="CWR578" s="347"/>
      <c r="CWS578" s="347"/>
      <c r="CWT578" s="347"/>
      <c r="CWU578" s="347"/>
      <c r="CWV578" s="347"/>
      <c r="CWW578" s="347"/>
      <c r="CWX578" s="347"/>
      <c r="CWY578" s="347"/>
      <c r="CWZ578" s="347"/>
      <c r="CXA578" s="347"/>
      <c r="CXB578" s="347"/>
      <c r="CXC578" s="347"/>
      <c r="CXD578" s="347"/>
      <c r="CXE578" s="347"/>
      <c r="CXF578" s="347"/>
      <c r="CXG578" s="347"/>
      <c r="CXH578" s="347"/>
      <c r="CXI578" s="347"/>
      <c r="CXJ578" s="347"/>
      <c r="CXK578" s="347"/>
      <c r="CXL578" s="347"/>
      <c r="CXM578" s="347"/>
      <c r="CXN578" s="347"/>
      <c r="CXO578" s="347"/>
      <c r="CXP578" s="347"/>
      <c r="CXQ578" s="347"/>
      <c r="CXR578" s="347"/>
      <c r="CXS578" s="347"/>
      <c r="CXT578" s="347"/>
      <c r="CXU578" s="347"/>
      <c r="CXV578" s="347"/>
      <c r="CXW578" s="347"/>
      <c r="CXX578" s="347"/>
      <c r="CXY578" s="347"/>
      <c r="CXZ578" s="347"/>
      <c r="CYA578" s="347"/>
      <c r="CYB578" s="347"/>
      <c r="CYC578" s="347"/>
      <c r="CYD578" s="347"/>
      <c r="CYE578" s="347"/>
      <c r="CYF578" s="347"/>
      <c r="CYG578" s="347"/>
      <c r="CYH578" s="347"/>
      <c r="CYI578" s="347"/>
      <c r="CYJ578" s="347"/>
      <c r="CYK578" s="347"/>
      <c r="CYL578" s="347"/>
      <c r="CYM578" s="347"/>
      <c r="CYN578" s="347"/>
      <c r="CYO578" s="347"/>
      <c r="CYP578" s="347"/>
      <c r="CYQ578" s="347"/>
      <c r="CYR578" s="347"/>
      <c r="CYS578" s="347"/>
      <c r="CYT578" s="347"/>
      <c r="CYU578" s="347"/>
      <c r="CYV578" s="347"/>
      <c r="CYW578" s="347"/>
      <c r="CYX578" s="347"/>
      <c r="CYY578" s="347"/>
      <c r="CYZ578" s="347"/>
      <c r="CZA578" s="347"/>
      <c r="CZB578" s="347"/>
      <c r="CZC578" s="347"/>
      <c r="CZD578" s="347"/>
      <c r="CZE578" s="347"/>
      <c r="CZF578" s="347"/>
      <c r="CZG578" s="347"/>
      <c r="CZH578" s="347"/>
      <c r="CZI578" s="347"/>
      <c r="CZJ578" s="347"/>
      <c r="CZK578" s="347"/>
      <c r="CZL578" s="347"/>
      <c r="CZM578" s="347"/>
      <c r="CZN578" s="347"/>
      <c r="CZO578" s="347"/>
      <c r="CZP578" s="347"/>
      <c r="CZQ578" s="347"/>
      <c r="CZR578" s="347"/>
      <c r="CZS578" s="347"/>
      <c r="CZT578" s="347"/>
      <c r="CZU578" s="347"/>
      <c r="CZV578" s="347"/>
      <c r="CZW578" s="347"/>
      <c r="CZX578" s="347"/>
      <c r="CZY578" s="347"/>
      <c r="CZZ578" s="347"/>
      <c r="DAA578" s="347"/>
      <c r="DAB578" s="347"/>
      <c r="DAC578" s="347"/>
      <c r="DAD578" s="347"/>
      <c r="DAE578" s="347"/>
      <c r="DAF578" s="347"/>
      <c r="DAG578" s="347"/>
      <c r="DAH578" s="347"/>
      <c r="DAI578" s="347"/>
      <c r="DAJ578" s="347"/>
      <c r="DAK578" s="347"/>
      <c r="DAL578" s="347"/>
      <c r="DAM578" s="347"/>
      <c r="DAN578" s="347"/>
      <c r="DAO578" s="347"/>
      <c r="DAP578" s="347"/>
      <c r="DAQ578" s="347"/>
      <c r="DAR578" s="347"/>
      <c r="DAS578" s="347"/>
      <c r="DAT578" s="347"/>
      <c r="DAU578" s="347"/>
      <c r="DAV578" s="347"/>
      <c r="DAW578" s="347"/>
      <c r="DAX578" s="347"/>
      <c r="DAY578" s="347"/>
      <c r="DAZ578" s="347"/>
      <c r="DBA578" s="347"/>
      <c r="DBB578" s="347"/>
      <c r="DBC578" s="347"/>
      <c r="DBD578" s="347"/>
      <c r="DBE578" s="347"/>
      <c r="DBF578" s="347"/>
      <c r="DBG578" s="347"/>
      <c r="DBH578" s="347"/>
      <c r="DBI578" s="347"/>
      <c r="DBJ578" s="347"/>
      <c r="DBK578" s="347"/>
      <c r="DBL578" s="347"/>
      <c r="DBM578" s="347"/>
      <c r="DBN578" s="347"/>
      <c r="DBO578" s="347"/>
      <c r="DBP578" s="347"/>
      <c r="DBQ578" s="347"/>
      <c r="DBR578" s="347"/>
      <c r="DBS578" s="347"/>
      <c r="DBT578" s="347"/>
      <c r="DBU578" s="347"/>
      <c r="DBV578" s="347"/>
      <c r="DBW578" s="347"/>
      <c r="DBX578" s="347"/>
      <c r="DBY578" s="347"/>
      <c r="DBZ578" s="347"/>
      <c r="DCA578" s="347"/>
      <c r="DCB578" s="347"/>
      <c r="DCC578" s="347"/>
      <c r="DCD578" s="347"/>
      <c r="DCE578" s="347"/>
      <c r="DCF578" s="347"/>
      <c r="DCG578" s="347"/>
      <c r="DCH578" s="347"/>
      <c r="DCI578" s="347"/>
      <c r="DCJ578" s="347"/>
      <c r="DCK578" s="347"/>
      <c r="DCL578" s="347"/>
      <c r="DCM578" s="347"/>
      <c r="DCN578" s="347"/>
      <c r="DCO578" s="347"/>
      <c r="DCP578" s="347"/>
      <c r="DCQ578" s="347"/>
      <c r="DCR578" s="347"/>
      <c r="DCS578" s="347"/>
      <c r="DCT578" s="347"/>
      <c r="DCU578" s="347"/>
      <c r="DCV578" s="347"/>
      <c r="DCW578" s="347"/>
      <c r="DCX578" s="347"/>
      <c r="DCY578" s="347"/>
      <c r="DCZ578" s="347"/>
      <c r="DDA578" s="347"/>
      <c r="DDB578" s="347"/>
      <c r="DDC578" s="347"/>
      <c r="DDD578" s="347"/>
      <c r="DDE578" s="347"/>
      <c r="DDF578" s="347"/>
      <c r="DDG578" s="347"/>
      <c r="DDH578" s="347"/>
      <c r="DDI578" s="347"/>
      <c r="DDJ578" s="347"/>
      <c r="DDK578" s="347"/>
      <c r="DDL578" s="347"/>
      <c r="DDM578" s="347"/>
      <c r="DDN578" s="347"/>
      <c r="DDO578" s="347"/>
      <c r="DDP578" s="347"/>
      <c r="DDQ578" s="347"/>
      <c r="DDR578" s="347"/>
      <c r="DDS578" s="347"/>
      <c r="DDT578" s="347"/>
      <c r="DDU578" s="347"/>
      <c r="DDV578" s="347"/>
      <c r="DDW578" s="347"/>
      <c r="DDX578" s="347"/>
      <c r="DDY578" s="347"/>
      <c r="DDZ578" s="347"/>
      <c r="DEA578" s="347"/>
      <c r="DEB578" s="347"/>
      <c r="DEC578" s="347"/>
      <c r="DED578" s="347"/>
      <c r="DEE578" s="347"/>
      <c r="DEF578" s="347"/>
      <c r="DEG578" s="347"/>
      <c r="DEH578" s="347"/>
      <c r="DEI578" s="347"/>
      <c r="DEJ578" s="347"/>
      <c r="DEK578" s="347"/>
      <c r="DEL578" s="347"/>
      <c r="DEM578" s="347"/>
      <c r="DEN578" s="347"/>
      <c r="DEO578" s="347"/>
      <c r="DEP578" s="347"/>
      <c r="DEQ578" s="347"/>
      <c r="DER578" s="347"/>
      <c r="DES578" s="347"/>
      <c r="DET578" s="347"/>
      <c r="DEU578" s="347"/>
      <c r="DEV578" s="347"/>
      <c r="DEW578" s="347"/>
      <c r="DEX578" s="347"/>
      <c r="DEY578" s="347"/>
      <c r="DEZ578" s="347"/>
      <c r="DFA578" s="347"/>
      <c r="DFB578" s="347"/>
      <c r="DFC578" s="347"/>
      <c r="DFD578" s="347"/>
      <c r="DFE578" s="347"/>
      <c r="DFF578" s="347"/>
      <c r="DFG578" s="347"/>
      <c r="DFH578" s="347"/>
      <c r="DFI578" s="347"/>
      <c r="DFJ578" s="347"/>
      <c r="DFK578" s="347"/>
      <c r="DFL578" s="347"/>
      <c r="DFM578" s="347"/>
      <c r="DFN578" s="347"/>
      <c r="DFO578" s="347"/>
      <c r="DFP578" s="347"/>
      <c r="DFQ578" s="347"/>
      <c r="DFR578" s="347"/>
      <c r="DFS578" s="347"/>
      <c r="DFT578" s="347"/>
      <c r="DFU578" s="347"/>
      <c r="DFV578" s="347"/>
      <c r="DFW578" s="347"/>
      <c r="DFX578" s="347"/>
      <c r="DFY578" s="347"/>
      <c r="DFZ578" s="347"/>
      <c r="DGA578" s="347"/>
      <c r="DGB578" s="347"/>
      <c r="DGC578" s="347"/>
      <c r="DGD578" s="347"/>
      <c r="DGE578" s="347"/>
      <c r="DGF578" s="347"/>
      <c r="DGG578" s="347"/>
      <c r="DGH578" s="347"/>
      <c r="DGI578" s="347"/>
      <c r="DGJ578" s="347"/>
      <c r="DGK578" s="347"/>
      <c r="DGL578" s="347"/>
      <c r="DGM578" s="347"/>
      <c r="DGN578" s="347"/>
      <c r="DGO578" s="347"/>
      <c r="DGP578" s="347"/>
      <c r="DGQ578" s="347"/>
      <c r="DGR578" s="347"/>
      <c r="DGS578" s="347"/>
      <c r="DGT578" s="347"/>
      <c r="DGU578" s="347"/>
      <c r="DGV578" s="347"/>
      <c r="DGW578" s="347"/>
      <c r="DGX578" s="347"/>
      <c r="DGY578" s="347"/>
      <c r="DGZ578" s="347"/>
      <c r="DHA578" s="347"/>
      <c r="DHB578" s="347"/>
      <c r="DHC578" s="347"/>
      <c r="DHD578" s="347"/>
      <c r="DHE578" s="347"/>
      <c r="DHF578" s="347"/>
      <c r="DHG578" s="347"/>
      <c r="DHH578" s="347"/>
      <c r="DHI578" s="347"/>
      <c r="DHJ578" s="347"/>
      <c r="DHK578" s="347"/>
      <c r="DHL578" s="347"/>
      <c r="DHM578" s="347"/>
      <c r="DHN578" s="347"/>
      <c r="DHO578" s="347"/>
      <c r="DHP578" s="347"/>
      <c r="DHQ578" s="347"/>
      <c r="DHR578" s="347"/>
      <c r="DHS578" s="347"/>
      <c r="DHT578" s="347"/>
      <c r="DHU578" s="347"/>
      <c r="DHV578" s="347"/>
      <c r="DHW578" s="347"/>
      <c r="DHX578" s="347"/>
      <c r="DHY578" s="347"/>
      <c r="DHZ578" s="347"/>
      <c r="DIA578" s="347"/>
      <c r="DIB578" s="347"/>
      <c r="DIC578" s="347"/>
      <c r="DID578" s="347"/>
      <c r="DIE578" s="347"/>
      <c r="DIF578" s="347"/>
      <c r="DIG578" s="347"/>
      <c r="DIH578" s="347"/>
      <c r="DII578" s="347"/>
      <c r="DIJ578" s="347"/>
      <c r="DIK578" s="347"/>
      <c r="DIL578" s="347"/>
      <c r="DIM578" s="347"/>
      <c r="DIN578" s="347"/>
      <c r="DIO578" s="347"/>
      <c r="DIP578" s="347"/>
      <c r="DIQ578" s="347"/>
      <c r="DIR578" s="347"/>
      <c r="DIS578" s="347"/>
      <c r="DIT578" s="347"/>
      <c r="DIU578" s="347"/>
      <c r="DIV578" s="347"/>
      <c r="DIW578" s="347"/>
      <c r="DIX578" s="347"/>
      <c r="DIY578" s="347"/>
      <c r="DIZ578" s="347"/>
      <c r="DJA578" s="347"/>
      <c r="DJB578" s="347"/>
      <c r="DJC578" s="347"/>
      <c r="DJD578" s="347"/>
      <c r="DJE578" s="347"/>
      <c r="DJF578" s="347"/>
      <c r="DJG578" s="347"/>
      <c r="DJH578" s="347"/>
      <c r="DJI578" s="347"/>
      <c r="DJJ578" s="347"/>
      <c r="DJK578" s="347"/>
      <c r="DJL578" s="347"/>
      <c r="DJM578" s="347"/>
      <c r="DJN578" s="347"/>
      <c r="DJO578" s="347"/>
      <c r="DJP578" s="347"/>
      <c r="DJQ578" s="347"/>
      <c r="DJR578" s="347"/>
      <c r="DJS578" s="347"/>
      <c r="DJT578" s="347"/>
      <c r="DJU578" s="347"/>
      <c r="DJV578" s="347"/>
      <c r="DJW578" s="347"/>
      <c r="DJX578" s="347"/>
      <c r="DJY578" s="347"/>
      <c r="DJZ578" s="347"/>
      <c r="DKA578" s="347"/>
      <c r="DKB578" s="347"/>
      <c r="DKC578" s="347"/>
      <c r="DKD578" s="347"/>
      <c r="DKE578" s="347"/>
      <c r="DKF578" s="347"/>
      <c r="DKG578" s="347"/>
      <c r="DKH578" s="347"/>
      <c r="DKI578" s="347"/>
      <c r="DKJ578" s="347"/>
      <c r="DKK578" s="347"/>
      <c r="DKL578" s="347"/>
      <c r="DKM578" s="347"/>
      <c r="DKN578" s="347"/>
      <c r="DKO578" s="347"/>
      <c r="DKP578" s="347"/>
      <c r="DKQ578" s="347"/>
      <c r="DKR578" s="347"/>
      <c r="DKS578" s="347"/>
      <c r="DKT578" s="347"/>
      <c r="DKU578" s="347"/>
      <c r="DKV578" s="347"/>
      <c r="DKW578" s="347"/>
      <c r="DKX578" s="347"/>
      <c r="DKY578" s="347"/>
      <c r="DKZ578" s="347"/>
      <c r="DLA578" s="347"/>
      <c r="DLB578" s="347"/>
      <c r="DLC578" s="347"/>
      <c r="DLD578" s="347"/>
      <c r="DLE578" s="347"/>
      <c r="DLF578" s="347"/>
      <c r="DLG578" s="347"/>
      <c r="DLH578" s="347"/>
      <c r="DLI578" s="347"/>
      <c r="DLJ578" s="347"/>
      <c r="DLK578" s="347"/>
      <c r="DLL578" s="347"/>
      <c r="DLM578" s="347"/>
      <c r="DLN578" s="347"/>
      <c r="DLO578" s="347"/>
      <c r="DLP578" s="347"/>
      <c r="DLQ578" s="347"/>
      <c r="DLR578" s="347"/>
      <c r="DLS578" s="347"/>
      <c r="DLT578" s="347"/>
      <c r="DLU578" s="347"/>
      <c r="DLV578" s="347"/>
      <c r="DLW578" s="347"/>
      <c r="DLX578" s="347"/>
      <c r="DLY578" s="347"/>
      <c r="DLZ578" s="347"/>
      <c r="DMA578" s="347"/>
      <c r="DMB578" s="347"/>
      <c r="DMC578" s="347"/>
      <c r="DMD578" s="347"/>
      <c r="DME578" s="347"/>
      <c r="DMF578" s="347"/>
      <c r="DMG578" s="347"/>
      <c r="DMH578" s="347"/>
      <c r="DMI578" s="347"/>
      <c r="DMJ578" s="347"/>
      <c r="DMK578" s="347"/>
      <c r="DML578" s="347"/>
      <c r="DMM578" s="347"/>
      <c r="DMN578" s="347"/>
      <c r="DMO578" s="347"/>
      <c r="DMP578" s="347"/>
      <c r="DMQ578" s="347"/>
      <c r="DMR578" s="347"/>
      <c r="DMS578" s="347"/>
      <c r="DMT578" s="347"/>
      <c r="DMU578" s="347"/>
      <c r="DMV578" s="347"/>
      <c r="DMW578" s="347"/>
      <c r="DMX578" s="347"/>
      <c r="DMY578" s="347"/>
      <c r="DMZ578" s="347"/>
      <c r="DNA578" s="347"/>
      <c r="DNB578" s="347"/>
      <c r="DNC578" s="347"/>
      <c r="DND578" s="347"/>
      <c r="DNE578" s="347"/>
      <c r="DNF578" s="347"/>
      <c r="DNG578" s="347"/>
      <c r="DNH578" s="347"/>
      <c r="DNI578" s="347"/>
      <c r="DNJ578" s="347"/>
      <c r="DNK578" s="347"/>
      <c r="DNL578" s="347"/>
      <c r="DNM578" s="347"/>
      <c r="DNN578" s="347"/>
      <c r="DNO578" s="347"/>
      <c r="DNP578" s="347"/>
      <c r="DNQ578" s="347"/>
      <c r="DNR578" s="347"/>
      <c r="DNS578" s="347"/>
      <c r="DNT578" s="347"/>
      <c r="DNU578" s="347"/>
      <c r="DNV578" s="347"/>
      <c r="DNW578" s="347"/>
      <c r="DNX578" s="347"/>
      <c r="DNY578" s="347"/>
      <c r="DNZ578" s="347"/>
      <c r="DOA578" s="347"/>
      <c r="DOB578" s="347"/>
      <c r="DOC578" s="347"/>
      <c r="DOD578" s="347"/>
      <c r="DOE578" s="347"/>
      <c r="DOF578" s="347"/>
      <c r="DOG578" s="347"/>
      <c r="DOH578" s="347"/>
      <c r="DOI578" s="347"/>
      <c r="DOJ578" s="347"/>
      <c r="DOK578" s="347"/>
      <c r="DOL578" s="347"/>
      <c r="DOM578" s="347"/>
      <c r="DON578" s="347"/>
      <c r="DOO578" s="347"/>
      <c r="DOP578" s="347"/>
      <c r="DOQ578" s="347"/>
      <c r="DOR578" s="347"/>
      <c r="DOS578" s="347"/>
      <c r="DOT578" s="347"/>
      <c r="DOU578" s="347"/>
      <c r="DOV578" s="347"/>
      <c r="DOW578" s="347"/>
      <c r="DOX578" s="347"/>
      <c r="DOY578" s="347"/>
      <c r="DOZ578" s="347"/>
      <c r="DPA578" s="347"/>
      <c r="DPB578" s="347"/>
      <c r="DPC578" s="347"/>
      <c r="DPD578" s="347"/>
      <c r="DPE578" s="347"/>
      <c r="DPF578" s="347"/>
      <c r="DPG578" s="347"/>
      <c r="DPH578" s="347"/>
      <c r="DPI578" s="347"/>
      <c r="DPJ578" s="347"/>
      <c r="DPK578" s="347"/>
      <c r="DPL578" s="347"/>
      <c r="DPM578" s="347"/>
      <c r="DPN578" s="347"/>
      <c r="DPO578" s="347"/>
      <c r="DPP578" s="347"/>
      <c r="DPQ578" s="347"/>
      <c r="DPR578" s="347"/>
      <c r="DPS578" s="347"/>
      <c r="DPT578" s="347"/>
      <c r="DPU578" s="347"/>
      <c r="DPV578" s="347"/>
      <c r="DPW578" s="347"/>
      <c r="DPX578" s="347"/>
      <c r="DPY578" s="347"/>
      <c r="DPZ578" s="347"/>
      <c r="DQA578" s="347"/>
      <c r="DQB578" s="347"/>
      <c r="DQC578" s="347"/>
      <c r="DQD578" s="347"/>
      <c r="DQE578" s="347"/>
      <c r="DQF578" s="347"/>
      <c r="DQG578" s="347"/>
      <c r="DQH578" s="347"/>
      <c r="DQI578" s="347"/>
      <c r="DQJ578" s="347"/>
      <c r="DQK578" s="347"/>
      <c r="DQL578" s="347"/>
      <c r="DQM578" s="347"/>
      <c r="DQN578" s="347"/>
      <c r="DQO578" s="347"/>
      <c r="DQP578" s="347"/>
      <c r="DQQ578" s="347"/>
      <c r="DQR578" s="347"/>
      <c r="DQS578" s="347"/>
      <c r="DQT578" s="347"/>
      <c r="DQU578" s="347"/>
      <c r="DQV578" s="347"/>
      <c r="DQW578" s="347"/>
      <c r="DQX578" s="347"/>
      <c r="DQY578" s="347"/>
      <c r="DQZ578" s="347"/>
      <c r="DRA578" s="347"/>
      <c r="DRB578" s="347"/>
      <c r="DRC578" s="347"/>
      <c r="DRD578" s="347"/>
      <c r="DRE578" s="347"/>
      <c r="DRF578" s="347"/>
      <c r="DRG578" s="347"/>
      <c r="DRH578" s="347"/>
      <c r="DRI578" s="347"/>
      <c r="DRJ578" s="347"/>
      <c r="DRK578" s="347"/>
      <c r="DRL578" s="347"/>
      <c r="DRM578" s="347"/>
      <c r="DRN578" s="347"/>
      <c r="DRO578" s="347"/>
      <c r="DRP578" s="347"/>
      <c r="DRQ578" s="347"/>
      <c r="DRR578" s="347"/>
      <c r="DRS578" s="347"/>
      <c r="DRT578" s="347"/>
      <c r="DRU578" s="347"/>
      <c r="DRV578" s="347"/>
      <c r="DRW578" s="347"/>
      <c r="DRX578" s="347"/>
      <c r="DRY578" s="347"/>
      <c r="DRZ578" s="347"/>
      <c r="DSA578" s="347"/>
      <c r="DSB578" s="347"/>
      <c r="DSC578" s="347"/>
      <c r="DSD578" s="347"/>
      <c r="DSE578" s="347"/>
      <c r="DSF578" s="347"/>
      <c r="DSG578" s="347"/>
      <c r="DSH578" s="347"/>
      <c r="DSI578" s="347"/>
      <c r="DSJ578" s="347"/>
      <c r="DSK578" s="347"/>
      <c r="DSL578" s="347"/>
      <c r="DSM578" s="347"/>
      <c r="DSN578" s="347"/>
      <c r="DSO578" s="347"/>
      <c r="DSP578" s="347"/>
      <c r="DSQ578" s="347"/>
      <c r="DSR578" s="347"/>
      <c r="DSS578" s="347"/>
      <c r="DST578" s="347"/>
      <c r="DSU578" s="347"/>
      <c r="DSV578" s="347"/>
      <c r="DSW578" s="347"/>
      <c r="DSX578" s="347"/>
      <c r="DSY578" s="347"/>
      <c r="DSZ578" s="347"/>
      <c r="DTA578" s="347"/>
      <c r="DTB578" s="347"/>
      <c r="DTC578" s="347"/>
      <c r="DTD578" s="347"/>
      <c r="DTE578" s="347"/>
      <c r="DTF578" s="347"/>
      <c r="DTG578" s="347"/>
      <c r="DTH578" s="347"/>
      <c r="DTI578" s="347"/>
      <c r="DTJ578" s="347"/>
      <c r="DTK578" s="347"/>
      <c r="DTL578" s="347"/>
      <c r="DTM578" s="347"/>
      <c r="DTN578" s="347"/>
      <c r="DTO578" s="347"/>
      <c r="DTP578" s="347"/>
      <c r="DTQ578" s="347"/>
      <c r="DTR578" s="347"/>
      <c r="DTS578" s="347"/>
      <c r="DTT578" s="347"/>
      <c r="DTU578" s="347"/>
      <c r="DTV578" s="347"/>
      <c r="DTW578" s="347"/>
      <c r="DTX578" s="347"/>
      <c r="DTY578" s="347"/>
      <c r="DTZ578" s="347"/>
      <c r="DUA578" s="347"/>
      <c r="DUB578" s="347"/>
      <c r="DUC578" s="347"/>
      <c r="DUD578" s="347"/>
      <c r="DUE578" s="347"/>
      <c r="DUF578" s="347"/>
      <c r="DUG578" s="347"/>
      <c r="DUH578" s="347"/>
      <c r="DUI578" s="347"/>
      <c r="DUJ578" s="347"/>
      <c r="DUK578" s="347"/>
      <c r="DUL578" s="347"/>
      <c r="DUM578" s="347"/>
      <c r="DUN578" s="347"/>
      <c r="DUO578" s="347"/>
      <c r="DUP578" s="347"/>
      <c r="DUQ578" s="347"/>
      <c r="DUR578" s="347"/>
      <c r="DUS578" s="347"/>
      <c r="DUT578" s="347"/>
      <c r="DUU578" s="347"/>
      <c r="DUV578" s="347"/>
      <c r="DUW578" s="347"/>
      <c r="DUX578" s="347"/>
      <c r="DUY578" s="347"/>
      <c r="DUZ578" s="347"/>
      <c r="DVA578" s="347"/>
      <c r="DVB578" s="347"/>
      <c r="DVC578" s="347"/>
      <c r="DVD578" s="347"/>
      <c r="DVE578" s="347"/>
      <c r="DVF578" s="347"/>
      <c r="DVG578" s="347"/>
      <c r="DVH578" s="347"/>
      <c r="DVI578" s="347"/>
      <c r="DVJ578" s="347"/>
      <c r="DVK578" s="347"/>
      <c r="DVL578" s="347"/>
      <c r="DVM578" s="347"/>
      <c r="DVN578" s="347"/>
      <c r="DVO578" s="347"/>
      <c r="DVP578" s="347"/>
      <c r="DVQ578" s="347"/>
      <c r="DVR578" s="347"/>
      <c r="DVS578" s="347"/>
      <c r="DVT578" s="347"/>
      <c r="DVU578" s="347"/>
      <c r="DVV578" s="347"/>
      <c r="DVW578" s="347"/>
      <c r="DVX578" s="347"/>
      <c r="DVY578" s="347"/>
      <c r="DVZ578" s="347"/>
      <c r="DWA578" s="347"/>
      <c r="DWB578" s="347"/>
      <c r="DWC578" s="347"/>
      <c r="DWD578" s="347"/>
      <c r="DWE578" s="347"/>
      <c r="DWF578" s="347"/>
      <c r="DWG578" s="347"/>
      <c r="DWH578" s="347"/>
      <c r="DWI578" s="347"/>
      <c r="DWJ578" s="347"/>
      <c r="DWK578" s="347"/>
      <c r="DWL578" s="347"/>
      <c r="DWM578" s="347"/>
      <c r="DWN578" s="347"/>
      <c r="DWO578" s="347"/>
      <c r="DWP578" s="347"/>
      <c r="DWQ578" s="347"/>
      <c r="DWR578" s="347"/>
      <c r="DWS578" s="347"/>
      <c r="DWT578" s="347"/>
      <c r="DWU578" s="347"/>
      <c r="DWV578" s="347"/>
      <c r="DWW578" s="347"/>
      <c r="DWX578" s="347"/>
      <c r="DWY578" s="347"/>
      <c r="DWZ578" s="347"/>
      <c r="DXA578" s="347"/>
      <c r="DXB578" s="347"/>
      <c r="DXC578" s="347"/>
      <c r="DXD578" s="347"/>
      <c r="DXE578" s="347"/>
      <c r="DXF578" s="347"/>
      <c r="DXG578" s="347"/>
      <c r="DXH578" s="347"/>
      <c r="DXI578" s="347"/>
      <c r="DXJ578" s="347"/>
      <c r="DXK578" s="347"/>
      <c r="DXL578" s="347"/>
      <c r="DXM578" s="347"/>
      <c r="DXN578" s="347"/>
      <c r="DXO578" s="347"/>
      <c r="DXP578" s="347"/>
      <c r="DXQ578" s="347"/>
      <c r="DXR578" s="347"/>
      <c r="DXS578" s="347"/>
      <c r="DXT578" s="347"/>
      <c r="DXU578" s="347"/>
      <c r="DXV578" s="347"/>
      <c r="DXW578" s="347"/>
      <c r="DXX578" s="347"/>
      <c r="DXY578" s="347"/>
      <c r="DXZ578" s="347"/>
      <c r="DYA578" s="347"/>
      <c r="DYB578" s="347"/>
      <c r="DYC578" s="347"/>
      <c r="DYD578" s="347"/>
      <c r="DYE578" s="347"/>
      <c r="DYF578" s="347"/>
      <c r="DYG578" s="347"/>
      <c r="DYH578" s="347"/>
      <c r="DYI578" s="347"/>
      <c r="DYJ578" s="347"/>
      <c r="DYK578" s="347"/>
      <c r="DYL578" s="347"/>
      <c r="DYM578" s="347"/>
      <c r="DYN578" s="347"/>
      <c r="DYO578" s="347"/>
      <c r="DYP578" s="347"/>
      <c r="DYQ578" s="347"/>
      <c r="DYR578" s="347"/>
      <c r="DYS578" s="347"/>
      <c r="DYT578" s="347"/>
      <c r="DYU578" s="347"/>
      <c r="DYV578" s="347"/>
      <c r="DYW578" s="347"/>
      <c r="DYX578" s="347"/>
      <c r="DYY578" s="347"/>
      <c r="DYZ578" s="347"/>
      <c r="DZA578" s="347"/>
      <c r="DZB578" s="347"/>
      <c r="DZC578" s="347"/>
      <c r="DZD578" s="347"/>
      <c r="DZE578" s="347"/>
      <c r="DZF578" s="347"/>
      <c r="DZG578" s="347"/>
      <c r="DZH578" s="347"/>
      <c r="DZI578" s="347"/>
      <c r="DZJ578" s="347"/>
      <c r="DZK578" s="347"/>
      <c r="DZL578" s="347"/>
      <c r="DZM578" s="347"/>
      <c r="DZN578" s="347"/>
      <c r="DZO578" s="347"/>
      <c r="DZP578" s="347"/>
      <c r="DZQ578" s="347"/>
      <c r="DZR578" s="347"/>
      <c r="DZS578" s="347"/>
      <c r="DZT578" s="347"/>
      <c r="DZU578" s="347"/>
      <c r="DZV578" s="347"/>
      <c r="DZW578" s="347"/>
      <c r="DZX578" s="347"/>
      <c r="DZY578" s="347"/>
      <c r="DZZ578" s="347"/>
      <c r="EAA578" s="347"/>
      <c r="EAB578" s="347"/>
      <c r="EAC578" s="347"/>
      <c r="EAD578" s="347"/>
      <c r="EAE578" s="347"/>
      <c r="EAF578" s="347"/>
      <c r="EAG578" s="347"/>
      <c r="EAH578" s="347"/>
      <c r="EAI578" s="347"/>
      <c r="EAJ578" s="347"/>
      <c r="EAK578" s="347"/>
      <c r="EAL578" s="347"/>
      <c r="EAM578" s="347"/>
      <c r="EAN578" s="347"/>
      <c r="EAO578" s="347"/>
      <c r="EAP578" s="347"/>
      <c r="EAQ578" s="347"/>
      <c r="EAR578" s="347"/>
      <c r="EAS578" s="347"/>
      <c r="EAT578" s="347"/>
      <c r="EAU578" s="347"/>
      <c r="EAV578" s="347"/>
      <c r="EAW578" s="347"/>
      <c r="EAX578" s="347"/>
      <c r="EAY578" s="347"/>
      <c r="EAZ578" s="347"/>
      <c r="EBA578" s="347"/>
      <c r="EBB578" s="347"/>
      <c r="EBC578" s="347"/>
      <c r="EBD578" s="347"/>
      <c r="EBE578" s="347"/>
      <c r="EBF578" s="347"/>
      <c r="EBG578" s="347"/>
      <c r="EBH578" s="347"/>
      <c r="EBI578" s="347"/>
      <c r="EBJ578" s="347"/>
      <c r="EBK578" s="347"/>
      <c r="EBL578" s="347"/>
      <c r="EBM578" s="347"/>
      <c r="EBN578" s="347"/>
      <c r="EBO578" s="347"/>
      <c r="EBP578" s="347"/>
      <c r="EBQ578" s="347"/>
      <c r="EBR578" s="347"/>
      <c r="EBS578" s="347"/>
      <c r="EBT578" s="347"/>
      <c r="EBU578" s="347"/>
      <c r="EBV578" s="347"/>
      <c r="EBW578" s="347"/>
      <c r="EBX578" s="347"/>
      <c r="EBY578" s="347"/>
      <c r="EBZ578" s="347"/>
      <c r="ECA578" s="347"/>
      <c r="ECB578" s="347"/>
      <c r="ECC578" s="347"/>
      <c r="ECD578" s="347"/>
      <c r="ECE578" s="347"/>
      <c r="ECF578" s="347"/>
      <c r="ECG578" s="347"/>
      <c r="ECH578" s="347"/>
      <c r="ECI578" s="347"/>
      <c r="ECJ578" s="347"/>
      <c r="ECK578" s="347"/>
      <c r="ECL578" s="347"/>
      <c r="ECM578" s="347"/>
      <c r="ECN578" s="347"/>
      <c r="ECO578" s="347"/>
      <c r="ECP578" s="347"/>
      <c r="ECQ578" s="347"/>
      <c r="ECR578" s="347"/>
      <c r="ECS578" s="347"/>
      <c r="ECT578" s="347"/>
      <c r="ECU578" s="347"/>
      <c r="ECV578" s="347"/>
      <c r="ECW578" s="347"/>
      <c r="ECX578" s="347"/>
      <c r="ECY578" s="347"/>
      <c r="ECZ578" s="347"/>
      <c r="EDA578" s="347"/>
      <c r="EDB578" s="347"/>
      <c r="EDC578" s="347"/>
      <c r="EDD578" s="347"/>
      <c r="EDE578" s="347"/>
      <c r="EDF578" s="347"/>
      <c r="EDG578" s="347"/>
      <c r="EDH578" s="347"/>
      <c r="EDI578" s="347"/>
      <c r="EDJ578" s="347"/>
      <c r="EDK578" s="347"/>
      <c r="EDL578" s="347"/>
      <c r="EDM578" s="347"/>
      <c r="EDN578" s="347"/>
      <c r="EDO578" s="347"/>
      <c r="EDP578" s="347"/>
      <c r="EDQ578" s="347"/>
      <c r="EDR578" s="347"/>
      <c r="EDS578" s="347"/>
      <c r="EDT578" s="347"/>
      <c r="EDU578" s="347"/>
      <c r="EDV578" s="347"/>
      <c r="EDW578" s="347"/>
      <c r="EDX578" s="347"/>
      <c r="EDY578" s="347"/>
      <c r="EDZ578" s="347"/>
      <c r="EEA578" s="347"/>
      <c r="EEB578" s="347"/>
      <c r="EEC578" s="347"/>
      <c r="EED578" s="347"/>
      <c r="EEE578" s="347"/>
      <c r="EEF578" s="347"/>
      <c r="EEG578" s="347"/>
      <c r="EEH578" s="347"/>
      <c r="EEI578" s="347"/>
      <c r="EEJ578" s="347"/>
      <c r="EEK578" s="347"/>
      <c r="EEL578" s="347"/>
      <c r="EEM578" s="347"/>
      <c r="EEN578" s="347"/>
      <c r="EEO578" s="347"/>
      <c r="EEP578" s="347"/>
      <c r="EEQ578" s="347"/>
      <c r="EER578" s="347"/>
      <c r="EES578" s="347"/>
      <c r="EET578" s="347"/>
      <c r="EEU578" s="347"/>
      <c r="EEV578" s="347"/>
      <c r="EEW578" s="347"/>
      <c r="EEX578" s="347"/>
      <c r="EEY578" s="347"/>
      <c r="EEZ578" s="347"/>
      <c r="EFA578" s="347"/>
      <c r="EFB578" s="347"/>
      <c r="EFC578" s="347"/>
      <c r="EFD578" s="347"/>
      <c r="EFE578" s="347"/>
      <c r="EFF578" s="347"/>
      <c r="EFG578" s="347"/>
      <c r="EFH578" s="347"/>
      <c r="EFI578" s="347"/>
      <c r="EFJ578" s="347"/>
      <c r="EFK578" s="347"/>
      <c r="EFL578" s="347"/>
      <c r="EFM578" s="347"/>
      <c r="EFN578" s="347"/>
      <c r="EFO578" s="347"/>
      <c r="EFP578" s="347"/>
      <c r="EFQ578" s="347"/>
      <c r="EFR578" s="347"/>
      <c r="EFS578" s="347"/>
      <c r="EFT578" s="347"/>
      <c r="EFU578" s="347"/>
      <c r="EFV578" s="347"/>
      <c r="EFW578" s="347"/>
      <c r="EFX578" s="347"/>
      <c r="EFY578" s="347"/>
      <c r="EFZ578" s="347"/>
      <c r="EGA578" s="347"/>
      <c r="EGB578" s="347"/>
      <c r="EGC578" s="347"/>
      <c r="EGD578" s="347"/>
      <c r="EGE578" s="347"/>
      <c r="EGF578" s="347"/>
      <c r="EGG578" s="347"/>
      <c r="EGH578" s="347"/>
      <c r="EGI578" s="347"/>
      <c r="EGJ578" s="347"/>
      <c r="EGK578" s="347"/>
      <c r="EGL578" s="347"/>
      <c r="EGM578" s="347"/>
      <c r="EGN578" s="347"/>
      <c r="EGO578" s="347"/>
      <c r="EGP578" s="347"/>
      <c r="EGQ578" s="347"/>
      <c r="EGR578" s="347"/>
      <c r="EGS578" s="347"/>
      <c r="EGT578" s="347"/>
      <c r="EGU578" s="347"/>
      <c r="EGV578" s="347"/>
      <c r="EGW578" s="347"/>
      <c r="EGX578" s="347"/>
      <c r="EGY578" s="347"/>
      <c r="EGZ578" s="347"/>
      <c r="EHA578" s="347"/>
      <c r="EHB578" s="347"/>
      <c r="EHC578" s="347"/>
      <c r="EHD578" s="347"/>
      <c r="EHE578" s="347"/>
      <c r="EHF578" s="347"/>
      <c r="EHG578" s="347"/>
      <c r="EHH578" s="347"/>
      <c r="EHI578" s="347"/>
      <c r="EHJ578" s="347"/>
      <c r="EHK578" s="347"/>
      <c r="EHL578" s="347"/>
      <c r="EHM578" s="347"/>
      <c r="EHN578" s="347"/>
      <c r="EHO578" s="347"/>
      <c r="EHP578" s="347"/>
      <c r="EHQ578" s="347"/>
      <c r="EHR578" s="347"/>
      <c r="EHS578" s="347"/>
      <c r="EHT578" s="347"/>
      <c r="EHU578" s="347"/>
      <c r="EHV578" s="347"/>
      <c r="EHW578" s="347"/>
      <c r="EHX578" s="347"/>
      <c r="EHY578" s="347"/>
      <c r="EHZ578" s="347"/>
      <c r="EIA578" s="347"/>
      <c r="EIB578" s="347"/>
      <c r="EIC578" s="347"/>
      <c r="EID578" s="347"/>
      <c r="EIE578" s="347"/>
      <c r="EIF578" s="347"/>
      <c r="EIG578" s="347"/>
      <c r="EIH578" s="347"/>
      <c r="EII578" s="347"/>
      <c r="EIJ578" s="347"/>
      <c r="EIK578" s="347"/>
      <c r="EIL578" s="347"/>
      <c r="EIM578" s="347"/>
      <c r="EIN578" s="347"/>
      <c r="EIO578" s="347"/>
      <c r="EIP578" s="347"/>
      <c r="EIQ578" s="347"/>
      <c r="EIR578" s="347"/>
      <c r="EIS578" s="347"/>
      <c r="EIT578" s="347"/>
      <c r="EIU578" s="347"/>
      <c r="EIV578" s="347"/>
      <c r="EIW578" s="347"/>
      <c r="EIX578" s="347"/>
      <c r="EIY578" s="347"/>
      <c r="EIZ578" s="347"/>
      <c r="EJA578" s="347"/>
      <c r="EJB578" s="347"/>
      <c r="EJC578" s="347"/>
      <c r="EJD578" s="347"/>
      <c r="EJE578" s="347"/>
      <c r="EJF578" s="347"/>
      <c r="EJG578" s="347"/>
      <c r="EJH578" s="347"/>
      <c r="EJI578" s="347"/>
      <c r="EJJ578" s="347"/>
      <c r="EJK578" s="347"/>
      <c r="EJL578" s="347"/>
      <c r="EJM578" s="347"/>
      <c r="EJN578" s="347"/>
      <c r="EJO578" s="347"/>
      <c r="EJP578" s="347"/>
      <c r="EJQ578" s="347"/>
      <c r="EJR578" s="347"/>
      <c r="EJS578" s="347"/>
      <c r="EJT578" s="347"/>
      <c r="EJU578" s="347"/>
      <c r="EJV578" s="347"/>
      <c r="EJW578" s="347"/>
      <c r="EJX578" s="347"/>
      <c r="EJY578" s="347"/>
      <c r="EJZ578" s="347"/>
      <c r="EKA578" s="347"/>
      <c r="EKB578" s="347"/>
      <c r="EKC578" s="347"/>
      <c r="EKD578" s="347"/>
      <c r="EKE578" s="347"/>
      <c r="EKF578" s="347"/>
      <c r="EKG578" s="347"/>
      <c r="EKH578" s="347"/>
      <c r="EKI578" s="347"/>
      <c r="EKJ578" s="347"/>
      <c r="EKK578" s="347"/>
      <c r="EKL578" s="347"/>
      <c r="EKM578" s="347"/>
      <c r="EKN578" s="347"/>
      <c r="EKO578" s="347"/>
      <c r="EKP578" s="347"/>
      <c r="EKQ578" s="347"/>
      <c r="EKR578" s="347"/>
      <c r="EKS578" s="347"/>
      <c r="EKT578" s="347"/>
      <c r="EKU578" s="347"/>
      <c r="EKV578" s="347"/>
      <c r="EKW578" s="347"/>
      <c r="EKX578" s="347"/>
      <c r="EKY578" s="347"/>
      <c r="EKZ578" s="347"/>
      <c r="ELA578" s="347"/>
      <c r="ELB578" s="347"/>
      <c r="ELC578" s="347"/>
      <c r="ELD578" s="347"/>
      <c r="ELE578" s="347"/>
      <c r="ELF578" s="347"/>
      <c r="ELG578" s="347"/>
      <c r="ELH578" s="347"/>
      <c r="ELI578" s="347"/>
      <c r="ELJ578" s="347"/>
      <c r="ELK578" s="347"/>
      <c r="ELL578" s="347"/>
      <c r="ELM578" s="347"/>
      <c r="ELN578" s="347"/>
      <c r="ELO578" s="347"/>
      <c r="ELP578" s="347"/>
      <c r="ELQ578" s="347"/>
      <c r="ELR578" s="347"/>
      <c r="ELS578" s="347"/>
      <c r="ELT578" s="347"/>
      <c r="ELU578" s="347"/>
      <c r="ELV578" s="347"/>
      <c r="ELW578" s="347"/>
      <c r="ELX578" s="347"/>
      <c r="ELY578" s="347"/>
      <c r="ELZ578" s="347"/>
      <c r="EMA578" s="347"/>
      <c r="EMB578" s="347"/>
      <c r="EMC578" s="347"/>
      <c r="EMD578" s="347"/>
      <c r="EME578" s="347"/>
      <c r="EMF578" s="347"/>
      <c r="EMG578" s="347"/>
      <c r="EMH578" s="347"/>
      <c r="EMI578" s="347"/>
      <c r="EMJ578" s="347"/>
      <c r="EMK578" s="347"/>
      <c r="EML578" s="347"/>
      <c r="EMM578" s="347"/>
      <c r="EMN578" s="347"/>
      <c r="EMO578" s="347"/>
      <c r="EMP578" s="347"/>
      <c r="EMQ578" s="347"/>
      <c r="EMR578" s="347"/>
      <c r="EMS578" s="347"/>
      <c r="EMT578" s="347"/>
      <c r="EMU578" s="347"/>
      <c r="EMV578" s="347"/>
      <c r="EMW578" s="347"/>
      <c r="EMX578" s="347"/>
      <c r="EMY578" s="347"/>
      <c r="EMZ578" s="347"/>
      <c r="ENA578" s="347"/>
      <c r="ENB578" s="347"/>
      <c r="ENC578" s="347"/>
      <c r="END578" s="347"/>
      <c r="ENE578" s="347"/>
      <c r="ENF578" s="347"/>
      <c r="ENG578" s="347"/>
      <c r="ENH578" s="347"/>
      <c r="ENI578" s="347"/>
      <c r="ENJ578" s="347"/>
      <c r="ENK578" s="347"/>
      <c r="ENL578" s="347"/>
      <c r="ENM578" s="347"/>
      <c r="ENN578" s="347"/>
      <c r="ENO578" s="347"/>
      <c r="ENP578" s="347"/>
      <c r="ENQ578" s="347"/>
      <c r="ENR578" s="347"/>
      <c r="ENS578" s="347"/>
      <c r="ENT578" s="347"/>
      <c r="ENU578" s="347"/>
      <c r="ENV578" s="347"/>
      <c r="ENW578" s="347"/>
      <c r="ENX578" s="347"/>
      <c r="ENY578" s="347"/>
      <c r="ENZ578" s="347"/>
      <c r="EOA578" s="347"/>
      <c r="EOB578" s="347"/>
      <c r="EOC578" s="347"/>
      <c r="EOD578" s="347"/>
      <c r="EOE578" s="347"/>
      <c r="EOF578" s="347"/>
      <c r="EOG578" s="347"/>
      <c r="EOH578" s="347"/>
      <c r="EOI578" s="347"/>
      <c r="EOJ578" s="347"/>
      <c r="EOK578" s="347"/>
      <c r="EOL578" s="347"/>
      <c r="EOM578" s="347"/>
      <c r="EON578" s="347"/>
      <c r="EOO578" s="347"/>
      <c r="EOP578" s="347"/>
      <c r="EOQ578" s="347"/>
      <c r="EOR578" s="347"/>
      <c r="EOS578" s="347"/>
      <c r="EOT578" s="347"/>
      <c r="EOU578" s="347"/>
      <c r="EOV578" s="347"/>
      <c r="EOW578" s="347"/>
      <c r="EOX578" s="347"/>
      <c r="EOY578" s="347"/>
      <c r="EOZ578" s="347"/>
      <c r="EPA578" s="347"/>
      <c r="EPB578" s="347"/>
      <c r="EPC578" s="347"/>
      <c r="EPD578" s="347"/>
      <c r="EPE578" s="347"/>
      <c r="EPF578" s="347"/>
      <c r="EPG578" s="347"/>
      <c r="EPH578" s="347"/>
      <c r="EPI578" s="347"/>
      <c r="EPJ578" s="347"/>
      <c r="EPK578" s="347"/>
      <c r="EPL578" s="347"/>
      <c r="EPM578" s="347"/>
      <c r="EPN578" s="347"/>
      <c r="EPO578" s="347"/>
      <c r="EPP578" s="347"/>
      <c r="EPQ578" s="347"/>
      <c r="EPR578" s="347"/>
      <c r="EPS578" s="347"/>
      <c r="EPT578" s="347"/>
      <c r="EPU578" s="347"/>
      <c r="EPV578" s="347"/>
      <c r="EPW578" s="347"/>
      <c r="EPX578" s="347"/>
      <c r="EPY578" s="347"/>
      <c r="EPZ578" s="347"/>
      <c r="EQA578" s="347"/>
      <c r="EQB578" s="347"/>
      <c r="EQC578" s="347"/>
      <c r="EQD578" s="347"/>
      <c r="EQE578" s="347"/>
      <c r="EQF578" s="347"/>
      <c r="EQG578" s="347"/>
      <c r="EQH578" s="347"/>
      <c r="EQI578" s="347"/>
      <c r="EQJ578" s="347"/>
      <c r="EQK578" s="347"/>
      <c r="EQL578" s="347"/>
      <c r="EQM578" s="347"/>
      <c r="EQN578" s="347"/>
      <c r="EQO578" s="347"/>
      <c r="EQP578" s="347"/>
      <c r="EQQ578" s="347"/>
      <c r="EQR578" s="347"/>
      <c r="EQS578" s="347"/>
      <c r="EQT578" s="347"/>
      <c r="EQU578" s="347"/>
      <c r="EQV578" s="347"/>
      <c r="EQW578" s="347"/>
      <c r="EQX578" s="347"/>
      <c r="EQY578" s="347"/>
      <c r="EQZ578" s="347"/>
      <c r="ERA578" s="347"/>
      <c r="ERB578" s="347"/>
      <c r="ERC578" s="347"/>
      <c r="ERD578" s="347"/>
      <c r="ERE578" s="347"/>
      <c r="ERF578" s="347"/>
      <c r="ERG578" s="347"/>
      <c r="ERH578" s="347"/>
      <c r="ERI578" s="347"/>
      <c r="ERJ578" s="347"/>
      <c r="ERK578" s="347"/>
      <c r="ERL578" s="347"/>
      <c r="ERM578" s="347"/>
      <c r="ERN578" s="347"/>
      <c r="ERO578" s="347"/>
      <c r="ERP578" s="347"/>
      <c r="ERQ578" s="347"/>
      <c r="ERR578" s="347"/>
      <c r="ERS578" s="347"/>
      <c r="ERT578" s="347"/>
      <c r="ERU578" s="347"/>
      <c r="ERV578" s="347"/>
      <c r="ERW578" s="347"/>
      <c r="ERX578" s="347"/>
      <c r="ERY578" s="347"/>
      <c r="ERZ578" s="347"/>
      <c r="ESA578" s="347"/>
      <c r="ESB578" s="347"/>
      <c r="ESC578" s="347"/>
      <c r="ESD578" s="347"/>
      <c r="ESE578" s="347"/>
      <c r="ESF578" s="347"/>
      <c r="ESG578" s="347"/>
      <c r="ESH578" s="347"/>
      <c r="ESI578" s="347"/>
      <c r="ESJ578" s="347"/>
      <c r="ESK578" s="347"/>
      <c r="ESL578" s="347"/>
      <c r="ESM578" s="347"/>
      <c r="ESN578" s="347"/>
      <c r="ESO578" s="347"/>
      <c r="ESP578" s="347"/>
      <c r="ESQ578" s="347"/>
      <c r="ESR578" s="347"/>
      <c r="ESS578" s="347"/>
      <c r="EST578" s="347"/>
      <c r="ESU578" s="347"/>
      <c r="ESV578" s="347"/>
      <c r="ESW578" s="347"/>
      <c r="ESX578" s="347"/>
      <c r="ESY578" s="347"/>
      <c r="ESZ578" s="347"/>
      <c r="ETA578" s="347"/>
      <c r="ETB578" s="347"/>
      <c r="ETC578" s="347"/>
      <c r="ETD578" s="347"/>
      <c r="ETE578" s="347"/>
      <c r="ETF578" s="347"/>
      <c r="ETG578" s="347"/>
      <c r="ETH578" s="347"/>
      <c r="ETI578" s="347"/>
      <c r="ETJ578" s="347"/>
      <c r="ETK578" s="347"/>
      <c r="ETL578" s="347"/>
      <c r="ETM578" s="347"/>
      <c r="ETN578" s="347"/>
      <c r="ETO578" s="347"/>
      <c r="ETP578" s="347"/>
      <c r="ETQ578" s="347"/>
      <c r="ETR578" s="347"/>
      <c r="ETS578" s="347"/>
      <c r="ETT578" s="347"/>
      <c r="ETU578" s="347"/>
      <c r="ETV578" s="347"/>
      <c r="ETW578" s="347"/>
      <c r="ETX578" s="347"/>
      <c r="ETY578" s="347"/>
      <c r="ETZ578" s="347"/>
      <c r="EUA578" s="347"/>
      <c r="EUB578" s="347"/>
      <c r="EUC578" s="347"/>
      <c r="EUD578" s="347"/>
      <c r="EUE578" s="347"/>
      <c r="EUF578" s="347"/>
      <c r="EUG578" s="347"/>
      <c r="EUH578" s="347"/>
      <c r="EUI578" s="347"/>
      <c r="EUJ578" s="347"/>
      <c r="EUK578" s="347"/>
      <c r="EUL578" s="347"/>
      <c r="EUM578" s="347"/>
      <c r="EUN578" s="347"/>
      <c r="EUO578" s="347"/>
      <c r="EUP578" s="347"/>
      <c r="EUQ578" s="347"/>
      <c r="EUR578" s="347"/>
      <c r="EUS578" s="347"/>
      <c r="EUT578" s="347"/>
      <c r="EUU578" s="347"/>
      <c r="EUV578" s="347"/>
      <c r="EUW578" s="347"/>
      <c r="EUX578" s="347"/>
      <c r="EUY578" s="347"/>
      <c r="EUZ578" s="347"/>
      <c r="EVA578" s="347"/>
      <c r="EVB578" s="347"/>
      <c r="EVC578" s="347"/>
      <c r="EVD578" s="347"/>
      <c r="EVE578" s="347"/>
      <c r="EVF578" s="347"/>
      <c r="EVG578" s="347"/>
      <c r="EVH578" s="347"/>
      <c r="EVI578" s="347"/>
      <c r="EVJ578" s="347"/>
      <c r="EVK578" s="347"/>
      <c r="EVL578" s="347"/>
      <c r="EVM578" s="347"/>
      <c r="EVN578" s="347"/>
      <c r="EVO578" s="347"/>
      <c r="EVP578" s="347"/>
      <c r="EVQ578" s="347"/>
      <c r="EVR578" s="347"/>
      <c r="EVS578" s="347"/>
      <c r="EVT578" s="347"/>
      <c r="EVU578" s="347"/>
      <c r="EVV578" s="347"/>
      <c r="EVW578" s="347"/>
      <c r="EVX578" s="347"/>
      <c r="EVY578" s="347"/>
      <c r="EVZ578" s="347"/>
      <c r="EWA578" s="347"/>
      <c r="EWB578" s="347"/>
      <c r="EWC578" s="347"/>
      <c r="EWD578" s="347"/>
      <c r="EWE578" s="347"/>
      <c r="EWF578" s="347"/>
      <c r="EWG578" s="347"/>
      <c r="EWH578" s="347"/>
      <c r="EWI578" s="347"/>
      <c r="EWJ578" s="347"/>
      <c r="EWK578" s="347"/>
      <c r="EWL578" s="347"/>
      <c r="EWM578" s="347"/>
      <c r="EWN578" s="347"/>
      <c r="EWO578" s="347"/>
      <c r="EWP578" s="347"/>
      <c r="EWQ578" s="347"/>
      <c r="EWR578" s="347"/>
      <c r="EWS578" s="347"/>
      <c r="EWT578" s="347"/>
      <c r="EWU578" s="347"/>
      <c r="EWV578" s="347"/>
      <c r="EWW578" s="347"/>
      <c r="EWX578" s="347"/>
      <c r="EWY578" s="347"/>
      <c r="EWZ578" s="347"/>
      <c r="EXA578" s="347"/>
      <c r="EXB578" s="347"/>
      <c r="EXC578" s="347"/>
      <c r="EXD578" s="347"/>
      <c r="EXE578" s="347"/>
      <c r="EXF578" s="347"/>
      <c r="EXG578" s="347"/>
      <c r="EXH578" s="347"/>
      <c r="EXI578" s="347"/>
      <c r="EXJ578" s="347"/>
      <c r="EXK578" s="347"/>
      <c r="EXL578" s="347"/>
      <c r="EXM578" s="347"/>
      <c r="EXN578" s="347"/>
      <c r="EXO578" s="347"/>
      <c r="EXP578" s="347"/>
      <c r="EXQ578" s="347"/>
      <c r="EXR578" s="347"/>
      <c r="EXS578" s="347"/>
      <c r="EXT578" s="347"/>
      <c r="EXU578" s="347"/>
      <c r="EXV578" s="347"/>
      <c r="EXW578" s="347"/>
      <c r="EXX578" s="347"/>
      <c r="EXY578" s="347"/>
      <c r="EXZ578" s="347"/>
      <c r="EYA578" s="347"/>
      <c r="EYB578" s="347"/>
      <c r="EYC578" s="347"/>
      <c r="EYD578" s="347"/>
      <c r="EYE578" s="347"/>
      <c r="EYF578" s="347"/>
      <c r="EYG578" s="347"/>
      <c r="EYH578" s="347"/>
      <c r="EYI578" s="347"/>
      <c r="EYJ578" s="347"/>
      <c r="EYK578" s="347"/>
      <c r="EYL578" s="347"/>
      <c r="EYM578" s="347"/>
      <c r="EYN578" s="347"/>
      <c r="EYO578" s="347"/>
      <c r="EYP578" s="347"/>
      <c r="EYQ578" s="347"/>
      <c r="EYR578" s="347"/>
      <c r="EYS578" s="347"/>
      <c r="EYT578" s="347"/>
      <c r="EYU578" s="347"/>
      <c r="EYV578" s="347"/>
      <c r="EYW578" s="347"/>
      <c r="EYX578" s="347"/>
      <c r="EYY578" s="347"/>
      <c r="EYZ578" s="347"/>
      <c r="EZA578" s="347"/>
      <c r="EZB578" s="347"/>
      <c r="EZC578" s="347"/>
      <c r="EZD578" s="347"/>
      <c r="EZE578" s="347"/>
      <c r="EZF578" s="347"/>
      <c r="EZG578" s="347"/>
      <c r="EZH578" s="347"/>
      <c r="EZI578" s="347"/>
      <c r="EZJ578" s="347"/>
      <c r="EZK578" s="347"/>
      <c r="EZL578" s="347"/>
      <c r="EZM578" s="347"/>
      <c r="EZN578" s="347"/>
      <c r="EZO578" s="347"/>
      <c r="EZP578" s="347"/>
      <c r="EZQ578" s="347"/>
      <c r="EZR578" s="347"/>
      <c r="EZS578" s="347"/>
      <c r="EZT578" s="347"/>
      <c r="EZU578" s="347"/>
      <c r="EZV578" s="347"/>
      <c r="EZW578" s="347"/>
      <c r="EZX578" s="347"/>
      <c r="EZY578" s="347"/>
      <c r="EZZ578" s="347"/>
      <c r="FAA578" s="347"/>
      <c r="FAB578" s="347"/>
      <c r="FAC578" s="347"/>
      <c r="FAD578" s="347"/>
      <c r="FAE578" s="347"/>
      <c r="FAF578" s="347"/>
      <c r="FAG578" s="347"/>
      <c r="FAH578" s="347"/>
      <c r="FAI578" s="347"/>
      <c r="FAJ578" s="347"/>
      <c r="FAK578" s="347"/>
      <c r="FAL578" s="347"/>
    </row>
    <row r="579" spans="1:4094" s="409" customFormat="1" ht="25.5">
      <c r="A579" s="313" t="s">
        <v>746</v>
      </c>
      <c r="B579" s="313" t="s">
        <v>747</v>
      </c>
      <c r="C579" s="313" t="s">
        <v>212</v>
      </c>
      <c r="D579" s="313" t="s">
        <v>733</v>
      </c>
      <c r="E579" s="319">
        <v>44610</v>
      </c>
      <c r="F579" s="310">
        <v>44788</v>
      </c>
      <c r="G579" s="350">
        <v>44788</v>
      </c>
      <c r="H579" s="468"/>
      <c r="I579" s="352">
        <v>3570723</v>
      </c>
      <c r="J579" s="355"/>
      <c r="K579" s="356" t="s">
        <v>210</v>
      </c>
      <c r="L579" s="368">
        <v>100</v>
      </c>
      <c r="M579" s="359" t="s">
        <v>22</v>
      </c>
      <c r="N579" s="359">
        <v>138</v>
      </c>
      <c r="O579" s="393" t="s">
        <v>22</v>
      </c>
      <c r="P579" s="366" t="s">
        <v>22</v>
      </c>
      <c r="Q579" s="366" t="s">
        <v>22</v>
      </c>
      <c r="R579" s="366" t="s">
        <v>22</v>
      </c>
      <c r="S579" s="366" t="s">
        <v>22</v>
      </c>
      <c r="T579" s="366" t="s">
        <v>22</v>
      </c>
      <c r="U579" s="366" t="s">
        <v>22</v>
      </c>
      <c r="V579" s="366" t="s">
        <v>141</v>
      </c>
      <c r="W579" s="313"/>
      <c r="X579" s="347"/>
      <c r="Y579" s="347"/>
      <c r="Z579" s="347"/>
      <c r="AA579" s="347"/>
      <c r="AB579" s="347"/>
      <c r="AC579" s="347"/>
      <c r="AD579" s="347"/>
      <c r="AE579" s="347"/>
      <c r="AF579" s="347"/>
      <c r="AG579" s="347"/>
      <c r="AH579" s="347"/>
      <c r="AI579" s="347"/>
      <c r="AJ579" s="347"/>
      <c r="AK579" s="347"/>
      <c r="AL579" s="347"/>
      <c r="AM579" s="347"/>
      <c r="AN579" s="347"/>
      <c r="AO579" s="347"/>
      <c r="AP579" s="347"/>
      <c r="AQ579" s="347"/>
      <c r="AR579" s="347"/>
      <c r="AS579" s="347"/>
      <c r="AT579" s="347"/>
      <c r="AU579" s="347"/>
      <c r="AV579" s="347"/>
      <c r="AW579" s="347"/>
      <c r="AX579" s="347"/>
      <c r="AY579" s="347"/>
      <c r="AZ579" s="347"/>
      <c r="BA579" s="347"/>
      <c r="BB579" s="347"/>
      <c r="BC579" s="347"/>
      <c r="BD579" s="347"/>
      <c r="BE579" s="347"/>
      <c r="BF579" s="347"/>
      <c r="BG579" s="347"/>
      <c r="BH579" s="347"/>
      <c r="BI579" s="347"/>
      <c r="BJ579" s="347"/>
      <c r="BK579" s="347"/>
      <c r="BL579" s="347"/>
      <c r="BM579" s="347"/>
      <c r="BN579" s="347"/>
      <c r="BO579" s="347"/>
      <c r="BP579" s="347"/>
      <c r="BQ579" s="347"/>
      <c r="BR579" s="347"/>
      <c r="BS579" s="347"/>
      <c r="BT579" s="347"/>
      <c r="BU579" s="347"/>
      <c r="BV579" s="347"/>
      <c r="BW579" s="347"/>
      <c r="BX579" s="347"/>
      <c r="BY579" s="347"/>
      <c r="BZ579" s="347"/>
      <c r="CA579" s="347"/>
      <c r="CB579" s="347"/>
      <c r="CC579" s="347"/>
      <c r="CD579" s="347"/>
      <c r="CE579" s="347"/>
      <c r="CF579" s="347"/>
      <c r="CG579" s="347"/>
      <c r="CH579" s="347"/>
      <c r="CI579" s="347"/>
      <c r="CJ579" s="347"/>
      <c r="CK579" s="347"/>
      <c r="CL579" s="347"/>
      <c r="CM579" s="347"/>
      <c r="CN579" s="347"/>
      <c r="CO579" s="347"/>
      <c r="CP579" s="347"/>
      <c r="CQ579" s="347"/>
      <c r="CR579" s="347"/>
      <c r="CS579" s="347"/>
      <c r="CT579" s="347"/>
      <c r="CU579" s="347"/>
      <c r="CV579" s="347"/>
      <c r="CW579" s="347"/>
      <c r="CX579" s="347"/>
      <c r="CY579" s="347"/>
      <c r="CZ579" s="347"/>
      <c r="DA579" s="347"/>
      <c r="DB579" s="347"/>
      <c r="DC579" s="347"/>
      <c r="DD579" s="347"/>
      <c r="DE579" s="347"/>
      <c r="DF579" s="347"/>
      <c r="DG579" s="347"/>
      <c r="DH579" s="347"/>
      <c r="DI579" s="347"/>
      <c r="DJ579" s="347"/>
      <c r="DK579" s="347"/>
      <c r="DL579" s="347"/>
      <c r="DM579" s="347"/>
      <c r="DN579" s="347"/>
      <c r="DO579" s="347"/>
      <c r="DP579" s="347"/>
      <c r="DQ579" s="347"/>
      <c r="DR579" s="347"/>
      <c r="DS579" s="347"/>
      <c r="DT579" s="347"/>
      <c r="DU579" s="347"/>
      <c r="DV579" s="347"/>
      <c r="DW579" s="347"/>
      <c r="DX579" s="347"/>
      <c r="DY579" s="347"/>
      <c r="DZ579" s="347"/>
      <c r="EA579" s="347"/>
      <c r="EB579" s="347"/>
      <c r="EC579" s="347"/>
      <c r="ED579" s="347"/>
      <c r="EE579" s="347"/>
      <c r="EF579" s="347"/>
      <c r="EG579" s="347"/>
      <c r="EH579" s="347"/>
      <c r="EI579" s="347"/>
      <c r="EJ579" s="347"/>
      <c r="EK579" s="347"/>
      <c r="EL579" s="347"/>
      <c r="EM579" s="347"/>
      <c r="EN579" s="347"/>
      <c r="EO579" s="347"/>
      <c r="EP579" s="347"/>
      <c r="EQ579" s="347"/>
      <c r="ER579" s="347"/>
      <c r="ES579" s="347"/>
      <c r="ET579" s="347"/>
      <c r="EU579" s="347"/>
      <c r="EV579" s="347"/>
      <c r="EW579" s="347"/>
      <c r="EX579" s="347"/>
      <c r="EY579" s="347"/>
      <c r="EZ579" s="347"/>
      <c r="FA579" s="347"/>
      <c r="FB579" s="347"/>
      <c r="FC579" s="347"/>
      <c r="FD579" s="347"/>
      <c r="FE579" s="347"/>
      <c r="FF579" s="347"/>
      <c r="FG579" s="347"/>
      <c r="FH579" s="347"/>
      <c r="FI579" s="347"/>
      <c r="FJ579" s="347"/>
      <c r="FK579" s="347"/>
      <c r="FL579" s="347"/>
      <c r="FM579" s="347"/>
      <c r="FN579" s="347"/>
      <c r="FO579" s="347"/>
      <c r="FP579" s="347"/>
      <c r="FQ579" s="347"/>
      <c r="FR579" s="347"/>
      <c r="FS579" s="347"/>
      <c r="FT579" s="347"/>
      <c r="FU579" s="347"/>
      <c r="FV579" s="347"/>
      <c r="FW579" s="347"/>
      <c r="FX579" s="347"/>
      <c r="FY579" s="347"/>
      <c r="FZ579" s="347"/>
      <c r="GA579" s="347"/>
      <c r="GB579" s="347"/>
      <c r="GC579" s="347"/>
      <c r="GD579" s="347"/>
      <c r="GE579" s="347"/>
      <c r="GF579" s="347"/>
      <c r="GG579" s="347"/>
      <c r="GH579" s="347"/>
      <c r="GI579" s="347"/>
      <c r="GJ579" s="347"/>
      <c r="GK579" s="347"/>
      <c r="GL579" s="347"/>
      <c r="GM579" s="347"/>
      <c r="GN579" s="347"/>
      <c r="GO579" s="347"/>
      <c r="GP579" s="347"/>
      <c r="GQ579" s="347"/>
      <c r="GR579" s="347"/>
      <c r="GS579" s="347"/>
      <c r="GT579" s="347"/>
      <c r="GU579" s="347"/>
      <c r="GV579" s="347"/>
      <c r="GW579" s="347"/>
      <c r="GX579" s="347"/>
      <c r="GY579" s="347"/>
      <c r="GZ579" s="347"/>
      <c r="HA579" s="347"/>
      <c r="HB579" s="347"/>
      <c r="HC579" s="347"/>
      <c r="HD579" s="347"/>
      <c r="HE579" s="347"/>
      <c r="HF579" s="347"/>
      <c r="HG579" s="347"/>
      <c r="HH579" s="347"/>
      <c r="HI579" s="347"/>
      <c r="HJ579" s="347"/>
      <c r="HK579" s="347"/>
      <c r="HL579" s="347"/>
      <c r="HM579" s="347"/>
      <c r="HN579" s="347"/>
      <c r="HO579" s="347"/>
      <c r="HP579" s="347"/>
      <c r="HQ579" s="347"/>
      <c r="HR579" s="347"/>
      <c r="HS579" s="347"/>
      <c r="HT579" s="347"/>
      <c r="HU579" s="347"/>
      <c r="HV579" s="347"/>
      <c r="HW579" s="347"/>
      <c r="HX579" s="347"/>
      <c r="HY579" s="347"/>
      <c r="HZ579" s="347"/>
      <c r="IA579" s="347"/>
      <c r="IB579" s="347"/>
      <c r="IC579" s="347"/>
      <c r="ID579" s="347"/>
      <c r="IE579" s="347"/>
      <c r="IF579" s="347"/>
      <c r="IG579" s="347"/>
      <c r="IH579" s="347"/>
      <c r="II579" s="347"/>
      <c r="IJ579" s="347"/>
      <c r="IK579" s="347"/>
      <c r="IL579" s="347"/>
      <c r="IM579" s="347"/>
      <c r="IN579" s="347"/>
      <c r="IO579" s="347"/>
      <c r="IP579" s="347"/>
      <c r="IQ579" s="347"/>
      <c r="IR579" s="347"/>
      <c r="IS579" s="347"/>
      <c r="IT579" s="347"/>
      <c r="IU579" s="347"/>
      <c r="IV579" s="347"/>
      <c r="IW579" s="347"/>
      <c r="IX579" s="347"/>
      <c r="IY579" s="347"/>
      <c r="IZ579" s="347"/>
      <c r="JA579" s="347"/>
      <c r="JB579" s="347"/>
      <c r="JC579" s="347"/>
      <c r="JD579" s="347"/>
      <c r="JE579" s="347"/>
      <c r="JF579" s="347"/>
      <c r="JG579" s="347"/>
      <c r="JH579" s="347"/>
      <c r="JI579" s="347"/>
      <c r="JJ579" s="347"/>
      <c r="JK579" s="347"/>
      <c r="JL579" s="347"/>
      <c r="JM579" s="347"/>
      <c r="JN579" s="347"/>
      <c r="JO579" s="347"/>
      <c r="JP579" s="347"/>
      <c r="JQ579" s="347"/>
      <c r="JR579" s="347"/>
      <c r="JS579" s="347"/>
      <c r="JT579" s="347"/>
      <c r="JU579" s="347"/>
      <c r="JV579" s="347"/>
      <c r="JW579" s="347"/>
      <c r="JX579" s="347"/>
      <c r="JY579" s="347"/>
      <c r="JZ579" s="347"/>
      <c r="KA579" s="347"/>
      <c r="KB579" s="347"/>
      <c r="KC579" s="347"/>
      <c r="KD579" s="347"/>
      <c r="KE579" s="347"/>
      <c r="KF579" s="347"/>
      <c r="KG579" s="347"/>
      <c r="KH579" s="347"/>
      <c r="KI579" s="347"/>
      <c r="KJ579" s="347"/>
      <c r="KK579" s="347"/>
      <c r="KL579" s="347"/>
      <c r="KM579" s="347"/>
      <c r="KN579" s="347"/>
      <c r="KO579" s="347"/>
      <c r="KP579" s="347"/>
      <c r="KQ579" s="347"/>
      <c r="KR579" s="347"/>
      <c r="KS579" s="347"/>
      <c r="KT579" s="347"/>
      <c r="KU579" s="347"/>
      <c r="KV579" s="347"/>
      <c r="KW579" s="347"/>
      <c r="KX579" s="347"/>
      <c r="KY579" s="347"/>
      <c r="KZ579" s="347"/>
      <c r="LA579" s="347"/>
      <c r="LB579" s="347"/>
      <c r="LC579" s="347"/>
      <c r="LD579" s="347"/>
      <c r="LE579" s="347"/>
      <c r="LF579" s="347"/>
      <c r="LG579" s="347"/>
      <c r="LH579" s="347"/>
      <c r="LI579" s="347"/>
      <c r="LJ579" s="347"/>
      <c r="LK579" s="347"/>
      <c r="LL579" s="347"/>
      <c r="LM579" s="347"/>
      <c r="LN579" s="347"/>
      <c r="LO579" s="347"/>
      <c r="LP579" s="347"/>
      <c r="LQ579" s="347"/>
      <c r="LR579" s="347"/>
      <c r="LS579" s="347"/>
      <c r="LT579" s="347"/>
      <c r="LU579" s="347"/>
      <c r="LV579" s="347"/>
      <c r="LW579" s="347"/>
      <c r="LX579" s="347"/>
      <c r="LY579" s="347"/>
      <c r="LZ579" s="347"/>
      <c r="MA579" s="347"/>
      <c r="MB579" s="347"/>
      <c r="MC579" s="347"/>
      <c r="MD579" s="347"/>
      <c r="ME579" s="347"/>
      <c r="MF579" s="347"/>
      <c r="MG579" s="347"/>
      <c r="MH579" s="347"/>
      <c r="MI579" s="347"/>
      <c r="MJ579" s="347"/>
      <c r="MK579" s="347"/>
      <c r="ML579" s="347"/>
      <c r="MM579" s="347"/>
      <c r="MN579" s="347"/>
      <c r="MO579" s="347"/>
      <c r="MP579" s="347"/>
      <c r="MQ579" s="347"/>
      <c r="MR579" s="347"/>
      <c r="MS579" s="347"/>
      <c r="MT579" s="347"/>
      <c r="MU579" s="347"/>
      <c r="MV579" s="347"/>
      <c r="MW579" s="347"/>
      <c r="MX579" s="347"/>
      <c r="MY579" s="347"/>
      <c r="MZ579" s="347"/>
      <c r="NA579" s="347"/>
      <c r="NB579" s="347"/>
      <c r="NC579" s="347"/>
      <c r="ND579" s="347"/>
      <c r="NE579" s="347"/>
      <c r="NF579" s="347"/>
      <c r="NG579" s="347"/>
      <c r="NH579" s="347"/>
      <c r="NI579" s="347"/>
      <c r="NJ579" s="347"/>
      <c r="NK579" s="347"/>
      <c r="NL579" s="347"/>
      <c r="NM579" s="347"/>
      <c r="NN579" s="347"/>
      <c r="NO579" s="347"/>
      <c r="NP579" s="347"/>
      <c r="NQ579" s="347"/>
      <c r="NR579" s="347"/>
      <c r="NS579" s="347"/>
      <c r="NT579" s="347"/>
      <c r="NU579" s="347"/>
      <c r="NV579" s="347"/>
      <c r="NW579" s="347"/>
      <c r="NX579" s="347"/>
      <c r="NY579" s="347"/>
      <c r="NZ579" s="347"/>
      <c r="OA579" s="347"/>
      <c r="OB579" s="347"/>
      <c r="OC579" s="347"/>
      <c r="OD579" s="347"/>
      <c r="OE579" s="347"/>
      <c r="OF579" s="347"/>
      <c r="OG579" s="347"/>
      <c r="OH579" s="347"/>
      <c r="OI579" s="347"/>
      <c r="OJ579" s="347"/>
      <c r="OK579" s="347"/>
      <c r="OL579" s="347"/>
      <c r="OM579" s="347"/>
      <c r="ON579" s="347"/>
      <c r="OO579" s="347"/>
      <c r="OP579" s="347"/>
      <c r="OQ579" s="347"/>
      <c r="OR579" s="347"/>
      <c r="OS579" s="347"/>
      <c r="OT579" s="347"/>
      <c r="OU579" s="347"/>
      <c r="OV579" s="347"/>
      <c r="OW579" s="347"/>
      <c r="OX579" s="347"/>
      <c r="OY579" s="347"/>
      <c r="OZ579" s="347"/>
      <c r="PA579" s="347"/>
      <c r="PB579" s="347"/>
      <c r="PC579" s="347"/>
      <c r="PD579" s="347"/>
      <c r="PE579" s="347"/>
      <c r="PF579" s="347"/>
      <c r="PG579" s="347"/>
      <c r="PH579" s="347"/>
      <c r="PI579" s="347"/>
      <c r="PJ579" s="347"/>
      <c r="PK579" s="347"/>
      <c r="PL579" s="347"/>
      <c r="PM579" s="347"/>
      <c r="PN579" s="347"/>
      <c r="PO579" s="347"/>
      <c r="PP579" s="347"/>
      <c r="PQ579" s="347"/>
      <c r="PR579" s="347"/>
      <c r="PS579" s="347"/>
      <c r="PT579" s="347"/>
      <c r="PU579" s="347"/>
      <c r="PV579" s="347"/>
      <c r="PW579" s="347"/>
      <c r="PX579" s="347"/>
      <c r="PY579" s="347"/>
      <c r="PZ579" s="347"/>
      <c r="QA579" s="347"/>
      <c r="QB579" s="347"/>
      <c r="QC579" s="347"/>
      <c r="QD579" s="347"/>
      <c r="QE579" s="347"/>
      <c r="QF579" s="347"/>
      <c r="QG579" s="347"/>
      <c r="QH579" s="347"/>
      <c r="QI579" s="347"/>
      <c r="QJ579" s="347"/>
      <c r="QK579" s="347"/>
      <c r="QL579" s="347"/>
      <c r="QM579" s="347"/>
      <c r="QN579" s="347"/>
      <c r="QO579" s="347"/>
      <c r="QP579" s="347"/>
      <c r="QQ579" s="347"/>
      <c r="QR579" s="347"/>
      <c r="QS579" s="347"/>
      <c r="QT579" s="347"/>
      <c r="QU579" s="347"/>
      <c r="QV579" s="347"/>
      <c r="QW579" s="347"/>
      <c r="QX579" s="347"/>
      <c r="QY579" s="347"/>
      <c r="QZ579" s="347"/>
      <c r="RA579" s="347"/>
      <c r="RB579" s="347"/>
      <c r="RC579" s="347"/>
      <c r="RD579" s="347"/>
      <c r="RE579" s="347"/>
      <c r="RF579" s="347"/>
      <c r="RG579" s="347"/>
      <c r="RH579" s="347"/>
      <c r="RI579" s="347"/>
      <c r="RJ579" s="347"/>
      <c r="RK579" s="347"/>
      <c r="RL579" s="347"/>
      <c r="RM579" s="347"/>
      <c r="RN579" s="347"/>
      <c r="RO579" s="347"/>
      <c r="RP579" s="347"/>
      <c r="RQ579" s="347"/>
      <c r="RR579" s="347"/>
      <c r="RS579" s="347"/>
      <c r="RT579" s="347"/>
      <c r="RU579" s="347"/>
      <c r="RV579" s="347"/>
      <c r="RW579" s="347"/>
      <c r="RX579" s="347"/>
      <c r="RY579" s="347"/>
      <c r="RZ579" s="347"/>
      <c r="SA579" s="347"/>
      <c r="SB579" s="347"/>
      <c r="SC579" s="347"/>
      <c r="SD579" s="347"/>
      <c r="SE579" s="347"/>
      <c r="SF579" s="347"/>
      <c r="SG579" s="347"/>
      <c r="SH579" s="347"/>
      <c r="SI579" s="347"/>
      <c r="SJ579" s="347"/>
      <c r="SK579" s="347"/>
      <c r="SL579" s="347"/>
      <c r="SM579" s="347"/>
      <c r="SN579" s="347"/>
      <c r="SO579" s="347"/>
      <c r="SP579" s="347"/>
      <c r="SQ579" s="347"/>
      <c r="SR579" s="347"/>
      <c r="SS579" s="347"/>
      <c r="ST579" s="347"/>
      <c r="SU579" s="347"/>
      <c r="SV579" s="347"/>
      <c r="SW579" s="347"/>
      <c r="SX579" s="347"/>
      <c r="SY579" s="347"/>
      <c r="SZ579" s="347"/>
      <c r="TA579" s="347"/>
      <c r="TB579" s="347"/>
      <c r="TC579" s="347"/>
      <c r="TD579" s="347"/>
      <c r="TE579" s="347"/>
      <c r="TF579" s="347"/>
      <c r="TG579" s="347"/>
      <c r="TH579" s="347"/>
      <c r="TI579" s="347"/>
      <c r="TJ579" s="347"/>
      <c r="TK579" s="347"/>
      <c r="TL579" s="347"/>
      <c r="TM579" s="347"/>
      <c r="TN579" s="347"/>
      <c r="TO579" s="347"/>
      <c r="TP579" s="347"/>
      <c r="TQ579" s="347"/>
      <c r="TR579" s="347"/>
      <c r="TS579" s="347"/>
      <c r="TT579" s="347"/>
      <c r="TU579" s="347"/>
      <c r="TV579" s="347"/>
      <c r="TW579" s="347"/>
      <c r="TX579" s="347"/>
      <c r="TY579" s="347"/>
      <c r="TZ579" s="347"/>
      <c r="UA579" s="347"/>
      <c r="UB579" s="347"/>
      <c r="UC579" s="347"/>
      <c r="UD579" s="347"/>
      <c r="UE579" s="347"/>
      <c r="UF579" s="347"/>
      <c r="UG579" s="347"/>
      <c r="UH579" s="347"/>
      <c r="UI579" s="347"/>
      <c r="UJ579" s="347"/>
      <c r="UK579" s="347"/>
      <c r="UL579" s="347"/>
      <c r="UM579" s="347"/>
      <c r="UN579" s="347"/>
      <c r="UO579" s="347"/>
      <c r="UP579" s="347"/>
      <c r="UQ579" s="347"/>
      <c r="UR579" s="347"/>
      <c r="US579" s="347"/>
      <c r="UT579" s="347"/>
      <c r="UU579" s="347"/>
      <c r="UV579" s="347"/>
      <c r="UW579" s="347"/>
      <c r="UX579" s="347"/>
      <c r="UY579" s="347"/>
      <c r="UZ579" s="347"/>
      <c r="VA579" s="347"/>
      <c r="VB579" s="347"/>
      <c r="VC579" s="347"/>
      <c r="VD579" s="347"/>
      <c r="VE579" s="347"/>
      <c r="VF579" s="347"/>
      <c r="VG579" s="347"/>
      <c r="VH579" s="347"/>
      <c r="VI579" s="347"/>
      <c r="VJ579" s="347"/>
      <c r="VK579" s="347"/>
      <c r="VL579" s="347"/>
      <c r="VM579" s="347"/>
      <c r="VN579" s="347"/>
      <c r="VO579" s="347"/>
      <c r="VP579" s="347"/>
      <c r="VQ579" s="347"/>
      <c r="VR579" s="347"/>
      <c r="VS579" s="347"/>
      <c r="VT579" s="347"/>
      <c r="VU579" s="347"/>
      <c r="VV579" s="347"/>
      <c r="VW579" s="347"/>
      <c r="VX579" s="347"/>
      <c r="VY579" s="347"/>
      <c r="VZ579" s="347"/>
      <c r="WA579" s="347"/>
      <c r="WB579" s="347"/>
      <c r="WC579" s="347"/>
      <c r="WD579" s="347"/>
      <c r="WE579" s="347"/>
      <c r="WF579" s="347"/>
      <c r="WG579" s="347"/>
      <c r="WH579" s="347"/>
      <c r="WI579" s="347"/>
      <c r="WJ579" s="347"/>
      <c r="WK579" s="347"/>
      <c r="WL579" s="347"/>
      <c r="WM579" s="347"/>
      <c r="WN579" s="347"/>
      <c r="WO579" s="347"/>
      <c r="WP579" s="347"/>
      <c r="WQ579" s="347"/>
      <c r="WR579" s="347"/>
      <c r="WS579" s="347"/>
      <c r="WT579" s="347"/>
      <c r="WU579" s="347"/>
      <c r="WV579" s="347"/>
      <c r="WW579" s="347"/>
      <c r="WX579" s="347"/>
      <c r="WY579" s="347"/>
      <c r="WZ579" s="347"/>
      <c r="XA579" s="347"/>
      <c r="XB579" s="347"/>
      <c r="XC579" s="347"/>
      <c r="XD579" s="347"/>
      <c r="XE579" s="347"/>
      <c r="XF579" s="347"/>
      <c r="XG579" s="347"/>
      <c r="XH579" s="347"/>
      <c r="XI579" s="347"/>
      <c r="XJ579" s="347"/>
      <c r="XK579" s="347"/>
      <c r="XL579" s="347"/>
      <c r="XM579" s="347"/>
      <c r="XN579" s="347"/>
      <c r="XO579" s="347"/>
      <c r="XP579" s="347"/>
      <c r="XQ579" s="347"/>
      <c r="XR579" s="347"/>
      <c r="XS579" s="347"/>
      <c r="XT579" s="347"/>
      <c r="XU579" s="347"/>
      <c r="XV579" s="347"/>
      <c r="XW579" s="347"/>
      <c r="XX579" s="347"/>
      <c r="XY579" s="347"/>
      <c r="XZ579" s="347"/>
      <c r="YA579" s="347"/>
      <c r="YB579" s="347"/>
      <c r="YC579" s="347"/>
      <c r="YD579" s="347"/>
      <c r="YE579" s="347"/>
      <c r="YF579" s="347"/>
      <c r="YG579" s="347"/>
      <c r="YH579" s="347"/>
      <c r="YI579" s="347"/>
      <c r="YJ579" s="347"/>
      <c r="YK579" s="347"/>
      <c r="YL579" s="347"/>
      <c r="YM579" s="347"/>
      <c r="YN579" s="347"/>
      <c r="YO579" s="347"/>
      <c r="YP579" s="347"/>
      <c r="YQ579" s="347"/>
      <c r="YR579" s="347"/>
      <c r="YS579" s="347"/>
      <c r="YT579" s="347"/>
      <c r="YU579" s="347"/>
      <c r="YV579" s="347"/>
      <c r="YW579" s="347"/>
      <c r="YX579" s="347"/>
      <c r="YY579" s="347"/>
      <c r="YZ579" s="347"/>
      <c r="ZA579" s="347"/>
      <c r="ZB579" s="347"/>
      <c r="ZC579" s="347"/>
      <c r="ZD579" s="347"/>
      <c r="ZE579" s="347"/>
      <c r="ZF579" s="347"/>
      <c r="ZG579" s="347"/>
      <c r="ZH579" s="347"/>
      <c r="ZI579" s="347"/>
      <c r="ZJ579" s="347"/>
      <c r="ZK579" s="347"/>
      <c r="ZL579" s="347"/>
      <c r="ZM579" s="347"/>
      <c r="ZN579" s="347"/>
      <c r="ZO579" s="347"/>
      <c r="ZP579" s="347"/>
      <c r="ZQ579" s="347"/>
      <c r="ZR579" s="347"/>
      <c r="ZS579" s="347"/>
      <c r="ZT579" s="347"/>
      <c r="ZU579" s="347"/>
      <c r="ZV579" s="347"/>
      <c r="ZW579" s="347"/>
      <c r="ZX579" s="347"/>
      <c r="ZY579" s="347"/>
      <c r="ZZ579" s="347"/>
      <c r="AAA579" s="347"/>
      <c r="AAB579" s="347"/>
      <c r="AAC579" s="347"/>
      <c r="AAD579" s="347"/>
      <c r="AAE579" s="347"/>
      <c r="AAF579" s="347"/>
      <c r="AAG579" s="347"/>
      <c r="AAH579" s="347"/>
      <c r="AAI579" s="347"/>
      <c r="AAJ579" s="347"/>
      <c r="AAK579" s="347"/>
      <c r="AAL579" s="347"/>
      <c r="AAM579" s="347"/>
      <c r="AAN579" s="347"/>
      <c r="AAO579" s="347"/>
      <c r="AAP579" s="347"/>
      <c r="AAQ579" s="347"/>
      <c r="AAR579" s="347"/>
      <c r="AAS579" s="347"/>
      <c r="AAT579" s="347"/>
      <c r="AAU579" s="347"/>
      <c r="AAV579" s="347"/>
      <c r="AAW579" s="347"/>
      <c r="AAX579" s="347"/>
      <c r="AAY579" s="347"/>
      <c r="AAZ579" s="347"/>
      <c r="ABA579" s="347"/>
      <c r="ABB579" s="347"/>
      <c r="ABC579" s="347"/>
      <c r="ABD579" s="347"/>
      <c r="ABE579" s="347"/>
      <c r="ABF579" s="347"/>
      <c r="ABG579" s="347"/>
      <c r="ABH579" s="347"/>
      <c r="ABI579" s="347"/>
      <c r="ABJ579" s="347"/>
      <c r="ABK579" s="347"/>
      <c r="ABL579" s="347"/>
      <c r="ABM579" s="347"/>
      <c r="ABN579" s="347"/>
      <c r="ABO579" s="347"/>
      <c r="ABP579" s="347"/>
      <c r="ABQ579" s="347"/>
      <c r="ABR579" s="347"/>
      <c r="ABS579" s="347"/>
      <c r="ABT579" s="347"/>
      <c r="ABU579" s="347"/>
      <c r="ABV579" s="347"/>
      <c r="ABW579" s="347"/>
      <c r="ABX579" s="347"/>
      <c r="ABY579" s="347"/>
      <c r="ABZ579" s="347"/>
      <c r="ACA579" s="347"/>
      <c r="ACB579" s="347"/>
      <c r="ACC579" s="347"/>
      <c r="ACD579" s="347"/>
      <c r="ACE579" s="347"/>
      <c r="ACF579" s="347"/>
      <c r="ACG579" s="347"/>
      <c r="ACH579" s="347"/>
      <c r="ACI579" s="347"/>
      <c r="ACJ579" s="347"/>
      <c r="ACK579" s="347"/>
      <c r="ACL579" s="347"/>
      <c r="ACM579" s="347"/>
      <c r="ACN579" s="347"/>
      <c r="ACO579" s="347"/>
      <c r="ACP579" s="347"/>
      <c r="ACQ579" s="347"/>
      <c r="ACR579" s="347"/>
      <c r="ACS579" s="347"/>
      <c r="ACT579" s="347"/>
      <c r="ACU579" s="347"/>
      <c r="ACV579" s="347"/>
      <c r="ACW579" s="347"/>
      <c r="ACX579" s="347"/>
      <c r="ACY579" s="347"/>
      <c r="ACZ579" s="347"/>
      <c r="ADA579" s="347"/>
      <c r="ADB579" s="347"/>
      <c r="ADC579" s="347"/>
      <c r="ADD579" s="347"/>
      <c r="ADE579" s="347"/>
      <c r="ADF579" s="347"/>
      <c r="ADG579" s="347"/>
      <c r="ADH579" s="347"/>
      <c r="ADI579" s="347"/>
      <c r="ADJ579" s="347"/>
      <c r="ADK579" s="347"/>
      <c r="ADL579" s="347"/>
      <c r="ADM579" s="347"/>
      <c r="ADN579" s="347"/>
      <c r="ADO579" s="347"/>
      <c r="ADP579" s="347"/>
      <c r="ADQ579" s="347"/>
      <c r="ADR579" s="347"/>
      <c r="ADS579" s="347"/>
      <c r="ADT579" s="347"/>
      <c r="ADU579" s="347"/>
      <c r="ADV579" s="347"/>
      <c r="ADW579" s="347"/>
      <c r="ADX579" s="347"/>
      <c r="ADY579" s="347"/>
      <c r="ADZ579" s="347"/>
      <c r="AEA579" s="347"/>
      <c r="AEB579" s="347"/>
      <c r="AEC579" s="347"/>
      <c r="AED579" s="347"/>
      <c r="AEE579" s="347"/>
      <c r="AEF579" s="347"/>
      <c r="AEG579" s="347"/>
      <c r="AEH579" s="347"/>
      <c r="AEI579" s="347"/>
      <c r="AEJ579" s="347"/>
      <c r="AEK579" s="347"/>
      <c r="AEL579" s="347"/>
      <c r="AEM579" s="347"/>
      <c r="AEN579" s="347"/>
      <c r="AEO579" s="347"/>
      <c r="AEP579" s="347"/>
      <c r="AEQ579" s="347"/>
      <c r="AER579" s="347"/>
      <c r="AES579" s="347"/>
      <c r="AET579" s="347"/>
      <c r="AEU579" s="347"/>
      <c r="AEV579" s="347"/>
      <c r="AEW579" s="347"/>
      <c r="AEX579" s="347"/>
      <c r="AEY579" s="347"/>
      <c r="AEZ579" s="347"/>
      <c r="AFA579" s="347"/>
      <c r="AFB579" s="347"/>
      <c r="AFC579" s="347"/>
      <c r="AFD579" s="347"/>
      <c r="AFE579" s="347"/>
      <c r="AFF579" s="347"/>
      <c r="AFG579" s="347"/>
      <c r="AFH579" s="347"/>
      <c r="AFI579" s="347"/>
      <c r="AFJ579" s="347"/>
      <c r="AFK579" s="347"/>
      <c r="AFL579" s="347"/>
      <c r="AFM579" s="347"/>
      <c r="AFN579" s="347"/>
      <c r="AFO579" s="347"/>
      <c r="AFP579" s="347"/>
      <c r="AFQ579" s="347"/>
      <c r="AFR579" s="347"/>
      <c r="AFS579" s="347"/>
      <c r="AFT579" s="347"/>
      <c r="AFU579" s="347"/>
      <c r="AFV579" s="347"/>
      <c r="AFW579" s="347"/>
      <c r="AFX579" s="347"/>
      <c r="AFY579" s="347"/>
      <c r="AFZ579" s="347"/>
      <c r="AGA579" s="347"/>
      <c r="AGB579" s="347"/>
      <c r="AGC579" s="347"/>
      <c r="AGD579" s="347"/>
      <c r="AGE579" s="347"/>
      <c r="AGF579" s="347"/>
      <c r="AGG579" s="347"/>
      <c r="AGH579" s="347"/>
      <c r="AGI579" s="347"/>
      <c r="AGJ579" s="347"/>
      <c r="AGK579" s="347"/>
      <c r="AGL579" s="347"/>
      <c r="AGM579" s="347"/>
      <c r="AGN579" s="347"/>
      <c r="AGO579" s="347"/>
      <c r="AGP579" s="347"/>
      <c r="AGQ579" s="347"/>
      <c r="AGR579" s="347"/>
      <c r="AGS579" s="347"/>
      <c r="AGT579" s="347"/>
      <c r="AGU579" s="347"/>
      <c r="AGV579" s="347"/>
      <c r="AGW579" s="347"/>
      <c r="AGX579" s="347"/>
      <c r="AGY579" s="347"/>
      <c r="AGZ579" s="347"/>
      <c r="AHA579" s="347"/>
      <c r="AHB579" s="347"/>
      <c r="AHC579" s="347"/>
      <c r="AHD579" s="347"/>
      <c r="AHE579" s="347"/>
      <c r="AHF579" s="347"/>
      <c r="AHG579" s="347"/>
      <c r="AHH579" s="347"/>
      <c r="AHI579" s="347"/>
      <c r="AHJ579" s="347"/>
      <c r="AHK579" s="347"/>
      <c r="AHL579" s="347"/>
      <c r="AHM579" s="347"/>
      <c r="AHN579" s="347"/>
      <c r="AHO579" s="347"/>
      <c r="AHP579" s="347"/>
      <c r="AHQ579" s="347"/>
      <c r="AHR579" s="347"/>
      <c r="AHS579" s="347"/>
      <c r="AHT579" s="347"/>
      <c r="AHU579" s="347"/>
      <c r="AHV579" s="347"/>
      <c r="AHW579" s="347"/>
      <c r="AHX579" s="347"/>
      <c r="AHY579" s="347"/>
      <c r="AHZ579" s="347"/>
      <c r="AIA579" s="347"/>
      <c r="AIB579" s="347"/>
      <c r="AIC579" s="347"/>
      <c r="AID579" s="347"/>
      <c r="AIE579" s="347"/>
      <c r="AIF579" s="347"/>
      <c r="AIG579" s="347"/>
      <c r="AIH579" s="347"/>
      <c r="AII579" s="347"/>
      <c r="AIJ579" s="347"/>
      <c r="AIK579" s="347"/>
      <c r="AIL579" s="347"/>
      <c r="AIM579" s="347"/>
      <c r="AIN579" s="347"/>
      <c r="AIO579" s="347"/>
      <c r="AIP579" s="347"/>
      <c r="AIQ579" s="347"/>
      <c r="AIR579" s="347"/>
      <c r="AIS579" s="347"/>
      <c r="AIT579" s="347"/>
      <c r="AIU579" s="347"/>
      <c r="AIV579" s="347"/>
      <c r="AIW579" s="347"/>
      <c r="AIX579" s="347"/>
      <c r="AIY579" s="347"/>
      <c r="AIZ579" s="347"/>
      <c r="AJA579" s="347"/>
      <c r="AJB579" s="347"/>
      <c r="AJC579" s="347"/>
      <c r="AJD579" s="347"/>
      <c r="AJE579" s="347"/>
      <c r="AJF579" s="347"/>
      <c r="AJG579" s="347"/>
      <c r="AJH579" s="347"/>
      <c r="AJI579" s="347"/>
      <c r="AJJ579" s="347"/>
      <c r="AJK579" s="347"/>
      <c r="AJL579" s="347"/>
      <c r="AJM579" s="347"/>
      <c r="AJN579" s="347"/>
      <c r="AJO579" s="347"/>
      <c r="AJP579" s="347"/>
      <c r="AJQ579" s="347"/>
      <c r="AJR579" s="347"/>
      <c r="AJS579" s="347"/>
      <c r="AJT579" s="347"/>
      <c r="AJU579" s="347"/>
      <c r="AJV579" s="347"/>
      <c r="AJW579" s="347"/>
      <c r="AJX579" s="347"/>
      <c r="AJY579" s="347"/>
      <c r="AJZ579" s="347"/>
      <c r="AKA579" s="347"/>
      <c r="AKB579" s="347"/>
      <c r="AKC579" s="347"/>
      <c r="AKD579" s="347"/>
      <c r="AKE579" s="347"/>
      <c r="AKF579" s="347"/>
      <c r="AKG579" s="347"/>
      <c r="AKH579" s="347"/>
      <c r="AKI579" s="347"/>
      <c r="AKJ579" s="347"/>
      <c r="AKK579" s="347"/>
      <c r="AKL579" s="347"/>
      <c r="AKM579" s="347"/>
      <c r="AKN579" s="347"/>
      <c r="AKO579" s="347"/>
      <c r="AKP579" s="347"/>
      <c r="AKQ579" s="347"/>
      <c r="AKR579" s="347"/>
      <c r="AKS579" s="347"/>
      <c r="AKT579" s="347"/>
      <c r="AKU579" s="347"/>
      <c r="AKV579" s="347"/>
      <c r="AKW579" s="347"/>
      <c r="AKX579" s="347"/>
      <c r="AKY579" s="347"/>
      <c r="AKZ579" s="347"/>
      <c r="ALA579" s="347"/>
      <c r="ALB579" s="347"/>
      <c r="ALC579" s="347"/>
      <c r="ALD579" s="347"/>
      <c r="ALE579" s="347"/>
      <c r="ALF579" s="347"/>
      <c r="ALG579" s="347"/>
      <c r="ALH579" s="347"/>
      <c r="ALI579" s="347"/>
      <c r="ALJ579" s="347"/>
      <c r="ALK579" s="347"/>
      <c r="ALL579" s="347"/>
      <c r="ALM579" s="347"/>
      <c r="ALN579" s="347"/>
      <c r="ALO579" s="347"/>
      <c r="ALP579" s="347"/>
      <c r="ALQ579" s="347"/>
      <c r="ALR579" s="347"/>
      <c r="ALS579" s="347"/>
      <c r="ALT579" s="347"/>
      <c r="ALU579" s="347"/>
      <c r="ALV579" s="347"/>
      <c r="ALW579" s="347"/>
      <c r="ALX579" s="347"/>
      <c r="ALY579" s="347"/>
      <c r="ALZ579" s="347"/>
      <c r="AMA579" s="347"/>
      <c r="AMB579" s="347"/>
      <c r="AMC579" s="347"/>
      <c r="AMD579" s="347"/>
      <c r="AME579" s="347"/>
      <c r="AMF579" s="347"/>
      <c r="AMG579" s="347"/>
      <c r="AMH579" s="347"/>
      <c r="AMI579" s="347"/>
      <c r="AMJ579" s="347"/>
      <c r="AMK579" s="347"/>
      <c r="AML579" s="347"/>
      <c r="AMM579" s="347"/>
      <c r="AMN579" s="347"/>
      <c r="AMO579" s="347"/>
      <c r="AMP579" s="347"/>
      <c r="AMQ579" s="347"/>
      <c r="AMR579" s="347"/>
      <c r="AMS579" s="347"/>
      <c r="AMT579" s="347"/>
      <c r="AMU579" s="347"/>
      <c r="AMV579" s="347"/>
      <c r="AMW579" s="347"/>
      <c r="AMX579" s="347"/>
      <c r="AMY579" s="347"/>
      <c r="AMZ579" s="347"/>
      <c r="ANA579" s="347"/>
      <c r="ANB579" s="347"/>
      <c r="ANC579" s="347"/>
      <c r="AND579" s="347"/>
      <c r="ANE579" s="347"/>
      <c r="ANF579" s="347"/>
      <c r="ANG579" s="347"/>
      <c r="ANH579" s="347"/>
      <c r="ANI579" s="347"/>
      <c r="ANJ579" s="347"/>
      <c r="ANK579" s="347"/>
      <c r="ANL579" s="347"/>
      <c r="ANM579" s="347"/>
      <c r="ANN579" s="347"/>
      <c r="ANO579" s="347"/>
      <c r="ANP579" s="347"/>
      <c r="ANQ579" s="347"/>
      <c r="ANR579" s="347"/>
      <c r="ANS579" s="347"/>
      <c r="ANT579" s="347"/>
      <c r="ANU579" s="347"/>
      <c r="ANV579" s="347"/>
      <c r="ANW579" s="347"/>
      <c r="ANX579" s="347"/>
      <c r="ANY579" s="347"/>
      <c r="ANZ579" s="347"/>
      <c r="AOA579" s="347"/>
      <c r="AOB579" s="347"/>
      <c r="AOC579" s="347"/>
      <c r="AOD579" s="347"/>
      <c r="AOE579" s="347"/>
      <c r="AOF579" s="347"/>
      <c r="AOG579" s="347"/>
      <c r="AOH579" s="347"/>
      <c r="AOI579" s="347"/>
      <c r="AOJ579" s="347"/>
      <c r="AOK579" s="347"/>
      <c r="AOL579" s="347"/>
      <c r="AOM579" s="347"/>
      <c r="AON579" s="347"/>
      <c r="AOO579" s="347"/>
      <c r="AOP579" s="347"/>
      <c r="AOQ579" s="347"/>
      <c r="AOR579" s="347"/>
      <c r="AOS579" s="347"/>
      <c r="AOT579" s="347"/>
      <c r="AOU579" s="347"/>
      <c r="AOV579" s="347"/>
      <c r="AOW579" s="347"/>
      <c r="AOX579" s="347"/>
      <c r="AOY579" s="347"/>
      <c r="AOZ579" s="347"/>
      <c r="APA579" s="347"/>
      <c r="APB579" s="347"/>
      <c r="APC579" s="347"/>
      <c r="APD579" s="347"/>
      <c r="APE579" s="347"/>
      <c r="APF579" s="347"/>
      <c r="APG579" s="347"/>
      <c r="APH579" s="347"/>
      <c r="API579" s="347"/>
      <c r="APJ579" s="347"/>
      <c r="APK579" s="347"/>
      <c r="APL579" s="347"/>
      <c r="APM579" s="347"/>
      <c r="APN579" s="347"/>
      <c r="APO579" s="347"/>
      <c r="APP579" s="347"/>
      <c r="APQ579" s="347"/>
      <c r="APR579" s="347"/>
      <c r="APS579" s="347"/>
      <c r="APT579" s="347"/>
      <c r="APU579" s="347"/>
      <c r="APV579" s="347"/>
      <c r="APW579" s="347"/>
      <c r="APX579" s="347"/>
      <c r="APY579" s="347"/>
      <c r="APZ579" s="347"/>
      <c r="AQA579" s="347"/>
      <c r="AQB579" s="347"/>
      <c r="AQC579" s="347"/>
      <c r="AQD579" s="347"/>
      <c r="AQE579" s="347"/>
      <c r="AQF579" s="347"/>
      <c r="AQG579" s="347"/>
      <c r="AQH579" s="347"/>
      <c r="AQI579" s="347"/>
      <c r="AQJ579" s="347"/>
      <c r="AQK579" s="347"/>
      <c r="AQL579" s="347"/>
      <c r="AQM579" s="347"/>
      <c r="AQN579" s="347"/>
      <c r="AQO579" s="347"/>
      <c r="AQP579" s="347"/>
      <c r="AQQ579" s="347"/>
      <c r="AQR579" s="347"/>
      <c r="AQS579" s="347"/>
      <c r="AQT579" s="347"/>
      <c r="AQU579" s="347"/>
      <c r="AQV579" s="347"/>
      <c r="AQW579" s="347"/>
      <c r="AQX579" s="347"/>
      <c r="AQY579" s="347"/>
      <c r="AQZ579" s="347"/>
      <c r="ARA579" s="347"/>
      <c r="ARB579" s="347"/>
      <c r="ARC579" s="347"/>
      <c r="ARD579" s="347"/>
      <c r="ARE579" s="347"/>
      <c r="ARF579" s="347"/>
      <c r="ARG579" s="347"/>
      <c r="ARH579" s="347"/>
      <c r="ARI579" s="347"/>
      <c r="ARJ579" s="347"/>
      <c r="ARK579" s="347"/>
      <c r="ARL579" s="347"/>
      <c r="ARM579" s="347"/>
      <c r="ARN579" s="347"/>
      <c r="ARO579" s="347"/>
      <c r="ARP579" s="347"/>
      <c r="ARQ579" s="347"/>
      <c r="ARR579" s="347"/>
      <c r="ARS579" s="347"/>
      <c r="ART579" s="347"/>
      <c r="ARU579" s="347"/>
      <c r="ARV579" s="347"/>
      <c r="ARW579" s="347"/>
      <c r="ARX579" s="347"/>
      <c r="ARY579" s="347"/>
      <c r="ARZ579" s="347"/>
      <c r="ASA579" s="347"/>
      <c r="ASB579" s="347"/>
      <c r="ASC579" s="347"/>
      <c r="ASD579" s="347"/>
      <c r="ASE579" s="347"/>
      <c r="ASF579" s="347"/>
      <c r="ASG579" s="347"/>
      <c r="ASH579" s="347"/>
      <c r="ASI579" s="347"/>
      <c r="ASJ579" s="347"/>
      <c r="ASK579" s="347"/>
      <c r="ASL579" s="347"/>
      <c r="ASM579" s="347"/>
      <c r="ASN579" s="347"/>
      <c r="ASO579" s="347"/>
      <c r="ASP579" s="347"/>
      <c r="ASQ579" s="347"/>
      <c r="ASR579" s="347"/>
      <c r="ASS579" s="347"/>
      <c r="AST579" s="347"/>
      <c r="ASU579" s="347"/>
      <c r="ASV579" s="347"/>
      <c r="ASW579" s="347"/>
      <c r="ASX579" s="347"/>
      <c r="ASY579" s="347"/>
      <c r="ASZ579" s="347"/>
      <c r="ATA579" s="347"/>
      <c r="ATB579" s="347"/>
      <c r="ATC579" s="347"/>
      <c r="ATD579" s="347"/>
      <c r="ATE579" s="347"/>
      <c r="ATF579" s="347"/>
      <c r="ATG579" s="347"/>
      <c r="ATH579" s="347"/>
      <c r="ATI579" s="347"/>
      <c r="ATJ579" s="347"/>
      <c r="ATK579" s="347"/>
      <c r="ATL579" s="347"/>
      <c r="ATM579" s="347"/>
      <c r="ATN579" s="347"/>
      <c r="ATO579" s="347"/>
      <c r="ATP579" s="347"/>
      <c r="ATQ579" s="347"/>
      <c r="ATR579" s="347"/>
      <c r="ATS579" s="347"/>
      <c r="ATT579" s="347"/>
      <c r="ATU579" s="347"/>
      <c r="ATV579" s="347"/>
      <c r="ATW579" s="347"/>
      <c r="ATX579" s="347"/>
      <c r="ATY579" s="347"/>
      <c r="ATZ579" s="347"/>
      <c r="AUA579" s="347"/>
      <c r="AUB579" s="347"/>
      <c r="AUC579" s="347"/>
      <c r="AUD579" s="347"/>
      <c r="AUE579" s="347"/>
      <c r="AUF579" s="347"/>
      <c r="AUG579" s="347"/>
      <c r="AUH579" s="347"/>
      <c r="AUI579" s="347"/>
      <c r="AUJ579" s="347"/>
      <c r="AUK579" s="347"/>
      <c r="AUL579" s="347"/>
      <c r="AUM579" s="347"/>
      <c r="AUN579" s="347"/>
      <c r="AUO579" s="347"/>
      <c r="AUP579" s="347"/>
      <c r="AUQ579" s="347"/>
      <c r="AUR579" s="347"/>
      <c r="AUS579" s="347"/>
      <c r="AUT579" s="347"/>
      <c r="AUU579" s="347"/>
      <c r="AUV579" s="347"/>
      <c r="AUW579" s="347"/>
      <c r="AUX579" s="347"/>
      <c r="AUY579" s="347"/>
      <c r="AUZ579" s="347"/>
      <c r="AVA579" s="347"/>
      <c r="AVB579" s="347"/>
      <c r="AVC579" s="347"/>
      <c r="AVD579" s="347"/>
      <c r="AVE579" s="347"/>
      <c r="AVF579" s="347"/>
      <c r="AVG579" s="347"/>
      <c r="AVH579" s="347"/>
      <c r="AVI579" s="347"/>
      <c r="AVJ579" s="347"/>
      <c r="AVK579" s="347"/>
      <c r="AVL579" s="347"/>
      <c r="AVM579" s="347"/>
      <c r="AVN579" s="347"/>
      <c r="AVO579" s="347"/>
      <c r="AVP579" s="347"/>
      <c r="AVQ579" s="347"/>
      <c r="AVR579" s="347"/>
      <c r="AVS579" s="347"/>
      <c r="AVT579" s="347"/>
      <c r="AVU579" s="347"/>
      <c r="AVV579" s="347"/>
      <c r="AVW579" s="347"/>
      <c r="AVX579" s="347"/>
      <c r="AVY579" s="347"/>
      <c r="AVZ579" s="347"/>
      <c r="AWA579" s="347"/>
      <c r="AWB579" s="347"/>
      <c r="AWC579" s="347"/>
      <c r="AWD579" s="347"/>
      <c r="AWE579" s="347"/>
      <c r="AWF579" s="347"/>
      <c r="AWG579" s="347"/>
      <c r="AWH579" s="347"/>
      <c r="AWI579" s="347"/>
      <c r="AWJ579" s="347"/>
      <c r="AWK579" s="347"/>
      <c r="AWL579" s="347"/>
      <c r="AWM579" s="347"/>
      <c r="AWN579" s="347"/>
      <c r="AWO579" s="347"/>
      <c r="AWP579" s="347"/>
      <c r="AWQ579" s="347"/>
      <c r="AWR579" s="347"/>
      <c r="AWS579" s="347"/>
      <c r="AWT579" s="347"/>
      <c r="AWU579" s="347"/>
      <c r="AWV579" s="347"/>
      <c r="AWW579" s="347"/>
      <c r="AWX579" s="347"/>
      <c r="AWY579" s="347"/>
      <c r="AWZ579" s="347"/>
      <c r="AXA579" s="347"/>
      <c r="AXB579" s="347"/>
      <c r="AXC579" s="347"/>
      <c r="AXD579" s="347"/>
      <c r="AXE579" s="347"/>
      <c r="AXF579" s="347"/>
      <c r="AXG579" s="347"/>
      <c r="AXH579" s="347"/>
      <c r="AXI579" s="347"/>
      <c r="AXJ579" s="347"/>
      <c r="AXK579" s="347"/>
      <c r="AXL579" s="347"/>
      <c r="AXM579" s="347"/>
      <c r="AXN579" s="347"/>
      <c r="AXO579" s="347"/>
      <c r="AXP579" s="347"/>
      <c r="AXQ579" s="347"/>
      <c r="AXR579" s="347"/>
      <c r="AXS579" s="347"/>
      <c r="AXT579" s="347"/>
      <c r="AXU579" s="347"/>
      <c r="AXV579" s="347"/>
      <c r="AXW579" s="347"/>
      <c r="AXX579" s="347"/>
      <c r="AXY579" s="347"/>
      <c r="AXZ579" s="347"/>
      <c r="AYA579" s="347"/>
      <c r="AYB579" s="347"/>
      <c r="AYC579" s="347"/>
      <c r="AYD579" s="347"/>
      <c r="AYE579" s="347"/>
      <c r="AYF579" s="347"/>
      <c r="AYG579" s="347"/>
      <c r="AYH579" s="347"/>
      <c r="AYI579" s="347"/>
      <c r="AYJ579" s="347"/>
      <c r="AYK579" s="347"/>
      <c r="AYL579" s="347"/>
      <c r="AYM579" s="347"/>
      <c r="AYN579" s="347"/>
      <c r="AYO579" s="347"/>
      <c r="AYP579" s="347"/>
      <c r="AYQ579" s="347"/>
      <c r="AYR579" s="347"/>
      <c r="AYS579" s="347"/>
      <c r="AYT579" s="347"/>
      <c r="AYU579" s="347"/>
      <c r="AYV579" s="347"/>
      <c r="AYW579" s="347"/>
      <c r="AYX579" s="347"/>
      <c r="AYY579" s="347"/>
      <c r="AYZ579" s="347"/>
      <c r="AZA579" s="347"/>
      <c r="AZB579" s="347"/>
      <c r="AZC579" s="347"/>
      <c r="AZD579" s="347"/>
      <c r="AZE579" s="347"/>
      <c r="AZF579" s="347"/>
      <c r="AZG579" s="347"/>
      <c r="AZH579" s="347"/>
      <c r="AZI579" s="347"/>
      <c r="AZJ579" s="347"/>
      <c r="AZK579" s="347"/>
      <c r="AZL579" s="347"/>
      <c r="AZM579" s="347"/>
      <c r="AZN579" s="347"/>
      <c r="AZO579" s="347"/>
      <c r="AZP579" s="347"/>
      <c r="AZQ579" s="347"/>
      <c r="AZR579" s="347"/>
      <c r="AZS579" s="347"/>
      <c r="AZT579" s="347"/>
      <c r="AZU579" s="347"/>
      <c r="AZV579" s="347"/>
      <c r="AZW579" s="347"/>
      <c r="AZX579" s="347"/>
      <c r="AZY579" s="347"/>
      <c r="AZZ579" s="347"/>
      <c r="BAA579" s="347"/>
      <c r="BAB579" s="347"/>
      <c r="BAC579" s="347"/>
      <c r="BAD579" s="347"/>
      <c r="BAE579" s="347"/>
      <c r="BAF579" s="347"/>
      <c r="BAG579" s="347"/>
      <c r="BAH579" s="347"/>
      <c r="BAI579" s="347"/>
      <c r="BAJ579" s="347"/>
      <c r="BAK579" s="347"/>
      <c r="BAL579" s="347"/>
      <c r="BAM579" s="347"/>
      <c r="BAN579" s="347"/>
      <c r="BAO579" s="347"/>
      <c r="BAP579" s="347"/>
      <c r="BAQ579" s="347"/>
      <c r="BAR579" s="347"/>
      <c r="BAS579" s="347"/>
      <c r="BAT579" s="347"/>
      <c r="BAU579" s="347"/>
      <c r="BAV579" s="347"/>
      <c r="BAW579" s="347"/>
      <c r="BAX579" s="347"/>
      <c r="BAY579" s="347"/>
      <c r="BAZ579" s="347"/>
      <c r="BBA579" s="347"/>
      <c r="BBB579" s="347"/>
      <c r="BBC579" s="347"/>
      <c r="BBD579" s="347"/>
      <c r="BBE579" s="347"/>
      <c r="BBF579" s="347"/>
      <c r="BBG579" s="347"/>
      <c r="BBH579" s="347"/>
      <c r="BBI579" s="347"/>
      <c r="BBJ579" s="347"/>
      <c r="BBK579" s="347"/>
      <c r="BBL579" s="347"/>
      <c r="BBM579" s="347"/>
      <c r="BBN579" s="347"/>
      <c r="BBO579" s="347"/>
      <c r="BBP579" s="347"/>
      <c r="BBQ579" s="347"/>
      <c r="BBR579" s="347"/>
      <c r="BBS579" s="347"/>
      <c r="BBT579" s="347"/>
      <c r="BBU579" s="347"/>
      <c r="BBV579" s="347"/>
      <c r="BBW579" s="347"/>
      <c r="BBX579" s="347"/>
      <c r="BBY579" s="347"/>
      <c r="BBZ579" s="347"/>
      <c r="BCA579" s="347"/>
      <c r="BCB579" s="347"/>
      <c r="BCC579" s="347"/>
      <c r="BCD579" s="347"/>
      <c r="BCE579" s="347"/>
      <c r="BCF579" s="347"/>
      <c r="BCG579" s="347"/>
      <c r="BCH579" s="347"/>
      <c r="BCI579" s="347"/>
      <c r="BCJ579" s="347"/>
      <c r="BCK579" s="347"/>
      <c r="BCL579" s="347"/>
      <c r="BCM579" s="347"/>
      <c r="BCN579" s="347"/>
      <c r="BCO579" s="347"/>
      <c r="BCP579" s="347"/>
      <c r="BCQ579" s="347"/>
      <c r="BCR579" s="347"/>
      <c r="BCS579" s="347"/>
      <c r="BCT579" s="347"/>
      <c r="BCU579" s="347"/>
      <c r="BCV579" s="347"/>
      <c r="BCW579" s="347"/>
      <c r="BCX579" s="347"/>
      <c r="BCY579" s="347"/>
      <c r="BCZ579" s="347"/>
      <c r="BDA579" s="347"/>
      <c r="BDB579" s="347"/>
      <c r="BDC579" s="347"/>
      <c r="BDD579" s="347"/>
      <c r="BDE579" s="347"/>
      <c r="BDF579" s="347"/>
      <c r="BDG579" s="347"/>
      <c r="BDH579" s="347"/>
      <c r="BDI579" s="347"/>
      <c r="BDJ579" s="347"/>
      <c r="BDK579" s="347"/>
      <c r="BDL579" s="347"/>
      <c r="BDM579" s="347"/>
      <c r="BDN579" s="347"/>
      <c r="BDO579" s="347"/>
      <c r="BDP579" s="347"/>
      <c r="BDQ579" s="347"/>
      <c r="BDR579" s="347"/>
      <c r="BDS579" s="347"/>
      <c r="BDT579" s="347"/>
      <c r="BDU579" s="347"/>
      <c r="BDV579" s="347"/>
      <c r="BDW579" s="347"/>
      <c r="BDX579" s="347"/>
      <c r="BDY579" s="347"/>
      <c r="BDZ579" s="347"/>
      <c r="BEA579" s="347"/>
      <c r="BEB579" s="347"/>
      <c r="BEC579" s="347"/>
      <c r="BED579" s="347"/>
      <c r="BEE579" s="347"/>
      <c r="BEF579" s="347"/>
      <c r="BEG579" s="347"/>
      <c r="BEH579" s="347"/>
      <c r="BEI579" s="347"/>
      <c r="BEJ579" s="347"/>
      <c r="BEK579" s="347"/>
      <c r="BEL579" s="347"/>
      <c r="BEM579" s="347"/>
      <c r="BEN579" s="347"/>
      <c r="BEO579" s="347"/>
      <c r="BEP579" s="347"/>
      <c r="BEQ579" s="347"/>
      <c r="BER579" s="347"/>
      <c r="BES579" s="347"/>
      <c r="BET579" s="347"/>
      <c r="BEU579" s="347"/>
      <c r="BEV579" s="347"/>
      <c r="BEW579" s="347"/>
      <c r="BEX579" s="347"/>
      <c r="BEY579" s="347"/>
      <c r="BEZ579" s="347"/>
      <c r="BFA579" s="347"/>
      <c r="BFB579" s="347"/>
      <c r="BFC579" s="347"/>
      <c r="BFD579" s="347"/>
      <c r="BFE579" s="347"/>
      <c r="BFF579" s="347"/>
      <c r="BFG579" s="347"/>
      <c r="BFH579" s="347"/>
      <c r="BFI579" s="347"/>
      <c r="BFJ579" s="347"/>
      <c r="BFK579" s="347"/>
      <c r="BFL579" s="347"/>
      <c r="BFM579" s="347"/>
      <c r="BFN579" s="347"/>
      <c r="BFO579" s="347"/>
      <c r="BFP579" s="347"/>
      <c r="BFQ579" s="347"/>
      <c r="BFR579" s="347"/>
      <c r="BFS579" s="347"/>
      <c r="BFT579" s="347"/>
      <c r="BFU579" s="347"/>
      <c r="BFV579" s="347"/>
      <c r="BFW579" s="347"/>
      <c r="BFX579" s="347"/>
      <c r="BFY579" s="347"/>
      <c r="BFZ579" s="347"/>
      <c r="BGA579" s="347"/>
      <c r="BGB579" s="347"/>
      <c r="BGC579" s="347"/>
      <c r="BGD579" s="347"/>
      <c r="BGE579" s="347"/>
      <c r="BGF579" s="347"/>
      <c r="BGG579" s="347"/>
      <c r="BGH579" s="347"/>
      <c r="BGI579" s="347"/>
      <c r="BGJ579" s="347"/>
      <c r="BGK579" s="347"/>
      <c r="BGL579" s="347"/>
      <c r="BGM579" s="347"/>
      <c r="BGN579" s="347"/>
      <c r="BGO579" s="347"/>
      <c r="BGP579" s="347"/>
      <c r="BGQ579" s="347"/>
      <c r="BGR579" s="347"/>
      <c r="BGS579" s="347"/>
      <c r="BGT579" s="347"/>
      <c r="BGU579" s="347"/>
      <c r="BGV579" s="347"/>
      <c r="BGW579" s="347"/>
      <c r="BGX579" s="347"/>
      <c r="BGY579" s="347"/>
      <c r="BGZ579" s="347"/>
      <c r="BHA579" s="347"/>
      <c r="BHB579" s="347"/>
      <c r="BHC579" s="347"/>
      <c r="BHD579" s="347"/>
      <c r="BHE579" s="347"/>
      <c r="BHF579" s="347"/>
      <c r="BHG579" s="347"/>
      <c r="BHH579" s="347"/>
      <c r="BHI579" s="347"/>
      <c r="BHJ579" s="347"/>
      <c r="BHK579" s="347"/>
      <c r="BHL579" s="347"/>
      <c r="BHM579" s="347"/>
      <c r="BHN579" s="347"/>
      <c r="BHO579" s="347"/>
      <c r="BHP579" s="347"/>
      <c r="BHQ579" s="347"/>
      <c r="BHR579" s="347"/>
      <c r="BHS579" s="347"/>
      <c r="BHT579" s="347"/>
      <c r="BHU579" s="347"/>
      <c r="BHV579" s="347"/>
      <c r="BHW579" s="347"/>
      <c r="BHX579" s="347"/>
      <c r="BHY579" s="347"/>
      <c r="BHZ579" s="347"/>
      <c r="BIA579" s="347"/>
      <c r="BIB579" s="347"/>
      <c r="BIC579" s="347"/>
      <c r="BID579" s="347"/>
      <c r="BIE579" s="347"/>
      <c r="BIF579" s="347"/>
      <c r="BIG579" s="347"/>
      <c r="BIH579" s="347"/>
      <c r="BII579" s="347"/>
      <c r="BIJ579" s="347"/>
      <c r="BIK579" s="347"/>
      <c r="BIL579" s="347"/>
      <c r="BIM579" s="347"/>
      <c r="BIN579" s="347"/>
      <c r="BIO579" s="347"/>
      <c r="BIP579" s="347"/>
      <c r="BIQ579" s="347"/>
      <c r="BIR579" s="347"/>
      <c r="BIS579" s="347"/>
      <c r="BIT579" s="347"/>
      <c r="BIU579" s="347"/>
      <c r="BIV579" s="347"/>
      <c r="BIW579" s="347"/>
      <c r="BIX579" s="347"/>
      <c r="BIY579" s="347"/>
      <c r="BIZ579" s="347"/>
      <c r="BJA579" s="347"/>
      <c r="BJB579" s="347"/>
      <c r="BJC579" s="347"/>
      <c r="BJD579" s="347"/>
      <c r="BJE579" s="347"/>
      <c r="BJF579" s="347"/>
      <c r="BJG579" s="347"/>
      <c r="BJH579" s="347"/>
      <c r="BJI579" s="347"/>
      <c r="BJJ579" s="347"/>
      <c r="BJK579" s="347"/>
      <c r="BJL579" s="347"/>
      <c r="BJM579" s="347"/>
      <c r="BJN579" s="347"/>
      <c r="BJO579" s="347"/>
      <c r="BJP579" s="347"/>
      <c r="BJQ579" s="347"/>
      <c r="BJR579" s="347"/>
      <c r="BJS579" s="347"/>
      <c r="BJT579" s="347"/>
      <c r="BJU579" s="347"/>
      <c r="BJV579" s="347"/>
      <c r="BJW579" s="347"/>
      <c r="BJX579" s="347"/>
      <c r="BJY579" s="347"/>
      <c r="BJZ579" s="347"/>
      <c r="BKA579" s="347"/>
      <c r="BKB579" s="347"/>
      <c r="BKC579" s="347"/>
      <c r="BKD579" s="347"/>
      <c r="BKE579" s="347"/>
      <c r="BKF579" s="347"/>
      <c r="BKG579" s="347"/>
      <c r="BKH579" s="347"/>
      <c r="BKI579" s="347"/>
      <c r="BKJ579" s="347"/>
      <c r="BKK579" s="347"/>
      <c r="BKL579" s="347"/>
      <c r="BKM579" s="347"/>
      <c r="BKN579" s="347"/>
      <c r="BKO579" s="347"/>
      <c r="BKP579" s="347"/>
      <c r="BKQ579" s="347"/>
      <c r="BKR579" s="347"/>
      <c r="BKS579" s="347"/>
      <c r="BKT579" s="347"/>
      <c r="BKU579" s="347"/>
      <c r="BKV579" s="347"/>
      <c r="BKW579" s="347"/>
      <c r="BKX579" s="347"/>
      <c r="BKY579" s="347"/>
      <c r="BKZ579" s="347"/>
      <c r="BLA579" s="347"/>
      <c r="BLB579" s="347"/>
      <c r="BLC579" s="347"/>
      <c r="BLD579" s="347"/>
      <c r="BLE579" s="347"/>
      <c r="BLF579" s="347"/>
      <c r="BLG579" s="347"/>
      <c r="BLH579" s="347"/>
      <c r="BLI579" s="347"/>
      <c r="BLJ579" s="347"/>
      <c r="BLK579" s="347"/>
      <c r="BLL579" s="347"/>
      <c r="BLM579" s="347"/>
      <c r="BLN579" s="347"/>
      <c r="BLO579" s="347"/>
      <c r="BLP579" s="347"/>
      <c r="BLQ579" s="347"/>
      <c r="BLR579" s="347"/>
      <c r="BLS579" s="347"/>
      <c r="BLT579" s="347"/>
      <c r="BLU579" s="347"/>
      <c r="BLV579" s="347"/>
      <c r="BLW579" s="347"/>
      <c r="BLX579" s="347"/>
      <c r="BLY579" s="347"/>
      <c r="BLZ579" s="347"/>
      <c r="BMA579" s="347"/>
      <c r="BMB579" s="347"/>
      <c r="BMC579" s="347"/>
      <c r="BMD579" s="347"/>
      <c r="BME579" s="347"/>
      <c r="BMF579" s="347"/>
      <c r="BMG579" s="347"/>
      <c r="BMH579" s="347"/>
      <c r="BMI579" s="347"/>
      <c r="BMJ579" s="347"/>
      <c r="BMK579" s="347"/>
      <c r="BML579" s="347"/>
      <c r="BMM579" s="347"/>
      <c r="BMN579" s="347"/>
      <c r="BMO579" s="347"/>
      <c r="BMP579" s="347"/>
      <c r="BMQ579" s="347"/>
      <c r="BMR579" s="347"/>
      <c r="BMS579" s="347"/>
      <c r="BMT579" s="347"/>
      <c r="BMU579" s="347"/>
      <c r="BMV579" s="347"/>
      <c r="BMW579" s="347"/>
      <c r="BMX579" s="347"/>
      <c r="BMY579" s="347"/>
      <c r="BMZ579" s="347"/>
      <c r="BNA579" s="347"/>
      <c r="BNB579" s="347"/>
      <c r="BNC579" s="347"/>
      <c r="BND579" s="347"/>
      <c r="BNE579" s="347"/>
      <c r="BNF579" s="347"/>
      <c r="BNG579" s="347"/>
      <c r="BNH579" s="347"/>
      <c r="BNI579" s="347"/>
      <c r="BNJ579" s="347"/>
      <c r="BNK579" s="347"/>
      <c r="BNL579" s="347"/>
      <c r="BNM579" s="347"/>
      <c r="BNN579" s="347"/>
      <c r="BNO579" s="347"/>
      <c r="BNP579" s="347"/>
      <c r="BNQ579" s="347"/>
      <c r="BNR579" s="347"/>
      <c r="BNS579" s="347"/>
      <c r="BNT579" s="347"/>
      <c r="BNU579" s="347"/>
      <c r="BNV579" s="347"/>
      <c r="BNW579" s="347"/>
      <c r="BNX579" s="347"/>
      <c r="BNY579" s="347"/>
      <c r="BNZ579" s="347"/>
      <c r="BOA579" s="347"/>
      <c r="BOB579" s="347"/>
      <c r="BOC579" s="347"/>
      <c r="BOD579" s="347"/>
      <c r="BOE579" s="347"/>
      <c r="BOF579" s="347"/>
      <c r="BOG579" s="347"/>
      <c r="BOH579" s="347"/>
      <c r="BOI579" s="347"/>
      <c r="BOJ579" s="347"/>
      <c r="BOK579" s="347"/>
      <c r="BOL579" s="347"/>
      <c r="BOM579" s="347"/>
      <c r="BON579" s="347"/>
      <c r="BOO579" s="347"/>
      <c r="BOP579" s="347"/>
      <c r="BOQ579" s="347"/>
      <c r="BOR579" s="347"/>
      <c r="BOS579" s="347"/>
      <c r="BOT579" s="347"/>
      <c r="BOU579" s="347"/>
      <c r="BOV579" s="347"/>
      <c r="BOW579" s="347"/>
      <c r="BOX579" s="347"/>
      <c r="BOY579" s="347"/>
      <c r="BOZ579" s="347"/>
      <c r="BPA579" s="347"/>
      <c r="BPB579" s="347"/>
      <c r="BPC579" s="347"/>
      <c r="BPD579" s="347"/>
      <c r="BPE579" s="347"/>
      <c r="BPF579" s="347"/>
      <c r="BPG579" s="347"/>
      <c r="BPH579" s="347"/>
      <c r="BPI579" s="347"/>
      <c r="BPJ579" s="347"/>
      <c r="BPK579" s="347"/>
      <c r="BPL579" s="347"/>
      <c r="BPM579" s="347"/>
      <c r="BPN579" s="347"/>
      <c r="BPO579" s="347"/>
      <c r="BPP579" s="347"/>
      <c r="BPQ579" s="347"/>
      <c r="BPR579" s="347"/>
      <c r="BPS579" s="347"/>
      <c r="BPT579" s="347"/>
      <c r="BPU579" s="347"/>
      <c r="BPV579" s="347"/>
      <c r="BPW579" s="347"/>
      <c r="BPX579" s="347"/>
      <c r="BPY579" s="347"/>
      <c r="BPZ579" s="347"/>
      <c r="BQA579" s="347"/>
      <c r="BQB579" s="347"/>
      <c r="BQC579" s="347"/>
      <c r="BQD579" s="347"/>
      <c r="BQE579" s="347"/>
      <c r="BQF579" s="347"/>
      <c r="BQG579" s="347"/>
      <c r="BQH579" s="347"/>
      <c r="BQI579" s="347"/>
      <c r="BQJ579" s="347"/>
      <c r="BQK579" s="347"/>
      <c r="BQL579" s="347"/>
      <c r="BQM579" s="347"/>
      <c r="BQN579" s="347"/>
      <c r="BQO579" s="347"/>
      <c r="BQP579" s="347"/>
      <c r="BQQ579" s="347"/>
      <c r="BQR579" s="347"/>
      <c r="BQS579" s="347"/>
      <c r="BQT579" s="347"/>
      <c r="BQU579" s="347"/>
      <c r="BQV579" s="347"/>
      <c r="BQW579" s="347"/>
      <c r="BQX579" s="347"/>
      <c r="BQY579" s="347"/>
      <c r="BQZ579" s="347"/>
      <c r="BRA579" s="347"/>
      <c r="BRB579" s="347"/>
      <c r="BRC579" s="347"/>
      <c r="BRD579" s="347"/>
      <c r="BRE579" s="347"/>
      <c r="BRF579" s="347"/>
      <c r="BRG579" s="347"/>
      <c r="BRH579" s="347"/>
      <c r="BRI579" s="347"/>
      <c r="BRJ579" s="347"/>
      <c r="BRK579" s="347"/>
      <c r="BRL579" s="347"/>
      <c r="BRM579" s="347"/>
      <c r="BRN579" s="347"/>
      <c r="BRO579" s="347"/>
      <c r="BRP579" s="347"/>
      <c r="BRQ579" s="347"/>
      <c r="BRR579" s="347"/>
      <c r="BRS579" s="347"/>
      <c r="BRT579" s="347"/>
      <c r="BRU579" s="347"/>
      <c r="BRV579" s="347"/>
      <c r="BRW579" s="347"/>
      <c r="BRX579" s="347"/>
      <c r="BRY579" s="347"/>
      <c r="BRZ579" s="347"/>
      <c r="BSA579" s="347"/>
      <c r="BSB579" s="347"/>
      <c r="BSC579" s="347"/>
      <c r="BSD579" s="347"/>
      <c r="BSE579" s="347"/>
      <c r="BSF579" s="347"/>
      <c r="BSG579" s="347"/>
      <c r="BSH579" s="347"/>
      <c r="BSI579" s="347"/>
      <c r="BSJ579" s="347"/>
      <c r="BSK579" s="347"/>
      <c r="BSL579" s="347"/>
      <c r="BSM579" s="347"/>
      <c r="BSN579" s="347"/>
      <c r="BSO579" s="347"/>
      <c r="BSP579" s="347"/>
      <c r="BSQ579" s="347"/>
      <c r="BSR579" s="347"/>
      <c r="BSS579" s="347"/>
      <c r="BST579" s="347"/>
      <c r="BSU579" s="347"/>
      <c r="BSV579" s="347"/>
      <c r="BSW579" s="347"/>
      <c r="BSX579" s="347"/>
      <c r="BSY579" s="347"/>
      <c r="BSZ579" s="347"/>
      <c r="BTA579" s="347"/>
      <c r="BTB579" s="347"/>
      <c r="BTC579" s="347"/>
      <c r="BTD579" s="347"/>
      <c r="BTE579" s="347"/>
      <c r="BTF579" s="347"/>
      <c r="BTG579" s="347"/>
      <c r="BTH579" s="347"/>
      <c r="BTI579" s="347"/>
      <c r="BTJ579" s="347"/>
      <c r="BTK579" s="347"/>
      <c r="BTL579" s="347"/>
      <c r="BTM579" s="347"/>
      <c r="BTN579" s="347"/>
      <c r="BTO579" s="347"/>
      <c r="BTP579" s="347"/>
      <c r="BTQ579" s="347"/>
      <c r="BTR579" s="347"/>
      <c r="BTS579" s="347"/>
      <c r="BTT579" s="347"/>
      <c r="BTU579" s="347"/>
      <c r="BTV579" s="347"/>
      <c r="BTW579" s="347"/>
      <c r="BTX579" s="347"/>
      <c r="BTY579" s="347"/>
      <c r="BTZ579" s="347"/>
      <c r="BUA579" s="347"/>
      <c r="BUB579" s="347"/>
      <c r="BUC579" s="347"/>
      <c r="BUD579" s="347"/>
      <c r="BUE579" s="347"/>
      <c r="BUF579" s="347"/>
      <c r="BUG579" s="347"/>
      <c r="BUH579" s="347"/>
      <c r="BUI579" s="347"/>
      <c r="BUJ579" s="347"/>
      <c r="BUK579" s="347"/>
      <c r="BUL579" s="347"/>
      <c r="BUM579" s="347"/>
      <c r="BUN579" s="347"/>
      <c r="BUO579" s="347"/>
      <c r="BUP579" s="347"/>
      <c r="BUQ579" s="347"/>
      <c r="BUR579" s="347"/>
      <c r="BUS579" s="347"/>
      <c r="BUT579" s="347"/>
      <c r="BUU579" s="347"/>
      <c r="BUV579" s="347"/>
      <c r="BUW579" s="347"/>
      <c r="BUX579" s="347"/>
      <c r="BUY579" s="347"/>
      <c r="BUZ579" s="347"/>
      <c r="BVA579" s="347"/>
      <c r="BVB579" s="347"/>
      <c r="BVC579" s="347"/>
      <c r="BVD579" s="347"/>
      <c r="BVE579" s="347"/>
      <c r="BVF579" s="347"/>
      <c r="BVG579" s="347"/>
      <c r="BVH579" s="347"/>
      <c r="BVI579" s="347"/>
      <c r="BVJ579" s="347"/>
      <c r="BVK579" s="347"/>
      <c r="BVL579" s="347"/>
      <c r="BVM579" s="347"/>
      <c r="BVN579" s="347"/>
      <c r="BVO579" s="347"/>
      <c r="BVP579" s="347"/>
      <c r="BVQ579" s="347"/>
      <c r="BVR579" s="347"/>
      <c r="BVS579" s="347"/>
      <c r="BVT579" s="347"/>
      <c r="BVU579" s="347"/>
      <c r="BVV579" s="347"/>
      <c r="BVW579" s="347"/>
      <c r="BVX579" s="347"/>
      <c r="BVY579" s="347"/>
      <c r="BVZ579" s="347"/>
      <c r="BWA579" s="347"/>
      <c r="BWB579" s="347"/>
      <c r="BWC579" s="347"/>
      <c r="BWD579" s="347"/>
      <c r="BWE579" s="347"/>
      <c r="BWF579" s="347"/>
      <c r="BWG579" s="347"/>
      <c r="BWH579" s="347"/>
      <c r="BWI579" s="347"/>
      <c r="BWJ579" s="347"/>
      <c r="BWK579" s="347"/>
      <c r="BWL579" s="347"/>
      <c r="BWM579" s="347"/>
      <c r="BWN579" s="347"/>
      <c r="BWO579" s="347"/>
      <c r="BWP579" s="347"/>
      <c r="BWQ579" s="347"/>
      <c r="BWR579" s="347"/>
      <c r="BWS579" s="347"/>
      <c r="BWT579" s="347"/>
      <c r="BWU579" s="347"/>
      <c r="BWV579" s="347"/>
      <c r="BWW579" s="347"/>
      <c r="BWX579" s="347"/>
      <c r="BWY579" s="347"/>
      <c r="BWZ579" s="347"/>
      <c r="BXA579" s="347"/>
      <c r="BXB579" s="347"/>
      <c r="BXC579" s="347"/>
      <c r="BXD579" s="347"/>
      <c r="BXE579" s="347"/>
      <c r="BXF579" s="347"/>
      <c r="BXG579" s="347"/>
      <c r="BXH579" s="347"/>
      <c r="BXI579" s="347"/>
      <c r="BXJ579" s="347"/>
      <c r="BXK579" s="347"/>
      <c r="BXL579" s="347"/>
      <c r="BXM579" s="347"/>
      <c r="BXN579" s="347"/>
      <c r="BXO579" s="347"/>
      <c r="BXP579" s="347"/>
      <c r="BXQ579" s="347"/>
      <c r="BXR579" s="347"/>
      <c r="BXS579" s="347"/>
      <c r="BXT579" s="347"/>
      <c r="BXU579" s="347"/>
      <c r="BXV579" s="347"/>
      <c r="BXW579" s="347"/>
      <c r="BXX579" s="347"/>
      <c r="BXY579" s="347"/>
      <c r="BXZ579" s="347"/>
      <c r="BYA579" s="347"/>
      <c r="BYB579" s="347"/>
      <c r="BYC579" s="347"/>
      <c r="BYD579" s="347"/>
      <c r="BYE579" s="347"/>
      <c r="BYF579" s="347"/>
      <c r="BYG579" s="347"/>
      <c r="BYH579" s="347"/>
      <c r="BYI579" s="347"/>
      <c r="BYJ579" s="347"/>
      <c r="BYK579" s="347"/>
      <c r="BYL579" s="347"/>
      <c r="BYM579" s="347"/>
      <c r="BYN579" s="347"/>
      <c r="BYO579" s="347"/>
      <c r="BYP579" s="347"/>
      <c r="BYQ579" s="347"/>
      <c r="BYR579" s="347"/>
      <c r="BYS579" s="347"/>
      <c r="BYT579" s="347"/>
      <c r="BYU579" s="347"/>
      <c r="BYV579" s="347"/>
      <c r="BYW579" s="347"/>
      <c r="BYX579" s="347"/>
      <c r="BYY579" s="347"/>
      <c r="BYZ579" s="347"/>
      <c r="BZA579" s="347"/>
      <c r="BZB579" s="347"/>
      <c r="BZC579" s="347"/>
      <c r="BZD579" s="347"/>
      <c r="BZE579" s="347"/>
      <c r="BZF579" s="347"/>
      <c r="BZG579" s="347"/>
      <c r="BZH579" s="347"/>
      <c r="BZI579" s="347"/>
      <c r="BZJ579" s="347"/>
      <c r="BZK579" s="347"/>
      <c r="BZL579" s="347"/>
      <c r="BZM579" s="347"/>
      <c r="BZN579" s="347"/>
      <c r="BZO579" s="347"/>
      <c r="BZP579" s="347"/>
      <c r="BZQ579" s="347"/>
      <c r="BZR579" s="347"/>
      <c r="BZS579" s="347"/>
      <c r="BZT579" s="347"/>
      <c r="BZU579" s="347"/>
      <c r="BZV579" s="347"/>
      <c r="BZW579" s="347"/>
      <c r="BZX579" s="347"/>
      <c r="BZY579" s="347"/>
      <c r="BZZ579" s="347"/>
      <c r="CAA579" s="347"/>
      <c r="CAB579" s="347"/>
      <c r="CAC579" s="347"/>
      <c r="CAD579" s="347"/>
      <c r="CAE579" s="347"/>
      <c r="CAF579" s="347"/>
      <c r="CAG579" s="347"/>
      <c r="CAH579" s="347"/>
      <c r="CAI579" s="347"/>
      <c r="CAJ579" s="347"/>
      <c r="CAK579" s="347"/>
      <c r="CAL579" s="347"/>
      <c r="CAM579" s="347"/>
      <c r="CAN579" s="347"/>
      <c r="CAO579" s="347"/>
      <c r="CAP579" s="347"/>
      <c r="CAQ579" s="347"/>
      <c r="CAR579" s="347"/>
      <c r="CAS579" s="347"/>
      <c r="CAT579" s="347"/>
      <c r="CAU579" s="347"/>
      <c r="CAV579" s="347"/>
      <c r="CAW579" s="347"/>
      <c r="CAX579" s="347"/>
      <c r="CAY579" s="347"/>
      <c r="CAZ579" s="347"/>
      <c r="CBA579" s="347"/>
      <c r="CBB579" s="347"/>
      <c r="CBC579" s="347"/>
      <c r="CBD579" s="347"/>
      <c r="CBE579" s="347"/>
      <c r="CBF579" s="347"/>
      <c r="CBG579" s="347"/>
      <c r="CBH579" s="347"/>
      <c r="CBI579" s="347"/>
      <c r="CBJ579" s="347"/>
      <c r="CBK579" s="347"/>
      <c r="CBL579" s="347"/>
      <c r="CBM579" s="347"/>
      <c r="CBN579" s="347"/>
      <c r="CBO579" s="347"/>
      <c r="CBP579" s="347"/>
      <c r="CBQ579" s="347"/>
      <c r="CBR579" s="347"/>
      <c r="CBS579" s="347"/>
      <c r="CBT579" s="347"/>
      <c r="CBU579" s="347"/>
      <c r="CBV579" s="347"/>
      <c r="CBW579" s="347"/>
      <c r="CBX579" s="347"/>
      <c r="CBY579" s="347"/>
      <c r="CBZ579" s="347"/>
      <c r="CCA579" s="347"/>
      <c r="CCB579" s="347"/>
      <c r="CCC579" s="347"/>
      <c r="CCD579" s="347"/>
      <c r="CCE579" s="347"/>
      <c r="CCF579" s="347"/>
      <c r="CCG579" s="347"/>
      <c r="CCH579" s="347"/>
      <c r="CCI579" s="347"/>
      <c r="CCJ579" s="347"/>
      <c r="CCK579" s="347"/>
      <c r="CCL579" s="347"/>
      <c r="CCM579" s="347"/>
      <c r="CCN579" s="347"/>
      <c r="CCO579" s="347"/>
      <c r="CCP579" s="347"/>
      <c r="CCQ579" s="347"/>
      <c r="CCR579" s="347"/>
      <c r="CCS579" s="347"/>
      <c r="CCT579" s="347"/>
      <c r="CCU579" s="347"/>
      <c r="CCV579" s="347"/>
      <c r="CCW579" s="347"/>
      <c r="CCX579" s="347"/>
      <c r="CCY579" s="347"/>
      <c r="CCZ579" s="347"/>
      <c r="CDA579" s="347"/>
      <c r="CDB579" s="347"/>
      <c r="CDC579" s="347"/>
      <c r="CDD579" s="347"/>
      <c r="CDE579" s="347"/>
      <c r="CDF579" s="347"/>
      <c r="CDG579" s="347"/>
      <c r="CDH579" s="347"/>
      <c r="CDI579" s="347"/>
      <c r="CDJ579" s="347"/>
      <c r="CDK579" s="347"/>
      <c r="CDL579" s="347"/>
      <c r="CDM579" s="347"/>
      <c r="CDN579" s="347"/>
      <c r="CDO579" s="347"/>
      <c r="CDP579" s="347"/>
      <c r="CDQ579" s="347"/>
      <c r="CDR579" s="347"/>
      <c r="CDS579" s="347"/>
      <c r="CDT579" s="347"/>
      <c r="CDU579" s="347"/>
      <c r="CDV579" s="347"/>
      <c r="CDW579" s="347"/>
      <c r="CDX579" s="347"/>
      <c r="CDY579" s="347"/>
      <c r="CDZ579" s="347"/>
      <c r="CEA579" s="347"/>
      <c r="CEB579" s="347"/>
      <c r="CEC579" s="347"/>
      <c r="CED579" s="347"/>
      <c r="CEE579" s="347"/>
      <c r="CEF579" s="347"/>
      <c r="CEG579" s="347"/>
      <c r="CEH579" s="347"/>
      <c r="CEI579" s="347"/>
      <c r="CEJ579" s="347"/>
      <c r="CEK579" s="347"/>
      <c r="CEL579" s="347"/>
      <c r="CEM579" s="347"/>
      <c r="CEN579" s="347"/>
      <c r="CEO579" s="347"/>
      <c r="CEP579" s="347"/>
      <c r="CEQ579" s="347"/>
      <c r="CER579" s="347"/>
      <c r="CES579" s="347"/>
      <c r="CET579" s="347"/>
      <c r="CEU579" s="347"/>
      <c r="CEV579" s="347"/>
      <c r="CEW579" s="347"/>
      <c r="CEX579" s="347"/>
      <c r="CEY579" s="347"/>
      <c r="CEZ579" s="347"/>
      <c r="CFA579" s="347"/>
      <c r="CFB579" s="347"/>
      <c r="CFC579" s="347"/>
      <c r="CFD579" s="347"/>
      <c r="CFE579" s="347"/>
      <c r="CFF579" s="347"/>
      <c r="CFG579" s="347"/>
      <c r="CFH579" s="347"/>
      <c r="CFI579" s="347"/>
      <c r="CFJ579" s="347"/>
      <c r="CFK579" s="347"/>
      <c r="CFL579" s="347"/>
      <c r="CFM579" s="347"/>
      <c r="CFN579" s="347"/>
      <c r="CFO579" s="347"/>
      <c r="CFP579" s="347"/>
      <c r="CFQ579" s="347"/>
      <c r="CFR579" s="347"/>
      <c r="CFS579" s="347"/>
      <c r="CFT579" s="347"/>
      <c r="CFU579" s="347"/>
      <c r="CFV579" s="347"/>
      <c r="CFW579" s="347"/>
      <c r="CFX579" s="347"/>
      <c r="CFY579" s="347"/>
      <c r="CFZ579" s="347"/>
      <c r="CGA579" s="347"/>
      <c r="CGB579" s="347"/>
      <c r="CGC579" s="347"/>
      <c r="CGD579" s="347"/>
      <c r="CGE579" s="347"/>
      <c r="CGF579" s="347"/>
      <c r="CGG579" s="347"/>
      <c r="CGH579" s="347"/>
      <c r="CGI579" s="347"/>
      <c r="CGJ579" s="347"/>
      <c r="CGK579" s="347"/>
      <c r="CGL579" s="347"/>
      <c r="CGM579" s="347"/>
      <c r="CGN579" s="347"/>
      <c r="CGO579" s="347"/>
      <c r="CGP579" s="347"/>
      <c r="CGQ579" s="347"/>
      <c r="CGR579" s="347"/>
      <c r="CGS579" s="347"/>
      <c r="CGT579" s="347"/>
      <c r="CGU579" s="347"/>
      <c r="CGV579" s="347"/>
      <c r="CGW579" s="347"/>
      <c r="CGX579" s="347"/>
      <c r="CGY579" s="347"/>
      <c r="CGZ579" s="347"/>
      <c r="CHA579" s="347"/>
      <c r="CHB579" s="347"/>
      <c r="CHC579" s="347"/>
      <c r="CHD579" s="347"/>
      <c r="CHE579" s="347"/>
      <c r="CHF579" s="347"/>
      <c r="CHG579" s="347"/>
      <c r="CHH579" s="347"/>
      <c r="CHI579" s="347"/>
      <c r="CHJ579" s="347"/>
      <c r="CHK579" s="347"/>
      <c r="CHL579" s="347"/>
      <c r="CHM579" s="347"/>
      <c r="CHN579" s="347"/>
      <c r="CHO579" s="347"/>
      <c r="CHP579" s="347"/>
      <c r="CHQ579" s="347"/>
      <c r="CHR579" s="347"/>
      <c r="CHS579" s="347"/>
      <c r="CHT579" s="347"/>
      <c r="CHU579" s="347"/>
      <c r="CHV579" s="347"/>
      <c r="CHW579" s="347"/>
      <c r="CHX579" s="347"/>
      <c r="CHY579" s="347"/>
      <c r="CHZ579" s="347"/>
      <c r="CIA579" s="347"/>
      <c r="CIB579" s="347"/>
      <c r="CIC579" s="347"/>
      <c r="CID579" s="347"/>
      <c r="CIE579" s="347"/>
      <c r="CIF579" s="347"/>
      <c r="CIG579" s="347"/>
      <c r="CIH579" s="347"/>
      <c r="CII579" s="347"/>
      <c r="CIJ579" s="347"/>
      <c r="CIK579" s="347"/>
      <c r="CIL579" s="347"/>
      <c r="CIM579" s="347"/>
      <c r="CIN579" s="347"/>
      <c r="CIO579" s="347"/>
      <c r="CIP579" s="347"/>
      <c r="CIQ579" s="347"/>
      <c r="CIR579" s="347"/>
      <c r="CIS579" s="347"/>
      <c r="CIT579" s="347"/>
      <c r="CIU579" s="347"/>
      <c r="CIV579" s="347"/>
      <c r="CIW579" s="347"/>
      <c r="CIX579" s="347"/>
      <c r="CIY579" s="347"/>
      <c r="CIZ579" s="347"/>
      <c r="CJA579" s="347"/>
      <c r="CJB579" s="347"/>
      <c r="CJC579" s="347"/>
      <c r="CJD579" s="347"/>
      <c r="CJE579" s="347"/>
      <c r="CJF579" s="347"/>
      <c r="CJG579" s="347"/>
      <c r="CJH579" s="347"/>
      <c r="CJI579" s="347"/>
      <c r="CJJ579" s="347"/>
      <c r="CJK579" s="347"/>
      <c r="CJL579" s="347"/>
      <c r="CJM579" s="347"/>
      <c r="CJN579" s="347"/>
      <c r="CJO579" s="347"/>
      <c r="CJP579" s="347"/>
      <c r="CJQ579" s="347"/>
      <c r="CJR579" s="347"/>
      <c r="CJS579" s="347"/>
      <c r="CJT579" s="347"/>
      <c r="CJU579" s="347"/>
      <c r="CJV579" s="347"/>
      <c r="CJW579" s="347"/>
      <c r="CJX579" s="347"/>
      <c r="CJY579" s="347"/>
      <c r="CJZ579" s="347"/>
      <c r="CKA579" s="347"/>
      <c r="CKB579" s="347"/>
      <c r="CKC579" s="347"/>
      <c r="CKD579" s="347"/>
      <c r="CKE579" s="347"/>
      <c r="CKF579" s="347"/>
      <c r="CKG579" s="347"/>
      <c r="CKH579" s="347"/>
      <c r="CKI579" s="347"/>
      <c r="CKJ579" s="347"/>
      <c r="CKK579" s="347"/>
      <c r="CKL579" s="347"/>
      <c r="CKM579" s="347"/>
      <c r="CKN579" s="347"/>
      <c r="CKO579" s="347"/>
      <c r="CKP579" s="347"/>
      <c r="CKQ579" s="347"/>
      <c r="CKR579" s="347"/>
      <c r="CKS579" s="347"/>
      <c r="CKT579" s="347"/>
      <c r="CKU579" s="347"/>
      <c r="CKV579" s="347"/>
      <c r="CKW579" s="347"/>
      <c r="CKX579" s="347"/>
      <c r="CKY579" s="347"/>
      <c r="CKZ579" s="347"/>
      <c r="CLA579" s="347"/>
      <c r="CLB579" s="347"/>
      <c r="CLC579" s="347"/>
      <c r="CLD579" s="347"/>
      <c r="CLE579" s="347"/>
      <c r="CLF579" s="347"/>
      <c r="CLG579" s="347"/>
      <c r="CLH579" s="347"/>
      <c r="CLI579" s="347"/>
      <c r="CLJ579" s="347"/>
      <c r="CLK579" s="347"/>
      <c r="CLL579" s="347"/>
      <c r="CLM579" s="347"/>
      <c r="CLN579" s="347"/>
      <c r="CLO579" s="347"/>
      <c r="CLP579" s="347"/>
      <c r="CLQ579" s="347"/>
      <c r="CLR579" s="347"/>
      <c r="CLS579" s="347"/>
      <c r="CLT579" s="347"/>
      <c r="CLU579" s="347"/>
      <c r="CLV579" s="347"/>
      <c r="CLW579" s="347"/>
      <c r="CLX579" s="347"/>
      <c r="CLY579" s="347"/>
      <c r="CLZ579" s="347"/>
      <c r="CMA579" s="347"/>
      <c r="CMB579" s="347"/>
      <c r="CMC579" s="347"/>
      <c r="CMD579" s="347"/>
      <c r="CME579" s="347"/>
      <c r="CMF579" s="347"/>
      <c r="CMG579" s="347"/>
      <c r="CMH579" s="347"/>
      <c r="CMI579" s="347"/>
      <c r="CMJ579" s="347"/>
      <c r="CMK579" s="347"/>
      <c r="CML579" s="347"/>
      <c r="CMM579" s="347"/>
      <c r="CMN579" s="347"/>
      <c r="CMO579" s="347"/>
      <c r="CMP579" s="347"/>
      <c r="CMQ579" s="347"/>
      <c r="CMR579" s="347"/>
      <c r="CMS579" s="347"/>
      <c r="CMT579" s="347"/>
      <c r="CMU579" s="347"/>
      <c r="CMV579" s="347"/>
      <c r="CMW579" s="347"/>
      <c r="CMX579" s="347"/>
      <c r="CMY579" s="347"/>
      <c r="CMZ579" s="347"/>
      <c r="CNA579" s="347"/>
      <c r="CNB579" s="347"/>
      <c r="CNC579" s="347"/>
      <c r="CND579" s="347"/>
      <c r="CNE579" s="347"/>
      <c r="CNF579" s="347"/>
      <c r="CNG579" s="347"/>
      <c r="CNH579" s="347"/>
      <c r="CNI579" s="347"/>
      <c r="CNJ579" s="347"/>
      <c r="CNK579" s="347"/>
      <c r="CNL579" s="347"/>
      <c r="CNM579" s="347"/>
      <c r="CNN579" s="347"/>
      <c r="CNO579" s="347"/>
      <c r="CNP579" s="347"/>
      <c r="CNQ579" s="347"/>
      <c r="CNR579" s="347"/>
      <c r="CNS579" s="347"/>
      <c r="CNT579" s="347"/>
      <c r="CNU579" s="347"/>
      <c r="CNV579" s="347"/>
      <c r="CNW579" s="347"/>
      <c r="CNX579" s="347"/>
      <c r="CNY579" s="347"/>
      <c r="CNZ579" s="347"/>
      <c r="COA579" s="347"/>
      <c r="COB579" s="347"/>
      <c r="COC579" s="347"/>
      <c r="COD579" s="347"/>
      <c r="COE579" s="347"/>
      <c r="COF579" s="347"/>
      <c r="COG579" s="347"/>
      <c r="COH579" s="347"/>
      <c r="COI579" s="347"/>
      <c r="COJ579" s="347"/>
      <c r="COK579" s="347"/>
      <c r="COL579" s="347"/>
      <c r="COM579" s="347"/>
      <c r="CON579" s="347"/>
      <c r="COO579" s="347"/>
      <c r="COP579" s="347"/>
      <c r="COQ579" s="347"/>
      <c r="COR579" s="347"/>
      <c r="COS579" s="347"/>
      <c r="COT579" s="347"/>
      <c r="COU579" s="347"/>
      <c r="COV579" s="347"/>
      <c r="COW579" s="347"/>
      <c r="COX579" s="347"/>
      <c r="COY579" s="347"/>
      <c r="COZ579" s="347"/>
      <c r="CPA579" s="347"/>
      <c r="CPB579" s="347"/>
      <c r="CPC579" s="347"/>
      <c r="CPD579" s="347"/>
      <c r="CPE579" s="347"/>
      <c r="CPF579" s="347"/>
      <c r="CPG579" s="347"/>
      <c r="CPH579" s="347"/>
      <c r="CPI579" s="347"/>
      <c r="CPJ579" s="347"/>
      <c r="CPK579" s="347"/>
      <c r="CPL579" s="347"/>
      <c r="CPM579" s="347"/>
      <c r="CPN579" s="347"/>
      <c r="CPO579" s="347"/>
      <c r="CPP579" s="347"/>
      <c r="CPQ579" s="347"/>
      <c r="CPR579" s="347"/>
      <c r="CPS579" s="347"/>
      <c r="CPT579" s="347"/>
      <c r="CPU579" s="347"/>
      <c r="CPV579" s="347"/>
      <c r="CPW579" s="347"/>
      <c r="CPX579" s="347"/>
      <c r="CPY579" s="347"/>
      <c r="CPZ579" s="347"/>
      <c r="CQA579" s="347"/>
      <c r="CQB579" s="347"/>
      <c r="CQC579" s="347"/>
      <c r="CQD579" s="347"/>
      <c r="CQE579" s="347"/>
      <c r="CQF579" s="347"/>
      <c r="CQG579" s="347"/>
      <c r="CQH579" s="347"/>
      <c r="CQI579" s="347"/>
      <c r="CQJ579" s="347"/>
      <c r="CQK579" s="347"/>
      <c r="CQL579" s="347"/>
      <c r="CQM579" s="347"/>
      <c r="CQN579" s="347"/>
      <c r="CQO579" s="347"/>
      <c r="CQP579" s="347"/>
      <c r="CQQ579" s="347"/>
      <c r="CQR579" s="347"/>
      <c r="CQS579" s="347"/>
      <c r="CQT579" s="347"/>
      <c r="CQU579" s="347"/>
      <c r="CQV579" s="347"/>
      <c r="CQW579" s="347"/>
      <c r="CQX579" s="347"/>
      <c r="CQY579" s="347"/>
      <c r="CQZ579" s="347"/>
      <c r="CRA579" s="347"/>
      <c r="CRB579" s="347"/>
      <c r="CRC579" s="347"/>
      <c r="CRD579" s="347"/>
      <c r="CRE579" s="347"/>
      <c r="CRF579" s="347"/>
      <c r="CRG579" s="347"/>
      <c r="CRH579" s="347"/>
      <c r="CRI579" s="347"/>
      <c r="CRJ579" s="347"/>
      <c r="CRK579" s="347"/>
      <c r="CRL579" s="347"/>
      <c r="CRM579" s="347"/>
      <c r="CRN579" s="347"/>
      <c r="CRO579" s="347"/>
      <c r="CRP579" s="347"/>
      <c r="CRQ579" s="347"/>
      <c r="CRR579" s="347"/>
      <c r="CRS579" s="347"/>
      <c r="CRT579" s="347"/>
      <c r="CRU579" s="347"/>
      <c r="CRV579" s="347"/>
      <c r="CRW579" s="347"/>
      <c r="CRX579" s="347"/>
      <c r="CRY579" s="347"/>
      <c r="CRZ579" s="347"/>
      <c r="CSA579" s="347"/>
      <c r="CSB579" s="347"/>
      <c r="CSC579" s="347"/>
      <c r="CSD579" s="347"/>
      <c r="CSE579" s="347"/>
      <c r="CSF579" s="347"/>
      <c r="CSG579" s="347"/>
      <c r="CSH579" s="347"/>
      <c r="CSI579" s="347"/>
      <c r="CSJ579" s="347"/>
      <c r="CSK579" s="347"/>
      <c r="CSL579" s="347"/>
      <c r="CSM579" s="347"/>
      <c r="CSN579" s="347"/>
      <c r="CSO579" s="347"/>
      <c r="CSP579" s="347"/>
      <c r="CSQ579" s="347"/>
      <c r="CSR579" s="347"/>
      <c r="CSS579" s="347"/>
      <c r="CST579" s="347"/>
      <c r="CSU579" s="347"/>
      <c r="CSV579" s="347"/>
      <c r="CSW579" s="347"/>
      <c r="CSX579" s="347"/>
      <c r="CSY579" s="347"/>
      <c r="CSZ579" s="347"/>
      <c r="CTA579" s="347"/>
      <c r="CTB579" s="347"/>
      <c r="CTC579" s="347"/>
      <c r="CTD579" s="347"/>
      <c r="CTE579" s="347"/>
      <c r="CTF579" s="347"/>
      <c r="CTG579" s="347"/>
      <c r="CTH579" s="347"/>
      <c r="CTI579" s="347"/>
      <c r="CTJ579" s="347"/>
      <c r="CTK579" s="347"/>
      <c r="CTL579" s="347"/>
      <c r="CTM579" s="347"/>
      <c r="CTN579" s="347"/>
      <c r="CTO579" s="347"/>
      <c r="CTP579" s="347"/>
      <c r="CTQ579" s="347"/>
      <c r="CTR579" s="347"/>
      <c r="CTS579" s="347"/>
      <c r="CTT579" s="347"/>
      <c r="CTU579" s="347"/>
      <c r="CTV579" s="347"/>
      <c r="CTW579" s="347"/>
      <c r="CTX579" s="347"/>
      <c r="CTY579" s="347"/>
      <c r="CTZ579" s="347"/>
      <c r="CUA579" s="347"/>
      <c r="CUB579" s="347"/>
      <c r="CUC579" s="347"/>
      <c r="CUD579" s="347"/>
      <c r="CUE579" s="347"/>
      <c r="CUF579" s="347"/>
      <c r="CUG579" s="347"/>
      <c r="CUH579" s="347"/>
      <c r="CUI579" s="347"/>
      <c r="CUJ579" s="347"/>
      <c r="CUK579" s="347"/>
      <c r="CUL579" s="347"/>
      <c r="CUM579" s="347"/>
      <c r="CUN579" s="347"/>
      <c r="CUO579" s="347"/>
      <c r="CUP579" s="347"/>
      <c r="CUQ579" s="347"/>
      <c r="CUR579" s="347"/>
      <c r="CUS579" s="347"/>
      <c r="CUT579" s="347"/>
      <c r="CUU579" s="347"/>
      <c r="CUV579" s="347"/>
      <c r="CUW579" s="347"/>
      <c r="CUX579" s="347"/>
      <c r="CUY579" s="347"/>
      <c r="CUZ579" s="347"/>
      <c r="CVA579" s="347"/>
      <c r="CVB579" s="347"/>
      <c r="CVC579" s="347"/>
      <c r="CVD579" s="347"/>
      <c r="CVE579" s="347"/>
      <c r="CVF579" s="347"/>
      <c r="CVG579" s="347"/>
      <c r="CVH579" s="347"/>
      <c r="CVI579" s="347"/>
      <c r="CVJ579" s="347"/>
      <c r="CVK579" s="347"/>
      <c r="CVL579" s="347"/>
      <c r="CVM579" s="347"/>
      <c r="CVN579" s="347"/>
      <c r="CVO579" s="347"/>
      <c r="CVP579" s="347"/>
      <c r="CVQ579" s="347"/>
      <c r="CVR579" s="347"/>
      <c r="CVS579" s="347"/>
      <c r="CVT579" s="347"/>
      <c r="CVU579" s="347"/>
      <c r="CVV579" s="347"/>
      <c r="CVW579" s="347"/>
      <c r="CVX579" s="347"/>
      <c r="CVY579" s="347"/>
      <c r="CVZ579" s="347"/>
      <c r="CWA579" s="347"/>
      <c r="CWB579" s="347"/>
      <c r="CWC579" s="347"/>
      <c r="CWD579" s="347"/>
      <c r="CWE579" s="347"/>
      <c r="CWF579" s="347"/>
      <c r="CWG579" s="347"/>
      <c r="CWH579" s="347"/>
      <c r="CWI579" s="347"/>
      <c r="CWJ579" s="347"/>
      <c r="CWK579" s="347"/>
      <c r="CWL579" s="347"/>
      <c r="CWM579" s="347"/>
      <c r="CWN579" s="347"/>
      <c r="CWO579" s="347"/>
      <c r="CWP579" s="347"/>
      <c r="CWQ579" s="347"/>
      <c r="CWR579" s="347"/>
      <c r="CWS579" s="347"/>
      <c r="CWT579" s="347"/>
      <c r="CWU579" s="347"/>
      <c r="CWV579" s="347"/>
      <c r="CWW579" s="347"/>
      <c r="CWX579" s="347"/>
      <c r="CWY579" s="347"/>
      <c r="CWZ579" s="347"/>
      <c r="CXA579" s="347"/>
      <c r="CXB579" s="347"/>
      <c r="CXC579" s="347"/>
      <c r="CXD579" s="347"/>
      <c r="CXE579" s="347"/>
      <c r="CXF579" s="347"/>
      <c r="CXG579" s="347"/>
      <c r="CXH579" s="347"/>
      <c r="CXI579" s="347"/>
      <c r="CXJ579" s="347"/>
      <c r="CXK579" s="347"/>
      <c r="CXL579" s="347"/>
      <c r="CXM579" s="347"/>
      <c r="CXN579" s="347"/>
      <c r="CXO579" s="347"/>
      <c r="CXP579" s="347"/>
      <c r="CXQ579" s="347"/>
      <c r="CXR579" s="347"/>
      <c r="CXS579" s="347"/>
      <c r="CXT579" s="347"/>
      <c r="CXU579" s="347"/>
      <c r="CXV579" s="347"/>
      <c r="CXW579" s="347"/>
      <c r="CXX579" s="347"/>
      <c r="CXY579" s="347"/>
      <c r="CXZ579" s="347"/>
      <c r="CYA579" s="347"/>
      <c r="CYB579" s="347"/>
      <c r="CYC579" s="347"/>
      <c r="CYD579" s="347"/>
      <c r="CYE579" s="347"/>
      <c r="CYF579" s="347"/>
      <c r="CYG579" s="347"/>
      <c r="CYH579" s="347"/>
      <c r="CYI579" s="347"/>
      <c r="CYJ579" s="347"/>
      <c r="CYK579" s="347"/>
      <c r="CYL579" s="347"/>
      <c r="CYM579" s="347"/>
      <c r="CYN579" s="347"/>
      <c r="CYO579" s="347"/>
      <c r="CYP579" s="347"/>
      <c r="CYQ579" s="347"/>
      <c r="CYR579" s="347"/>
      <c r="CYS579" s="347"/>
      <c r="CYT579" s="347"/>
      <c r="CYU579" s="347"/>
      <c r="CYV579" s="347"/>
      <c r="CYW579" s="347"/>
      <c r="CYX579" s="347"/>
      <c r="CYY579" s="347"/>
      <c r="CYZ579" s="347"/>
      <c r="CZA579" s="347"/>
      <c r="CZB579" s="347"/>
      <c r="CZC579" s="347"/>
      <c r="CZD579" s="347"/>
      <c r="CZE579" s="347"/>
      <c r="CZF579" s="347"/>
      <c r="CZG579" s="347"/>
      <c r="CZH579" s="347"/>
      <c r="CZI579" s="347"/>
      <c r="CZJ579" s="347"/>
      <c r="CZK579" s="347"/>
      <c r="CZL579" s="347"/>
      <c r="CZM579" s="347"/>
      <c r="CZN579" s="347"/>
      <c r="CZO579" s="347"/>
      <c r="CZP579" s="347"/>
      <c r="CZQ579" s="347"/>
      <c r="CZR579" s="347"/>
      <c r="CZS579" s="347"/>
      <c r="CZT579" s="347"/>
      <c r="CZU579" s="347"/>
      <c r="CZV579" s="347"/>
      <c r="CZW579" s="347"/>
      <c r="CZX579" s="347"/>
      <c r="CZY579" s="347"/>
      <c r="CZZ579" s="347"/>
      <c r="DAA579" s="347"/>
      <c r="DAB579" s="347"/>
      <c r="DAC579" s="347"/>
      <c r="DAD579" s="347"/>
      <c r="DAE579" s="347"/>
      <c r="DAF579" s="347"/>
      <c r="DAG579" s="347"/>
      <c r="DAH579" s="347"/>
      <c r="DAI579" s="347"/>
      <c r="DAJ579" s="347"/>
      <c r="DAK579" s="347"/>
      <c r="DAL579" s="347"/>
      <c r="DAM579" s="347"/>
      <c r="DAN579" s="347"/>
      <c r="DAO579" s="347"/>
      <c r="DAP579" s="347"/>
      <c r="DAQ579" s="347"/>
      <c r="DAR579" s="347"/>
      <c r="DAS579" s="347"/>
      <c r="DAT579" s="347"/>
      <c r="DAU579" s="347"/>
      <c r="DAV579" s="347"/>
      <c r="DAW579" s="347"/>
      <c r="DAX579" s="347"/>
      <c r="DAY579" s="347"/>
      <c r="DAZ579" s="347"/>
      <c r="DBA579" s="347"/>
      <c r="DBB579" s="347"/>
      <c r="DBC579" s="347"/>
      <c r="DBD579" s="347"/>
      <c r="DBE579" s="347"/>
      <c r="DBF579" s="347"/>
      <c r="DBG579" s="347"/>
      <c r="DBH579" s="347"/>
      <c r="DBI579" s="347"/>
      <c r="DBJ579" s="347"/>
      <c r="DBK579" s="347"/>
      <c r="DBL579" s="347"/>
      <c r="DBM579" s="347"/>
      <c r="DBN579" s="347"/>
      <c r="DBO579" s="347"/>
      <c r="DBP579" s="347"/>
      <c r="DBQ579" s="347"/>
      <c r="DBR579" s="347"/>
      <c r="DBS579" s="347"/>
      <c r="DBT579" s="347"/>
      <c r="DBU579" s="347"/>
      <c r="DBV579" s="347"/>
      <c r="DBW579" s="347"/>
      <c r="DBX579" s="347"/>
      <c r="DBY579" s="347"/>
      <c r="DBZ579" s="347"/>
      <c r="DCA579" s="347"/>
      <c r="DCB579" s="347"/>
      <c r="DCC579" s="347"/>
      <c r="DCD579" s="347"/>
      <c r="DCE579" s="347"/>
      <c r="DCF579" s="347"/>
      <c r="DCG579" s="347"/>
      <c r="DCH579" s="347"/>
      <c r="DCI579" s="347"/>
      <c r="DCJ579" s="347"/>
      <c r="DCK579" s="347"/>
      <c r="DCL579" s="347"/>
      <c r="DCM579" s="347"/>
      <c r="DCN579" s="347"/>
      <c r="DCO579" s="347"/>
      <c r="DCP579" s="347"/>
      <c r="DCQ579" s="347"/>
      <c r="DCR579" s="347"/>
      <c r="DCS579" s="347"/>
      <c r="DCT579" s="347"/>
      <c r="DCU579" s="347"/>
      <c r="DCV579" s="347"/>
      <c r="DCW579" s="347"/>
      <c r="DCX579" s="347"/>
      <c r="DCY579" s="347"/>
      <c r="DCZ579" s="347"/>
      <c r="DDA579" s="347"/>
      <c r="DDB579" s="347"/>
      <c r="DDC579" s="347"/>
      <c r="DDD579" s="347"/>
      <c r="DDE579" s="347"/>
      <c r="DDF579" s="347"/>
      <c r="DDG579" s="347"/>
      <c r="DDH579" s="347"/>
      <c r="DDI579" s="347"/>
      <c r="DDJ579" s="347"/>
      <c r="DDK579" s="347"/>
      <c r="DDL579" s="347"/>
      <c r="DDM579" s="347"/>
      <c r="DDN579" s="347"/>
      <c r="DDO579" s="347"/>
      <c r="DDP579" s="347"/>
      <c r="DDQ579" s="347"/>
      <c r="DDR579" s="347"/>
      <c r="DDS579" s="347"/>
      <c r="DDT579" s="347"/>
      <c r="DDU579" s="347"/>
      <c r="DDV579" s="347"/>
      <c r="DDW579" s="347"/>
      <c r="DDX579" s="347"/>
      <c r="DDY579" s="347"/>
      <c r="DDZ579" s="347"/>
      <c r="DEA579" s="347"/>
      <c r="DEB579" s="347"/>
      <c r="DEC579" s="347"/>
      <c r="DED579" s="347"/>
      <c r="DEE579" s="347"/>
      <c r="DEF579" s="347"/>
      <c r="DEG579" s="347"/>
      <c r="DEH579" s="347"/>
      <c r="DEI579" s="347"/>
      <c r="DEJ579" s="347"/>
      <c r="DEK579" s="347"/>
      <c r="DEL579" s="347"/>
      <c r="DEM579" s="347"/>
      <c r="DEN579" s="347"/>
      <c r="DEO579" s="347"/>
      <c r="DEP579" s="347"/>
      <c r="DEQ579" s="347"/>
      <c r="DER579" s="347"/>
      <c r="DES579" s="347"/>
      <c r="DET579" s="347"/>
      <c r="DEU579" s="347"/>
      <c r="DEV579" s="347"/>
      <c r="DEW579" s="347"/>
      <c r="DEX579" s="347"/>
      <c r="DEY579" s="347"/>
      <c r="DEZ579" s="347"/>
      <c r="DFA579" s="347"/>
      <c r="DFB579" s="347"/>
      <c r="DFC579" s="347"/>
      <c r="DFD579" s="347"/>
      <c r="DFE579" s="347"/>
      <c r="DFF579" s="347"/>
      <c r="DFG579" s="347"/>
      <c r="DFH579" s="347"/>
      <c r="DFI579" s="347"/>
      <c r="DFJ579" s="347"/>
      <c r="DFK579" s="347"/>
      <c r="DFL579" s="347"/>
      <c r="DFM579" s="347"/>
      <c r="DFN579" s="347"/>
      <c r="DFO579" s="347"/>
      <c r="DFP579" s="347"/>
      <c r="DFQ579" s="347"/>
      <c r="DFR579" s="347"/>
      <c r="DFS579" s="347"/>
      <c r="DFT579" s="347"/>
      <c r="DFU579" s="347"/>
      <c r="DFV579" s="347"/>
      <c r="DFW579" s="347"/>
      <c r="DFX579" s="347"/>
      <c r="DFY579" s="347"/>
      <c r="DFZ579" s="347"/>
      <c r="DGA579" s="347"/>
      <c r="DGB579" s="347"/>
      <c r="DGC579" s="347"/>
      <c r="DGD579" s="347"/>
      <c r="DGE579" s="347"/>
      <c r="DGF579" s="347"/>
      <c r="DGG579" s="347"/>
      <c r="DGH579" s="347"/>
      <c r="DGI579" s="347"/>
      <c r="DGJ579" s="347"/>
      <c r="DGK579" s="347"/>
      <c r="DGL579" s="347"/>
      <c r="DGM579" s="347"/>
      <c r="DGN579" s="347"/>
      <c r="DGO579" s="347"/>
      <c r="DGP579" s="347"/>
      <c r="DGQ579" s="347"/>
      <c r="DGR579" s="347"/>
      <c r="DGS579" s="347"/>
      <c r="DGT579" s="347"/>
      <c r="DGU579" s="347"/>
      <c r="DGV579" s="347"/>
      <c r="DGW579" s="347"/>
      <c r="DGX579" s="347"/>
      <c r="DGY579" s="347"/>
      <c r="DGZ579" s="347"/>
      <c r="DHA579" s="347"/>
      <c r="DHB579" s="347"/>
      <c r="DHC579" s="347"/>
      <c r="DHD579" s="347"/>
      <c r="DHE579" s="347"/>
      <c r="DHF579" s="347"/>
      <c r="DHG579" s="347"/>
      <c r="DHH579" s="347"/>
      <c r="DHI579" s="347"/>
      <c r="DHJ579" s="347"/>
      <c r="DHK579" s="347"/>
      <c r="DHL579" s="347"/>
      <c r="DHM579" s="347"/>
      <c r="DHN579" s="347"/>
      <c r="DHO579" s="347"/>
      <c r="DHP579" s="347"/>
      <c r="DHQ579" s="347"/>
      <c r="DHR579" s="347"/>
      <c r="DHS579" s="347"/>
      <c r="DHT579" s="347"/>
      <c r="DHU579" s="347"/>
      <c r="DHV579" s="347"/>
      <c r="DHW579" s="347"/>
      <c r="DHX579" s="347"/>
      <c r="DHY579" s="347"/>
      <c r="DHZ579" s="347"/>
      <c r="DIA579" s="347"/>
      <c r="DIB579" s="347"/>
      <c r="DIC579" s="347"/>
      <c r="DID579" s="347"/>
      <c r="DIE579" s="347"/>
      <c r="DIF579" s="347"/>
      <c r="DIG579" s="347"/>
      <c r="DIH579" s="347"/>
      <c r="DII579" s="347"/>
      <c r="DIJ579" s="347"/>
      <c r="DIK579" s="347"/>
      <c r="DIL579" s="347"/>
      <c r="DIM579" s="347"/>
      <c r="DIN579" s="347"/>
      <c r="DIO579" s="347"/>
      <c r="DIP579" s="347"/>
      <c r="DIQ579" s="347"/>
      <c r="DIR579" s="347"/>
      <c r="DIS579" s="347"/>
      <c r="DIT579" s="347"/>
      <c r="DIU579" s="347"/>
      <c r="DIV579" s="347"/>
      <c r="DIW579" s="347"/>
      <c r="DIX579" s="347"/>
      <c r="DIY579" s="347"/>
      <c r="DIZ579" s="347"/>
      <c r="DJA579" s="347"/>
      <c r="DJB579" s="347"/>
      <c r="DJC579" s="347"/>
      <c r="DJD579" s="347"/>
      <c r="DJE579" s="347"/>
      <c r="DJF579" s="347"/>
      <c r="DJG579" s="347"/>
      <c r="DJH579" s="347"/>
      <c r="DJI579" s="347"/>
      <c r="DJJ579" s="347"/>
      <c r="DJK579" s="347"/>
      <c r="DJL579" s="347"/>
      <c r="DJM579" s="347"/>
      <c r="DJN579" s="347"/>
      <c r="DJO579" s="347"/>
      <c r="DJP579" s="347"/>
      <c r="DJQ579" s="347"/>
      <c r="DJR579" s="347"/>
      <c r="DJS579" s="347"/>
      <c r="DJT579" s="347"/>
      <c r="DJU579" s="347"/>
      <c r="DJV579" s="347"/>
      <c r="DJW579" s="347"/>
      <c r="DJX579" s="347"/>
      <c r="DJY579" s="347"/>
      <c r="DJZ579" s="347"/>
      <c r="DKA579" s="347"/>
      <c r="DKB579" s="347"/>
      <c r="DKC579" s="347"/>
      <c r="DKD579" s="347"/>
      <c r="DKE579" s="347"/>
      <c r="DKF579" s="347"/>
      <c r="DKG579" s="347"/>
      <c r="DKH579" s="347"/>
      <c r="DKI579" s="347"/>
      <c r="DKJ579" s="347"/>
      <c r="DKK579" s="347"/>
      <c r="DKL579" s="347"/>
      <c r="DKM579" s="347"/>
      <c r="DKN579" s="347"/>
      <c r="DKO579" s="347"/>
      <c r="DKP579" s="347"/>
      <c r="DKQ579" s="347"/>
      <c r="DKR579" s="347"/>
      <c r="DKS579" s="347"/>
      <c r="DKT579" s="347"/>
      <c r="DKU579" s="347"/>
      <c r="DKV579" s="347"/>
      <c r="DKW579" s="347"/>
      <c r="DKX579" s="347"/>
      <c r="DKY579" s="347"/>
      <c r="DKZ579" s="347"/>
      <c r="DLA579" s="347"/>
      <c r="DLB579" s="347"/>
      <c r="DLC579" s="347"/>
      <c r="DLD579" s="347"/>
      <c r="DLE579" s="347"/>
      <c r="DLF579" s="347"/>
      <c r="DLG579" s="347"/>
      <c r="DLH579" s="347"/>
      <c r="DLI579" s="347"/>
      <c r="DLJ579" s="347"/>
      <c r="DLK579" s="347"/>
      <c r="DLL579" s="347"/>
      <c r="DLM579" s="347"/>
      <c r="DLN579" s="347"/>
      <c r="DLO579" s="347"/>
      <c r="DLP579" s="347"/>
      <c r="DLQ579" s="347"/>
      <c r="DLR579" s="347"/>
      <c r="DLS579" s="347"/>
      <c r="DLT579" s="347"/>
      <c r="DLU579" s="347"/>
      <c r="DLV579" s="347"/>
      <c r="DLW579" s="347"/>
      <c r="DLX579" s="347"/>
      <c r="DLY579" s="347"/>
      <c r="DLZ579" s="347"/>
      <c r="DMA579" s="347"/>
      <c r="DMB579" s="347"/>
      <c r="DMC579" s="347"/>
      <c r="DMD579" s="347"/>
      <c r="DME579" s="347"/>
      <c r="DMF579" s="347"/>
      <c r="DMG579" s="347"/>
      <c r="DMH579" s="347"/>
      <c r="DMI579" s="347"/>
      <c r="DMJ579" s="347"/>
      <c r="DMK579" s="347"/>
      <c r="DML579" s="347"/>
      <c r="DMM579" s="347"/>
      <c r="DMN579" s="347"/>
      <c r="DMO579" s="347"/>
      <c r="DMP579" s="347"/>
      <c r="DMQ579" s="347"/>
      <c r="DMR579" s="347"/>
      <c r="DMS579" s="347"/>
      <c r="DMT579" s="347"/>
      <c r="DMU579" s="347"/>
      <c r="DMV579" s="347"/>
      <c r="DMW579" s="347"/>
      <c r="DMX579" s="347"/>
      <c r="DMY579" s="347"/>
      <c r="DMZ579" s="347"/>
      <c r="DNA579" s="347"/>
      <c r="DNB579" s="347"/>
      <c r="DNC579" s="347"/>
      <c r="DND579" s="347"/>
      <c r="DNE579" s="347"/>
      <c r="DNF579" s="347"/>
      <c r="DNG579" s="347"/>
      <c r="DNH579" s="347"/>
      <c r="DNI579" s="347"/>
      <c r="DNJ579" s="347"/>
      <c r="DNK579" s="347"/>
      <c r="DNL579" s="347"/>
      <c r="DNM579" s="347"/>
      <c r="DNN579" s="347"/>
      <c r="DNO579" s="347"/>
      <c r="DNP579" s="347"/>
      <c r="DNQ579" s="347"/>
      <c r="DNR579" s="347"/>
      <c r="DNS579" s="347"/>
      <c r="DNT579" s="347"/>
      <c r="DNU579" s="347"/>
      <c r="DNV579" s="347"/>
      <c r="DNW579" s="347"/>
      <c r="DNX579" s="347"/>
      <c r="DNY579" s="347"/>
      <c r="DNZ579" s="347"/>
      <c r="DOA579" s="347"/>
      <c r="DOB579" s="347"/>
      <c r="DOC579" s="347"/>
      <c r="DOD579" s="347"/>
      <c r="DOE579" s="347"/>
      <c r="DOF579" s="347"/>
      <c r="DOG579" s="347"/>
      <c r="DOH579" s="347"/>
      <c r="DOI579" s="347"/>
      <c r="DOJ579" s="347"/>
      <c r="DOK579" s="347"/>
      <c r="DOL579" s="347"/>
      <c r="DOM579" s="347"/>
      <c r="DON579" s="347"/>
      <c r="DOO579" s="347"/>
      <c r="DOP579" s="347"/>
      <c r="DOQ579" s="347"/>
      <c r="DOR579" s="347"/>
      <c r="DOS579" s="347"/>
      <c r="DOT579" s="347"/>
      <c r="DOU579" s="347"/>
      <c r="DOV579" s="347"/>
      <c r="DOW579" s="347"/>
      <c r="DOX579" s="347"/>
      <c r="DOY579" s="347"/>
      <c r="DOZ579" s="347"/>
      <c r="DPA579" s="347"/>
      <c r="DPB579" s="347"/>
      <c r="DPC579" s="347"/>
      <c r="DPD579" s="347"/>
      <c r="DPE579" s="347"/>
      <c r="DPF579" s="347"/>
      <c r="DPG579" s="347"/>
      <c r="DPH579" s="347"/>
      <c r="DPI579" s="347"/>
      <c r="DPJ579" s="347"/>
      <c r="DPK579" s="347"/>
      <c r="DPL579" s="347"/>
      <c r="DPM579" s="347"/>
      <c r="DPN579" s="347"/>
      <c r="DPO579" s="347"/>
      <c r="DPP579" s="347"/>
      <c r="DPQ579" s="347"/>
      <c r="DPR579" s="347"/>
      <c r="DPS579" s="347"/>
      <c r="DPT579" s="347"/>
      <c r="DPU579" s="347"/>
      <c r="DPV579" s="347"/>
      <c r="DPW579" s="347"/>
      <c r="DPX579" s="347"/>
      <c r="DPY579" s="347"/>
      <c r="DPZ579" s="347"/>
      <c r="DQA579" s="347"/>
      <c r="DQB579" s="347"/>
      <c r="DQC579" s="347"/>
      <c r="DQD579" s="347"/>
      <c r="DQE579" s="347"/>
      <c r="DQF579" s="347"/>
      <c r="DQG579" s="347"/>
      <c r="DQH579" s="347"/>
      <c r="DQI579" s="347"/>
      <c r="DQJ579" s="347"/>
      <c r="DQK579" s="347"/>
      <c r="DQL579" s="347"/>
      <c r="DQM579" s="347"/>
      <c r="DQN579" s="347"/>
      <c r="DQO579" s="347"/>
      <c r="DQP579" s="347"/>
      <c r="DQQ579" s="347"/>
      <c r="DQR579" s="347"/>
      <c r="DQS579" s="347"/>
      <c r="DQT579" s="347"/>
      <c r="DQU579" s="347"/>
      <c r="DQV579" s="347"/>
      <c r="DQW579" s="347"/>
      <c r="DQX579" s="347"/>
      <c r="DQY579" s="347"/>
      <c r="DQZ579" s="347"/>
      <c r="DRA579" s="347"/>
      <c r="DRB579" s="347"/>
      <c r="DRC579" s="347"/>
      <c r="DRD579" s="347"/>
      <c r="DRE579" s="347"/>
      <c r="DRF579" s="347"/>
      <c r="DRG579" s="347"/>
      <c r="DRH579" s="347"/>
      <c r="DRI579" s="347"/>
      <c r="DRJ579" s="347"/>
      <c r="DRK579" s="347"/>
      <c r="DRL579" s="347"/>
      <c r="DRM579" s="347"/>
      <c r="DRN579" s="347"/>
      <c r="DRO579" s="347"/>
      <c r="DRP579" s="347"/>
      <c r="DRQ579" s="347"/>
      <c r="DRR579" s="347"/>
      <c r="DRS579" s="347"/>
      <c r="DRT579" s="347"/>
      <c r="DRU579" s="347"/>
      <c r="DRV579" s="347"/>
      <c r="DRW579" s="347"/>
      <c r="DRX579" s="347"/>
      <c r="DRY579" s="347"/>
      <c r="DRZ579" s="347"/>
      <c r="DSA579" s="347"/>
      <c r="DSB579" s="347"/>
      <c r="DSC579" s="347"/>
      <c r="DSD579" s="347"/>
      <c r="DSE579" s="347"/>
      <c r="DSF579" s="347"/>
      <c r="DSG579" s="347"/>
      <c r="DSH579" s="347"/>
      <c r="DSI579" s="347"/>
      <c r="DSJ579" s="347"/>
      <c r="DSK579" s="347"/>
      <c r="DSL579" s="347"/>
      <c r="DSM579" s="347"/>
      <c r="DSN579" s="347"/>
      <c r="DSO579" s="347"/>
      <c r="DSP579" s="347"/>
      <c r="DSQ579" s="347"/>
      <c r="DSR579" s="347"/>
      <c r="DSS579" s="347"/>
      <c r="DST579" s="347"/>
      <c r="DSU579" s="347"/>
      <c r="DSV579" s="347"/>
      <c r="DSW579" s="347"/>
      <c r="DSX579" s="347"/>
      <c r="DSY579" s="347"/>
      <c r="DSZ579" s="347"/>
      <c r="DTA579" s="347"/>
      <c r="DTB579" s="347"/>
      <c r="DTC579" s="347"/>
      <c r="DTD579" s="347"/>
      <c r="DTE579" s="347"/>
      <c r="DTF579" s="347"/>
      <c r="DTG579" s="347"/>
      <c r="DTH579" s="347"/>
      <c r="DTI579" s="347"/>
      <c r="DTJ579" s="347"/>
      <c r="DTK579" s="347"/>
      <c r="DTL579" s="347"/>
      <c r="DTM579" s="347"/>
      <c r="DTN579" s="347"/>
      <c r="DTO579" s="347"/>
      <c r="DTP579" s="347"/>
      <c r="DTQ579" s="347"/>
      <c r="DTR579" s="347"/>
      <c r="DTS579" s="347"/>
      <c r="DTT579" s="347"/>
      <c r="DTU579" s="347"/>
      <c r="DTV579" s="347"/>
      <c r="DTW579" s="347"/>
      <c r="DTX579" s="347"/>
      <c r="DTY579" s="347"/>
      <c r="DTZ579" s="347"/>
      <c r="DUA579" s="347"/>
      <c r="DUB579" s="347"/>
      <c r="DUC579" s="347"/>
      <c r="DUD579" s="347"/>
      <c r="DUE579" s="347"/>
      <c r="DUF579" s="347"/>
      <c r="DUG579" s="347"/>
      <c r="DUH579" s="347"/>
      <c r="DUI579" s="347"/>
      <c r="DUJ579" s="347"/>
      <c r="DUK579" s="347"/>
      <c r="DUL579" s="347"/>
      <c r="DUM579" s="347"/>
      <c r="DUN579" s="347"/>
      <c r="DUO579" s="347"/>
      <c r="DUP579" s="347"/>
      <c r="DUQ579" s="347"/>
      <c r="DUR579" s="347"/>
      <c r="DUS579" s="347"/>
      <c r="DUT579" s="347"/>
      <c r="DUU579" s="347"/>
      <c r="DUV579" s="347"/>
      <c r="DUW579" s="347"/>
      <c r="DUX579" s="347"/>
      <c r="DUY579" s="347"/>
      <c r="DUZ579" s="347"/>
      <c r="DVA579" s="347"/>
      <c r="DVB579" s="347"/>
      <c r="DVC579" s="347"/>
      <c r="DVD579" s="347"/>
      <c r="DVE579" s="347"/>
      <c r="DVF579" s="347"/>
      <c r="DVG579" s="347"/>
      <c r="DVH579" s="347"/>
      <c r="DVI579" s="347"/>
      <c r="DVJ579" s="347"/>
      <c r="DVK579" s="347"/>
      <c r="DVL579" s="347"/>
      <c r="DVM579" s="347"/>
      <c r="DVN579" s="347"/>
      <c r="DVO579" s="347"/>
      <c r="DVP579" s="347"/>
      <c r="DVQ579" s="347"/>
      <c r="DVR579" s="347"/>
      <c r="DVS579" s="347"/>
      <c r="DVT579" s="347"/>
      <c r="DVU579" s="347"/>
      <c r="DVV579" s="347"/>
      <c r="DVW579" s="347"/>
      <c r="DVX579" s="347"/>
      <c r="DVY579" s="347"/>
      <c r="DVZ579" s="347"/>
      <c r="DWA579" s="347"/>
      <c r="DWB579" s="347"/>
      <c r="DWC579" s="347"/>
      <c r="DWD579" s="347"/>
      <c r="DWE579" s="347"/>
      <c r="DWF579" s="347"/>
      <c r="DWG579" s="347"/>
      <c r="DWH579" s="347"/>
      <c r="DWI579" s="347"/>
      <c r="DWJ579" s="347"/>
      <c r="DWK579" s="347"/>
      <c r="DWL579" s="347"/>
      <c r="DWM579" s="347"/>
      <c r="DWN579" s="347"/>
      <c r="DWO579" s="347"/>
      <c r="DWP579" s="347"/>
      <c r="DWQ579" s="347"/>
      <c r="DWR579" s="347"/>
      <c r="DWS579" s="347"/>
      <c r="DWT579" s="347"/>
      <c r="DWU579" s="347"/>
      <c r="DWV579" s="347"/>
      <c r="DWW579" s="347"/>
      <c r="DWX579" s="347"/>
      <c r="DWY579" s="347"/>
      <c r="DWZ579" s="347"/>
      <c r="DXA579" s="347"/>
      <c r="DXB579" s="347"/>
      <c r="DXC579" s="347"/>
      <c r="DXD579" s="347"/>
      <c r="DXE579" s="347"/>
      <c r="DXF579" s="347"/>
      <c r="DXG579" s="347"/>
      <c r="DXH579" s="347"/>
      <c r="DXI579" s="347"/>
      <c r="DXJ579" s="347"/>
      <c r="DXK579" s="347"/>
      <c r="DXL579" s="347"/>
      <c r="DXM579" s="347"/>
      <c r="DXN579" s="347"/>
      <c r="DXO579" s="347"/>
      <c r="DXP579" s="347"/>
      <c r="DXQ579" s="347"/>
      <c r="DXR579" s="347"/>
      <c r="DXS579" s="347"/>
      <c r="DXT579" s="347"/>
      <c r="DXU579" s="347"/>
      <c r="DXV579" s="347"/>
      <c r="DXW579" s="347"/>
      <c r="DXX579" s="347"/>
      <c r="DXY579" s="347"/>
      <c r="DXZ579" s="347"/>
      <c r="DYA579" s="347"/>
      <c r="DYB579" s="347"/>
      <c r="DYC579" s="347"/>
      <c r="DYD579" s="347"/>
      <c r="DYE579" s="347"/>
      <c r="DYF579" s="347"/>
      <c r="DYG579" s="347"/>
      <c r="DYH579" s="347"/>
      <c r="DYI579" s="347"/>
      <c r="DYJ579" s="347"/>
      <c r="DYK579" s="347"/>
      <c r="DYL579" s="347"/>
      <c r="DYM579" s="347"/>
      <c r="DYN579" s="347"/>
      <c r="DYO579" s="347"/>
      <c r="DYP579" s="347"/>
      <c r="DYQ579" s="347"/>
      <c r="DYR579" s="347"/>
      <c r="DYS579" s="347"/>
      <c r="DYT579" s="347"/>
      <c r="DYU579" s="347"/>
      <c r="DYV579" s="347"/>
      <c r="DYW579" s="347"/>
      <c r="DYX579" s="347"/>
      <c r="DYY579" s="347"/>
      <c r="DYZ579" s="347"/>
      <c r="DZA579" s="347"/>
      <c r="DZB579" s="347"/>
      <c r="DZC579" s="347"/>
      <c r="DZD579" s="347"/>
      <c r="DZE579" s="347"/>
      <c r="DZF579" s="347"/>
      <c r="DZG579" s="347"/>
      <c r="DZH579" s="347"/>
      <c r="DZI579" s="347"/>
      <c r="DZJ579" s="347"/>
      <c r="DZK579" s="347"/>
      <c r="DZL579" s="347"/>
      <c r="DZM579" s="347"/>
      <c r="DZN579" s="347"/>
      <c r="DZO579" s="347"/>
      <c r="DZP579" s="347"/>
      <c r="DZQ579" s="347"/>
      <c r="DZR579" s="347"/>
      <c r="DZS579" s="347"/>
      <c r="DZT579" s="347"/>
      <c r="DZU579" s="347"/>
      <c r="DZV579" s="347"/>
      <c r="DZW579" s="347"/>
      <c r="DZX579" s="347"/>
      <c r="DZY579" s="347"/>
      <c r="DZZ579" s="347"/>
      <c r="EAA579" s="347"/>
      <c r="EAB579" s="347"/>
      <c r="EAC579" s="347"/>
      <c r="EAD579" s="347"/>
      <c r="EAE579" s="347"/>
      <c r="EAF579" s="347"/>
      <c r="EAG579" s="347"/>
      <c r="EAH579" s="347"/>
      <c r="EAI579" s="347"/>
      <c r="EAJ579" s="347"/>
      <c r="EAK579" s="347"/>
      <c r="EAL579" s="347"/>
      <c r="EAM579" s="347"/>
      <c r="EAN579" s="347"/>
      <c r="EAO579" s="347"/>
      <c r="EAP579" s="347"/>
      <c r="EAQ579" s="347"/>
      <c r="EAR579" s="347"/>
      <c r="EAS579" s="347"/>
      <c r="EAT579" s="347"/>
      <c r="EAU579" s="347"/>
      <c r="EAV579" s="347"/>
      <c r="EAW579" s="347"/>
      <c r="EAX579" s="347"/>
      <c r="EAY579" s="347"/>
      <c r="EAZ579" s="347"/>
      <c r="EBA579" s="347"/>
      <c r="EBB579" s="347"/>
      <c r="EBC579" s="347"/>
      <c r="EBD579" s="347"/>
      <c r="EBE579" s="347"/>
      <c r="EBF579" s="347"/>
      <c r="EBG579" s="347"/>
      <c r="EBH579" s="347"/>
      <c r="EBI579" s="347"/>
      <c r="EBJ579" s="347"/>
      <c r="EBK579" s="347"/>
      <c r="EBL579" s="347"/>
      <c r="EBM579" s="347"/>
      <c r="EBN579" s="347"/>
      <c r="EBO579" s="347"/>
      <c r="EBP579" s="347"/>
      <c r="EBQ579" s="347"/>
      <c r="EBR579" s="347"/>
      <c r="EBS579" s="347"/>
      <c r="EBT579" s="347"/>
      <c r="EBU579" s="347"/>
      <c r="EBV579" s="347"/>
      <c r="EBW579" s="347"/>
      <c r="EBX579" s="347"/>
      <c r="EBY579" s="347"/>
      <c r="EBZ579" s="347"/>
      <c r="ECA579" s="347"/>
      <c r="ECB579" s="347"/>
      <c r="ECC579" s="347"/>
      <c r="ECD579" s="347"/>
      <c r="ECE579" s="347"/>
      <c r="ECF579" s="347"/>
      <c r="ECG579" s="347"/>
      <c r="ECH579" s="347"/>
      <c r="ECI579" s="347"/>
      <c r="ECJ579" s="347"/>
      <c r="ECK579" s="347"/>
      <c r="ECL579" s="347"/>
      <c r="ECM579" s="347"/>
      <c r="ECN579" s="347"/>
      <c r="ECO579" s="347"/>
      <c r="ECP579" s="347"/>
      <c r="ECQ579" s="347"/>
      <c r="ECR579" s="347"/>
      <c r="ECS579" s="347"/>
      <c r="ECT579" s="347"/>
      <c r="ECU579" s="347"/>
      <c r="ECV579" s="347"/>
      <c r="ECW579" s="347"/>
      <c r="ECX579" s="347"/>
      <c r="ECY579" s="347"/>
      <c r="ECZ579" s="347"/>
      <c r="EDA579" s="347"/>
      <c r="EDB579" s="347"/>
      <c r="EDC579" s="347"/>
      <c r="EDD579" s="347"/>
      <c r="EDE579" s="347"/>
      <c r="EDF579" s="347"/>
      <c r="EDG579" s="347"/>
      <c r="EDH579" s="347"/>
      <c r="EDI579" s="347"/>
      <c r="EDJ579" s="347"/>
      <c r="EDK579" s="347"/>
      <c r="EDL579" s="347"/>
      <c r="EDM579" s="347"/>
      <c r="EDN579" s="347"/>
      <c r="EDO579" s="347"/>
      <c r="EDP579" s="347"/>
      <c r="EDQ579" s="347"/>
      <c r="EDR579" s="347"/>
      <c r="EDS579" s="347"/>
      <c r="EDT579" s="347"/>
      <c r="EDU579" s="347"/>
      <c r="EDV579" s="347"/>
      <c r="EDW579" s="347"/>
      <c r="EDX579" s="347"/>
      <c r="EDY579" s="347"/>
      <c r="EDZ579" s="347"/>
      <c r="EEA579" s="347"/>
      <c r="EEB579" s="347"/>
      <c r="EEC579" s="347"/>
      <c r="EED579" s="347"/>
      <c r="EEE579" s="347"/>
      <c r="EEF579" s="347"/>
      <c r="EEG579" s="347"/>
      <c r="EEH579" s="347"/>
      <c r="EEI579" s="347"/>
      <c r="EEJ579" s="347"/>
      <c r="EEK579" s="347"/>
      <c r="EEL579" s="347"/>
      <c r="EEM579" s="347"/>
      <c r="EEN579" s="347"/>
      <c r="EEO579" s="347"/>
      <c r="EEP579" s="347"/>
      <c r="EEQ579" s="347"/>
      <c r="EER579" s="347"/>
      <c r="EES579" s="347"/>
      <c r="EET579" s="347"/>
      <c r="EEU579" s="347"/>
      <c r="EEV579" s="347"/>
      <c r="EEW579" s="347"/>
      <c r="EEX579" s="347"/>
      <c r="EEY579" s="347"/>
      <c r="EEZ579" s="347"/>
      <c r="EFA579" s="347"/>
      <c r="EFB579" s="347"/>
      <c r="EFC579" s="347"/>
      <c r="EFD579" s="347"/>
      <c r="EFE579" s="347"/>
      <c r="EFF579" s="347"/>
      <c r="EFG579" s="347"/>
      <c r="EFH579" s="347"/>
      <c r="EFI579" s="347"/>
      <c r="EFJ579" s="347"/>
      <c r="EFK579" s="347"/>
      <c r="EFL579" s="347"/>
      <c r="EFM579" s="347"/>
      <c r="EFN579" s="347"/>
      <c r="EFO579" s="347"/>
      <c r="EFP579" s="347"/>
      <c r="EFQ579" s="347"/>
      <c r="EFR579" s="347"/>
      <c r="EFS579" s="347"/>
      <c r="EFT579" s="347"/>
      <c r="EFU579" s="347"/>
      <c r="EFV579" s="347"/>
      <c r="EFW579" s="347"/>
      <c r="EFX579" s="347"/>
      <c r="EFY579" s="347"/>
      <c r="EFZ579" s="347"/>
      <c r="EGA579" s="347"/>
      <c r="EGB579" s="347"/>
      <c r="EGC579" s="347"/>
      <c r="EGD579" s="347"/>
      <c r="EGE579" s="347"/>
      <c r="EGF579" s="347"/>
      <c r="EGG579" s="347"/>
      <c r="EGH579" s="347"/>
      <c r="EGI579" s="347"/>
      <c r="EGJ579" s="347"/>
      <c r="EGK579" s="347"/>
      <c r="EGL579" s="347"/>
      <c r="EGM579" s="347"/>
      <c r="EGN579" s="347"/>
      <c r="EGO579" s="347"/>
      <c r="EGP579" s="347"/>
      <c r="EGQ579" s="347"/>
      <c r="EGR579" s="347"/>
      <c r="EGS579" s="347"/>
      <c r="EGT579" s="347"/>
      <c r="EGU579" s="347"/>
      <c r="EGV579" s="347"/>
      <c r="EGW579" s="347"/>
      <c r="EGX579" s="347"/>
      <c r="EGY579" s="347"/>
      <c r="EGZ579" s="347"/>
      <c r="EHA579" s="347"/>
      <c r="EHB579" s="347"/>
      <c r="EHC579" s="347"/>
      <c r="EHD579" s="347"/>
      <c r="EHE579" s="347"/>
      <c r="EHF579" s="347"/>
      <c r="EHG579" s="347"/>
      <c r="EHH579" s="347"/>
      <c r="EHI579" s="347"/>
      <c r="EHJ579" s="347"/>
      <c r="EHK579" s="347"/>
      <c r="EHL579" s="347"/>
      <c r="EHM579" s="347"/>
      <c r="EHN579" s="347"/>
      <c r="EHO579" s="347"/>
      <c r="EHP579" s="347"/>
      <c r="EHQ579" s="347"/>
      <c r="EHR579" s="347"/>
      <c r="EHS579" s="347"/>
      <c r="EHT579" s="347"/>
      <c r="EHU579" s="347"/>
      <c r="EHV579" s="347"/>
      <c r="EHW579" s="347"/>
      <c r="EHX579" s="347"/>
      <c r="EHY579" s="347"/>
      <c r="EHZ579" s="347"/>
      <c r="EIA579" s="347"/>
      <c r="EIB579" s="347"/>
      <c r="EIC579" s="347"/>
      <c r="EID579" s="347"/>
      <c r="EIE579" s="347"/>
      <c r="EIF579" s="347"/>
      <c r="EIG579" s="347"/>
      <c r="EIH579" s="347"/>
      <c r="EII579" s="347"/>
      <c r="EIJ579" s="347"/>
      <c r="EIK579" s="347"/>
      <c r="EIL579" s="347"/>
      <c r="EIM579" s="347"/>
      <c r="EIN579" s="347"/>
      <c r="EIO579" s="347"/>
      <c r="EIP579" s="347"/>
      <c r="EIQ579" s="347"/>
      <c r="EIR579" s="347"/>
      <c r="EIS579" s="347"/>
      <c r="EIT579" s="347"/>
      <c r="EIU579" s="347"/>
      <c r="EIV579" s="347"/>
      <c r="EIW579" s="347"/>
      <c r="EIX579" s="347"/>
      <c r="EIY579" s="347"/>
      <c r="EIZ579" s="347"/>
      <c r="EJA579" s="347"/>
      <c r="EJB579" s="347"/>
      <c r="EJC579" s="347"/>
      <c r="EJD579" s="347"/>
      <c r="EJE579" s="347"/>
      <c r="EJF579" s="347"/>
      <c r="EJG579" s="347"/>
      <c r="EJH579" s="347"/>
      <c r="EJI579" s="347"/>
      <c r="EJJ579" s="347"/>
      <c r="EJK579" s="347"/>
      <c r="EJL579" s="347"/>
      <c r="EJM579" s="347"/>
      <c r="EJN579" s="347"/>
      <c r="EJO579" s="347"/>
      <c r="EJP579" s="347"/>
      <c r="EJQ579" s="347"/>
      <c r="EJR579" s="347"/>
      <c r="EJS579" s="347"/>
      <c r="EJT579" s="347"/>
      <c r="EJU579" s="347"/>
      <c r="EJV579" s="347"/>
      <c r="EJW579" s="347"/>
      <c r="EJX579" s="347"/>
      <c r="EJY579" s="347"/>
      <c r="EJZ579" s="347"/>
      <c r="EKA579" s="347"/>
      <c r="EKB579" s="347"/>
      <c r="EKC579" s="347"/>
      <c r="EKD579" s="347"/>
      <c r="EKE579" s="347"/>
      <c r="EKF579" s="347"/>
      <c r="EKG579" s="347"/>
      <c r="EKH579" s="347"/>
      <c r="EKI579" s="347"/>
      <c r="EKJ579" s="347"/>
      <c r="EKK579" s="347"/>
      <c r="EKL579" s="347"/>
      <c r="EKM579" s="347"/>
      <c r="EKN579" s="347"/>
      <c r="EKO579" s="347"/>
      <c r="EKP579" s="347"/>
      <c r="EKQ579" s="347"/>
      <c r="EKR579" s="347"/>
      <c r="EKS579" s="347"/>
      <c r="EKT579" s="347"/>
      <c r="EKU579" s="347"/>
      <c r="EKV579" s="347"/>
      <c r="EKW579" s="347"/>
      <c r="EKX579" s="347"/>
      <c r="EKY579" s="347"/>
      <c r="EKZ579" s="347"/>
      <c r="ELA579" s="347"/>
      <c r="ELB579" s="347"/>
      <c r="ELC579" s="347"/>
      <c r="ELD579" s="347"/>
      <c r="ELE579" s="347"/>
      <c r="ELF579" s="347"/>
      <c r="ELG579" s="347"/>
      <c r="ELH579" s="347"/>
      <c r="ELI579" s="347"/>
      <c r="ELJ579" s="347"/>
      <c r="ELK579" s="347"/>
      <c r="ELL579" s="347"/>
      <c r="ELM579" s="347"/>
      <c r="ELN579" s="347"/>
      <c r="ELO579" s="347"/>
      <c r="ELP579" s="347"/>
      <c r="ELQ579" s="347"/>
      <c r="ELR579" s="347"/>
      <c r="ELS579" s="347"/>
      <c r="ELT579" s="347"/>
      <c r="ELU579" s="347"/>
      <c r="ELV579" s="347"/>
      <c r="ELW579" s="347"/>
      <c r="ELX579" s="347"/>
      <c r="ELY579" s="347"/>
      <c r="ELZ579" s="347"/>
      <c r="EMA579" s="347"/>
      <c r="EMB579" s="347"/>
      <c r="EMC579" s="347"/>
      <c r="EMD579" s="347"/>
      <c r="EME579" s="347"/>
      <c r="EMF579" s="347"/>
      <c r="EMG579" s="347"/>
      <c r="EMH579" s="347"/>
      <c r="EMI579" s="347"/>
      <c r="EMJ579" s="347"/>
      <c r="EMK579" s="347"/>
      <c r="EML579" s="347"/>
      <c r="EMM579" s="347"/>
      <c r="EMN579" s="347"/>
      <c r="EMO579" s="347"/>
      <c r="EMP579" s="347"/>
      <c r="EMQ579" s="347"/>
      <c r="EMR579" s="347"/>
      <c r="EMS579" s="347"/>
      <c r="EMT579" s="347"/>
      <c r="EMU579" s="347"/>
      <c r="EMV579" s="347"/>
      <c r="EMW579" s="347"/>
      <c r="EMX579" s="347"/>
      <c r="EMY579" s="347"/>
      <c r="EMZ579" s="347"/>
      <c r="ENA579" s="347"/>
      <c r="ENB579" s="347"/>
      <c r="ENC579" s="347"/>
      <c r="END579" s="347"/>
      <c r="ENE579" s="347"/>
      <c r="ENF579" s="347"/>
      <c r="ENG579" s="347"/>
      <c r="ENH579" s="347"/>
      <c r="ENI579" s="347"/>
      <c r="ENJ579" s="347"/>
      <c r="ENK579" s="347"/>
      <c r="ENL579" s="347"/>
      <c r="ENM579" s="347"/>
      <c r="ENN579" s="347"/>
      <c r="ENO579" s="347"/>
      <c r="ENP579" s="347"/>
      <c r="ENQ579" s="347"/>
      <c r="ENR579" s="347"/>
      <c r="ENS579" s="347"/>
      <c r="ENT579" s="347"/>
      <c r="ENU579" s="347"/>
      <c r="ENV579" s="347"/>
      <c r="ENW579" s="347"/>
      <c r="ENX579" s="347"/>
      <c r="ENY579" s="347"/>
      <c r="ENZ579" s="347"/>
      <c r="EOA579" s="347"/>
      <c r="EOB579" s="347"/>
      <c r="EOC579" s="347"/>
      <c r="EOD579" s="347"/>
      <c r="EOE579" s="347"/>
      <c r="EOF579" s="347"/>
      <c r="EOG579" s="347"/>
      <c r="EOH579" s="347"/>
      <c r="EOI579" s="347"/>
      <c r="EOJ579" s="347"/>
      <c r="EOK579" s="347"/>
      <c r="EOL579" s="347"/>
      <c r="EOM579" s="347"/>
      <c r="EON579" s="347"/>
      <c r="EOO579" s="347"/>
      <c r="EOP579" s="347"/>
      <c r="EOQ579" s="347"/>
      <c r="EOR579" s="347"/>
      <c r="EOS579" s="347"/>
      <c r="EOT579" s="347"/>
      <c r="EOU579" s="347"/>
      <c r="EOV579" s="347"/>
      <c r="EOW579" s="347"/>
      <c r="EOX579" s="347"/>
      <c r="EOY579" s="347"/>
      <c r="EOZ579" s="347"/>
      <c r="EPA579" s="347"/>
      <c r="EPB579" s="347"/>
      <c r="EPC579" s="347"/>
      <c r="EPD579" s="347"/>
      <c r="EPE579" s="347"/>
      <c r="EPF579" s="347"/>
      <c r="EPG579" s="347"/>
      <c r="EPH579" s="347"/>
      <c r="EPI579" s="347"/>
      <c r="EPJ579" s="347"/>
      <c r="EPK579" s="347"/>
      <c r="EPL579" s="347"/>
      <c r="EPM579" s="347"/>
      <c r="EPN579" s="347"/>
      <c r="EPO579" s="347"/>
      <c r="EPP579" s="347"/>
      <c r="EPQ579" s="347"/>
      <c r="EPR579" s="347"/>
      <c r="EPS579" s="347"/>
      <c r="EPT579" s="347"/>
      <c r="EPU579" s="347"/>
      <c r="EPV579" s="347"/>
      <c r="EPW579" s="347"/>
      <c r="EPX579" s="347"/>
      <c r="EPY579" s="347"/>
      <c r="EPZ579" s="347"/>
      <c r="EQA579" s="347"/>
      <c r="EQB579" s="347"/>
      <c r="EQC579" s="347"/>
      <c r="EQD579" s="347"/>
      <c r="EQE579" s="347"/>
      <c r="EQF579" s="347"/>
      <c r="EQG579" s="347"/>
      <c r="EQH579" s="347"/>
      <c r="EQI579" s="347"/>
      <c r="EQJ579" s="347"/>
      <c r="EQK579" s="347"/>
      <c r="EQL579" s="347"/>
      <c r="EQM579" s="347"/>
      <c r="EQN579" s="347"/>
      <c r="EQO579" s="347"/>
      <c r="EQP579" s="347"/>
      <c r="EQQ579" s="347"/>
      <c r="EQR579" s="347"/>
      <c r="EQS579" s="347"/>
      <c r="EQT579" s="347"/>
      <c r="EQU579" s="347"/>
      <c r="EQV579" s="347"/>
      <c r="EQW579" s="347"/>
      <c r="EQX579" s="347"/>
      <c r="EQY579" s="347"/>
      <c r="EQZ579" s="347"/>
      <c r="ERA579" s="347"/>
      <c r="ERB579" s="347"/>
      <c r="ERC579" s="347"/>
      <c r="ERD579" s="347"/>
      <c r="ERE579" s="347"/>
      <c r="ERF579" s="347"/>
      <c r="ERG579" s="347"/>
      <c r="ERH579" s="347"/>
      <c r="ERI579" s="347"/>
      <c r="ERJ579" s="347"/>
      <c r="ERK579" s="347"/>
      <c r="ERL579" s="347"/>
      <c r="ERM579" s="347"/>
      <c r="ERN579" s="347"/>
      <c r="ERO579" s="347"/>
      <c r="ERP579" s="347"/>
      <c r="ERQ579" s="347"/>
      <c r="ERR579" s="347"/>
      <c r="ERS579" s="347"/>
      <c r="ERT579" s="347"/>
      <c r="ERU579" s="347"/>
      <c r="ERV579" s="347"/>
      <c r="ERW579" s="347"/>
      <c r="ERX579" s="347"/>
      <c r="ERY579" s="347"/>
      <c r="ERZ579" s="347"/>
      <c r="ESA579" s="347"/>
      <c r="ESB579" s="347"/>
      <c r="ESC579" s="347"/>
      <c r="ESD579" s="347"/>
      <c r="ESE579" s="347"/>
      <c r="ESF579" s="347"/>
      <c r="ESG579" s="347"/>
      <c r="ESH579" s="347"/>
      <c r="ESI579" s="347"/>
      <c r="ESJ579" s="347"/>
      <c r="ESK579" s="347"/>
      <c r="ESL579" s="347"/>
      <c r="ESM579" s="347"/>
      <c r="ESN579" s="347"/>
      <c r="ESO579" s="347"/>
      <c r="ESP579" s="347"/>
      <c r="ESQ579" s="347"/>
      <c r="ESR579" s="347"/>
      <c r="ESS579" s="347"/>
      <c r="EST579" s="347"/>
      <c r="ESU579" s="347"/>
      <c r="ESV579" s="347"/>
      <c r="ESW579" s="347"/>
      <c r="ESX579" s="347"/>
      <c r="ESY579" s="347"/>
      <c r="ESZ579" s="347"/>
      <c r="ETA579" s="347"/>
      <c r="ETB579" s="347"/>
      <c r="ETC579" s="347"/>
      <c r="ETD579" s="347"/>
      <c r="ETE579" s="347"/>
      <c r="ETF579" s="347"/>
      <c r="ETG579" s="347"/>
      <c r="ETH579" s="347"/>
      <c r="ETI579" s="347"/>
      <c r="ETJ579" s="347"/>
      <c r="ETK579" s="347"/>
      <c r="ETL579" s="347"/>
      <c r="ETM579" s="347"/>
      <c r="ETN579" s="347"/>
      <c r="ETO579" s="347"/>
      <c r="ETP579" s="347"/>
      <c r="ETQ579" s="347"/>
      <c r="ETR579" s="347"/>
      <c r="ETS579" s="347"/>
      <c r="ETT579" s="347"/>
      <c r="ETU579" s="347"/>
      <c r="ETV579" s="347"/>
      <c r="ETW579" s="347"/>
      <c r="ETX579" s="347"/>
      <c r="ETY579" s="347"/>
      <c r="ETZ579" s="347"/>
      <c r="EUA579" s="347"/>
      <c r="EUB579" s="347"/>
      <c r="EUC579" s="347"/>
      <c r="EUD579" s="347"/>
      <c r="EUE579" s="347"/>
      <c r="EUF579" s="347"/>
      <c r="EUG579" s="347"/>
      <c r="EUH579" s="347"/>
      <c r="EUI579" s="347"/>
      <c r="EUJ579" s="347"/>
      <c r="EUK579" s="347"/>
      <c r="EUL579" s="347"/>
      <c r="EUM579" s="347"/>
      <c r="EUN579" s="347"/>
      <c r="EUO579" s="347"/>
      <c r="EUP579" s="347"/>
      <c r="EUQ579" s="347"/>
      <c r="EUR579" s="347"/>
      <c r="EUS579" s="347"/>
      <c r="EUT579" s="347"/>
      <c r="EUU579" s="347"/>
      <c r="EUV579" s="347"/>
      <c r="EUW579" s="347"/>
      <c r="EUX579" s="347"/>
      <c r="EUY579" s="347"/>
      <c r="EUZ579" s="347"/>
      <c r="EVA579" s="347"/>
      <c r="EVB579" s="347"/>
      <c r="EVC579" s="347"/>
      <c r="EVD579" s="347"/>
      <c r="EVE579" s="347"/>
      <c r="EVF579" s="347"/>
      <c r="EVG579" s="347"/>
      <c r="EVH579" s="347"/>
      <c r="EVI579" s="347"/>
      <c r="EVJ579" s="347"/>
      <c r="EVK579" s="347"/>
      <c r="EVL579" s="347"/>
      <c r="EVM579" s="347"/>
      <c r="EVN579" s="347"/>
      <c r="EVO579" s="347"/>
      <c r="EVP579" s="347"/>
      <c r="EVQ579" s="347"/>
      <c r="EVR579" s="347"/>
      <c r="EVS579" s="347"/>
      <c r="EVT579" s="347"/>
      <c r="EVU579" s="347"/>
      <c r="EVV579" s="347"/>
      <c r="EVW579" s="347"/>
      <c r="EVX579" s="347"/>
      <c r="EVY579" s="347"/>
      <c r="EVZ579" s="347"/>
      <c r="EWA579" s="347"/>
      <c r="EWB579" s="347"/>
      <c r="EWC579" s="347"/>
      <c r="EWD579" s="347"/>
      <c r="EWE579" s="347"/>
      <c r="EWF579" s="347"/>
      <c r="EWG579" s="347"/>
      <c r="EWH579" s="347"/>
      <c r="EWI579" s="347"/>
      <c r="EWJ579" s="347"/>
      <c r="EWK579" s="347"/>
      <c r="EWL579" s="347"/>
      <c r="EWM579" s="347"/>
      <c r="EWN579" s="347"/>
      <c r="EWO579" s="347"/>
      <c r="EWP579" s="347"/>
      <c r="EWQ579" s="347"/>
      <c r="EWR579" s="347"/>
      <c r="EWS579" s="347"/>
      <c r="EWT579" s="347"/>
      <c r="EWU579" s="347"/>
      <c r="EWV579" s="347"/>
      <c r="EWW579" s="347"/>
      <c r="EWX579" s="347"/>
      <c r="EWY579" s="347"/>
      <c r="EWZ579" s="347"/>
      <c r="EXA579" s="347"/>
      <c r="EXB579" s="347"/>
      <c r="EXC579" s="347"/>
      <c r="EXD579" s="347"/>
      <c r="EXE579" s="347"/>
      <c r="EXF579" s="347"/>
      <c r="EXG579" s="347"/>
      <c r="EXH579" s="347"/>
      <c r="EXI579" s="347"/>
      <c r="EXJ579" s="347"/>
      <c r="EXK579" s="347"/>
      <c r="EXL579" s="347"/>
      <c r="EXM579" s="347"/>
      <c r="EXN579" s="347"/>
      <c r="EXO579" s="347"/>
      <c r="EXP579" s="347"/>
      <c r="EXQ579" s="347"/>
      <c r="EXR579" s="347"/>
      <c r="EXS579" s="347"/>
      <c r="EXT579" s="347"/>
      <c r="EXU579" s="347"/>
      <c r="EXV579" s="347"/>
      <c r="EXW579" s="347"/>
      <c r="EXX579" s="347"/>
      <c r="EXY579" s="347"/>
      <c r="EXZ579" s="347"/>
      <c r="EYA579" s="347"/>
      <c r="EYB579" s="347"/>
      <c r="EYC579" s="347"/>
      <c r="EYD579" s="347"/>
      <c r="EYE579" s="347"/>
      <c r="EYF579" s="347"/>
      <c r="EYG579" s="347"/>
      <c r="EYH579" s="347"/>
      <c r="EYI579" s="347"/>
      <c r="EYJ579" s="347"/>
      <c r="EYK579" s="347"/>
      <c r="EYL579" s="347"/>
      <c r="EYM579" s="347"/>
      <c r="EYN579" s="347"/>
      <c r="EYO579" s="347"/>
      <c r="EYP579" s="347"/>
      <c r="EYQ579" s="347"/>
      <c r="EYR579" s="347"/>
      <c r="EYS579" s="347"/>
      <c r="EYT579" s="347"/>
      <c r="EYU579" s="347"/>
      <c r="EYV579" s="347"/>
      <c r="EYW579" s="347"/>
      <c r="EYX579" s="347"/>
      <c r="EYY579" s="347"/>
      <c r="EYZ579" s="347"/>
      <c r="EZA579" s="347"/>
      <c r="EZB579" s="347"/>
      <c r="EZC579" s="347"/>
      <c r="EZD579" s="347"/>
      <c r="EZE579" s="347"/>
      <c r="EZF579" s="347"/>
      <c r="EZG579" s="347"/>
      <c r="EZH579" s="347"/>
      <c r="EZI579" s="347"/>
      <c r="EZJ579" s="347"/>
      <c r="EZK579" s="347"/>
      <c r="EZL579" s="347"/>
      <c r="EZM579" s="347"/>
      <c r="EZN579" s="347"/>
      <c r="EZO579" s="347"/>
      <c r="EZP579" s="347"/>
      <c r="EZQ579" s="347"/>
      <c r="EZR579" s="347"/>
      <c r="EZS579" s="347"/>
      <c r="EZT579" s="347"/>
      <c r="EZU579" s="347"/>
      <c r="EZV579" s="347"/>
      <c r="EZW579" s="347"/>
      <c r="EZX579" s="347"/>
      <c r="EZY579" s="347"/>
      <c r="EZZ579" s="347"/>
      <c r="FAA579" s="347"/>
      <c r="FAB579" s="347"/>
      <c r="FAC579" s="347"/>
      <c r="FAD579" s="347"/>
      <c r="FAE579" s="347"/>
      <c r="FAF579" s="347"/>
      <c r="FAG579" s="347"/>
      <c r="FAH579" s="347"/>
      <c r="FAI579" s="347"/>
      <c r="FAJ579" s="347"/>
      <c r="FAK579" s="347"/>
      <c r="FAL579" s="347"/>
    </row>
    <row r="580" spans="1:4094" s="409" customFormat="1" ht="38.25">
      <c r="A580" s="313" t="s">
        <v>748</v>
      </c>
      <c r="B580" s="313" t="s">
        <v>734</v>
      </c>
      <c r="C580" s="313" t="s">
        <v>194</v>
      </c>
      <c r="D580" s="313" t="s">
        <v>735</v>
      </c>
      <c r="E580" s="319">
        <v>44894</v>
      </c>
      <c r="F580" s="310">
        <v>44922</v>
      </c>
      <c r="G580" s="310">
        <v>44922</v>
      </c>
      <c r="H580" s="468"/>
      <c r="I580" s="352">
        <v>384571</v>
      </c>
      <c r="J580" s="355"/>
      <c r="K580" s="356" t="s">
        <v>210</v>
      </c>
      <c r="L580" s="312">
        <v>100</v>
      </c>
      <c r="M580" s="359">
        <v>138</v>
      </c>
      <c r="N580" s="359" t="s">
        <v>22</v>
      </c>
      <c r="O580" s="393" t="s">
        <v>22</v>
      </c>
      <c r="P580" s="366" t="s">
        <v>22</v>
      </c>
      <c r="Q580" s="366" t="s">
        <v>22</v>
      </c>
      <c r="R580" s="366" t="s">
        <v>22</v>
      </c>
      <c r="S580" s="366" t="s">
        <v>22</v>
      </c>
      <c r="T580" s="366" t="s">
        <v>22</v>
      </c>
      <c r="U580" s="366" t="s">
        <v>22</v>
      </c>
      <c r="V580" s="366" t="s">
        <v>141</v>
      </c>
      <c r="W580" s="313"/>
      <c r="X580" s="347"/>
      <c r="Y580" s="347"/>
      <c r="Z580" s="347"/>
      <c r="AA580" s="347"/>
      <c r="AB580" s="347"/>
      <c r="AC580" s="347"/>
      <c r="AD580" s="347"/>
      <c r="AE580" s="347"/>
      <c r="AF580" s="347"/>
      <c r="AG580" s="347"/>
      <c r="AH580" s="347"/>
      <c r="AI580" s="347"/>
      <c r="AJ580" s="347"/>
      <c r="AK580" s="347"/>
      <c r="AL580" s="347"/>
      <c r="AM580" s="347"/>
      <c r="AN580" s="347"/>
      <c r="AO580" s="347"/>
      <c r="AP580" s="347"/>
      <c r="AQ580" s="347"/>
      <c r="AR580" s="347"/>
      <c r="AS580" s="347"/>
      <c r="AT580" s="347"/>
      <c r="AU580" s="347"/>
      <c r="AV580" s="347"/>
      <c r="AW580" s="347"/>
      <c r="AX580" s="347"/>
      <c r="AY580" s="347"/>
      <c r="AZ580" s="347"/>
      <c r="BA580" s="347"/>
      <c r="BB580" s="347"/>
      <c r="BC580" s="347"/>
      <c r="BD580" s="347"/>
      <c r="BE580" s="347"/>
      <c r="BF580" s="347"/>
      <c r="BG580" s="347"/>
      <c r="BH580" s="347"/>
      <c r="BI580" s="347"/>
      <c r="BJ580" s="347"/>
      <c r="BK580" s="347"/>
      <c r="BL580" s="347"/>
      <c r="BM580" s="347"/>
      <c r="BN580" s="347"/>
      <c r="BO580" s="347"/>
      <c r="BP580" s="347"/>
      <c r="BQ580" s="347"/>
      <c r="BR580" s="347"/>
      <c r="BS580" s="347"/>
      <c r="BT580" s="347"/>
      <c r="BU580" s="347"/>
      <c r="BV580" s="347"/>
      <c r="BW580" s="347"/>
      <c r="BX580" s="347"/>
      <c r="BY580" s="347"/>
      <c r="BZ580" s="347"/>
      <c r="CA580" s="347"/>
      <c r="CB580" s="347"/>
      <c r="CC580" s="347"/>
      <c r="CD580" s="347"/>
      <c r="CE580" s="347"/>
      <c r="CF580" s="347"/>
      <c r="CG580" s="347"/>
      <c r="CH580" s="347"/>
      <c r="CI580" s="347"/>
      <c r="CJ580" s="347"/>
      <c r="CK580" s="347"/>
      <c r="CL580" s="347"/>
      <c r="CM580" s="347"/>
      <c r="CN580" s="347"/>
      <c r="CO580" s="347"/>
      <c r="CP580" s="347"/>
      <c r="CQ580" s="347"/>
      <c r="CR580" s="347"/>
      <c r="CS580" s="347"/>
      <c r="CT580" s="347"/>
      <c r="CU580" s="347"/>
      <c r="CV580" s="347"/>
      <c r="CW580" s="347"/>
      <c r="CX580" s="347"/>
      <c r="CY580" s="347"/>
      <c r="CZ580" s="347"/>
      <c r="DA580" s="347"/>
      <c r="DB580" s="347"/>
      <c r="DC580" s="347"/>
      <c r="DD580" s="347"/>
      <c r="DE580" s="347"/>
      <c r="DF580" s="347"/>
      <c r="DG580" s="347"/>
      <c r="DH580" s="347"/>
      <c r="DI580" s="347"/>
      <c r="DJ580" s="347"/>
      <c r="DK580" s="347"/>
      <c r="DL580" s="347"/>
      <c r="DM580" s="347"/>
      <c r="DN580" s="347"/>
      <c r="DO580" s="347"/>
      <c r="DP580" s="347"/>
      <c r="DQ580" s="347"/>
      <c r="DR580" s="347"/>
      <c r="DS580" s="347"/>
      <c r="DT580" s="347"/>
      <c r="DU580" s="347"/>
      <c r="DV580" s="347"/>
      <c r="DW580" s="347"/>
      <c r="DX580" s="347"/>
      <c r="DY580" s="347"/>
      <c r="DZ580" s="347"/>
      <c r="EA580" s="347"/>
      <c r="EB580" s="347"/>
      <c r="EC580" s="347"/>
      <c r="ED580" s="347"/>
      <c r="EE580" s="347"/>
      <c r="EF580" s="347"/>
      <c r="EG580" s="347"/>
      <c r="EH580" s="347"/>
      <c r="EI580" s="347"/>
      <c r="EJ580" s="347"/>
      <c r="EK580" s="347"/>
      <c r="EL580" s="347"/>
      <c r="EM580" s="347"/>
      <c r="EN580" s="347"/>
      <c r="EO580" s="347"/>
      <c r="EP580" s="347"/>
      <c r="EQ580" s="347"/>
      <c r="ER580" s="347"/>
      <c r="ES580" s="347"/>
      <c r="ET580" s="347"/>
      <c r="EU580" s="347"/>
      <c r="EV580" s="347"/>
      <c r="EW580" s="347"/>
      <c r="EX580" s="347"/>
      <c r="EY580" s="347"/>
      <c r="EZ580" s="347"/>
      <c r="FA580" s="347"/>
      <c r="FB580" s="347"/>
      <c r="FC580" s="347"/>
      <c r="FD580" s="347"/>
      <c r="FE580" s="347"/>
      <c r="FF580" s="347"/>
      <c r="FG580" s="347"/>
      <c r="FH580" s="347"/>
      <c r="FI580" s="347"/>
      <c r="FJ580" s="347"/>
      <c r="FK580" s="347"/>
      <c r="FL580" s="347"/>
      <c r="FM580" s="347"/>
      <c r="FN580" s="347"/>
      <c r="FO580" s="347"/>
      <c r="FP580" s="347"/>
      <c r="FQ580" s="347"/>
      <c r="FR580" s="347"/>
      <c r="FS580" s="347"/>
      <c r="FT580" s="347"/>
      <c r="FU580" s="347"/>
      <c r="FV580" s="347"/>
      <c r="FW580" s="347"/>
      <c r="FX580" s="347"/>
      <c r="FY580" s="347"/>
      <c r="FZ580" s="347"/>
      <c r="GA580" s="347"/>
      <c r="GB580" s="347"/>
      <c r="GC580" s="347"/>
      <c r="GD580" s="347"/>
      <c r="GE580" s="347"/>
      <c r="GF580" s="347"/>
      <c r="GG580" s="347"/>
      <c r="GH580" s="347"/>
      <c r="GI580" s="347"/>
      <c r="GJ580" s="347"/>
      <c r="GK580" s="347"/>
      <c r="GL580" s="347"/>
      <c r="GM580" s="347"/>
      <c r="GN580" s="347"/>
      <c r="GO580" s="347"/>
      <c r="GP580" s="347"/>
      <c r="GQ580" s="347"/>
      <c r="GR580" s="347"/>
      <c r="GS580" s="347"/>
      <c r="GT580" s="347"/>
      <c r="GU580" s="347"/>
      <c r="GV580" s="347"/>
      <c r="GW580" s="347"/>
      <c r="GX580" s="347"/>
      <c r="GY580" s="347"/>
      <c r="GZ580" s="347"/>
      <c r="HA580" s="347"/>
      <c r="HB580" s="347"/>
      <c r="HC580" s="347"/>
      <c r="HD580" s="347"/>
      <c r="HE580" s="347"/>
      <c r="HF580" s="347"/>
      <c r="HG580" s="347"/>
      <c r="HH580" s="347"/>
      <c r="HI580" s="347"/>
      <c r="HJ580" s="347"/>
      <c r="HK580" s="347"/>
      <c r="HL580" s="347"/>
      <c r="HM580" s="347"/>
      <c r="HN580" s="347"/>
      <c r="HO580" s="347"/>
      <c r="HP580" s="347"/>
      <c r="HQ580" s="347"/>
      <c r="HR580" s="347"/>
      <c r="HS580" s="347"/>
      <c r="HT580" s="347"/>
      <c r="HU580" s="347"/>
      <c r="HV580" s="347"/>
      <c r="HW580" s="347"/>
      <c r="HX580" s="347"/>
      <c r="HY580" s="347"/>
      <c r="HZ580" s="347"/>
      <c r="IA580" s="347"/>
      <c r="IB580" s="347"/>
      <c r="IC580" s="347"/>
      <c r="ID580" s="347"/>
      <c r="IE580" s="347"/>
      <c r="IF580" s="347"/>
      <c r="IG580" s="347"/>
      <c r="IH580" s="347"/>
      <c r="II580" s="347"/>
      <c r="IJ580" s="347"/>
      <c r="IK580" s="347"/>
      <c r="IL580" s="347"/>
      <c r="IM580" s="347"/>
      <c r="IN580" s="347"/>
      <c r="IO580" s="347"/>
      <c r="IP580" s="347"/>
      <c r="IQ580" s="347"/>
      <c r="IR580" s="347"/>
      <c r="IS580" s="347"/>
      <c r="IT580" s="347"/>
      <c r="IU580" s="347"/>
      <c r="IV580" s="347"/>
      <c r="IW580" s="347"/>
      <c r="IX580" s="347"/>
      <c r="IY580" s="347"/>
      <c r="IZ580" s="347"/>
      <c r="JA580" s="347"/>
      <c r="JB580" s="347"/>
      <c r="JC580" s="347"/>
      <c r="JD580" s="347"/>
      <c r="JE580" s="347"/>
      <c r="JF580" s="347"/>
      <c r="JG580" s="347"/>
      <c r="JH580" s="347"/>
      <c r="JI580" s="347"/>
      <c r="JJ580" s="347"/>
      <c r="JK580" s="347"/>
      <c r="JL580" s="347"/>
      <c r="JM580" s="347"/>
      <c r="JN580" s="347"/>
      <c r="JO580" s="347"/>
      <c r="JP580" s="347"/>
      <c r="JQ580" s="347"/>
      <c r="JR580" s="347"/>
      <c r="JS580" s="347"/>
      <c r="JT580" s="347"/>
      <c r="JU580" s="347"/>
      <c r="JV580" s="347"/>
      <c r="JW580" s="347"/>
      <c r="JX580" s="347"/>
      <c r="JY580" s="347"/>
      <c r="JZ580" s="347"/>
      <c r="KA580" s="347"/>
      <c r="KB580" s="347"/>
      <c r="KC580" s="347"/>
      <c r="KD580" s="347"/>
      <c r="KE580" s="347"/>
      <c r="KF580" s="347"/>
      <c r="KG580" s="347"/>
      <c r="KH580" s="347"/>
      <c r="KI580" s="347"/>
      <c r="KJ580" s="347"/>
      <c r="KK580" s="347"/>
      <c r="KL580" s="347"/>
      <c r="KM580" s="347"/>
      <c r="KN580" s="347"/>
      <c r="KO580" s="347"/>
      <c r="KP580" s="347"/>
      <c r="KQ580" s="347"/>
      <c r="KR580" s="347"/>
      <c r="KS580" s="347"/>
      <c r="KT580" s="347"/>
      <c r="KU580" s="347"/>
      <c r="KV580" s="347"/>
      <c r="KW580" s="347"/>
      <c r="KX580" s="347"/>
      <c r="KY580" s="347"/>
      <c r="KZ580" s="347"/>
      <c r="LA580" s="347"/>
      <c r="LB580" s="347"/>
      <c r="LC580" s="347"/>
      <c r="LD580" s="347"/>
      <c r="LE580" s="347"/>
      <c r="LF580" s="347"/>
      <c r="LG580" s="347"/>
      <c r="LH580" s="347"/>
      <c r="LI580" s="347"/>
      <c r="LJ580" s="347"/>
      <c r="LK580" s="347"/>
      <c r="LL580" s="347"/>
      <c r="LM580" s="347"/>
      <c r="LN580" s="347"/>
      <c r="LO580" s="347"/>
      <c r="LP580" s="347"/>
      <c r="LQ580" s="347"/>
      <c r="LR580" s="347"/>
      <c r="LS580" s="347"/>
      <c r="LT580" s="347"/>
      <c r="LU580" s="347"/>
      <c r="LV580" s="347"/>
      <c r="LW580" s="347"/>
      <c r="LX580" s="347"/>
      <c r="LY580" s="347"/>
      <c r="LZ580" s="347"/>
      <c r="MA580" s="347"/>
      <c r="MB580" s="347"/>
      <c r="MC580" s="347"/>
      <c r="MD580" s="347"/>
      <c r="ME580" s="347"/>
      <c r="MF580" s="347"/>
      <c r="MG580" s="347"/>
      <c r="MH580" s="347"/>
      <c r="MI580" s="347"/>
      <c r="MJ580" s="347"/>
      <c r="MK580" s="347"/>
      <c r="ML580" s="347"/>
      <c r="MM580" s="347"/>
      <c r="MN580" s="347"/>
      <c r="MO580" s="347"/>
      <c r="MP580" s="347"/>
      <c r="MQ580" s="347"/>
      <c r="MR580" s="347"/>
      <c r="MS580" s="347"/>
      <c r="MT580" s="347"/>
      <c r="MU580" s="347"/>
      <c r="MV580" s="347"/>
      <c r="MW580" s="347"/>
      <c r="MX580" s="347"/>
      <c r="MY580" s="347"/>
      <c r="MZ580" s="347"/>
      <c r="NA580" s="347"/>
      <c r="NB580" s="347"/>
      <c r="NC580" s="347"/>
      <c r="ND580" s="347"/>
      <c r="NE580" s="347"/>
      <c r="NF580" s="347"/>
      <c r="NG580" s="347"/>
      <c r="NH580" s="347"/>
      <c r="NI580" s="347"/>
      <c r="NJ580" s="347"/>
      <c r="NK580" s="347"/>
      <c r="NL580" s="347"/>
      <c r="NM580" s="347"/>
      <c r="NN580" s="347"/>
      <c r="NO580" s="347"/>
      <c r="NP580" s="347"/>
      <c r="NQ580" s="347"/>
      <c r="NR580" s="347"/>
      <c r="NS580" s="347"/>
      <c r="NT580" s="347"/>
      <c r="NU580" s="347"/>
      <c r="NV580" s="347"/>
      <c r="NW580" s="347"/>
      <c r="NX580" s="347"/>
      <c r="NY580" s="347"/>
      <c r="NZ580" s="347"/>
      <c r="OA580" s="347"/>
      <c r="OB580" s="347"/>
      <c r="OC580" s="347"/>
      <c r="OD580" s="347"/>
      <c r="OE580" s="347"/>
      <c r="OF580" s="347"/>
      <c r="OG580" s="347"/>
      <c r="OH580" s="347"/>
      <c r="OI580" s="347"/>
      <c r="OJ580" s="347"/>
      <c r="OK580" s="347"/>
      <c r="OL580" s="347"/>
      <c r="OM580" s="347"/>
      <c r="ON580" s="347"/>
      <c r="OO580" s="347"/>
      <c r="OP580" s="347"/>
      <c r="OQ580" s="347"/>
      <c r="OR580" s="347"/>
      <c r="OS580" s="347"/>
      <c r="OT580" s="347"/>
      <c r="OU580" s="347"/>
      <c r="OV580" s="347"/>
      <c r="OW580" s="347"/>
      <c r="OX580" s="347"/>
      <c r="OY580" s="347"/>
      <c r="OZ580" s="347"/>
      <c r="PA580" s="347"/>
      <c r="PB580" s="347"/>
      <c r="PC580" s="347"/>
      <c r="PD580" s="347"/>
      <c r="PE580" s="347"/>
      <c r="PF580" s="347"/>
      <c r="PG580" s="347"/>
      <c r="PH580" s="347"/>
      <c r="PI580" s="347"/>
      <c r="PJ580" s="347"/>
      <c r="PK580" s="347"/>
      <c r="PL580" s="347"/>
      <c r="PM580" s="347"/>
      <c r="PN580" s="347"/>
      <c r="PO580" s="347"/>
      <c r="PP580" s="347"/>
      <c r="PQ580" s="347"/>
      <c r="PR580" s="347"/>
      <c r="PS580" s="347"/>
      <c r="PT580" s="347"/>
      <c r="PU580" s="347"/>
      <c r="PV580" s="347"/>
      <c r="PW580" s="347"/>
      <c r="PX580" s="347"/>
      <c r="PY580" s="347"/>
      <c r="PZ580" s="347"/>
      <c r="QA580" s="347"/>
      <c r="QB580" s="347"/>
      <c r="QC580" s="347"/>
      <c r="QD580" s="347"/>
      <c r="QE580" s="347"/>
      <c r="QF580" s="347"/>
      <c r="QG580" s="347"/>
      <c r="QH580" s="347"/>
      <c r="QI580" s="347"/>
      <c r="QJ580" s="347"/>
      <c r="QK580" s="347"/>
      <c r="QL580" s="347"/>
      <c r="QM580" s="347"/>
      <c r="QN580" s="347"/>
      <c r="QO580" s="347"/>
      <c r="QP580" s="347"/>
      <c r="QQ580" s="347"/>
      <c r="QR580" s="347"/>
      <c r="QS580" s="347"/>
      <c r="QT580" s="347"/>
      <c r="QU580" s="347"/>
      <c r="QV580" s="347"/>
      <c r="QW580" s="347"/>
      <c r="QX580" s="347"/>
      <c r="QY580" s="347"/>
      <c r="QZ580" s="347"/>
      <c r="RA580" s="347"/>
      <c r="RB580" s="347"/>
      <c r="RC580" s="347"/>
      <c r="RD580" s="347"/>
      <c r="RE580" s="347"/>
      <c r="RF580" s="347"/>
      <c r="RG580" s="347"/>
      <c r="RH580" s="347"/>
      <c r="RI580" s="347"/>
      <c r="RJ580" s="347"/>
      <c r="RK580" s="347"/>
      <c r="RL580" s="347"/>
      <c r="RM580" s="347"/>
      <c r="RN580" s="347"/>
      <c r="RO580" s="347"/>
      <c r="RP580" s="347"/>
      <c r="RQ580" s="347"/>
      <c r="RR580" s="347"/>
      <c r="RS580" s="347"/>
      <c r="RT580" s="347"/>
      <c r="RU580" s="347"/>
      <c r="RV580" s="347"/>
      <c r="RW580" s="347"/>
      <c r="RX580" s="347"/>
      <c r="RY580" s="347"/>
      <c r="RZ580" s="347"/>
      <c r="SA580" s="347"/>
      <c r="SB580" s="347"/>
      <c r="SC580" s="347"/>
      <c r="SD580" s="347"/>
      <c r="SE580" s="347"/>
      <c r="SF580" s="347"/>
      <c r="SG580" s="347"/>
      <c r="SH580" s="347"/>
      <c r="SI580" s="347"/>
      <c r="SJ580" s="347"/>
      <c r="SK580" s="347"/>
      <c r="SL580" s="347"/>
      <c r="SM580" s="347"/>
      <c r="SN580" s="347"/>
      <c r="SO580" s="347"/>
      <c r="SP580" s="347"/>
      <c r="SQ580" s="347"/>
      <c r="SR580" s="347"/>
      <c r="SS580" s="347"/>
      <c r="ST580" s="347"/>
      <c r="SU580" s="347"/>
      <c r="SV580" s="347"/>
      <c r="SW580" s="347"/>
      <c r="SX580" s="347"/>
      <c r="SY580" s="347"/>
      <c r="SZ580" s="347"/>
      <c r="TA580" s="347"/>
      <c r="TB580" s="347"/>
      <c r="TC580" s="347"/>
      <c r="TD580" s="347"/>
      <c r="TE580" s="347"/>
      <c r="TF580" s="347"/>
      <c r="TG580" s="347"/>
      <c r="TH580" s="347"/>
      <c r="TI580" s="347"/>
      <c r="TJ580" s="347"/>
      <c r="TK580" s="347"/>
      <c r="TL580" s="347"/>
      <c r="TM580" s="347"/>
      <c r="TN580" s="347"/>
      <c r="TO580" s="347"/>
      <c r="TP580" s="347"/>
      <c r="TQ580" s="347"/>
      <c r="TR580" s="347"/>
      <c r="TS580" s="347"/>
      <c r="TT580" s="347"/>
      <c r="TU580" s="347"/>
      <c r="TV580" s="347"/>
      <c r="TW580" s="347"/>
      <c r="TX580" s="347"/>
      <c r="TY580" s="347"/>
      <c r="TZ580" s="347"/>
      <c r="UA580" s="347"/>
      <c r="UB580" s="347"/>
      <c r="UC580" s="347"/>
      <c r="UD580" s="347"/>
      <c r="UE580" s="347"/>
      <c r="UF580" s="347"/>
      <c r="UG580" s="347"/>
      <c r="UH580" s="347"/>
      <c r="UI580" s="347"/>
      <c r="UJ580" s="347"/>
      <c r="UK580" s="347"/>
      <c r="UL580" s="347"/>
      <c r="UM580" s="347"/>
      <c r="UN580" s="347"/>
      <c r="UO580" s="347"/>
      <c r="UP580" s="347"/>
      <c r="UQ580" s="347"/>
      <c r="UR580" s="347"/>
      <c r="US580" s="347"/>
      <c r="UT580" s="347"/>
      <c r="UU580" s="347"/>
      <c r="UV580" s="347"/>
      <c r="UW580" s="347"/>
      <c r="UX580" s="347"/>
      <c r="UY580" s="347"/>
      <c r="UZ580" s="347"/>
      <c r="VA580" s="347"/>
      <c r="VB580" s="347"/>
      <c r="VC580" s="347"/>
      <c r="VD580" s="347"/>
      <c r="VE580" s="347"/>
      <c r="VF580" s="347"/>
      <c r="VG580" s="347"/>
      <c r="VH580" s="347"/>
      <c r="VI580" s="347"/>
      <c r="VJ580" s="347"/>
      <c r="VK580" s="347"/>
      <c r="VL580" s="347"/>
      <c r="VM580" s="347"/>
      <c r="VN580" s="347"/>
      <c r="VO580" s="347"/>
      <c r="VP580" s="347"/>
      <c r="VQ580" s="347"/>
      <c r="VR580" s="347"/>
      <c r="VS580" s="347"/>
      <c r="VT580" s="347"/>
      <c r="VU580" s="347"/>
      <c r="VV580" s="347"/>
      <c r="VW580" s="347"/>
      <c r="VX580" s="347"/>
      <c r="VY580" s="347"/>
      <c r="VZ580" s="347"/>
      <c r="WA580" s="347"/>
      <c r="WB580" s="347"/>
      <c r="WC580" s="347"/>
      <c r="WD580" s="347"/>
      <c r="WE580" s="347"/>
      <c r="WF580" s="347"/>
      <c r="WG580" s="347"/>
      <c r="WH580" s="347"/>
      <c r="WI580" s="347"/>
      <c r="WJ580" s="347"/>
      <c r="WK580" s="347"/>
      <c r="WL580" s="347"/>
      <c r="WM580" s="347"/>
      <c r="WN580" s="347"/>
      <c r="WO580" s="347"/>
      <c r="WP580" s="347"/>
      <c r="WQ580" s="347"/>
      <c r="WR580" s="347"/>
      <c r="WS580" s="347"/>
      <c r="WT580" s="347"/>
      <c r="WU580" s="347"/>
      <c r="WV580" s="347"/>
      <c r="WW580" s="347"/>
      <c r="WX580" s="347"/>
      <c r="WY580" s="347"/>
      <c r="WZ580" s="347"/>
      <c r="XA580" s="347"/>
      <c r="XB580" s="347"/>
      <c r="XC580" s="347"/>
      <c r="XD580" s="347"/>
      <c r="XE580" s="347"/>
      <c r="XF580" s="347"/>
      <c r="XG580" s="347"/>
      <c r="XH580" s="347"/>
      <c r="XI580" s="347"/>
      <c r="XJ580" s="347"/>
      <c r="XK580" s="347"/>
      <c r="XL580" s="347"/>
      <c r="XM580" s="347"/>
      <c r="XN580" s="347"/>
      <c r="XO580" s="347"/>
      <c r="XP580" s="347"/>
      <c r="XQ580" s="347"/>
      <c r="XR580" s="347"/>
      <c r="XS580" s="347"/>
      <c r="XT580" s="347"/>
      <c r="XU580" s="347"/>
      <c r="XV580" s="347"/>
      <c r="XW580" s="347"/>
      <c r="XX580" s="347"/>
      <c r="XY580" s="347"/>
      <c r="XZ580" s="347"/>
      <c r="YA580" s="347"/>
      <c r="YB580" s="347"/>
      <c r="YC580" s="347"/>
      <c r="YD580" s="347"/>
      <c r="YE580" s="347"/>
      <c r="YF580" s="347"/>
      <c r="YG580" s="347"/>
      <c r="YH580" s="347"/>
      <c r="YI580" s="347"/>
      <c r="YJ580" s="347"/>
      <c r="YK580" s="347"/>
      <c r="YL580" s="347"/>
      <c r="YM580" s="347"/>
      <c r="YN580" s="347"/>
      <c r="YO580" s="347"/>
      <c r="YP580" s="347"/>
      <c r="YQ580" s="347"/>
      <c r="YR580" s="347"/>
      <c r="YS580" s="347"/>
      <c r="YT580" s="347"/>
      <c r="YU580" s="347"/>
      <c r="YV580" s="347"/>
      <c r="YW580" s="347"/>
      <c r="YX580" s="347"/>
      <c r="YY580" s="347"/>
      <c r="YZ580" s="347"/>
      <c r="ZA580" s="347"/>
      <c r="ZB580" s="347"/>
      <c r="ZC580" s="347"/>
      <c r="ZD580" s="347"/>
      <c r="ZE580" s="347"/>
      <c r="ZF580" s="347"/>
      <c r="ZG580" s="347"/>
      <c r="ZH580" s="347"/>
      <c r="ZI580" s="347"/>
      <c r="ZJ580" s="347"/>
      <c r="ZK580" s="347"/>
      <c r="ZL580" s="347"/>
      <c r="ZM580" s="347"/>
      <c r="ZN580" s="347"/>
      <c r="ZO580" s="347"/>
      <c r="ZP580" s="347"/>
      <c r="ZQ580" s="347"/>
      <c r="ZR580" s="347"/>
      <c r="ZS580" s="347"/>
      <c r="ZT580" s="347"/>
      <c r="ZU580" s="347"/>
      <c r="ZV580" s="347"/>
      <c r="ZW580" s="347"/>
      <c r="ZX580" s="347"/>
      <c r="ZY580" s="347"/>
      <c r="ZZ580" s="347"/>
      <c r="AAA580" s="347"/>
      <c r="AAB580" s="347"/>
      <c r="AAC580" s="347"/>
      <c r="AAD580" s="347"/>
      <c r="AAE580" s="347"/>
      <c r="AAF580" s="347"/>
      <c r="AAG580" s="347"/>
      <c r="AAH580" s="347"/>
      <c r="AAI580" s="347"/>
      <c r="AAJ580" s="347"/>
      <c r="AAK580" s="347"/>
      <c r="AAL580" s="347"/>
      <c r="AAM580" s="347"/>
      <c r="AAN580" s="347"/>
      <c r="AAO580" s="347"/>
      <c r="AAP580" s="347"/>
      <c r="AAQ580" s="347"/>
      <c r="AAR580" s="347"/>
      <c r="AAS580" s="347"/>
      <c r="AAT580" s="347"/>
      <c r="AAU580" s="347"/>
      <c r="AAV580" s="347"/>
      <c r="AAW580" s="347"/>
      <c r="AAX580" s="347"/>
      <c r="AAY580" s="347"/>
      <c r="AAZ580" s="347"/>
      <c r="ABA580" s="347"/>
      <c r="ABB580" s="347"/>
      <c r="ABC580" s="347"/>
      <c r="ABD580" s="347"/>
      <c r="ABE580" s="347"/>
      <c r="ABF580" s="347"/>
      <c r="ABG580" s="347"/>
      <c r="ABH580" s="347"/>
      <c r="ABI580" s="347"/>
      <c r="ABJ580" s="347"/>
      <c r="ABK580" s="347"/>
      <c r="ABL580" s="347"/>
      <c r="ABM580" s="347"/>
      <c r="ABN580" s="347"/>
      <c r="ABO580" s="347"/>
      <c r="ABP580" s="347"/>
      <c r="ABQ580" s="347"/>
      <c r="ABR580" s="347"/>
      <c r="ABS580" s="347"/>
      <c r="ABT580" s="347"/>
      <c r="ABU580" s="347"/>
      <c r="ABV580" s="347"/>
      <c r="ABW580" s="347"/>
      <c r="ABX580" s="347"/>
      <c r="ABY580" s="347"/>
      <c r="ABZ580" s="347"/>
      <c r="ACA580" s="347"/>
      <c r="ACB580" s="347"/>
      <c r="ACC580" s="347"/>
      <c r="ACD580" s="347"/>
      <c r="ACE580" s="347"/>
      <c r="ACF580" s="347"/>
      <c r="ACG580" s="347"/>
      <c r="ACH580" s="347"/>
      <c r="ACI580" s="347"/>
      <c r="ACJ580" s="347"/>
      <c r="ACK580" s="347"/>
      <c r="ACL580" s="347"/>
      <c r="ACM580" s="347"/>
      <c r="ACN580" s="347"/>
      <c r="ACO580" s="347"/>
      <c r="ACP580" s="347"/>
      <c r="ACQ580" s="347"/>
      <c r="ACR580" s="347"/>
      <c r="ACS580" s="347"/>
      <c r="ACT580" s="347"/>
      <c r="ACU580" s="347"/>
      <c r="ACV580" s="347"/>
      <c r="ACW580" s="347"/>
      <c r="ACX580" s="347"/>
      <c r="ACY580" s="347"/>
      <c r="ACZ580" s="347"/>
      <c r="ADA580" s="347"/>
      <c r="ADB580" s="347"/>
      <c r="ADC580" s="347"/>
      <c r="ADD580" s="347"/>
      <c r="ADE580" s="347"/>
      <c r="ADF580" s="347"/>
      <c r="ADG580" s="347"/>
      <c r="ADH580" s="347"/>
      <c r="ADI580" s="347"/>
      <c r="ADJ580" s="347"/>
      <c r="ADK580" s="347"/>
      <c r="ADL580" s="347"/>
      <c r="ADM580" s="347"/>
      <c r="ADN580" s="347"/>
      <c r="ADO580" s="347"/>
      <c r="ADP580" s="347"/>
      <c r="ADQ580" s="347"/>
      <c r="ADR580" s="347"/>
      <c r="ADS580" s="347"/>
      <c r="ADT580" s="347"/>
      <c r="ADU580" s="347"/>
      <c r="ADV580" s="347"/>
      <c r="ADW580" s="347"/>
      <c r="ADX580" s="347"/>
      <c r="ADY580" s="347"/>
      <c r="ADZ580" s="347"/>
      <c r="AEA580" s="347"/>
      <c r="AEB580" s="347"/>
      <c r="AEC580" s="347"/>
      <c r="AED580" s="347"/>
      <c r="AEE580" s="347"/>
      <c r="AEF580" s="347"/>
      <c r="AEG580" s="347"/>
      <c r="AEH580" s="347"/>
      <c r="AEI580" s="347"/>
      <c r="AEJ580" s="347"/>
      <c r="AEK580" s="347"/>
      <c r="AEL580" s="347"/>
      <c r="AEM580" s="347"/>
      <c r="AEN580" s="347"/>
      <c r="AEO580" s="347"/>
      <c r="AEP580" s="347"/>
      <c r="AEQ580" s="347"/>
      <c r="AER580" s="347"/>
      <c r="AES580" s="347"/>
      <c r="AET580" s="347"/>
      <c r="AEU580" s="347"/>
      <c r="AEV580" s="347"/>
      <c r="AEW580" s="347"/>
      <c r="AEX580" s="347"/>
      <c r="AEY580" s="347"/>
      <c r="AEZ580" s="347"/>
      <c r="AFA580" s="347"/>
      <c r="AFB580" s="347"/>
      <c r="AFC580" s="347"/>
      <c r="AFD580" s="347"/>
      <c r="AFE580" s="347"/>
      <c r="AFF580" s="347"/>
      <c r="AFG580" s="347"/>
      <c r="AFH580" s="347"/>
      <c r="AFI580" s="347"/>
      <c r="AFJ580" s="347"/>
      <c r="AFK580" s="347"/>
      <c r="AFL580" s="347"/>
      <c r="AFM580" s="347"/>
      <c r="AFN580" s="347"/>
      <c r="AFO580" s="347"/>
      <c r="AFP580" s="347"/>
      <c r="AFQ580" s="347"/>
      <c r="AFR580" s="347"/>
      <c r="AFS580" s="347"/>
      <c r="AFT580" s="347"/>
      <c r="AFU580" s="347"/>
      <c r="AFV580" s="347"/>
      <c r="AFW580" s="347"/>
      <c r="AFX580" s="347"/>
      <c r="AFY580" s="347"/>
      <c r="AFZ580" s="347"/>
      <c r="AGA580" s="347"/>
      <c r="AGB580" s="347"/>
      <c r="AGC580" s="347"/>
      <c r="AGD580" s="347"/>
      <c r="AGE580" s="347"/>
      <c r="AGF580" s="347"/>
      <c r="AGG580" s="347"/>
      <c r="AGH580" s="347"/>
      <c r="AGI580" s="347"/>
      <c r="AGJ580" s="347"/>
      <c r="AGK580" s="347"/>
      <c r="AGL580" s="347"/>
      <c r="AGM580" s="347"/>
      <c r="AGN580" s="347"/>
      <c r="AGO580" s="347"/>
      <c r="AGP580" s="347"/>
      <c r="AGQ580" s="347"/>
      <c r="AGR580" s="347"/>
      <c r="AGS580" s="347"/>
      <c r="AGT580" s="347"/>
      <c r="AGU580" s="347"/>
      <c r="AGV580" s="347"/>
      <c r="AGW580" s="347"/>
      <c r="AGX580" s="347"/>
      <c r="AGY580" s="347"/>
      <c r="AGZ580" s="347"/>
      <c r="AHA580" s="347"/>
      <c r="AHB580" s="347"/>
      <c r="AHC580" s="347"/>
      <c r="AHD580" s="347"/>
      <c r="AHE580" s="347"/>
      <c r="AHF580" s="347"/>
      <c r="AHG580" s="347"/>
      <c r="AHH580" s="347"/>
      <c r="AHI580" s="347"/>
      <c r="AHJ580" s="347"/>
      <c r="AHK580" s="347"/>
      <c r="AHL580" s="347"/>
      <c r="AHM580" s="347"/>
      <c r="AHN580" s="347"/>
      <c r="AHO580" s="347"/>
      <c r="AHP580" s="347"/>
      <c r="AHQ580" s="347"/>
      <c r="AHR580" s="347"/>
      <c r="AHS580" s="347"/>
      <c r="AHT580" s="347"/>
      <c r="AHU580" s="347"/>
      <c r="AHV580" s="347"/>
      <c r="AHW580" s="347"/>
      <c r="AHX580" s="347"/>
      <c r="AHY580" s="347"/>
      <c r="AHZ580" s="347"/>
      <c r="AIA580" s="347"/>
      <c r="AIB580" s="347"/>
      <c r="AIC580" s="347"/>
      <c r="AID580" s="347"/>
      <c r="AIE580" s="347"/>
      <c r="AIF580" s="347"/>
      <c r="AIG580" s="347"/>
      <c r="AIH580" s="347"/>
      <c r="AII580" s="347"/>
      <c r="AIJ580" s="347"/>
      <c r="AIK580" s="347"/>
      <c r="AIL580" s="347"/>
      <c r="AIM580" s="347"/>
      <c r="AIN580" s="347"/>
      <c r="AIO580" s="347"/>
      <c r="AIP580" s="347"/>
      <c r="AIQ580" s="347"/>
      <c r="AIR580" s="347"/>
      <c r="AIS580" s="347"/>
      <c r="AIT580" s="347"/>
      <c r="AIU580" s="347"/>
      <c r="AIV580" s="347"/>
      <c r="AIW580" s="347"/>
      <c r="AIX580" s="347"/>
      <c r="AIY580" s="347"/>
      <c r="AIZ580" s="347"/>
      <c r="AJA580" s="347"/>
      <c r="AJB580" s="347"/>
      <c r="AJC580" s="347"/>
      <c r="AJD580" s="347"/>
      <c r="AJE580" s="347"/>
      <c r="AJF580" s="347"/>
      <c r="AJG580" s="347"/>
      <c r="AJH580" s="347"/>
      <c r="AJI580" s="347"/>
      <c r="AJJ580" s="347"/>
      <c r="AJK580" s="347"/>
      <c r="AJL580" s="347"/>
      <c r="AJM580" s="347"/>
      <c r="AJN580" s="347"/>
      <c r="AJO580" s="347"/>
      <c r="AJP580" s="347"/>
      <c r="AJQ580" s="347"/>
      <c r="AJR580" s="347"/>
      <c r="AJS580" s="347"/>
      <c r="AJT580" s="347"/>
      <c r="AJU580" s="347"/>
      <c r="AJV580" s="347"/>
      <c r="AJW580" s="347"/>
      <c r="AJX580" s="347"/>
      <c r="AJY580" s="347"/>
      <c r="AJZ580" s="347"/>
      <c r="AKA580" s="347"/>
      <c r="AKB580" s="347"/>
      <c r="AKC580" s="347"/>
      <c r="AKD580" s="347"/>
      <c r="AKE580" s="347"/>
      <c r="AKF580" s="347"/>
      <c r="AKG580" s="347"/>
      <c r="AKH580" s="347"/>
      <c r="AKI580" s="347"/>
      <c r="AKJ580" s="347"/>
      <c r="AKK580" s="347"/>
      <c r="AKL580" s="347"/>
      <c r="AKM580" s="347"/>
      <c r="AKN580" s="347"/>
      <c r="AKO580" s="347"/>
      <c r="AKP580" s="347"/>
      <c r="AKQ580" s="347"/>
      <c r="AKR580" s="347"/>
      <c r="AKS580" s="347"/>
      <c r="AKT580" s="347"/>
      <c r="AKU580" s="347"/>
      <c r="AKV580" s="347"/>
      <c r="AKW580" s="347"/>
      <c r="AKX580" s="347"/>
      <c r="AKY580" s="347"/>
      <c r="AKZ580" s="347"/>
      <c r="ALA580" s="347"/>
      <c r="ALB580" s="347"/>
      <c r="ALC580" s="347"/>
      <c r="ALD580" s="347"/>
      <c r="ALE580" s="347"/>
      <c r="ALF580" s="347"/>
      <c r="ALG580" s="347"/>
      <c r="ALH580" s="347"/>
      <c r="ALI580" s="347"/>
      <c r="ALJ580" s="347"/>
      <c r="ALK580" s="347"/>
      <c r="ALL580" s="347"/>
      <c r="ALM580" s="347"/>
      <c r="ALN580" s="347"/>
      <c r="ALO580" s="347"/>
      <c r="ALP580" s="347"/>
      <c r="ALQ580" s="347"/>
      <c r="ALR580" s="347"/>
      <c r="ALS580" s="347"/>
      <c r="ALT580" s="347"/>
      <c r="ALU580" s="347"/>
      <c r="ALV580" s="347"/>
      <c r="ALW580" s="347"/>
      <c r="ALX580" s="347"/>
      <c r="ALY580" s="347"/>
      <c r="ALZ580" s="347"/>
      <c r="AMA580" s="347"/>
      <c r="AMB580" s="347"/>
      <c r="AMC580" s="347"/>
      <c r="AMD580" s="347"/>
      <c r="AME580" s="347"/>
      <c r="AMF580" s="347"/>
      <c r="AMG580" s="347"/>
      <c r="AMH580" s="347"/>
      <c r="AMI580" s="347"/>
      <c r="AMJ580" s="347"/>
      <c r="AMK580" s="347"/>
      <c r="AML580" s="347"/>
      <c r="AMM580" s="347"/>
      <c r="AMN580" s="347"/>
      <c r="AMO580" s="347"/>
      <c r="AMP580" s="347"/>
      <c r="AMQ580" s="347"/>
      <c r="AMR580" s="347"/>
      <c r="AMS580" s="347"/>
      <c r="AMT580" s="347"/>
      <c r="AMU580" s="347"/>
      <c r="AMV580" s="347"/>
      <c r="AMW580" s="347"/>
      <c r="AMX580" s="347"/>
      <c r="AMY580" s="347"/>
      <c r="AMZ580" s="347"/>
      <c r="ANA580" s="347"/>
      <c r="ANB580" s="347"/>
      <c r="ANC580" s="347"/>
      <c r="AND580" s="347"/>
      <c r="ANE580" s="347"/>
      <c r="ANF580" s="347"/>
      <c r="ANG580" s="347"/>
      <c r="ANH580" s="347"/>
      <c r="ANI580" s="347"/>
      <c r="ANJ580" s="347"/>
      <c r="ANK580" s="347"/>
      <c r="ANL580" s="347"/>
      <c r="ANM580" s="347"/>
      <c r="ANN580" s="347"/>
      <c r="ANO580" s="347"/>
      <c r="ANP580" s="347"/>
      <c r="ANQ580" s="347"/>
      <c r="ANR580" s="347"/>
      <c r="ANS580" s="347"/>
      <c r="ANT580" s="347"/>
      <c r="ANU580" s="347"/>
      <c r="ANV580" s="347"/>
      <c r="ANW580" s="347"/>
      <c r="ANX580" s="347"/>
      <c r="ANY580" s="347"/>
      <c r="ANZ580" s="347"/>
      <c r="AOA580" s="347"/>
      <c r="AOB580" s="347"/>
      <c r="AOC580" s="347"/>
      <c r="AOD580" s="347"/>
      <c r="AOE580" s="347"/>
      <c r="AOF580" s="347"/>
      <c r="AOG580" s="347"/>
      <c r="AOH580" s="347"/>
      <c r="AOI580" s="347"/>
      <c r="AOJ580" s="347"/>
      <c r="AOK580" s="347"/>
      <c r="AOL580" s="347"/>
      <c r="AOM580" s="347"/>
      <c r="AON580" s="347"/>
      <c r="AOO580" s="347"/>
      <c r="AOP580" s="347"/>
      <c r="AOQ580" s="347"/>
      <c r="AOR580" s="347"/>
      <c r="AOS580" s="347"/>
      <c r="AOT580" s="347"/>
      <c r="AOU580" s="347"/>
      <c r="AOV580" s="347"/>
      <c r="AOW580" s="347"/>
      <c r="AOX580" s="347"/>
      <c r="AOY580" s="347"/>
      <c r="AOZ580" s="347"/>
      <c r="APA580" s="347"/>
      <c r="APB580" s="347"/>
      <c r="APC580" s="347"/>
      <c r="APD580" s="347"/>
      <c r="APE580" s="347"/>
      <c r="APF580" s="347"/>
      <c r="APG580" s="347"/>
      <c r="APH580" s="347"/>
      <c r="API580" s="347"/>
      <c r="APJ580" s="347"/>
      <c r="APK580" s="347"/>
      <c r="APL580" s="347"/>
      <c r="APM580" s="347"/>
      <c r="APN580" s="347"/>
      <c r="APO580" s="347"/>
      <c r="APP580" s="347"/>
      <c r="APQ580" s="347"/>
      <c r="APR580" s="347"/>
      <c r="APS580" s="347"/>
      <c r="APT580" s="347"/>
      <c r="APU580" s="347"/>
      <c r="APV580" s="347"/>
      <c r="APW580" s="347"/>
      <c r="APX580" s="347"/>
      <c r="APY580" s="347"/>
      <c r="APZ580" s="347"/>
      <c r="AQA580" s="347"/>
      <c r="AQB580" s="347"/>
      <c r="AQC580" s="347"/>
      <c r="AQD580" s="347"/>
      <c r="AQE580" s="347"/>
      <c r="AQF580" s="347"/>
      <c r="AQG580" s="347"/>
      <c r="AQH580" s="347"/>
      <c r="AQI580" s="347"/>
      <c r="AQJ580" s="347"/>
      <c r="AQK580" s="347"/>
      <c r="AQL580" s="347"/>
      <c r="AQM580" s="347"/>
      <c r="AQN580" s="347"/>
      <c r="AQO580" s="347"/>
      <c r="AQP580" s="347"/>
      <c r="AQQ580" s="347"/>
      <c r="AQR580" s="347"/>
      <c r="AQS580" s="347"/>
      <c r="AQT580" s="347"/>
      <c r="AQU580" s="347"/>
      <c r="AQV580" s="347"/>
      <c r="AQW580" s="347"/>
      <c r="AQX580" s="347"/>
      <c r="AQY580" s="347"/>
      <c r="AQZ580" s="347"/>
      <c r="ARA580" s="347"/>
      <c r="ARB580" s="347"/>
      <c r="ARC580" s="347"/>
      <c r="ARD580" s="347"/>
      <c r="ARE580" s="347"/>
      <c r="ARF580" s="347"/>
      <c r="ARG580" s="347"/>
      <c r="ARH580" s="347"/>
      <c r="ARI580" s="347"/>
      <c r="ARJ580" s="347"/>
      <c r="ARK580" s="347"/>
      <c r="ARL580" s="347"/>
      <c r="ARM580" s="347"/>
      <c r="ARN580" s="347"/>
      <c r="ARO580" s="347"/>
      <c r="ARP580" s="347"/>
      <c r="ARQ580" s="347"/>
      <c r="ARR580" s="347"/>
      <c r="ARS580" s="347"/>
      <c r="ART580" s="347"/>
      <c r="ARU580" s="347"/>
      <c r="ARV580" s="347"/>
      <c r="ARW580" s="347"/>
      <c r="ARX580" s="347"/>
      <c r="ARY580" s="347"/>
      <c r="ARZ580" s="347"/>
      <c r="ASA580" s="347"/>
      <c r="ASB580" s="347"/>
      <c r="ASC580" s="347"/>
      <c r="ASD580" s="347"/>
      <c r="ASE580" s="347"/>
      <c r="ASF580" s="347"/>
      <c r="ASG580" s="347"/>
      <c r="ASH580" s="347"/>
      <c r="ASI580" s="347"/>
      <c r="ASJ580" s="347"/>
      <c r="ASK580" s="347"/>
      <c r="ASL580" s="347"/>
      <c r="ASM580" s="347"/>
      <c r="ASN580" s="347"/>
      <c r="ASO580" s="347"/>
      <c r="ASP580" s="347"/>
      <c r="ASQ580" s="347"/>
      <c r="ASR580" s="347"/>
      <c r="ASS580" s="347"/>
      <c r="AST580" s="347"/>
      <c r="ASU580" s="347"/>
      <c r="ASV580" s="347"/>
      <c r="ASW580" s="347"/>
      <c r="ASX580" s="347"/>
      <c r="ASY580" s="347"/>
      <c r="ASZ580" s="347"/>
      <c r="ATA580" s="347"/>
      <c r="ATB580" s="347"/>
      <c r="ATC580" s="347"/>
      <c r="ATD580" s="347"/>
      <c r="ATE580" s="347"/>
      <c r="ATF580" s="347"/>
      <c r="ATG580" s="347"/>
      <c r="ATH580" s="347"/>
      <c r="ATI580" s="347"/>
      <c r="ATJ580" s="347"/>
      <c r="ATK580" s="347"/>
      <c r="ATL580" s="347"/>
      <c r="ATM580" s="347"/>
      <c r="ATN580" s="347"/>
      <c r="ATO580" s="347"/>
      <c r="ATP580" s="347"/>
      <c r="ATQ580" s="347"/>
      <c r="ATR580" s="347"/>
      <c r="ATS580" s="347"/>
      <c r="ATT580" s="347"/>
      <c r="ATU580" s="347"/>
      <c r="ATV580" s="347"/>
      <c r="ATW580" s="347"/>
      <c r="ATX580" s="347"/>
      <c r="ATY580" s="347"/>
      <c r="ATZ580" s="347"/>
      <c r="AUA580" s="347"/>
      <c r="AUB580" s="347"/>
      <c r="AUC580" s="347"/>
      <c r="AUD580" s="347"/>
      <c r="AUE580" s="347"/>
      <c r="AUF580" s="347"/>
      <c r="AUG580" s="347"/>
      <c r="AUH580" s="347"/>
      <c r="AUI580" s="347"/>
      <c r="AUJ580" s="347"/>
      <c r="AUK580" s="347"/>
      <c r="AUL580" s="347"/>
      <c r="AUM580" s="347"/>
      <c r="AUN580" s="347"/>
      <c r="AUO580" s="347"/>
      <c r="AUP580" s="347"/>
      <c r="AUQ580" s="347"/>
      <c r="AUR580" s="347"/>
      <c r="AUS580" s="347"/>
      <c r="AUT580" s="347"/>
      <c r="AUU580" s="347"/>
      <c r="AUV580" s="347"/>
      <c r="AUW580" s="347"/>
      <c r="AUX580" s="347"/>
      <c r="AUY580" s="347"/>
      <c r="AUZ580" s="347"/>
      <c r="AVA580" s="347"/>
      <c r="AVB580" s="347"/>
      <c r="AVC580" s="347"/>
      <c r="AVD580" s="347"/>
      <c r="AVE580" s="347"/>
      <c r="AVF580" s="347"/>
      <c r="AVG580" s="347"/>
      <c r="AVH580" s="347"/>
      <c r="AVI580" s="347"/>
      <c r="AVJ580" s="347"/>
      <c r="AVK580" s="347"/>
      <c r="AVL580" s="347"/>
      <c r="AVM580" s="347"/>
      <c r="AVN580" s="347"/>
      <c r="AVO580" s="347"/>
      <c r="AVP580" s="347"/>
      <c r="AVQ580" s="347"/>
      <c r="AVR580" s="347"/>
      <c r="AVS580" s="347"/>
      <c r="AVT580" s="347"/>
      <c r="AVU580" s="347"/>
      <c r="AVV580" s="347"/>
      <c r="AVW580" s="347"/>
      <c r="AVX580" s="347"/>
      <c r="AVY580" s="347"/>
      <c r="AVZ580" s="347"/>
      <c r="AWA580" s="347"/>
      <c r="AWB580" s="347"/>
      <c r="AWC580" s="347"/>
      <c r="AWD580" s="347"/>
      <c r="AWE580" s="347"/>
      <c r="AWF580" s="347"/>
      <c r="AWG580" s="347"/>
      <c r="AWH580" s="347"/>
      <c r="AWI580" s="347"/>
      <c r="AWJ580" s="347"/>
      <c r="AWK580" s="347"/>
      <c r="AWL580" s="347"/>
      <c r="AWM580" s="347"/>
      <c r="AWN580" s="347"/>
      <c r="AWO580" s="347"/>
      <c r="AWP580" s="347"/>
      <c r="AWQ580" s="347"/>
      <c r="AWR580" s="347"/>
      <c r="AWS580" s="347"/>
      <c r="AWT580" s="347"/>
      <c r="AWU580" s="347"/>
      <c r="AWV580" s="347"/>
      <c r="AWW580" s="347"/>
      <c r="AWX580" s="347"/>
      <c r="AWY580" s="347"/>
      <c r="AWZ580" s="347"/>
      <c r="AXA580" s="347"/>
      <c r="AXB580" s="347"/>
      <c r="AXC580" s="347"/>
      <c r="AXD580" s="347"/>
      <c r="AXE580" s="347"/>
      <c r="AXF580" s="347"/>
      <c r="AXG580" s="347"/>
      <c r="AXH580" s="347"/>
      <c r="AXI580" s="347"/>
      <c r="AXJ580" s="347"/>
      <c r="AXK580" s="347"/>
      <c r="AXL580" s="347"/>
      <c r="AXM580" s="347"/>
      <c r="AXN580" s="347"/>
      <c r="AXO580" s="347"/>
      <c r="AXP580" s="347"/>
      <c r="AXQ580" s="347"/>
      <c r="AXR580" s="347"/>
      <c r="AXS580" s="347"/>
      <c r="AXT580" s="347"/>
      <c r="AXU580" s="347"/>
      <c r="AXV580" s="347"/>
      <c r="AXW580" s="347"/>
      <c r="AXX580" s="347"/>
      <c r="AXY580" s="347"/>
      <c r="AXZ580" s="347"/>
      <c r="AYA580" s="347"/>
      <c r="AYB580" s="347"/>
      <c r="AYC580" s="347"/>
      <c r="AYD580" s="347"/>
      <c r="AYE580" s="347"/>
      <c r="AYF580" s="347"/>
      <c r="AYG580" s="347"/>
      <c r="AYH580" s="347"/>
      <c r="AYI580" s="347"/>
      <c r="AYJ580" s="347"/>
      <c r="AYK580" s="347"/>
      <c r="AYL580" s="347"/>
      <c r="AYM580" s="347"/>
      <c r="AYN580" s="347"/>
      <c r="AYO580" s="347"/>
      <c r="AYP580" s="347"/>
      <c r="AYQ580" s="347"/>
      <c r="AYR580" s="347"/>
      <c r="AYS580" s="347"/>
      <c r="AYT580" s="347"/>
      <c r="AYU580" s="347"/>
      <c r="AYV580" s="347"/>
      <c r="AYW580" s="347"/>
      <c r="AYX580" s="347"/>
      <c r="AYY580" s="347"/>
      <c r="AYZ580" s="347"/>
      <c r="AZA580" s="347"/>
      <c r="AZB580" s="347"/>
      <c r="AZC580" s="347"/>
      <c r="AZD580" s="347"/>
      <c r="AZE580" s="347"/>
      <c r="AZF580" s="347"/>
      <c r="AZG580" s="347"/>
      <c r="AZH580" s="347"/>
      <c r="AZI580" s="347"/>
      <c r="AZJ580" s="347"/>
      <c r="AZK580" s="347"/>
      <c r="AZL580" s="347"/>
      <c r="AZM580" s="347"/>
      <c r="AZN580" s="347"/>
      <c r="AZO580" s="347"/>
      <c r="AZP580" s="347"/>
      <c r="AZQ580" s="347"/>
      <c r="AZR580" s="347"/>
      <c r="AZS580" s="347"/>
      <c r="AZT580" s="347"/>
      <c r="AZU580" s="347"/>
      <c r="AZV580" s="347"/>
      <c r="AZW580" s="347"/>
      <c r="AZX580" s="347"/>
      <c r="AZY580" s="347"/>
      <c r="AZZ580" s="347"/>
      <c r="BAA580" s="347"/>
      <c r="BAB580" s="347"/>
      <c r="BAC580" s="347"/>
      <c r="BAD580" s="347"/>
      <c r="BAE580" s="347"/>
      <c r="BAF580" s="347"/>
      <c r="BAG580" s="347"/>
      <c r="BAH580" s="347"/>
      <c r="BAI580" s="347"/>
      <c r="BAJ580" s="347"/>
      <c r="BAK580" s="347"/>
      <c r="BAL580" s="347"/>
      <c r="BAM580" s="347"/>
      <c r="BAN580" s="347"/>
      <c r="BAO580" s="347"/>
      <c r="BAP580" s="347"/>
      <c r="BAQ580" s="347"/>
      <c r="BAR580" s="347"/>
      <c r="BAS580" s="347"/>
      <c r="BAT580" s="347"/>
      <c r="BAU580" s="347"/>
      <c r="BAV580" s="347"/>
      <c r="BAW580" s="347"/>
      <c r="BAX580" s="347"/>
      <c r="BAY580" s="347"/>
      <c r="BAZ580" s="347"/>
      <c r="BBA580" s="347"/>
      <c r="BBB580" s="347"/>
      <c r="BBC580" s="347"/>
      <c r="BBD580" s="347"/>
      <c r="BBE580" s="347"/>
      <c r="BBF580" s="347"/>
      <c r="BBG580" s="347"/>
      <c r="BBH580" s="347"/>
      <c r="BBI580" s="347"/>
      <c r="BBJ580" s="347"/>
      <c r="BBK580" s="347"/>
      <c r="BBL580" s="347"/>
      <c r="BBM580" s="347"/>
      <c r="BBN580" s="347"/>
      <c r="BBO580" s="347"/>
      <c r="BBP580" s="347"/>
      <c r="BBQ580" s="347"/>
      <c r="BBR580" s="347"/>
      <c r="BBS580" s="347"/>
      <c r="BBT580" s="347"/>
      <c r="BBU580" s="347"/>
      <c r="BBV580" s="347"/>
      <c r="BBW580" s="347"/>
      <c r="BBX580" s="347"/>
      <c r="BBY580" s="347"/>
      <c r="BBZ580" s="347"/>
      <c r="BCA580" s="347"/>
      <c r="BCB580" s="347"/>
      <c r="BCC580" s="347"/>
      <c r="BCD580" s="347"/>
      <c r="BCE580" s="347"/>
      <c r="BCF580" s="347"/>
      <c r="BCG580" s="347"/>
      <c r="BCH580" s="347"/>
      <c r="BCI580" s="347"/>
      <c r="BCJ580" s="347"/>
      <c r="BCK580" s="347"/>
      <c r="BCL580" s="347"/>
      <c r="BCM580" s="347"/>
      <c r="BCN580" s="347"/>
      <c r="BCO580" s="347"/>
      <c r="BCP580" s="347"/>
      <c r="BCQ580" s="347"/>
      <c r="BCR580" s="347"/>
      <c r="BCS580" s="347"/>
      <c r="BCT580" s="347"/>
      <c r="BCU580" s="347"/>
      <c r="BCV580" s="347"/>
      <c r="BCW580" s="347"/>
      <c r="BCX580" s="347"/>
      <c r="BCY580" s="347"/>
      <c r="BCZ580" s="347"/>
      <c r="BDA580" s="347"/>
      <c r="BDB580" s="347"/>
      <c r="BDC580" s="347"/>
      <c r="BDD580" s="347"/>
      <c r="BDE580" s="347"/>
      <c r="BDF580" s="347"/>
      <c r="BDG580" s="347"/>
      <c r="BDH580" s="347"/>
      <c r="BDI580" s="347"/>
      <c r="BDJ580" s="347"/>
      <c r="BDK580" s="347"/>
      <c r="BDL580" s="347"/>
      <c r="BDM580" s="347"/>
      <c r="BDN580" s="347"/>
      <c r="BDO580" s="347"/>
      <c r="BDP580" s="347"/>
      <c r="BDQ580" s="347"/>
      <c r="BDR580" s="347"/>
      <c r="BDS580" s="347"/>
      <c r="BDT580" s="347"/>
      <c r="BDU580" s="347"/>
      <c r="BDV580" s="347"/>
      <c r="BDW580" s="347"/>
      <c r="BDX580" s="347"/>
      <c r="BDY580" s="347"/>
      <c r="BDZ580" s="347"/>
      <c r="BEA580" s="347"/>
      <c r="BEB580" s="347"/>
      <c r="BEC580" s="347"/>
      <c r="BED580" s="347"/>
      <c r="BEE580" s="347"/>
      <c r="BEF580" s="347"/>
      <c r="BEG580" s="347"/>
      <c r="BEH580" s="347"/>
      <c r="BEI580" s="347"/>
      <c r="BEJ580" s="347"/>
      <c r="BEK580" s="347"/>
      <c r="BEL580" s="347"/>
      <c r="BEM580" s="347"/>
      <c r="BEN580" s="347"/>
      <c r="BEO580" s="347"/>
      <c r="BEP580" s="347"/>
      <c r="BEQ580" s="347"/>
      <c r="BER580" s="347"/>
      <c r="BES580" s="347"/>
      <c r="BET580" s="347"/>
      <c r="BEU580" s="347"/>
      <c r="BEV580" s="347"/>
      <c r="BEW580" s="347"/>
      <c r="BEX580" s="347"/>
      <c r="BEY580" s="347"/>
      <c r="BEZ580" s="347"/>
      <c r="BFA580" s="347"/>
      <c r="BFB580" s="347"/>
      <c r="BFC580" s="347"/>
      <c r="BFD580" s="347"/>
      <c r="BFE580" s="347"/>
      <c r="BFF580" s="347"/>
      <c r="BFG580" s="347"/>
      <c r="BFH580" s="347"/>
      <c r="BFI580" s="347"/>
      <c r="BFJ580" s="347"/>
      <c r="BFK580" s="347"/>
      <c r="BFL580" s="347"/>
      <c r="BFM580" s="347"/>
      <c r="BFN580" s="347"/>
      <c r="BFO580" s="347"/>
      <c r="BFP580" s="347"/>
      <c r="BFQ580" s="347"/>
      <c r="BFR580" s="347"/>
      <c r="BFS580" s="347"/>
      <c r="BFT580" s="347"/>
      <c r="BFU580" s="347"/>
      <c r="BFV580" s="347"/>
      <c r="BFW580" s="347"/>
      <c r="BFX580" s="347"/>
      <c r="BFY580" s="347"/>
      <c r="BFZ580" s="347"/>
      <c r="BGA580" s="347"/>
      <c r="BGB580" s="347"/>
      <c r="BGC580" s="347"/>
      <c r="BGD580" s="347"/>
      <c r="BGE580" s="347"/>
      <c r="BGF580" s="347"/>
      <c r="BGG580" s="347"/>
      <c r="BGH580" s="347"/>
      <c r="BGI580" s="347"/>
      <c r="BGJ580" s="347"/>
      <c r="BGK580" s="347"/>
      <c r="BGL580" s="347"/>
      <c r="BGM580" s="347"/>
      <c r="BGN580" s="347"/>
      <c r="BGO580" s="347"/>
      <c r="BGP580" s="347"/>
      <c r="BGQ580" s="347"/>
      <c r="BGR580" s="347"/>
      <c r="BGS580" s="347"/>
      <c r="BGT580" s="347"/>
      <c r="BGU580" s="347"/>
      <c r="BGV580" s="347"/>
      <c r="BGW580" s="347"/>
      <c r="BGX580" s="347"/>
      <c r="BGY580" s="347"/>
      <c r="BGZ580" s="347"/>
      <c r="BHA580" s="347"/>
      <c r="BHB580" s="347"/>
      <c r="BHC580" s="347"/>
      <c r="BHD580" s="347"/>
      <c r="BHE580" s="347"/>
      <c r="BHF580" s="347"/>
      <c r="BHG580" s="347"/>
      <c r="BHH580" s="347"/>
      <c r="BHI580" s="347"/>
      <c r="BHJ580" s="347"/>
      <c r="BHK580" s="347"/>
      <c r="BHL580" s="347"/>
      <c r="BHM580" s="347"/>
      <c r="BHN580" s="347"/>
      <c r="BHO580" s="347"/>
      <c r="BHP580" s="347"/>
      <c r="BHQ580" s="347"/>
      <c r="BHR580" s="347"/>
      <c r="BHS580" s="347"/>
      <c r="BHT580" s="347"/>
      <c r="BHU580" s="347"/>
      <c r="BHV580" s="347"/>
      <c r="BHW580" s="347"/>
      <c r="BHX580" s="347"/>
      <c r="BHY580" s="347"/>
      <c r="BHZ580" s="347"/>
      <c r="BIA580" s="347"/>
      <c r="BIB580" s="347"/>
      <c r="BIC580" s="347"/>
      <c r="BID580" s="347"/>
      <c r="BIE580" s="347"/>
      <c r="BIF580" s="347"/>
      <c r="BIG580" s="347"/>
      <c r="BIH580" s="347"/>
      <c r="BII580" s="347"/>
      <c r="BIJ580" s="347"/>
      <c r="BIK580" s="347"/>
      <c r="BIL580" s="347"/>
      <c r="BIM580" s="347"/>
      <c r="BIN580" s="347"/>
      <c r="BIO580" s="347"/>
      <c r="BIP580" s="347"/>
      <c r="BIQ580" s="347"/>
      <c r="BIR580" s="347"/>
      <c r="BIS580" s="347"/>
      <c r="BIT580" s="347"/>
      <c r="BIU580" s="347"/>
      <c r="BIV580" s="347"/>
      <c r="BIW580" s="347"/>
      <c r="BIX580" s="347"/>
      <c r="BIY580" s="347"/>
      <c r="BIZ580" s="347"/>
      <c r="BJA580" s="347"/>
      <c r="BJB580" s="347"/>
      <c r="BJC580" s="347"/>
      <c r="BJD580" s="347"/>
      <c r="BJE580" s="347"/>
      <c r="BJF580" s="347"/>
      <c r="BJG580" s="347"/>
      <c r="BJH580" s="347"/>
      <c r="BJI580" s="347"/>
      <c r="BJJ580" s="347"/>
      <c r="BJK580" s="347"/>
      <c r="BJL580" s="347"/>
      <c r="BJM580" s="347"/>
      <c r="BJN580" s="347"/>
      <c r="BJO580" s="347"/>
      <c r="BJP580" s="347"/>
      <c r="BJQ580" s="347"/>
      <c r="BJR580" s="347"/>
      <c r="BJS580" s="347"/>
      <c r="BJT580" s="347"/>
      <c r="BJU580" s="347"/>
      <c r="BJV580" s="347"/>
      <c r="BJW580" s="347"/>
      <c r="BJX580" s="347"/>
      <c r="BJY580" s="347"/>
      <c r="BJZ580" s="347"/>
      <c r="BKA580" s="347"/>
      <c r="BKB580" s="347"/>
      <c r="BKC580" s="347"/>
      <c r="BKD580" s="347"/>
      <c r="BKE580" s="347"/>
      <c r="BKF580" s="347"/>
      <c r="BKG580" s="347"/>
      <c r="BKH580" s="347"/>
      <c r="BKI580" s="347"/>
      <c r="BKJ580" s="347"/>
      <c r="BKK580" s="347"/>
      <c r="BKL580" s="347"/>
      <c r="BKM580" s="347"/>
      <c r="BKN580" s="347"/>
      <c r="BKO580" s="347"/>
      <c r="BKP580" s="347"/>
      <c r="BKQ580" s="347"/>
      <c r="BKR580" s="347"/>
      <c r="BKS580" s="347"/>
      <c r="BKT580" s="347"/>
      <c r="BKU580" s="347"/>
      <c r="BKV580" s="347"/>
      <c r="BKW580" s="347"/>
      <c r="BKX580" s="347"/>
      <c r="BKY580" s="347"/>
      <c r="BKZ580" s="347"/>
      <c r="BLA580" s="347"/>
      <c r="BLB580" s="347"/>
      <c r="BLC580" s="347"/>
      <c r="BLD580" s="347"/>
      <c r="BLE580" s="347"/>
      <c r="BLF580" s="347"/>
      <c r="BLG580" s="347"/>
      <c r="BLH580" s="347"/>
      <c r="BLI580" s="347"/>
      <c r="BLJ580" s="347"/>
      <c r="BLK580" s="347"/>
      <c r="BLL580" s="347"/>
      <c r="BLM580" s="347"/>
      <c r="BLN580" s="347"/>
      <c r="BLO580" s="347"/>
      <c r="BLP580" s="347"/>
      <c r="BLQ580" s="347"/>
      <c r="BLR580" s="347"/>
      <c r="BLS580" s="347"/>
      <c r="BLT580" s="347"/>
      <c r="BLU580" s="347"/>
      <c r="BLV580" s="347"/>
      <c r="BLW580" s="347"/>
      <c r="BLX580" s="347"/>
      <c r="BLY580" s="347"/>
      <c r="BLZ580" s="347"/>
      <c r="BMA580" s="347"/>
      <c r="BMB580" s="347"/>
      <c r="BMC580" s="347"/>
      <c r="BMD580" s="347"/>
      <c r="BME580" s="347"/>
      <c r="BMF580" s="347"/>
      <c r="BMG580" s="347"/>
      <c r="BMH580" s="347"/>
      <c r="BMI580" s="347"/>
      <c r="BMJ580" s="347"/>
      <c r="BMK580" s="347"/>
      <c r="BML580" s="347"/>
      <c r="BMM580" s="347"/>
      <c r="BMN580" s="347"/>
      <c r="BMO580" s="347"/>
      <c r="BMP580" s="347"/>
      <c r="BMQ580" s="347"/>
      <c r="BMR580" s="347"/>
      <c r="BMS580" s="347"/>
      <c r="BMT580" s="347"/>
      <c r="BMU580" s="347"/>
      <c r="BMV580" s="347"/>
      <c r="BMW580" s="347"/>
      <c r="BMX580" s="347"/>
      <c r="BMY580" s="347"/>
      <c r="BMZ580" s="347"/>
      <c r="BNA580" s="347"/>
      <c r="BNB580" s="347"/>
      <c r="BNC580" s="347"/>
      <c r="BND580" s="347"/>
      <c r="BNE580" s="347"/>
      <c r="BNF580" s="347"/>
      <c r="BNG580" s="347"/>
      <c r="BNH580" s="347"/>
      <c r="BNI580" s="347"/>
      <c r="BNJ580" s="347"/>
      <c r="BNK580" s="347"/>
      <c r="BNL580" s="347"/>
      <c r="BNM580" s="347"/>
      <c r="BNN580" s="347"/>
      <c r="BNO580" s="347"/>
      <c r="BNP580" s="347"/>
      <c r="BNQ580" s="347"/>
      <c r="BNR580" s="347"/>
      <c r="BNS580" s="347"/>
      <c r="BNT580" s="347"/>
      <c r="BNU580" s="347"/>
      <c r="BNV580" s="347"/>
      <c r="BNW580" s="347"/>
      <c r="BNX580" s="347"/>
      <c r="BNY580" s="347"/>
      <c r="BNZ580" s="347"/>
      <c r="BOA580" s="347"/>
      <c r="BOB580" s="347"/>
      <c r="BOC580" s="347"/>
      <c r="BOD580" s="347"/>
      <c r="BOE580" s="347"/>
      <c r="BOF580" s="347"/>
      <c r="BOG580" s="347"/>
      <c r="BOH580" s="347"/>
      <c r="BOI580" s="347"/>
      <c r="BOJ580" s="347"/>
      <c r="BOK580" s="347"/>
      <c r="BOL580" s="347"/>
      <c r="BOM580" s="347"/>
      <c r="BON580" s="347"/>
      <c r="BOO580" s="347"/>
      <c r="BOP580" s="347"/>
      <c r="BOQ580" s="347"/>
      <c r="BOR580" s="347"/>
      <c r="BOS580" s="347"/>
      <c r="BOT580" s="347"/>
      <c r="BOU580" s="347"/>
      <c r="BOV580" s="347"/>
      <c r="BOW580" s="347"/>
      <c r="BOX580" s="347"/>
      <c r="BOY580" s="347"/>
      <c r="BOZ580" s="347"/>
      <c r="BPA580" s="347"/>
      <c r="BPB580" s="347"/>
      <c r="BPC580" s="347"/>
      <c r="BPD580" s="347"/>
      <c r="BPE580" s="347"/>
      <c r="BPF580" s="347"/>
      <c r="BPG580" s="347"/>
      <c r="BPH580" s="347"/>
      <c r="BPI580" s="347"/>
      <c r="BPJ580" s="347"/>
      <c r="BPK580" s="347"/>
      <c r="BPL580" s="347"/>
      <c r="BPM580" s="347"/>
      <c r="BPN580" s="347"/>
      <c r="BPO580" s="347"/>
      <c r="BPP580" s="347"/>
      <c r="BPQ580" s="347"/>
      <c r="BPR580" s="347"/>
      <c r="BPS580" s="347"/>
      <c r="BPT580" s="347"/>
      <c r="BPU580" s="347"/>
      <c r="BPV580" s="347"/>
      <c r="BPW580" s="347"/>
      <c r="BPX580" s="347"/>
      <c r="BPY580" s="347"/>
      <c r="BPZ580" s="347"/>
      <c r="BQA580" s="347"/>
      <c r="BQB580" s="347"/>
      <c r="BQC580" s="347"/>
      <c r="BQD580" s="347"/>
      <c r="BQE580" s="347"/>
      <c r="BQF580" s="347"/>
      <c r="BQG580" s="347"/>
      <c r="BQH580" s="347"/>
      <c r="BQI580" s="347"/>
      <c r="BQJ580" s="347"/>
      <c r="BQK580" s="347"/>
      <c r="BQL580" s="347"/>
      <c r="BQM580" s="347"/>
      <c r="BQN580" s="347"/>
      <c r="BQO580" s="347"/>
      <c r="BQP580" s="347"/>
      <c r="BQQ580" s="347"/>
      <c r="BQR580" s="347"/>
      <c r="BQS580" s="347"/>
      <c r="BQT580" s="347"/>
      <c r="BQU580" s="347"/>
      <c r="BQV580" s="347"/>
      <c r="BQW580" s="347"/>
      <c r="BQX580" s="347"/>
      <c r="BQY580" s="347"/>
      <c r="BQZ580" s="347"/>
      <c r="BRA580" s="347"/>
      <c r="BRB580" s="347"/>
      <c r="BRC580" s="347"/>
      <c r="BRD580" s="347"/>
      <c r="BRE580" s="347"/>
      <c r="BRF580" s="347"/>
      <c r="BRG580" s="347"/>
      <c r="BRH580" s="347"/>
      <c r="BRI580" s="347"/>
      <c r="BRJ580" s="347"/>
      <c r="BRK580" s="347"/>
      <c r="BRL580" s="347"/>
      <c r="BRM580" s="347"/>
      <c r="BRN580" s="347"/>
      <c r="BRO580" s="347"/>
      <c r="BRP580" s="347"/>
      <c r="BRQ580" s="347"/>
      <c r="BRR580" s="347"/>
      <c r="BRS580" s="347"/>
      <c r="BRT580" s="347"/>
      <c r="BRU580" s="347"/>
      <c r="BRV580" s="347"/>
      <c r="BRW580" s="347"/>
      <c r="BRX580" s="347"/>
      <c r="BRY580" s="347"/>
      <c r="BRZ580" s="347"/>
      <c r="BSA580" s="347"/>
      <c r="BSB580" s="347"/>
      <c r="BSC580" s="347"/>
      <c r="BSD580" s="347"/>
      <c r="BSE580" s="347"/>
      <c r="BSF580" s="347"/>
      <c r="BSG580" s="347"/>
      <c r="BSH580" s="347"/>
      <c r="BSI580" s="347"/>
      <c r="BSJ580" s="347"/>
      <c r="BSK580" s="347"/>
      <c r="BSL580" s="347"/>
      <c r="BSM580" s="347"/>
      <c r="BSN580" s="347"/>
      <c r="BSO580" s="347"/>
      <c r="BSP580" s="347"/>
      <c r="BSQ580" s="347"/>
      <c r="BSR580" s="347"/>
      <c r="BSS580" s="347"/>
      <c r="BST580" s="347"/>
      <c r="BSU580" s="347"/>
      <c r="BSV580" s="347"/>
      <c r="BSW580" s="347"/>
      <c r="BSX580" s="347"/>
      <c r="BSY580" s="347"/>
      <c r="BSZ580" s="347"/>
      <c r="BTA580" s="347"/>
      <c r="BTB580" s="347"/>
      <c r="BTC580" s="347"/>
      <c r="BTD580" s="347"/>
      <c r="BTE580" s="347"/>
      <c r="BTF580" s="347"/>
      <c r="BTG580" s="347"/>
      <c r="BTH580" s="347"/>
      <c r="BTI580" s="347"/>
      <c r="BTJ580" s="347"/>
      <c r="BTK580" s="347"/>
      <c r="BTL580" s="347"/>
      <c r="BTM580" s="347"/>
      <c r="BTN580" s="347"/>
      <c r="BTO580" s="347"/>
      <c r="BTP580" s="347"/>
      <c r="BTQ580" s="347"/>
      <c r="BTR580" s="347"/>
      <c r="BTS580" s="347"/>
      <c r="BTT580" s="347"/>
      <c r="BTU580" s="347"/>
      <c r="BTV580" s="347"/>
      <c r="BTW580" s="347"/>
      <c r="BTX580" s="347"/>
      <c r="BTY580" s="347"/>
      <c r="BTZ580" s="347"/>
      <c r="BUA580" s="347"/>
      <c r="BUB580" s="347"/>
      <c r="BUC580" s="347"/>
      <c r="BUD580" s="347"/>
      <c r="BUE580" s="347"/>
      <c r="BUF580" s="347"/>
      <c r="BUG580" s="347"/>
      <c r="BUH580" s="347"/>
      <c r="BUI580" s="347"/>
      <c r="BUJ580" s="347"/>
      <c r="BUK580" s="347"/>
      <c r="BUL580" s="347"/>
      <c r="BUM580" s="347"/>
      <c r="BUN580" s="347"/>
      <c r="BUO580" s="347"/>
      <c r="BUP580" s="347"/>
      <c r="BUQ580" s="347"/>
      <c r="BUR580" s="347"/>
      <c r="BUS580" s="347"/>
      <c r="BUT580" s="347"/>
      <c r="BUU580" s="347"/>
      <c r="BUV580" s="347"/>
      <c r="BUW580" s="347"/>
      <c r="BUX580" s="347"/>
      <c r="BUY580" s="347"/>
      <c r="BUZ580" s="347"/>
      <c r="BVA580" s="347"/>
      <c r="BVB580" s="347"/>
      <c r="BVC580" s="347"/>
      <c r="BVD580" s="347"/>
      <c r="BVE580" s="347"/>
      <c r="BVF580" s="347"/>
      <c r="BVG580" s="347"/>
      <c r="BVH580" s="347"/>
      <c r="BVI580" s="347"/>
      <c r="BVJ580" s="347"/>
      <c r="BVK580" s="347"/>
      <c r="BVL580" s="347"/>
      <c r="BVM580" s="347"/>
      <c r="BVN580" s="347"/>
      <c r="BVO580" s="347"/>
      <c r="BVP580" s="347"/>
      <c r="BVQ580" s="347"/>
      <c r="BVR580" s="347"/>
      <c r="BVS580" s="347"/>
      <c r="BVT580" s="347"/>
      <c r="BVU580" s="347"/>
      <c r="BVV580" s="347"/>
      <c r="BVW580" s="347"/>
      <c r="BVX580" s="347"/>
      <c r="BVY580" s="347"/>
      <c r="BVZ580" s="347"/>
      <c r="BWA580" s="347"/>
      <c r="BWB580" s="347"/>
      <c r="BWC580" s="347"/>
      <c r="BWD580" s="347"/>
      <c r="BWE580" s="347"/>
      <c r="BWF580" s="347"/>
      <c r="BWG580" s="347"/>
      <c r="BWH580" s="347"/>
      <c r="BWI580" s="347"/>
      <c r="BWJ580" s="347"/>
      <c r="BWK580" s="347"/>
      <c r="BWL580" s="347"/>
      <c r="BWM580" s="347"/>
      <c r="BWN580" s="347"/>
      <c r="BWO580" s="347"/>
      <c r="BWP580" s="347"/>
      <c r="BWQ580" s="347"/>
      <c r="BWR580" s="347"/>
      <c r="BWS580" s="347"/>
      <c r="BWT580" s="347"/>
      <c r="BWU580" s="347"/>
      <c r="BWV580" s="347"/>
      <c r="BWW580" s="347"/>
      <c r="BWX580" s="347"/>
      <c r="BWY580" s="347"/>
      <c r="BWZ580" s="347"/>
      <c r="BXA580" s="347"/>
      <c r="BXB580" s="347"/>
      <c r="BXC580" s="347"/>
      <c r="BXD580" s="347"/>
      <c r="BXE580" s="347"/>
      <c r="BXF580" s="347"/>
      <c r="BXG580" s="347"/>
      <c r="BXH580" s="347"/>
      <c r="BXI580" s="347"/>
      <c r="BXJ580" s="347"/>
      <c r="BXK580" s="347"/>
      <c r="BXL580" s="347"/>
      <c r="BXM580" s="347"/>
      <c r="BXN580" s="347"/>
      <c r="BXO580" s="347"/>
      <c r="BXP580" s="347"/>
      <c r="BXQ580" s="347"/>
      <c r="BXR580" s="347"/>
      <c r="BXS580" s="347"/>
      <c r="BXT580" s="347"/>
      <c r="BXU580" s="347"/>
      <c r="BXV580" s="347"/>
      <c r="BXW580" s="347"/>
      <c r="BXX580" s="347"/>
      <c r="BXY580" s="347"/>
      <c r="BXZ580" s="347"/>
      <c r="BYA580" s="347"/>
      <c r="BYB580" s="347"/>
      <c r="BYC580" s="347"/>
      <c r="BYD580" s="347"/>
      <c r="BYE580" s="347"/>
      <c r="BYF580" s="347"/>
      <c r="BYG580" s="347"/>
      <c r="BYH580" s="347"/>
      <c r="BYI580" s="347"/>
      <c r="BYJ580" s="347"/>
      <c r="BYK580" s="347"/>
      <c r="BYL580" s="347"/>
      <c r="BYM580" s="347"/>
      <c r="BYN580" s="347"/>
      <c r="BYO580" s="347"/>
      <c r="BYP580" s="347"/>
      <c r="BYQ580" s="347"/>
      <c r="BYR580" s="347"/>
      <c r="BYS580" s="347"/>
      <c r="BYT580" s="347"/>
      <c r="BYU580" s="347"/>
      <c r="BYV580" s="347"/>
      <c r="BYW580" s="347"/>
      <c r="BYX580" s="347"/>
      <c r="BYY580" s="347"/>
      <c r="BYZ580" s="347"/>
      <c r="BZA580" s="347"/>
      <c r="BZB580" s="347"/>
      <c r="BZC580" s="347"/>
      <c r="BZD580" s="347"/>
      <c r="BZE580" s="347"/>
      <c r="BZF580" s="347"/>
      <c r="BZG580" s="347"/>
      <c r="BZH580" s="347"/>
      <c r="BZI580" s="347"/>
      <c r="BZJ580" s="347"/>
      <c r="BZK580" s="347"/>
      <c r="BZL580" s="347"/>
      <c r="BZM580" s="347"/>
      <c r="BZN580" s="347"/>
      <c r="BZO580" s="347"/>
      <c r="BZP580" s="347"/>
      <c r="BZQ580" s="347"/>
      <c r="BZR580" s="347"/>
      <c r="BZS580" s="347"/>
      <c r="BZT580" s="347"/>
      <c r="BZU580" s="347"/>
      <c r="BZV580" s="347"/>
      <c r="BZW580" s="347"/>
      <c r="BZX580" s="347"/>
      <c r="BZY580" s="347"/>
      <c r="BZZ580" s="347"/>
      <c r="CAA580" s="347"/>
      <c r="CAB580" s="347"/>
      <c r="CAC580" s="347"/>
      <c r="CAD580" s="347"/>
      <c r="CAE580" s="347"/>
      <c r="CAF580" s="347"/>
      <c r="CAG580" s="347"/>
      <c r="CAH580" s="347"/>
      <c r="CAI580" s="347"/>
      <c r="CAJ580" s="347"/>
      <c r="CAK580" s="347"/>
      <c r="CAL580" s="347"/>
      <c r="CAM580" s="347"/>
      <c r="CAN580" s="347"/>
      <c r="CAO580" s="347"/>
      <c r="CAP580" s="347"/>
      <c r="CAQ580" s="347"/>
      <c r="CAR580" s="347"/>
      <c r="CAS580" s="347"/>
      <c r="CAT580" s="347"/>
      <c r="CAU580" s="347"/>
      <c r="CAV580" s="347"/>
      <c r="CAW580" s="347"/>
      <c r="CAX580" s="347"/>
      <c r="CAY580" s="347"/>
      <c r="CAZ580" s="347"/>
      <c r="CBA580" s="347"/>
      <c r="CBB580" s="347"/>
      <c r="CBC580" s="347"/>
      <c r="CBD580" s="347"/>
      <c r="CBE580" s="347"/>
      <c r="CBF580" s="347"/>
      <c r="CBG580" s="347"/>
      <c r="CBH580" s="347"/>
      <c r="CBI580" s="347"/>
      <c r="CBJ580" s="347"/>
      <c r="CBK580" s="347"/>
      <c r="CBL580" s="347"/>
      <c r="CBM580" s="347"/>
      <c r="CBN580" s="347"/>
      <c r="CBO580" s="347"/>
      <c r="CBP580" s="347"/>
      <c r="CBQ580" s="347"/>
      <c r="CBR580" s="347"/>
      <c r="CBS580" s="347"/>
      <c r="CBT580" s="347"/>
      <c r="CBU580" s="347"/>
      <c r="CBV580" s="347"/>
      <c r="CBW580" s="347"/>
      <c r="CBX580" s="347"/>
      <c r="CBY580" s="347"/>
      <c r="CBZ580" s="347"/>
      <c r="CCA580" s="347"/>
      <c r="CCB580" s="347"/>
      <c r="CCC580" s="347"/>
      <c r="CCD580" s="347"/>
      <c r="CCE580" s="347"/>
      <c r="CCF580" s="347"/>
      <c r="CCG580" s="347"/>
      <c r="CCH580" s="347"/>
      <c r="CCI580" s="347"/>
      <c r="CCJ580" s="347"/>
      <c r="CCK580" s="347"/>
      <c r="CCL580" s="347"/>
      <c r="CCM580" s="347"/>
      <c r="CCN580" s="347"/>
      <c r="CCO580" s="347"/>
      <c r="CCP580" s="347"/>
      <c r="CCQ580" s="347"/>
      <c r="CCR580" s="347"/>
      <c r="CCS580" s="347"/>
      <c r="CCT580" s="347"/>
      <c r="CCU580" s="347"/>
      <c r="CCV580" s="347"/>
      <c r="CCW580" s="347"/>
      <c r="CCX580" s="347"/>
      <c r="CCY580" s="347"/>
      <c r="CCZ580" s="347"/>
      <c r="CDA580" s="347"/>
      <c r="CDB580" s="347"/>
      <c r="CDC580" s="347"/>
      <c r="CDD580" s="347"/>
      <c r="CDE580" s="347"/>
      <c r="CDF580" s="347"/>
      <c r="CDG580" s="347"/>
      <c r="CDH580" s="347"/>
      <c r="CDI580" s="347"/>
      <c r="CDJ580" s="347"/>
      <c r="CDK580" s="347"/>
      <c r="CDL580" s="347"/>
      <c r="CDM580" s="347"/>
      <c r="CDN580" s="347"/>
      <c r="CDO580" s="347"/>
      <c r="CDP580" s="347"/>
      <c r="CDQ580" s="347"/>
      <c r="CDR580" s="347"/>
      <c r="CDS580" s="347"/>
      <c r="CDT580" s="347"/>
      <c r="CDU580" s="347"/>
      <c r="CDV580" s="347"/>
      <c r="CDW580" s="347"/>
      <c r="CDX580" s="347"/>
      <c r="CDY580" s="347"/>
      <c r="CDZ580" s="347"/>
      <c r="CEA580" s="347"/>
      <c r="CEB580" s="347"/>
      <c r="CEC580" s="347"/>
      <c r="CED580" s="347"/>
      <c r="CEE580" s="347"/>
      <c r="CEF580" s="347"/>
      <c r="CEG580" s="347"/>
      <c r="CEH580" s="347"/>
      <c r="CEI580" s="347"/>
      <c r="CEJ580" s="347"/>
      <c r="CEK580" s="347"/>
      <c r="CEL580" s="347"/>
      <c r="CEM580" s="347"/>
      <c r="CEN580" s="347"/>
      <c r="CEO580" s="347"/>
      <c r="CEP580" s="347"/>
      <c r="CEQ580" s="347"/>
      <c r="CER580" s="347"/>
      <c r="CES580" s="347"/>
      <c r="CET580" s="347"/>
      <c r="CEU580" s="347"/>
      <c r="CEV580" s="347"/>
      <c r="CEW580" s="347"/>
      <c r="CEX580" s="347"/>
      <c r="CEY580" s="347"/>
      <c r="CEZ580" s="347"/>
      <c r="CFA580" s="347"/>
      <c r="CFB580" s="347"/>
      <c r="CFC580" s="347"/>
      <c r="CFD580" s="347"/>
      <c r="CFE580" s="347"/>
      <c r="CFF580" s="347"/>
      <c r="CFG580" s="347"/>
      <c r="CFH580" s="347"/>
      <c r="CFI580" s="347"/>
      <c r="CFJ580" s="347"/>
      <c r="CFK580" s="347"/>
      <c r="CFL580" s="347"/>
      <c r="CFM580" s="347"/>
      <c r="CFN580" s="347"/>
      <c r="CFO580" s="347"/>
      <c r="CFP580" s="347"/>
      <c r="CFQ580" s="347"/>
      <c r="CFR580" s="347"/>
      <c r="CFS580" s="347"/>
      <c r="CFT580" s="347"/>
      <c r="CFU580" s="347"/>
      <c r="CFV580" s="347"/>
      <c r="CFW580" s="347"/>
      <c r="CFX580" s="347"/>
      <c r="CFY580" s="347"/>
      <c r="CFZ580" s="347"/>
      <c r="CGA580" s="347"/>
      <c r="CGB580" s="347"/>
      <c r="CGC580" s="347"/>
      <c r="CGD580" s="347"/>
      <c r="CGE580" s="347"/>
      <c r="CGF580" s="347"/>
      <c r="CGG580" s="347"/>
      <c r="CGH580" s="347"/>
      <c r="CGI580" s="347"/>
      <c r="CGJ580" s="347"/>
      <c r="CGK580" s="347"/>
      <c r="CGL580" s="347"/>
      <c r="CGM580" s="347"/>
      <c r="CGN580" s="347"/>
      <c r="CGO580" s="347"/>
      <c r="CGP580" s="347"/>
      <c r="CGQ580" s="347"/>
      <c r="CGR580" s="347"/>
      <c r="CGS580" s="347"/>
      <c r="CGT580" s="347"/>
      <c r="CGU580" s="347"/>
      <c r="CGV580" s="347"/>
      <c r="CGW580" s="347"/>
      <c r="CGX580" s="347"/>
      <c r="CGY580" s="347"/>
      <c r="CGZ580" s="347"/>
      <c r="CHA580" s="347"/>
      <c r="CHB580" s="347"/>
      <c r="CHC580" s="347"/>
      <c r="CHD580" s="347"/>
      <c r="CHE580" s="347"/>
      <c r="CHF580" s="347"/>
      <c r="CHG580" s="347"/>
      <c r="CHH580" s="347"/>
      <c r="CHI580" s="347"/>
      <c r="CHJ580" s="347"/>
      <c r="CHK580" s="347"/>
      <c r="CHL580" s="347"/>
      <c r="CHM580" s="347"/>
      <c r="CHN580" s="347"/>
      <c r="CHO580" s="347"/>
      <c r="CHP580" s="347"/>
      <c r="CHQ580" s="347"/>
      <c r="CHR580" s="347"/>
      <c r="CHS580" s="347"/>
      <c r="CHT580" s="347"/>
      <c r="CHU580" s="347"/>
      <c r="CHV580" s="347"/>
      <c r="CHW580" s="347"/>
      <c r="CHX580" s="347"/>
      <c r="CHY580" s="347"/>
      <c r="CHZ580" s="347"/>
      <c r="CIA580" s="347"/>
      <c r="CIB580" s="347"/>
      <c r="CIC580" s="347"/>
      <c r="CID580" s="347"/>
      <c r="CIE580" s="347"/>
      <c r="CIF580" s="347"/>
      <c r="CIG580" s="347"/>
      <c r="CIH580" s="347"/>
      <c r="CII580" s="347"/>
      <c r="CIJ580" s="347"/>
      <c r="CIK580" s="347"/>
      <c r="CIL580" s="347"/>
      <c r="CIM580" s="347"/>
      <c r="CIN580" s="347"/>
      <c r="CIO580" s="347"/>
      <c r="CIP580" s="347"/>
      <c r="CIQ580" s="347"/>
      <c r="CIR580" s="347"/>
      <c r="CIS580" s="347"/>
      <c r="CIT580" s="347"/>
      <c r="CIU580" s="347"/>
      <c r="CIV580" s="347"/>
      <c r="CIW580" s="347"/>
      <c r="CIX580" s="347"/>
      <c r="CIY580" s="347"/>
      <c r="CIZ580" s="347"/>
      <c r="CJA580" s="347"/>
      <c r="CJB580" s="347"/>
      <c r="CJC580" s="347"/>
      <c r="CJD580" s="347"/>
      <c r="CJE580" s="347"/>
      <c r="CJF580" s="347"/>
      <c r="CJG580" s="347"/>
      <c r="CJH580" s="347"/>
      <c r="CJI580" s="347"/>
      <c r="CJJ580" s="347"/>
      <c r="CJK580" s="347"/>
      <c r="CJL580" s="347"/>
      <c r="CJM580" s="347"/>
      <c r="CJN580" s="347"/>
      <c r="CJO580" s="347"/>
      <c r="CJP580" s="347"/>
      <c r="CJQ580" s="347"/>
      <c r="CJR580" s="347"/>
      <c r="CJS580" s="347"/>
      <c r="CJT580" s="347"/>
      <c r="CJU580" s="347"/>
      <c r="CJV580" s="347"/>
      <c r="CJW580" s="347"/>
      <c r="CJX580" s="347"/>
      <c r="CJY580" s="347"/>
      <c r="CJZ580" s="347"/>
      <c r="CKA580" s="347"/>
      <c r="CKB580" s="347"/>
      <c r="CKC580" s="347"/>
      <c r="CKD580" s="347"/>
      <c r="CKE580" s="347"/>
      <c r="CKF580" s="347"/>
      <c r="CKG580" s="347"/>
      <c r="CKH580" s="347"/>
      <c r="CKI580" s="347"/>
      <c r="CKJ580" s="347"/>
      <c r="CKK580" s="347"/>
      <c r="CKL580" s="347"/>
      <c r="CKM580" s="347"/>
      <c r="CKN580" s="347"/>
      <c r="CKO580" s="347"/>
      <c r="CKP580" s="347"/>
      <c r="CKQ580" s="347"/>
      <c r="CKR580" s="347"/>
      <c r="CKS580" s="347"/>
      <c r="CKT580" s="347"/>
      <c r="CKU580" s="347"/>
      <c r="CKV580" s="347"/>
      <c r="CKW580" s="347"/>
      <c r="CKX580" s="347"/>
      <c r="CKY580" s="347"/>
      <c r="CKZ580" s="347"/>
      <c r="CLA580" s="347"/>
      <c r="CLB580" s="347"/>
      <c r="CLC580" s="347"/>
      <c r="CLD580" s="347"/>
      <c r="CLE580" s="347"/>
      <c r="CLF580" s="347"/>
      <c r="CLG580" s="347"/>
      <c r="CLH580" s="347"/>
      <c r="CLI580" s="347"/>
      <c r="CLJ580" s="347"/>
      <c r="CLK580" s="347"/>
      <c r="CLL580" s="347"/>
      <c r="CLM580" s="347"/>
      <c r="CLN580" s="347"/>
      <c r="CLO580" s="347"/>
      <c r="CLP580" s="347"/>
      <c r="CLQ580" s="347"/>
      <c r="CLR580" s="347"/>
      <c r="CLS580" s="347"/>
      <c r="CLT580" s="347"/>
      <c r="CLU580" s="347"/>
      <c r="CLV580" s="347"/>
      <c r="CLW580" s="347"/>
      <c r="CLX580" s="347"/>
      <c r="CLY580" s="347"/>
      <c r="CLZ580" s="347"/>
      <c r="CMA580" s="347"/>
      <c r="CMB580" s="347"/>
      <c r="CMC580" s="347"/>
      <c r="CMD580" s="347"/>
      <c r="CME580" s="347"/>
      <c r="CMF580" s="347"/>
      <c r="CMG580" s="347"/>
      <c r="CMH580" s="347"/>
      <c r="CMI580" s="347"/>
      <c r="CMJ580" s="347"/>
      <c r="CMK580" s="347"/>
      <c r="CML580" s="347"/>
      <c r="CMM580" s="347"/>
      <c r="CMN580" s="347"/>
      <c r="CMO580" s="347"/>
      <c r="CMP580" s="347"/>
      <c r="CMQ580" s="347"/>
      <c r="CMR580" s="347"/>
      <c r="CMS580" s="347"/>
      <c r="CMT580" s="347"/>
      <c r="CMU580" s="347"/>
      <c r="CMV580" s="347"/>
      <c r="CMW580" s="347"/>
      <c r="CMX580" s="347"/>
      <c r="CMY580" s="347"/>
      <c r="CMZ580" s="347"/>
      <c r="CNA580" s="347"/>
      <c r="CNB580" s="347"/>
      <c r="CNC580" s="347"/>
      <c r="CND580" s="347"/>
      <c r="CNE580" s="347"/>
      <c r="CNF580" s="347"/>
      <c r="CNG580" s="347"/>
      <c r="CNH580" s="347"/>
      <c r="CNI580" s="347"/>
      <c r="CNJ580" s="347"/>
      <c r="CNK580" s="347"/>
      <c r="CNL580" s="347"/>
      <c r="CNM580" s="347"/>
      <c r="CNN580" s="347"/>
      <c r="CNO580" s="347"/>
      <c r="CNP580" s="347"/>
      <c r="CNQ580" s="347"/>
      <c r="CNR580" s="347"/>
      <c r="CNS580" s="347"/>
      <c r="CNT580" s="347"/>
      <c r="CNU580" s="347"/>
      <c r="CNV580" s="347"/>
      <c r="CNW580" s="347"/>
      <c r="CNX580" s="347"/>
      <c r="CNY580" s="347"/>
      <c r="CNZ580" s="347"/>
      <c r="COA580" s="347"/>
      <c r="COB580" s="347"/>
      <c r="COC580" s="347"/>
      <c r="COD580" s="347"/>
      <c r="COE580" s="347"/>
      <c r="COF580" s="347"/>
      <c r="COG580" s="347"/>
      <c r="COH580" s="347"/>
      <c r="COI580" s="347"/>
      <c r="COJ580" s="347"/>
      <c r="COK580" s="347"/>
      <c r="COL580" s="347"/>
      <c r="COM580" s="347"/>
      <c r="CON580" s="347"/>
      <c r="COO580" s="347"/>
      <c r="COP580" s="347"/>
      <c r="COQ580" s="347"/>
      <c r="COR580" s="347"/>
      <c r="COS580" s="347"/>
      <c r="COT580" s="347"/>
      <c r="COU580" s="347"/>
      <c r="COV580" s="347"/>
      <c r="COW580" s="347"/>
      <c r="COX580" s="347"/>
      <c r="COY580" s="347"/>
      <c r="COZ580" s="347"/>
      <c r="CPA580" s="347"/>
      <c r="CPB580" s="347"/>
      <c r="CPC580" s="347"/>
      <c r="CPD580" s="347"/>
      <c r="CPE580" s="347"/>
      <c r="CPF580" s="347"/>
      <c r="CPG580" s="347"/>
      <c r="CPH580" s="347"/>
      <c r="CPI580" s="347"/>
      <c r="CPJ580" s="347"/>
      <c r="CPK580" s="347"/>
      <c r="CPL580" s="347"/>
      <c r="CPM580" s="347"/>
      <c r="CPN580" s="347"/>
      <c r="CPO580" s="347"/>
      <c r="CPP580" s="347"/>
      <c r="CPQ580" s="347"/>
      <c r="CPR580" s="347"/>
      <c r="CPS580" s="347"/>
      <c r="CPT580" s="347"/>
      <c r="CPU580" s="347"/>
      <c r="CPV580" s="347"/>
      <c r="CPW580" s="347"/>
      <c r="CPX580" s="347"/>
      <c r="CPY580" s="347"/>
      <c r="CPZ580" s="347"/>
      <c r="CQA580" s="347"/>
      <c r="CQB580" s="347"/>
      <c r="CQC580" s="347"/>
      <c r="CQD580" s="347"/>
      <c r="CQE580" s="347"/>
      <c r="CQF580" s="347"/>
      <c r="CQG580" s="347"/>
      <c r="CQH580" s="347"/>
      <c r="CQI580" s="347"/>
      <c r="CQJ580" s="347"/>
      <c r="CQK580" s="347"/>
      <c r="CQL580" s="347"/>
      <c r="CQM580" s="347"/>
      <c r="CQN580" s="347"/>
      <c r="CQO580" s="347"/>
      <c r="CQP580" s="347"/>
      <c r="CQQ580" s="347"/>
      <c r="CQR580" s="347"/>
      <c r="CQS580" s="347"/>
      <c r="CQT580" s="347"/>
      <c r="CQU580" s="347"/>
      <c r="CQV580" s="347"/>
      <c r="CQW580" s="347"/>
      <c r="CQX580" s="347"/>
      <c r="CQY580" s="347"/>
      <c r="CQZ580" s="347"/>
      <c r="CRA580" s="347"/>
      <c r="CRB580" s="347"/>
      <c r="CRC580" s="347"/>
      <c r="CRD580" s="347"/>
      <c r="CRE580" s="347"/>
      <c r="CRF580" s="347"/>
      <c r="CRG580" s="347"/>
      <c r="CRH580" s="347"/>
      <c r="CRI580" s="347"/>
      <c r="CRJ580" s="347"/>
      <c r="CRK580" s="347"/>
      <c r="CRL580" s="347"/>
      <c r="CRM580" s="347"/>
      <c r="CRN580" s="347"/>
      <c r="CRO580" s="347"/>
      <c r="CRP580" s="347"/>
      <c r="CRQ580" s="347"/>
      <c r="CRR580" s="347"/>
      <c r="CRS580" s="347"/>
      <c r="CRT580" s="347"/>
      <c r="CRU580" s="347"/>
      <c r="CRV580" s="347"/>
      <c r="CRW580" s="347"/>
      <c r="CRX580" s="347"/>
      <c r="CRY580" s="347"/>
      <c r="CRZ580" s="347"/>
      <c r="CSA580" s="347"/>
      <c r="CSB580" s="347"/>
      <c r="CSC580" s="347"/>
      <c r="CSD580" s="347"/>
      <c r="CSE580" s="347"/>
      <c r="CSF580" s="347"/>
      <c r="CSG580" s="347"/>
      <c r="CSH580" s="347"/>
      <c r="CSI580" s="347"/>
      <c r="CSJ580" s="347"/>
      <c r="CSK580" s="347"/>
      <c r="CSL580" s="347"/>
      <c r="CSM580" s="347"/>
      <c r="CSN580" s="347"/>
      <c r="CSO580" s="347"/>
      <c r="CSP580" s="347"/>
      <c r="CSQ580" s="347"/>
      <c r="CSR580" s="347"/>
      <c r="CSS580" s="347"/>
      <c r="CST580" s="347"/>
      <c r="CSU580" s="347"/>
      <c r="CSV580" s="347"/>
      <c r="CSW580" s="347"/>
      <c r="CSX580" s="347"/>
      <c r="CSY580" s="347"/>
      <c r="CSZ580" s="347"/>
      <c r="CTA580" s="347"/>
      <c r="CTB580" s="347"/>
      <c r="CTC580" s="347"/>
      <c r="CTD580" s="347"/>
      <c r="CTE580" s="347"/>
      <c r="CTF580" s="347"/>
      <c r="CTG580" s="347"/>
      <c r="CTH580" s="347"/>
      <c r="CTI580" s="347"/>
      <c r="CTJ580" s="347"/>
      <c r="CTK580" s="347"/>
      <c r="CTL580" s="347"/>
      <c r="CTM580" s="347"/>
      <c r="CTN580" s="347"/>
      <c r="CTO580" s="347"/>
      <c r="CTP580" s="347"/>
      <c r="CTQ580" s="347"/>
      <c r="CTR580" s="347"/>
      <c r="CTS580" s="347"/>
      <c r="CTT580" s="347"/>
      <c r="CTU580" s="347"/>
      <c r="CTV580" s="347"/>
      <c r="CTW580" s="347"/>
      <c r="CTX580" s="347"/>
      <c r="CTY580" s="347"/>
      <c r="CTZ580" s="347"/>
      <c r="CUA580" s="347"/>
      <c r="CUB580" s="347"/>
      <c r="CUC580" s="347"/>
      <c r="CUD580" s="347"/>
      <c r="CUE580" s="347"/>
      <c r="CUF580" s="347"/>
      <c r="CUG580" s="347"/>
      <c r="CUH580" s="347"/>
      <c r="CUI580" s="347"/>
      <c r="CUJ580" s="347"/>
      <c r="CUK580" s="347"/>
      <c r="CUL580" s="347"/>
      <c r="CUM580" s="347"/>
      <c r="CUN580" s="347"/>
      <c r="CUO580" s="347"/>
      <c r="CUP580" s="347"/>
      <c r="CUQ580" s="347"/>
      <c r="CUR580" s="347"/>
      <c r="CUS580" s="347"/>
      <c r="CUT580" s="347"/>
      <c r="CUU580" s="347"/>
      <c r="CUV580" s="347"/>
      <c r="CUW580" s="347"/>
      <c r="CUX580" s="347"/>
      <c r="CUY580" s="347"/>
      <c r="CUZ580" s="347"/>
      <c r="CVA580" s="347"/>
      <c r="CVB580" s="347"/>
      <c r="CVC580" s="347"/>
      <c r="CVD580" s="347"/>
      <c r="CVE580" s="347"/>
      <c r="CVF580" s="347"/>
      <c r="CVG580" s="347"/>
      <c r="CVH580" s="347"/>
      <c r="CVI580" s="347"/>
      <c r="CVJ580" s="347"/>
      <c r="CVK580" s="347"/>
      <c r="CVL580" s="347"/>
      <c r="CVM580" s="347"/>
      <c r="CVN580" s="347"/>
      <c r="CVO580" s="347"/>
      <c r="CVP580" s="347"/>
      <c r="CVQ580" s="347"/>
      <c r="CVR580" s="347"/>
      <c r="CVS580" s="347"/>
      <c r="CVT580" s="347"/>
      <c r="CVU580" s="347"/>
      <c r="CVV580" s="347"/>
      <c r="CVW580" s="347"/>
      <c r="CVX580" s="347"/>
      <c r="CVY580" s="347"/>
      <c r="CVZ580" s="347"/>
      <c r="CWA580" s="347"/>
      <c r="CWB580" s="347"/>
      <c r="CWC580" s="347"/>
      <c r="CWD580" s="347"/>
      <c r="CWE580" s="347"/>
      <c r="CWF580" s="347"/>
      <c r="CWG580" s="347"/>
      <c r="CWH580" s="347"/>
      <c r="CWI580" s="347"/>
      <c r="CWJ580" s="347"/>
      <c r="CWK580" s="347"/>
      <c r="CWL580" s="347"/>
      <c r="CWM580" s="347"/>
      <c r="CWN580" s="347"/>
      <c r="CWO580" s="347"/>
      <c r="CWP580" s="347"/>
      <c r="CWQ580" s="347"/>
      <c r="CWR580" s="347"/>
      <c r="CWS580" s="347"/>
      <c r="CWT580" s="347"/>
      <c r="CWU580" s="347"/>
      <c r="CWV580" s="347"/>
      <c r="CWW580" s="347"/>
      <c r="CWX580" s="347"/>
      <c r="CWY580" s="347"/>
      <c r="CWZ580" s="347"/>
      <c r="CXA580" s="347"/>
      <c r="CXB580" s="347"/>
      <c r="CXC580" s="347"/>
      <c r="CXD580" s="347"/>
      <c r="CXE580" s="347"/>
      <c r="CXF580" s="347"/>
      <c r="CXG580" s="347"/>
      <c r="CXH580" s="347"/>
      <c r="CXI580" s="347"/>
      <c r="CXJ580" s="347"/>
      <c r="CXK580" s="347"/>
      <c r="CXL580" s="347"/>
      <c r="CXM580" s="347"/>
      <c r="CXN580" s="347"/>
      <c r="CXO580" s="347"/>
      <c r="CXP580" s="347"/>
      <c r="CXQ580" s="347"/>
      <c r="CXR580" s="347"/>
      <c r="CXS580" s="347"/>
      <c r="CXT580" s="347"/>
      <c r="CXU580" s="347"/>
      <c r="CXV580" s="347"/>
      <c r="CXW580" s="347"/>
      <c r="CXX580" s="347"/>
      <c r="CXY580" s="347"/>
      <c r="CXZ580" s="347"/>
      <c r="CYA580" s="347"/>
      <c r="CYB580" s="347"/>
      <c r="CYC580" s="347"/>
      <c r="CYD580" s="347"/>
      <c r="CYE580" s="347"/>
      <c r="CYF580" s="347"/>
      <c r="CYG580" s="347"/>
      <c r="CYH580" s="347"/>
      <c r="CYI580" s="347"/>
      <c r="CYJ580" s="347"/>
      <c r="CYK580" s="347"/>
      <c r="CYL580" s="347"/>
      <c r="CYM580" s="347"/>
      <c r="CYN580" s="347"/>
      <c r="CYO580" s="347"/>
      <c r="CYP580" s="347"/>
      <c r="CYQ580" s="347"/>
      <c r="CYR580" s="347"/>
      <c r="CYS580" s="347"/>
      <c r="CYT580" s="347"/>
      <c r="CYU580" s="347"/>
      <c r="CYV580" s="347"/>
      <c r="CYW580" s="347"/>
      <c r="CYX580" s="347"/>
      <c r="CYY580" s="347"/>
      <c r="CYZ580" s="347"/>
      <c r="CZA580" s="347"/>
      <c r="CZB580" s="347"/>
      <c r="CZC580" s="347"/>
      <c r="CZD580" s="347"/>
      <c r="CZE580" s="347"/>
      <c r="CZF580" s="347"/>
      <c r="CZG580" s="347"/>
      <c r="CZH580" s="347"/>
      <c r="CZI580" s="347"/>
      <c r="CZJ580" s="347"/>
      <c r="CZK580" s="347"/>
      <c r="CZL580" s="347"/>
      <c r="CZM580" s="347"/>
      <c r="CZN580" s="347"/>
      <c r="CZO580" s="347"/>
      <c r="CZP580" s="347"/>
      <c r="CZQ580" s="347"/>
      <c r="CZR580" s="347"/>
      <c r="CZS580" s="347"/>
      <c r="CZT580" s="347"/>
      <c r="CZU580" s="347"/>
      <c r="CZV580" s="347"/>
      <c r="CZW580" s="347"/>
      <c r="CZX580" s="347"/>
      <c r="CZY580" s="347"/>
      <c r="CZZ580" s="347"/>
      <c r="DAA580" s="347"/>
      <c r="DAB580" s="347"/>
      <c r="DAC580" s="347"/>
      <c r="DAD580" s="347"/>
      <c r="DAE580" s="347"/>
      <c r="DAF580" s="347"/>
      <c r="DAG580" s="347"/>
      <c r="DAH580" s="347"/>
      <c r="DAI580" s="347"/>
      <c r="DAJ580" s="347"/>
      <c r="DAK580" s="347"/>
      <c r="DAL580" s="347"/>
      <c r="DAM580" s="347"/>
      <c r="DAN580" s="347"/>
      <c r="DAO580" s="347"/>
      <c r="DAP580" s="347"/>
      <c r="DAQ580" s="347"/>
      <c r="DAR580" s="347"/>
      <c r="DAS580" s="347"/>
      <c r="DAT580" s="347"/>
      <c r="DAU580" s="347"/>
      <c r="DAV580" s="347"/>
      <c r="DAW580" s="347"/>
      <c r="DAX580" s="347"/>
      <c r="DAY580" s="347"/>
      <c r="DAZ580" s="347"/>
      <c r="DBA580" s="347"/>
      <c r="DBB580" s="347"/>
      <c r="DBC580" s="347"/>
      <c r="DBD580" s="347"/>
      <c r="DBE580" s="347"/>
      <c r="DBF580" s="347"/>
      <c r="DBG580" s="347"/>
      <c r="DBH580" s="347"/>
      <c r="DBI580" s="347"/>
      <c r="DBJ580" s="347"/>
      <c r="DBK580" s="347"/>
      <c r="DBL580" s="347"/>
      <c r="DBM580" s="347"/>
      <c r="DBN580" s="347"/>
      <c r="DBO580" s="347"/>
      <c r="DBP580" s="347"/>
      <c r="DBQ580" s="347"/>
      <c r="DBR580" s="347"/>
      <c r="DBS580" s="347"/>
      <c r="DBT580" s="347"/>
      <c r="DBU580" s="347"/>
      <c r="DBV580" s="347"/>
      <c r="DBW580" s="347"/>
      <c r="DBX580" s="347"/>
      <c r="DBY580" s="347"/>
      <c r="DBZ580" s="347"/>
      <c r="DCA580" s="347"/>
      <c r="DCB580" s="347"/>
      <c r="DCC580" s="347"/>
      <c r="DCD580" s="347"/>
      <c r="DCE580" s="347"/>
      <c r="DCF580" s="347"/>
      <c r="DCG580" s="347"/>
      <c r="DCH580" s="347"/>
      <c r="DCI580" s="347"/>
      <c r="DCJ580" s="347"/>
      <c r="DCK580" s="347"/>
      <c r="DCL580" s="347"/>
      <c r="DCM580" s="347"/>
      <c r="DCN580" s="347"/>
      <c r="DCO580" s="347"/>
      <c r="DCP580" s="347"/>
      <c r="DCQ580" s="347"/>
      <c r="DCR580" s="347"/>
      <c r="DCS580" s="347"/>
      <c r="DCT580" s="347"/>
      <c r="DCU580" s="347"/>
      <c r="DCV580" s="347"/>
      <c r="DCW580" s="347"/>
      <c r="DCX580" s="347"/>
      <c r="DCY580" s="347"/>
      <c r="DCZ580" s="347"/>
      <c r="DDA580" s="347"/>
      <c r="DDB580" s="347"/>
      <c r="DDC580" s="347"/>
      <c r="DDD580" s="347"/>
      <c r="DDE580" s="347"/>
      <c r="DDF580" s="347"/>
      <c r="DDG580" s="347"/>
      <c r="DDH580" s="347"/>
      <c r="DDI580" s="347"/>
      <c r="DDJ580" s="347"/>
      <c r="DDK580" s="347"/>
      <c r="DDL580" s="347"/>
      <c r="DDM580" s="347"/>
      <c r="DDN580" s="347"/>
      <c r="DDO580" s="347"/>
      <c r="DDP580" s="347"/>
      <c r="DDQ580" s="347"/>
      <c r="DDR580" s="347"/>
      <c r="DDS580" s="347"/>
      <c r="DDT580" s="347"/>
      <c r="DDU580" s="347"/>
      <c r="DDV580" s="347"/>
      <c r="DDW580" s="347"/>
      <c r="DDX580" s="347"/>
      <c r="DDY580" s="347"/>
      <c r="DDZ580" s="347"/>
      <c r="DEA580" s="347"/>
      <c r="DEB580" s="347"/>
      <c r="DEC580" s="347"/>
      <c r="DED580" s="347"/>
      <c r="DEE580" s="347"/>
      <c r="DEF580" s="347"/>
      <c r="DEG580" s="347"/>
      <c r="DEH580" s="347"/>
      <c r="DEI580" s="347"/>
      <c r="DEJ580" s="347"/>
      <c r="DEK580" s="347"/>
      <c r="DEL580" s="347"/>
      <c r="DEM580" s="347"/>
      <c r="DEN580" s="347"/>
      <c r="DEO580" s="347"/>
      <c r="DEP580" s="347"/>
      <c r="DEQ580" s="347"/>
      <c r="DER580" s="347"/>
      <c r="DES580" s="347"/>
      <c r="DET580" s="347"/>
      <c r="DEU580" s="347"/>
      <c r="DEV580" s="347"/>
      <c r="DEW580" s="347"/>
      <c r="DEX580" s="347"/>
      <c r="DEY580" s="347"/>
      <c r="DEZ580" s="347"/>
      <c r="DFA580" s="347"/>
      <c r="DFB580" s="347"/>
      <c r="DFC580" s="347"/>
      <c r="DFD580" s="347"/>
      <c r="DFE580" s="347"/>
      <c r="DFF580" s="347"/>
      <c r="DFG580" s="347"/>
      <c r="DFH580" s="347"/>
      <c r="DFI580" s="347"/>
      <c r="DFJ580" s="347"/>
      <c r="DFK580" s="347"/>
      <c r="DFL580" s="347"/>
      <c r="DFM580" s="347"/>
      <c r="DFN580" s="347"/>
      <c r="DFO580" s="347"/>
      <c r="DFP580" s="347"/>
      <c r="DFQ580" s="347"/>
      <c r="DFR580" s="347"/>
      <c r="DFS580" s="347"/>
      <c r="DFT580" s="347"/>
      <c r="DFU580" s="347"/>
      <c r="DFV580" s="347"/>
      <c r="DFW580" s="347"/>
      <c r="DFX580" s="347"/>
      <c r="DFY580" s="347"/>
      <c r="DFZ580" s="347"/>
      <c r="DGA580" s="347"/>
      <c r="DGB580" s="347"/>
      <c r="DGC580" s="347"/>
      <c r="DGD580" s="347"/>
      <c r="DGE580" s="347"/>
      <c r="DGF580" s="347"/>
      <c r="DGG580" s="347"/>
      <c r="DGH580" s="347"/>
      <c r="DGI580" s="347"/>
      <c r="DGJ580" s="347"/>
      <c r="DGK580" s="347"/>
      <c r="DGL580" s="347"/>
      <c r="DGM580" s="347"/>
      <c r="DGN580" s="347"/>
      <c r="DGO580" s="347"/>
      <c r="DGP580" s="347"/>
      <c r="DGQ580" s="347"/>
      <c r="DGR580" s="347"/>
      <c r="DGS580" s="347"/>
      <c r="DGT580" s="347"/>
      <c r="DGU580" s="347"/>
      <c r="DGV580" s="347"/>
      <c r="DGW580" s="347"/>
      <c r="DGX580" s="347"/>
      <c r="DGY580" s="347"/>
      <c r="DGZ580" s="347"/>
      <c r="DHA580" s="347"/>
      <c r="DHB580" s="347"/>
      <c r="DHC580" s="347"/>
      <c r="DHD580" s="347"/>
      <c r="DHE580" s="347"/>
      <c r="DHF580" s="347"/>
      <c r="DHG580" s="347"/>
      <c r="DHH580" s="347"/>
      <c r="DHI580" s="347"/>
      <c r="DHJ580" s="347"/>
      <c r="DHK580" s="347"/>
      <c r="DHL580" s="347"/>
      <c r="DHM580" s="347"/>
      <c r="DHN580" s="347"/>
      <c r="DHO580" s="347"/>
      <c r="DHP580" s="347"/>
      <c r="DHQ580" s="347"/>
      <c r="DHR580" s="347"/>
      <c r="DHS580" s="347"/>
      <c r="DHT580" s="347"/>
      <c r="DHU580" s="347"/>
      <c r="DHV580" s="347"/>
      <c r="DHW580" s="347"/>
      <c r="DHX580" s="347"/>
      <c r="DHY580" s="347"/>
      <c r="DHZ580" s="347"/>
      <c r="DIA580" s="347"/>
      <c r="DIB580" s="347"/>
      <c r="DIC580" s="347"/>
      <c r="DID580" s="347"/>
      <c r="DIE580" s="347"/>
      <c r="DIF580" s="347"/>
      <c r="DIG580" s="347"/>
      <c r="DIH580" s="347"/>
      <c r="DII580" s="347"/>
      <c r="DIJ580" s="347"/>
      <c r="DIK580" s="347"/>
      <c r="DIL580" s="347"/>
      <c r="DIM580" s="347"/>
      <c r="DIN580" s="347"/>
      <c r="DIO580" s="347"/>
      <c r="DIP580" s="347"/>
      <c r="DIQ580" s="347"/>
      <c r="DIR580" s="347"/>
      <c r="DIS580" s="347"/>
      <c r="DIT580" s="347"/>
      <c r="DIU580" s="347"/>
      <c r="DIV580" s="347"/>
      <c r="DIW580" s="347"/>
      <c r="DIX580" s="347"/>
      <c r="DIY580" s="347"/>
      <c r="DIZ580" s="347"/>
      <c r="DJA580" s="347"/>
      <c r="DJB580" s="347"/>
      <c r="DJC580" s="347"/>
      <c r="DJD580" s="347"/>
      <c r="DJE580" s="347"/>
      <c r="DJF580" s="347"/>
      <c r="DJG580" s="347"/>
      <c r="DJH580" s="347"/>
      <c r="DJI580" s="347"/>
      <c r="DJJ580" s="347"/>
      <c r="DJK580" s="347"/>
      <c r="DJL580" s="347"/>
      <c r="DJM580" s="347"/>
      <c r="DJN580" s="347"/>
      <c r="DJO580" s="347"/>
      <c r="DJP580" s="347"/>
      <c r="DJQ580" s="347"/>
      <c r="DJR580" s="347"/>
      <c r="DJS580" s="347"/>
      <c r="DJT580" s="347"/>
      <c r="DJU580" s="347"/>
      <c r="DJV580" s="347"/>
      <c r="DJW580" s="347"/>
      <c r="DJX580" s="347"/>
      <c r="DJY580" s="347"/>
      <c r="DJZ580" s="347"/>
      <c r="DKA580" s="347"/>
      <c r="DKB580" s="347"/>
      <c r="DKC580" s="347"/>
      <c r="DKD580" s="347"/>
      <c r="DKE580" s="347"/>
      <c r="DKF580" s="347"/>
      <c r="DKG580" s="347"/>
      <c r="DKH580" s="347"/>
      <c r="DKI580" s="347"/>
      <c r="DKJ580" s="347"/>
      <c r="DKK580" s="347"/>
      <c r="DKL580" s="347"/>
      <c r="DKM580" s="347"/>
      <c r="DKN580" s="347"/>
      <c r="DKO580" s="347"/>
      <c r="DKP580" s="347"/>
      <c r="DKQ580" s="347"/>
      <c r="DKR580" s="347"/>
      <c r="DKS580" s="347"/>
      <c r="DKT580" s="347"/>
      <c r="DKU580" s="347"/>
      <c r="DKV580" s="347"/>
      <c r="DKW580" s="347"/>
      <c r="DKX580" s="347"/>
      <c r="DKY580" s="347"/>
      <c r="DKZ580" s="347"/>
      <c r="DLA580" s="347"/>
      <c r="DLB580" s="347"/>
      <c r="DLC580" s="347"/>
      <c r="DLD580" s="347"/>
      <c r="DLE580" s="347"/>
      <c r="DLF580" s="347"/>
      <c r="DLG580" s="347"/>
      <c r="DLH580" s="347"/>
      <c r="DLI580" s="347"/>
      <c r="DLJ580" s="347"/>
      <c r="DLK580" s="347"/>
      <c r="DLL580" s="347"/>
      <c r="DLM580" s="347"/>
      <c r="DLN580" s="347"/>
      <c r="DLO580" s="347"/>
      <c r="DLP580" s="347"/>
      <c r="DLQ580" s="347"/>
      <c r="DLR580" s="347"/>
      <c r="DLS580" s="347"/>
      <c r="DLT580" s="347"/>
      <c r="DLU580" s="347"/>
      <c r="DLV580" s="347"/>
      <c r="DLW580" s="347"/>
      <c r="DLX580" s="347"/>
      <c r="DLY580" s="347"/>
      <c r="DLZ580" s="347"/>
      <c r="DMA580" s="347"/>
      <c r="DMB580" s="347"/>
      <c r="DMC580" s="347"/>
      <c r="DMD580" s="347"/>
      <c r="DME580" s="347"/>
      <c r="DMF580" s="347"/>
      <c r="DMG580" s="347"/>
      <c r="DMH580" s="347"/>
      <c r="DMI580" s="347"/>
      <c r="DMJ580" s="347"/>
      <c r="DMK580" s="347"/>
      <c r="DML580" s="347"/>
      <c r="DMM580" s="347"/>
      <c r="DMN580" s="347"/>
      <c r="DMO580" s="347"/>
      <c r="DMP580" s="347"/>
      <c r="DMQ580" s="347"/>
      <c r="DMR580" s="347"/>
      <c r="DMS580" s="347"/>
      <c r="DMT580" s="347"/>
      <c r="DMU580" s="347"/>
      <c r="DMV580" s="347"/>
      <c r="DMW580" s="347"/>
      <c r="DMX580" s="347"/>
      <c r="DMY580" s="347"/>
      <c r="DMZ580" s="347"/>
      <c r="DNA580" s="347"/>
      <c r="DNB580" s="347"/>
      <c r="DNC580" s="347"/>
      <c r="DND580" s="347"/>
      <c r="DNE580" s="347"/>
      <c r="DNF580" s="347"/>
      <c r="DNG580" s="347"/>
      <c r="DNH580" s="347"/>
      <c r="DNI580" s="347"/>
      <c r="DNJ580" s="347"/>
      <c r="DNK580" s="347"/>
      <c r="DNL580" s="347"/>
      <c r="DNM580" s="347"/>
      <c r="DNN580" s="347"/>
      <c r="DNO580" s="347"/>
      <c r="DNP580" s="347"/>
      <c r="DNQ580" s="347"/>
      <c r="DNR580" s="347"/>
      <c r="DNS580" s="347"/>
      <c r="DNT580" s="347"/>
      <c r="DNU580" s="347"/>
      <c r="DNV580" s="347"/>
      <c r="DNW580" s="347"/>
      <c r="DNX580" s="347"/>
      <c r="DNY580" s="347"/>
      <c r="DNZ580" s="347"/>
      <c r="DOA580" s="347"/>
      <c r="DOB580" s="347"/>
      <c r="DOC580" s="347"/>
      <c r="DOD580" s="347"/>
      <c r="DOE580" s="347"/>
      <c r="DOF580" s="347"/>
      <c r="DOG580" s="347"/>
      <c r="DOH580" s="347"/>
      <c r="DOI580" s="347"/>
      <c r="DOJ580" s="347"/>
      <c r="DOK580" s="347"/>
      <c r="DOL580" s="347"/>
      <c r="DOM580" s="347"/>
      <c r="DON580" s="347"/>
      <c r="DOO580" s="347"/>
      <c r="DOP580" s="347"/>
      <c r="DOQ580" s="347"/>
      <c r="DOR580" s="347"/>
      <c r="DOS580" s="347"/>
      <c r="DOT580" s="347"/>
      <c r="DOU580" s="347"/>
      <c r="DOV580" s="347"/>
      <c r="DOW580" s="347"/>
      <c r="DOX580" s="347"/>
      <c r="DOY580" s="347"/>
      <c r="DOZ580" s="347"/>
      <c r="DPA580" s="347"/>
      <c r="DPB580" s="347"/>
      <c r="DPC580" s="347"/>
      <c r="DPD580" s="347"/>
      <c r="DPE580" s="347"/>
      <c r="DPF580" s="347"/>
      <c r="DPG580" s="347"/>
      <c r="DPH580" s="347"/>
      <c r="DPI580" s="347"/>
      <c r="DPJ580" s="347"/>
      <c r="DPK580" s="347"/>
      <c r="DPL580" s="347"/>
      <c r="DPM580" s="347"/>
      <c r="DPN580" s="347"/>
      <c r="DPO580" s="347"/>
      <c r="DPP580" s="347"/>
      <c r="DPQ580" s="347"/>
      <c r="DPR580" s="347"/>
      <c r="DPS580" s="347"/>
      <c r="DPT580" s="347"/>
      <c r="DPU580" s="347"/>
      <c r="DPV580" s="347"/>
      <c r="DPW580" s="347"/>
      <c r="DPX580" s="347"/>
      <c r="DPY580" s="347"/>
      <c r="DPZ580" s="347"/>
      <c r="DQA580" s="347"/>
      <c r="DQB580" s="347"/>
      <c r="DQC580" s="347"/>
      <c r="DQD580" s="347"/>
      <c r="DQE580" s="347"/>
      <c r="DQF580" s="347"/>
      <c r="DQG580" s="347"/>
      <c r="DQH580" s="347"/>
      <c r="DQI580" s="347"/>
      <c r="DQJ580" s="347"/>
      <c r="DQK580" s="347"/>
      <c r="DQL580" s="347"/>
      <c r="DQM580" s="347"/>
      <c r="DQN580" s="347"/>
      <c r="DQO580" s="347"/>
      <c r="DQP580" s="347"/>
      <c r="DQQ580" s="347"/>
      <c r="DQR580" s="347"/>
      <c r="DQS580" s="347"/>
      <c r="DQT580" s="347"/>
      <c r="DQU580" s="347"/>
      <c r="DQV580" s="347"/>
      <c r="DQW580" s="347"/>
      <c r="DQX580" s="347"/>
      <c r="DQY580" s="347"/>
      <c r="DQZ580" s="347"/>
      <c r="DRA580" s="347"/>
      <c r="DRB580" s="347"/>
      <c r="DRC580" s="347"/>
      <c r="DRD580" s="347"/>
      <c r="DRE580" s="347"/>
      <c r="DRF580" s="347"/>
      <c r="DRG580" s="347"/>
      <c r="DRH580" s="347"/>
      <c r="DRI580" s="347"/>
      <c r="DRJ580" s="347"/>
      <c r="DRK580" s="347"/>
      <c r="DRL580" s="347"/>
      <c r="DRM580" s="347"/>
      <c r="DRN580" s="347"/>
      <c r="DRO580" s="347"/>
      <c r="DRP580" s="347"/>
      <c r="DRQ580" s="347"/>
      <c r="DRR580" s="347"/>
      <c r="DRS580" s="347"/>
      <c r="DRT580" s="347"/>
      <c r="DRU580" s="347"/>
      <c r="DRV580" s="347"/>
      <c r="DRW580" s="347"/>
      <c r="DRX580" s="347"/>
      <c r="DRY580" s="347"/>
      <c r="DRZ580" s="347"/>
      <c r="DSA580" s="347"/>
      <c r="DSB580" s="347"/>
      <c r="DSC580" s="347"/>
      <c r="DSD580" s="347"/>
      <c r="DSE580" s="347"/>
      <c r="DSF580" s="347"/>
      <c r="DSG580" s="347"/>
      <c r="DSH580" s="347"/>
      <c r="DSI580" s="347"/>
      <c r="DSJ580" s="347"/>
      <c r="DSK580" s="347"/>
      <c r="DSL580" s="347"/>
      <c r="DSM580" s="347"/>
      <c r="DSN580" s="347"/>
      <c r="DSO580" s="347"/>
      <c r="DSP580" s="347"/>
      <c r="DSQ580" s="347"/>
      <c r="DSR580" s="347"/>
      <c r="DSS580" s="347"/>
      <c r="DST580" s="347"/>
      <c r="DSU580" s="347"/>
      <c r="DSV580" s="347"/>
      <c r="DSW580" s="347"/>
      <c r="DSX580" s="347"/>
      <c r="DSY580" s="347"/>
      <c r="DSZ580" s="347"/>
      <c r="DTA580" s="347"/>
      <c r="DTB580" s="347"/>
      <c r="DTC580" s="347"/>
      <c r="DTD580" s="347"/>
      <c r="DTE580" s="347"/>
      <c r="DTF580" s="347"/>
      <c r="DTG580" s="347"/>
      <c r="DTH580" s="347"/>
      <c r="DTI580" s="347"/>
      <c r="DTJ580" s="347"/>
      <c r="DTK580" s="347"/>
      <c r="DTL580" s="347"/>
      <c r="DTM580" s="347"/>
      <c r="DTN580" s="347"/>
      <c r="DTO580" s="347"/>
      <c r="DTP580" s="347"/>
      <c r="DTQ580" s="347"/>
      <c r="DTR580" s="347"/>
      <c r="DTS580" s="347"/>
      <c r="DTT580" s="347"/>
      <c r="DTU580" s="347"/>
      <c r="DTV580" s="347"/>
      <c r="DTW580" s="347"/>
      <c r="DTX580" s="347"/>
      <c r="DTY580" s="347"/>
      <c r="DTZ580" s="347"/>
      <c r="DUA580" s="347"/>
      <c r="DUB580" s="347"/>
      <c r="DUC580" s="347"/>
      <c r="DUD580" s="347"/>
      <c r="DUE580" s="347"/>
      <c r="DUF580" s="347"/>
      <c r="DUG580" s="347"/>
      <c r="DUH580" s="347"/>
      <c r="DUI580" s="347"/>
      <c r="DUJ580" s="347"/>
      <c r="DUK580" s="347"/>
      <c r="DUL580" s="347"/>
      <c r="DUM580" s="347"/>
      <c r="DUN580" s="347"/>
      <c r="DUO580" s="347"/>
      <c r="DUP580" s="347"/>
      <c r="DUQ580" s="347"/>
      <c r="DUR580" s="347"/>
      <c r="DUS580" s="347"/>
      <c r="DUT580" s="347"/>
      <c r="DUU580" s="347"/>
      <c r="DUV580" s="347"/>
      <c r="DUW580" s="347"/>
      <c r="DUX580" s="347"/>
      <c r="DUY580" s="347"/>
      <c r="DUZ580" s="347"/>
      <c r="DVA580" s="347"/>
      <c r="DVB580" s="347"/>
      <c r="DVC580" s="347"/>
      <c r="DVD580" s="347"/>
      <c r="DVE580" s="347"/>
      <c r="DVF580" s="347"/>
      <c r="DVG580" s="347"/>
      <c r="DVH580" s="347"/>
      <c r="DVI580" s="347"/>
      <c r="DVJ580" s="347"/>
      <c r="DVK580" s="347"/>
      <c r="DVL580" s="347"/>
      <c r="DVM580" s="347"/>
      <c r="DVN580" s="347"/>
      <c r="DVO580" s="347"/>
      <c r="DVP580" s="347"/>
      <c r="DVQ580" s="347"/>
      <c r="DVR580" s="347"/>
      <c r="DVS580" s="347"/>
      <c r="DVT580" s="347"/>
      <c r="DVU580" s="347"/>
      <c r="DVV580" s="347"/>
      <c r="DVW580" s="347"/>
      <c r="DVX580" s="347"/>
      <c r="DVY580" s="347"/>
      <c r="DVZ580" s="347"/>
      <c r="DWA580" s="347"/>
      <c r="DWB580" s="347"/>
      <c r="DWC580" s="347"/>
      <c r="DWD580" s="347"/>
      <c r="DWE580" s="347"/>
      <c r="DWF580" s="347"/>
      <c r="DWG580" s="347"/>
      <c r="DWH580" s="347"/>
      <c r="DWI580" s="347"/>
      <c r="DWJ580" s="347"/>
      <c r="DWK580" s="347"/>
      <c r="DWL580" s="347"/>
      <c r="DWM580" s="347"/>
      <c r="DWN580" s="347"/>
      <c r="DWO580" s="347"/>
      <c r="DWP580" s="347"/>
      <c r="DWQ580" s="347"/>
      <c r="DWR580" s="347"/>
      <c r="DWS580" s="347"/>
      <c r="DWT580" s="347"/>
      <c r="DWU580" s="347"/>
      <c r="DWV580" s="347"/>
      <c r="DWW580" s="347"/>
      <c r="DWX580" s="347"/>
      <c r="DWY580" s="347"/>
      <c r="DWZ580" s="347"/>
      <c r="DXA580" s="347"/>
      <c r="DXB580" s="347"/>
      <c r="DXC580" s="347"/>
      <c r="DXD580" s="347"/>
      <c r="DXE580" s="347"/>
      <c r="DXF580" s="347"/>
      <c r="DXG580" s="347"/>
      <c r="DXH580" s="347"/>
      <c r="DXI580" s="347"/>
      <c r="DXJ580" s="347"/>
      <c r="DXK580" s="347"/>
      <c r="DXL580" s="347"/>
      <c r="DXM580" s="347"/>
      <c r="DXN580" s="347"/>
      <c r="DXO580" s="347"/>
      <c r="DXP580" s="347"/>
      <c r="DXQ580" s="347"/>
      <c r="DXR580" s="347"/>
      <c r="DXS580" s="347"/>
      <c r="DXT580" s="347"/>
      <c r="DXU580" s="347"/>
      <c r="DXV580" s="347"/>
      <c r="DXW580" s="347"/>
      <c r="DXX580" s="347"/>
      <c r="DXY580" s="347"/>
      <c r="DXZ580" s="347"/>
      <c r="DYA580" s="347"/>
      <c r="DYB580" s="347"/>
      <c r="DYC580" s="347"/>
      <c r="DYD580" s="347"/>
      <c r="DYE580" s="347"/>
      <c r="DYF580" s="347"/>
      <c r="DYG580" s="347"/>
      <c r="DYH580" s="347"/>
      <c r="DYI580" s="347"/>
      <c r="DYJ580" s="347"/>
      <c r="DYK580" s="347"/>
      <c r="DYL580" s="347"/>
      <c r="DYM580" s="347"/>
      <c r="DYN580" s="347"/>
      <c r="DYO580" s="347"/>
      <c r="DYP580" s="347"/>
      <c r="DYQ580" s="347"/>
      <c r="DYR580" s="347"/>
      <c r="DYS580" s="347"/>
      <c r="DYT580" s="347"/>
      <c r="DYU580" s="347"/>
      <c r="DYV580" s="347"/>
      <c r="DYW580" s="347"/>
      <c r="DYX580" s="347"/>
      <c r="DYY580" s="347"/>
      <c r="DYZ580" s="347"/>
      <c r="DZA580" s="347"/>
      <c r="DZB580" s="347"/>
      <c r="DZC580" s="347"/>
      <c r="DZD580" s="347"/>
      <c r="DZE580" s="347"/>
      <c r="DZF580" s="347"/>
      <c r="DZG580" s="347"/>
      <c r="DZH580" s="347"/>
      <c r="DZI580" s="347"/>
      <c r="DZJ580" s="347"/>
      <c r="DZK580" s="347"/>
      <c r="DZL580" s="347"/>
      <c r="DZM580" s="347"/>
      <c r="DZN580" s="347"/>
      <c r="DZO580" s="347"/>
      <c r="DZP580" s="347"/>
      <c r="DZQ580" s="347"/>
      <c r="DZR580" s="347"/>
      <c r="DZS580" s="347"/>
      <c r="DZT580" s="347"/>
      <c r="DZU580" s="347"/>
      <c r="DZV580" s="347"/>
      <c r="DZW580" s="347"/>
      <c r="DZX580" s="347"/>
      <c r="DZY580" s="347"/>
      <c r="DZZ580" s="347"/>
      <c r="EAA580" s="347"/>
      <c r="EAB580" s="347"/>
      <c r="EAC580" s="347"/>
      <c r="EAD580" s="347"/>
      <c r="EAE580" s="347"/>
      <c r="EAF580" s="347"/>
      <c r="EAG580" s="347"/>
      <c r="EAH580" s="347"/>
      <c r="EAI580" s="347"/>
      <c r="EAJ580" s="347"/>
      <c r="EAK580" s="347"/>
      <c r="EAL580" s="347"/>
      <c r="EAM580" s="347"/>
      <c r="EAN580" s="347"/>
      <c r="EAO580" s="347"/>
      <c r="EAP580" s="347"/>
      <c r="EAQ580" s="347"/>
      <c r="EAR580" s="347"/>
      <c r="EAS580" s="347"/>
      <c r="EAT580" s="347"/>
      <c r="EAU580" s="347"/>
      <c r="EAV580" s="347"/>
      <c r="EAW580" s="347"/>
      <c r="EAX580" s="347"/>
      <c r="EAY580" s="347"/>
      <c r="EAZ580" s="347"/>
      <c r="EBA580" s="347"/>
      <c r="EBB580" s="347"/>
      <c r="EBC580" s="347"/>
      <c r="EBD580" s="347"/>
      <c r="EBE580" s="347"/>
      <c r="EBF580" s="347"/>
      <c r="EBG580" s="347"/>
      <c r="EBH580" s="347"/>
      <c r="EBI580" s="347"/>
      <c r="EBJ580" s="347"/>
      <c r="EBK580" s="347"/>
      <c r="EBL580" s="347"/>
      <c r="EBM580" s="347"/>
      <c r="EBN580" s="347"/>
      <c r="EBO580" s="347"/>
      <c r="EBP580" s="347"/>
      <c r="EBQ580" s="347"/>
      <c r="EBR580" s="347"/>
      <c r="EBS580" s="347"/>
      <c r="EBT580" s="347"/>
      <c r="EBU580" s="347"/>
      <c r="EBV580" s="347"/>
      <c r="EBW580" s="347"/>
      <c r="EBX580" s="347"/>
      <c r="EBY580" s="347"/>
      <c r="EBZ580" s="347"/>
      <c r="ECA580" s="347"/>
      <c r="ECB580" s="347"/>
      <c r="ECC580" s="347"/>
      <c r="ECD580" s="347"/>
      <c r="ECE580" s="347"/>
      <c r="ECF580" s="347"/>
      <c r="ECG580" s="347"/>
      <c r="ECH580" s="347"/>
      <c r="ECI580" s="347"/>
      <c r="ECJ580" s="347"/>
      <c r="ECK580" s="347"/>
      <c r="ECL580" s="347"/>
      <c r="ECM580" s="347"/>
      <c r="ECN580" s="347"/>
      <c r="ECO580" s="347"/>
      <c r="ECP580" s="347"/>
      <c r="ECQ580" s="347"/>
      <c r="ECR580" s="347"/>
      <c r="ECS580" s="347"/>
      <c r="ECT580" s="347"/>
      <c r="ECU580" s="347"/>
      <c r="ECV580" s="347"/>
      <c r="ECW580" s="347"/>
      <c r="ECX580" s="347"/>
      <c r="ECY580" s="347"/>
      <c r="ECZ580" s="347"/>
      <c r="EDA580" s="347"/>
      <c r="EDB580" s="347"/>
      <c r="EDC580" s="347"/>
      <c r="EDD580" s="347"/>
      <c r="EDE580" s="347"/>
      <c r="EDF580" s="347"/>
      <c r="EDG580" s="347"/>
      <c r="EDH580" s="347"/>
      <c r="EDI580" s="347"/>
      <c r="EDJ580" s="347"/>
      <c r="EDK580" s="347"/>
      <c r="EDL580" s="347"/>
      <c r="EDM580" s="347"/>
      <c r="EDN580" s="347"/>
      <c r="EDO580" s="347"/>
      <c r="EDP580" s="347"/>
      <c r="EDQ580" s="347"/>
      <c r="EDR580" s="347"/>
      <c r="EDS580" s="347"/>
      <c r="EDT580" s="347"/>
      <c r="EDU580" s="347"/>
      <c r="EDV580" s="347"/>
      <c r="EDW580" s="347"/>
      <c r="EDX580" s="347"/>
      <c r="EDY580" s="347"/>
      <c r="EDZ580" s="347"/>
      <c r="EEA580" s="347"/>
      <c r="EEB580" s="347"/>
      <c r="EEC580" s="347"/>
      <c r="EED580" s="347"/>
      <c r="EEE580" s="347"/>
      <c r="EEF580" s="347"/>
      <c r="EEG580" s="347"/>
      <c r="EEH580" s="347"/>
      <c r="EEI580" s="347"/>
      <c r="EEJ580" s="347"/>
      <c r="EEK580" s="347"/>
      <c r="EEL580" s="347"/>
      <c r="EEM580" s="347"/>
      <c r="EEN580" s="347"/>
      <c r="EEO580" s="347"/>
      <c r="EEP580" s="347"/>
      <c r="EEQ580" s="347"/>
      <c r="EER580" s="347"/>
      <c r="EES580" s="347"/>
      <c r="EET580" s="347"/>
      <c r="EEU580" s="347"/>
      <c r="EEV580" s="347"/>
      <c r="EEW580" s="347"/>
      <c r="EEX580" s="347"/>
      <c r="EEY580" s="347"/>
      <c r="EEZ580" s="347"/>
      <c r="EFA580" s="347"/>
      <c r="EFB580" s="347"/>
      <c r="EFC580" s="347"/>
      <c r="EFD580" s="347"/>
      <c r="EFE580" s="347"/>
      <c r="EFF580" s="347"/>
      <c r="EFG580" s="347"/>
      <c r="EFH580" s="347"/>
      <c r="EFI580" s="347"/>
      <c r="EFJ580" s="347"/>
      <c r="EFK580" s="347"/>
      <c r="EFL580" s="347"/>
      <c r="EFM580" s="347"/>
      <c r="EFN580" s="347"/>
      <c r="EFO580" s="347"/>
      <c r="EFP580" s="347"/>
      <c r="EFQ580" s="347"/>
      <c r="EFR580" s="347"/>
      <c r="EFS580" s="347"/>
      <c r="EFT580" s="347"/>
      <c r="EFU580" s="347"/>
      <c r="EFV580" s="347"/>
      <c r="EFW580" s="347"/>
      <c r="EFX580" s="347"/>
      <c r="EFY580" s="347"/>
      <c r="EFZ580" s="347"/>
      <c r="EGA580" s="347"/>
      <c r="EGB580" s="347"/>
      <c r="EGC580" s="347"/>
      <c r="EGD580" s="347"/>
      <c r="EGE580" s="347"/>
      <c r="EGF580" s="347"/>
      <c r="EGG580" s="347"/>
      <c r="EGH580" s="347"/>
      <c r="EGI580" s="347"/>
      <c r="EGJ580" s="347"/>
      <c r="EGK580" s="347"/>
      <c r="EGL580" s="347"/>
      <c r="EGM580" s="347"/>
      <c r="EGN580" s="347"/>
      <c r="EGO580" s="347"/>
      <c r="EGP580" s="347"/>
      <c r="EGQ580" s="347"/>
      <c r="EGR580" s="347"/>
      <c r="EGS580" s="347"/>
      <c r="EGT580" s="347"/>
      <c r="EGU580" s="347"/>
      <c r="EGV580" s="347"/>
      <c r="EGW580" s="347"/>
      <c r="EGX580" s="347"/>
      <c r="EGY580" s="347"/>
      <c r="EGZ580" s="347"/>
      <c r="EHA580" s="347"/>
      <c r="EHB580" s="347"/>
      <c r="EHC580" s="347"/>
      <c r="EHD580" s="347"/>
      <c r="EHE580" s="347"/>
      <c r="EHF580" s="347"/>
      <c r="EHG580" s="347"/>
      <c r="EHH580" s="347"/>
      <c r="EHI580" s="347"/>
      <c r="EHJ580" s="347"/>
      <c r="EHK580" s="347"/>
      <c r="EHL580" s="347"/>
      <c r="EHM580" s="347"/>
      <c r="EHN580" s="347"/>
      <c r="EHO580" s="347"/>
      <c r="EHP580" s="347"/>
      <c r="EHQ580" s="347"/>
      <c r="EHR580" s="347"/>
      <c r="EHS580" s="347"/>
      <c r="EHT580" s="347"/>
      <c r="EHU580" s="347"/>
      <c r="EHV580" s="347"/>
      <c r="EHW580" s="347"/>
      <c r="EHX580" s="347"/>
      <c r="EHY580" s="347"/>
      <c r="EHZ580" s="347"/>
      <c r="EIA580" s="347"/>
      <c r="EIB580" s="347"/>
      <c r="EIC580" s="347"/>
      <c r="EID580" s="347"/>
      <c r="EIE580" s="347"/>
      <c r="EIF580" s="347"/>
      <c r="EIG580" s="347"/>
      <c r="EIH580" s="347"/>
      <c r="EII580" s="347"/>
      <c r="EIJ580" s="347"/>
      <c r="EIK580" s="347"/>
      <c r="EIL580" s="347"/>
      <c r="EIM580" s="347"/>
      <c r="EIN580" s="347"/>
      <c r="EIO580" s="347"/>
      <c r="EIP580" s="347"/>
      <c r="EIQ580" s="347"/>
      <c r="EIR580" s="347"/>
      <c r="EIS580" s="347"/>
      <c r="EIT580" s="347"/>
      <c r="EIU580" s="347"/>
      <c r="EIV580" s="347"/>
      <c r="EIW580" s="347"/>
      <c r="EIX580" s="347"/>
      <c r="EIY580" s="347"/>
      <c r="EIZ580" s="347"/>
      <c r="EJA580" s="347"/>
      <c r="EJB580" s="347"/>
      <c r="EJC580" s="347"/>
      <c r="EJD580" s="347"/>
      <c r="EJE580" s="347"/>
      <c r="EJF580" s="347"/>
      <c r="EJG580" s="347"/>
      <c r="EJH580" s="347"/>
      <c r="EJI580" s="347"/>
      <c r="EJJ580" s="347"/>
      <c r="EJK580" s="347"/>
      <c r="EJL580" s="347"/>
      <c r="EJM580" s="347"/>
      <c r="EJN580" s="347"/>
      <c r="EJO580" s="347"/>
      <c r="EJP580" s="347"/>
      <c r="EJQ580" s="347"/>
      <c r="EJR580" s="347"/>
      <c r="EJS580" s="347"/>
      <c r="EJT580" s="347"/>
      <c r="EJU580" s="347"/>
      <c r="EJV580" s="347"/>
      <c r="EJW580" s="347"/>
      <c r="EJX580" s="347"/>
      <c r="EJY580" s="347"/>
      <c r="EJZ580" s="347"/>
      <c r="EKA580" s="347"/>
      <c r="EKB580" s="347"/>
      <c r="EKC580" s="347"/>
      <c r="EKD580" s="347"/>
      <c r="EKE580" s="347"/>
      <c r="EKF580" s="347"/>
      <c r="EKG580" s="347"/>
      <c r="EKH580" s="347"/>
      <c r="EKI580" s="347"/>
      <c r="EKJ580" s="347"/>
      <c r="EKK580" s="347"/>
      <c r="EKL580" s="347"/>
      <c r="EKM580" s="347"/>
      <c r="EKN580" s="347"/>
      <c r="EKO580" s="347"/>
      <c r="EKP580" s="347"/>
      <c r="EKQ580" s="347"/>
      <c r="EKR580" s="347"/>
      <c r="EKS580" s="347"/>
      <c r="EKT580" s="347"/>
      <c r="EKU580" s="347"/>
      <c r="EKV580" s="347"/>
      <c r="EKW580" s="347"/>
      <c r="EKX580" s="347"/>
      <c r="EKY580" s="347"/>
      <c r="EKZ580" s="347"/>
      <c r="ELA580" s="347"/>
      <c r="ELB580" s="347"/>
      <c r="ELC580" s="347"/>
      <c r="ELD580" s="347"/>
      <c r="ELE580" s="347"/>
      <c r="ELF580" s="347"/>
      <c r="ELG580" s="347"/>
      <c r="ELH580" s="347"/>
      <c r="ELI580" s="347"/>
      <c r="ELJ580" s="347"/>
      <c r="ELK580" s="347"/>
      <c r="ELL580" s="347"/>
      <c r="ELM580" s="347"/>
      <c r="ELN580" s="347"/>
      <c r="ELO580" s="347"/>
      <c r="ELP580" s="347"/>
      <c r="ELQ580" s="347"/>
      <c r="ELR580" s="347"/>
      <c r="ELS580" s="347"/>
      <c r="ELT580" s="347"/>
      <c r="ELU580" s="347"/>
      <c r="ELV580" s="347"/>
      <c r="ELW580" s="347"/>
      <c r="ELX580" s="347"/>
      <c r="ELY580" s="347"/>
      <c r="ELZ580" s="347"/>
      <c r="EMA580" s="347"/>
      <c r="EMB580" s="347"/>
      <c r="EMC580" s="347"/>
      <c r="EMD580" s="347"/>
      <c r="EME580" s="347"/>
      <c r="EMF580" s="347"/>
      <c r="EMG580" s="347"/>
      <c r="EMH580" s="347"/>
      <c r="EMI580" s="347"/>
      <c r="EMJ580" s="347"/>
      <c r="EMK580" s="347"/>
      <c r="EML580" s="347"/>
      <c r="EMM580" s="347"/>
      <c r="EMN580" s="347"/>
      <c r="EMO580" s="347"/>
      <c r="EMP580" s="347"/>
      <c r="EMQ580" s="347"/>
      <c r="EMR580" s="347"/>
      <c r="EMS580" s="347"/>
      <c r="EMT580" s="347"/>
      <c r="EMU580" s="347"/>
      <c r="EMV580" s="347"/>
      <c r="EMW580" s="347"/>
      <c r="EMX580" s="347"/>
      <c r="EMY580" s="347"/>
      <c r="EMZ580" s="347"/>
      <c r="ENA580" s="347"/>
      <c r="ENB580" s="347"/>
      <c r="ENC580" s="347"/>
      <c r="END580" s="347"/>
      <c r="ENE580" s="347"/>
      <c r="ENF580" s="347"/>
      <c r="ENG580" s="347"/>
      <c r="ENH580" s="347"/>
      <c r="ENI580" s="347"/>
      <c r="ENJ580" s="347"/>
      <c r="ENK580" s="347"/>
      <c r="ENL580" s="347"/>
      <c r="ENM580" s="347"/>
      <c r="ENN580" s="347"/>
      <c r="ENO580" s="347"/>
      <c r="ENP580" s="347"/>
      <c r="ENQ580" s="347"/>
      <c r="ENR580" s="347"/>
      <c r="ENS580" s="347"/>
      <c r="ENT580" s="347"/>
      <c r="ENU580" s="347"/>
      <c r="ENV580" s="347"/>
      <c r="ENW580" s="347"/>
      <c r="ENX580" s="347"/>
      <c r="ENY580" s="347"/>
      <c r="ENZ580" s="347"/>
      <c r="EOA580" s="347"/>
      <c r="EOB580" s="347"/>
      <c r="EOC580" s="347"/>
      <c r="EOD580" s="347"/>
      <c r="EOE580" s="347"/>
      <c r="EOF580" s="347"/>
      <c r="EOG580" s="347"/>
      <c r="EOH580" s="347"/>
      <c r="EOI580" s="347"/>
      <c r="EOJ580" s="347"/>
      <c r="EOK580" s="347"/>
      <c r="EOL580" s="347"/>
      <c r="EOM580" s="347"/>
      <c r="EON580" s="347"/>
      <c r="EOO580" s="347"/>
      <c r="EOP580" s="347"/>
      <c r="EOQ580" s="347"/>
      <c r="EOR580" s="347"/>
      <c r="EOS580" s="347"/>
      <c r="EOT580" s="347"/>
      <c r="EOU580" s="347"/>
      <c r="EOV580" s="347"/>
      <c r="EOW580" s="347"/>
      <c r="EOX580" s="347"/>
      <c r="EOY580" s="347"/>
      <c r="EOZ580" s="347"/>
      <c r="EPA580" s="347"/>
      <c r="EPB580" s="347"/>
      <c r="EPC580" s="347"/>
      <c r="EPD580" s="347"/>
      <c r="EPE580" s="347"/>
      <c r="EPF580" s="347"/>
      <c r="EPG580" s="347"/>
      <c r="EPH580" s="347"/>
      <c r="EPI580" s="347"/>
      <c r="EPJ580" s="347"/>
      <c r="EPK580" s="347"/>
      <c r="EPL580" s="347"/>
      <c r="EPM580" s="347"/>
      <c r="EPN580" s="347"/>
      <c r="EPO580" s="347"/>
      <c r="EPP580" s="347"/>
      <c r="EPQ580" s="347"/>
      <c r="EPR580" s="347"/>
      <c r="EPS580" s="347"/>
      <c r="EPT580" s="347"/>
      <c r="EPU580" s="347"/>
      <c r="EPV580" s="347"/>
      <c r="EPW580" s="347"/>
      <c r="EPX580" s="347"/>
      <c r="EPY580" s="347"/>
      <c r="EPZ580" s="347"/>
      <c r="EQA580" s="347"/>
      <c r="EQB580" s="347"/>
      <c r="EQC580" s="347"/>
      <c r="EQD580" s="347"/>
      <c r="EQE580" s="347"/>
      <c r="EQF580" s="347"/>
      <c r="EQG580" s="347"/>
      <c r="EQH580" s="347"/>
      <c r="EQI580" s="347"/>
      <c r="EQJ580" s="347"/>
      <c r="EQK580" s="347"/>
      <c r="EQL580" s="347"/>
      <c r="EQM580" s="347"/>
      <c r="EQN580" s="347"/>
      <c r="EQO580" s="347"/>
      <c r="EQP580" s="347"/>
      <c r="EQQ580" s="347"/>
      <c r="EQR580" s="347"/>
      <c r="EQS580" s="347"/>
      <c r="EQT580" s="347"/>
      <c r="EQU580" s="347"/>
      <c r="EQV580" s="347"/>
      <c r="EQW580" s="347"/>
      <c r="EQX580" s="347"/>
      <c r="EQY580" s="347"/>
      <c r="EQZ580" s="347"/>
      <c r="ERA580" s="347"/>
      <c r="ERB580" s="347"/>
      <c r="ERC580" s="347"/>
      <c r="ERD580" s="347"/>
      <c r="ERE580" s="347"/>
      <c r="ERF580" s="347"/>
      <c r="ERG580" s="347"/>
      <c r="ERH580" s="347"/>
      <c r="ERI580" s="347"/>
      <c r="ERJ580" s="347"/>
      <c r="ERK580" s="347"/>
      <c r="ERL580" s="347"/>
      <c r="ERM580" s="347"/>
      <c r="ERN580" s="347"/>
      <c r="ERO580" s="347"/>
      <c r="ERP580" s="347"/>
      <c r="ERQ580" s="347"/>
      <c r="ERR580" s="347"/>
      <c r="ERS580" s="347"/>
      <c r="ERT580" s="347"/>
      <c r="ERU580" s="347"/>
      <c r="ERV580" s="347"/>
      <c r="ERW580" s="347"/>
      <c r="ERX580" s="347"/>
      <c r="ERY580" s="347"/>
      <c r="ERZ580" s="347"/>
      <c r="ESA580" s="347"/>
      <c r="ESB580" s="347"/>
      <c r="ESC580" s="347"/>
      <c r="ESD580" s="347"/>
      <c r="ESE580" s="347"/>
      <c r="ESF580" s="347"/>
      <c r="ESG580" s="347"/>
      <c r="ESH580" s="347"/>
      <c r="ESI580" s="347"/>
      <c r="ESJ580" s="347"/>
      <c r="ESK580" s="347"/>
      <c r="ESL580" s="347"/>
      <c r="ESM580" s="347"/>
      <c r="ESN580" s="347"/>
      <c r="ESO580" s="347"/>
      <c r="ESP580" s="347"/>
      <c r="ESQ580" s="347"/>
      <c r="ESR580" s="347"/>
      <c r="ESS580" s="347"/>
      <c r="EST580" s="347"/>
      <c r="ESU580" s="347"/>
      <c r="ESV580" s="347"/>
      <c r="ESW580" s="347"/>
      <c r="ESX580" s="347"/>
      <c r="ESY580" s="347"/>
      <c r="ESZ580" s="347"/>
      <c r="ETA580" s="347"/>
      <c r="ETB580" s="347"/>
      <c r="ETC580" s="347"/>
      <c r="ETD580" s="347"/>
      <c r="ETE580" s="347"/>
      <c r="ETF580" s="347"/>
      <c r="ETG580" s="347"/>
      <c r="ETH580" s="347"/>
      <c r="ETI580" s="347"/>
      <c r="ETJ580" s="347"/>
      <c r="ETK580" s="347"/>
      <c r="ETL580" s="347"/>
      <c r="ETM580" s="347"/>
      <c r="ETN580" s="347"/>
      <c r="ETO580" s="347"/>
      <c r="ETP580" s="347"/>
      <c r="ETQ580" s="347"/>
      <c r="ETR580" s="347"/>
      <c r="ETS580" s="347"/>
      <c r="ETT580" s="347"/>
      <c r="ETU580" s="347"/>
      <c r="ETV580" s="347"/>
      <c r="ETW580" s="347"/>
      <c r="ETX580" s="347"/>
      <c r="ETY580" s="347"/>
      <c r="ETZ580" s="347"/>
      <c r="EUA580" s="347"/>
      <c r="EUB580" s="347"/>
      <c r="EUC580" s="347"/>
      <c r="EUD580" s="347"/>
      <c r="EUE580" s="347"/>
      <c r="EUF580" s="347"/>
      <c r="EUG580" s="347"/>
      <c r="EUH580" s="347"/>
      <c r="EUI580" s="347"/>
      <c r="EUJ580" s="347"/>
      <c r="EUK580" s="347"/>
      <c r="EUL580" s="347"/>
      <c r="EUM580" s="347"/>
      <c r="EUN580" s="347"/>
      <c r="EUO580" s="347"/>
      <c r="EUP580" s="347"/>
      <c r="EUQ580" s="347"/>
      <c r="EUR580" s="347"/>
      <c r="EUS580" s="347"/>
      <c r="EUT580" s="347"/>
      <c r="EUU580" s="347"/>
      <c r="EUV580" s="347"/>
      <c r="EUW580" s="347"/>
      <c r="EUX580" s="347"/>
      <c r="EUY580" s="347"/>
      <c r="EUZ580" s="347"/>
      <c r="EVA580" s="347"/>
      <c r="EVB580" s="347"/>
      <c r="EVC580" s="347"/>
      <c r="EVD580" s="347"/>
      <c r="EVE580" s="347"/>
      <c r="EVF580" s="347"/>
      <c r="EVG580" s="347"/>
      <c r="EVH580" s="347"/>
      <c r="EVI580" s="347"/>
      <c r="EVJ580" s="347"/>
      <c r="EVK580" s="347"/>
      <c r="EVL580" s="347"/>
      <c r="EVM580" s="347"/>
      <c r="EVN580" s="347"/>
      <c r="EVO580" s="347"/>
      <c r="EVP580" s="347"/>
      <c r="EVQ580" s="347"/>
      <c r="EVR580" s="347"/>
      <c r="EVS580" s="347"/>
      <c r="EVT580" s="347"/>
      <c r="EVU580" s="347"/>
      <c r="EVV580" s="347"/>
      <c r="EVW580" s="347"/>
      <c r="EVX580" s="347"/>
      <c r="EVY580" s="347"/>
      <c r="EVZ580" s="347"/>
      <c r="EWA580" s="347"/>
      <c r="EWB580" s="347"/>
      <c r="EWC580" s="347"/>
      <c r="EWD580" s="347"/>
      <c r="EWE580" s="347"/>
      <c r="EWF580" s="347"/>
      <c r="EWG580" s="347"/>
      <c r="EWH580" s="347"/>
      <c r="EWI580" s="347"/>
      <c r="EWJ580" s="347"/>
      <c r="EWK580" s="347"/>
      <c r="EWL580" s="347"/>
      <c r="EWM580" s="347"/>
      <c r="EWN580" s="347"/>
      <c r="EWO580" s="347"/>
      <c r="EWP580" s="347"/>
      <c r="EWQ580" s="347"/>
      <c r="EWR580" s="347"/>
      <c r="EWS580" s="347"/>
      <c r="EWT580" s="347"/>
      <c r="EWU580" s="347"/>
      <c r="EWV580" s="347"/>
      <c r="EWW580" s="347"/>
      <c r="EWX580" s="347"/>
      <c r="EWY580" s="347"/>
      <c r="EWZ580" s="347"/>
      <c r="EXA580" s="347"/>
      <c r="EXB580" s="347"/>
      <c r="EXC580" s="347"/>
      <c r="EXD580" s="347"/>
      <c r="EXE580" s="347"/>
      <c r="EXF580" s="347"/>
      <c r="EXG580" s="347"/>
      <c r="EXH580" s="347"/>
      <c r="EXI580" s="347"/>
      <c r="EXJ580" s="347"/>
      <c r="EXK580" s="347"/>
      <c r="EXL580" s="347"/>
      <c r="EXM580" s="347"/>
      <c r="EXN580" s="347"/>
      <c r="EXO580" s="347"/>
      <c r="EXP580" s="347"/>
      <c r="EXQ580" s="347"/>
      <c r="EXR580" s="347"/>
      <c r="EXS580" s="347"/>
      <c r="EXT580" s="347"/>
      <c r="EXU580" s="347"/>
      <c r="EXV580" s="347"/>
      <c r="EXW580" s="347"/>
      <c r="EXX580" s="347"/>
      <c r="EXY580" s="347"/>
      <c r="EXZ580" s="347"/>
      <c r="EYA580" s="347"/>
      <c r="EYB580" s="347"/>
      <c r="EYC580" s="347"/>
      <c r="EYD580" s="347"/>
      <c r="EYE580" s="347"/>
      <c r="EYF580" s="347"/>
      <c r="EYG580" s="347"/>
      <c r="EYH580" s="347"/>
      <c r="EYI580" s="347"/>
      <c r="EYJ580" s="347"/>
      <c r="EYK580" s="347"/>
      <c r="EYL580" s="347"/>
      <c r="EYM580" s="347"/>
      <c r="EYN580" s="347"/>
      <c r="EYO580" s="347"/>
      <c r="EYP580" s="347"/>
      <c r="EYQ580" s="347"/>
      <c r="EYR580" s="347"/>
      <c r="EYS580" s="347"/>
      <c r="EYT580" s="347"/>
      <c r="EYU580" s="347"/>
      <c r="EYV580" s="347"/>
      <c r="EYW580" s="347"/>
      <c r="EYX580" s="347"/>
      <c r="EYY580" s="347"/>
      <c r="EYZ580" s="347"/>
      <c r="EZA580" s="347"/>
      <c r="EZB580" s="347"/>
      <c r="EZC580" s="347"/>
      <c r="EZD580" s="347"/>
      <c r="EZE580" s="347"/>
      <c r="EZF580" s="347"/>
      <c r="EZG580" s="347"/>
      <c r="EZH580" s="347"/>
      <c r="EZI580" s="347"/>
      <c r="EZJ580" s="347"/>
      <c r="EZK580" s="347"/>
      <c r="EZL580" s="347"/>
      <c r="EZM580" s="347"/>
      <c r="EZN580" s="347"/>
      <c r="EZO580" s="347"/>
      <c r="EZP580" s="347"/>
      <c r="EZQ580" s="347"/>
      <c r="EZR580" s="347"/>
      <c r="EZS580" s="347"/>
      <c r="EZT580" s="347"/>
      <c r="EZU580" s="347"/>
      <c r="EZV580" s="347"/>
      <c r="EZW580" s="347"/>
      <c r="EZX580" s="347"/>
      <c r="EZY580" s="347"/>
      <c r="EZZ580" s="347"/>
      <c r="FAA580" s="347"/>
      <c r="FAB580" s="347"/>
      <c r="FAC580" s="347"/>
      <c r="FAD580" s="347"/>
      <c r="FAE580" s="347"/>
      <c r="FAF580" s="347"/>
      <c r="FAG580" s="347"/>
      <c r="FAH580" s="347"/>
      <c r="FAI580" s="347"/>
      <c r="FAJ580" s="347"/>
      <c r="FAK580" s="347"/>
      <c r="FAL580" s="347"/>
    </row>
    <row r="581" spans="1:4094" s="409" customFormat="1" ht="38.25">
      <c r="A581" s="313" t="s">
        <v>749</v>
      </c>
      <c r="B581" s="313" t="s">
        <v>736</v>
      </c>
      <c r="C581" s="313" t="s">
        <v>29</v>
      </c>
      <c r="D581" s="313" t="s">
        <v>737</v>
      </c>
      <c r="E581" s="319">
        <v>44780</v>
      </c>
      <c r="F581" s="319">
        <v>45275</v>
      </c>
      <c r="G581" s="350"/>
      <c r="H581" s="468"/>
      <c r="I581" s="352">
        <v>6077188</v>
      </c>
      <c r="J581" s="355"/>
      <c r="K581" s="356" t="s">
        <v>210</v>
      </c>
      <c r="L581" s="368">
        <v>99</v>
      </c>
      <c r="M581" s="359" t="s">
        <v>22</v>
      </c>
      <c r="N581" s="359">
        <v>138</v>
      </c>
      <c r="O581" s="393" t="s">
        <v>22</v>
      </c>
      <c r="P581" s="366" t="s">
        <v>22</v>
      </c>
      <c r="Q581" s="366" t="s">
        <v>22</v>
      </c>
      <c r="R581" s="366" t="s">
        <v>22</v>
      </c>
      <c r="S581" s="366" t="s">
        <v>22</v>
      </c>
      <c r="T581" s="366" t="s">
        <v>22</v>
      </c>
      <c r="U581" s="366" t="s">
        <v>22</v>
      </c>
      <c r="V581" s="366" t="s">
        <v>141</v>
      </c>
      <c r="W581" s="313"/>
      <c r="X581" s="347"/>
      <c r="Y581" s="347"/>
      <c r="Z581" s="347"/>
      <c r="AA581" s="347"/>
      <c r="AB581" s="347"/>
      <c r="AC581" s="347"/>
      <c r="AD581" s="347"/>
      <c r="AE581" s="347"/>
      <c r="AF581" s="347"/>
      <c r="AG581" s="347"/>
      <c r="AH581" s="347"/>
      <c r="AI581" s="347"/>
      <c r="AJ581" s="347"/>
      <c r="AK581" s="347"/>
      <c r="AL581" s="347"/>
      <c r="AM581" s="347"/>
      <c r="AN581" s="347"/>
      <c r="AO581" s="347"/>
      <c r="AP581" s="347"/>
      <c r="AQ581" s="347"/>
      <c r="AR581" s="347"/>
      <c r="AS581" s="347"/>
      <c r="AT581" s="347"/>
      <c r="AU581" s="347"/>
      <c r="AV581" s="347"/>
      <c r="AW581" s="347"/>
      <c r="AX581" s="347"/>
      <c r="AY581" s="347"/>
      <c r="AZ581" s="347"/>
      <c r="BA581" s="347"/>
      <c r="BB581" s="347"/>
      <c r="BC581" s="347"/>
      <c r="BD581" s="347"/>
      <c r="BE581" s="347"/>
      <c r="BF581" s="347"/>
      <c r="BG581" s="347"/>
      <c r="BH581" s="347"/>
      <c r="BI581" s="347"/>
      <c r="BJ581" s="347"/>
      <c r="BK581" s="347"/>
      <c r="BL581" s="347"/>
      <c r="BM581" s="347"/>
      <c r="BN581" s="347"/>
      <c r="BO581" s="347"/>
      <c r="BP581" s="347"/>
      <c r="BQ581" s="347"/>
      <c r="BR581" s="347"/>
      <c r="BS581" s="347"/>
      <c r="BT581" s="347"/>
      <c r="BU581" s="347"/>
      <c r="BV581" s="347"/>
      <c r="BW581" s="347"/>
      <c r="BX581" s="347"/>
      <c r="BY581" s="347"/>
      <c r="BZ581" s="347"/>
      <c r="CA581" s="347"/>
      <c r="CB581" s="347"/>
      <c r="CC581" s="347"/>
      <c r="CD581" s="347"/>
      <c r="CE581" s="347"/>
      <c r="CF581" s="347"/>
      <c r="CG581" s="347"/>
      <c r="CH581" s="347"/>
      <c r="CI581" s="347"/>
      <c r="CJ581" s="347"/>
      <c r="CK581" s="347"/>
      <c r="CL581" s="347"/>
      <c r="CM581" s="347"/>
      <c r="CN581" s="347"/>
      <c r="CO581" s="347"/>
      <c r="CP581" s="347"/>
      <c r="CQ581" s="347"/>
      <c r="CR581" s="347"/>
      <c r="CS581" s="347"/>
      <c r="CT581" s="347"/>
      <c r="CU581" s="347"/>
      <c r="CV581" s="347"/>
      <c r="CW581" s="347"/>
      <c r="CX581" s="347"/>
      <c r="CY581" s="347"/>
      <c r="CZ581" s="347"/>
      <c r="DA581" s="347"/>
      <c r="DB581" s="347"/>
      <c r="DC581" s="347"/>
      <c r="DD581" s="347"/>
      <c r="DE581" s="347"/>
      <c r="DF581" s="347"/>
      <c r="DG581" s="347"/>
      <c r="DH581" s="347"/>
      <c r="DI581" s="347"/>
      <c r="DJ581" s="347"/>
      <c r="DK581" s="347"/>
      <c r="DL581" s="347"/>
      <c r="DM581" s="347"/>
      <c r="DN581" s="347"/>
      <c r="DO581" s="347"/>
      <c r="DP581" s="347"/>
      <c r="DQ581" s="347"/>
      <c r="DR581" s="347"/>
      <c r="DS581" s="347"/>
      <c r="DT581" s="347"/>
      <c r="DU581" s="347"/>
      <c r="DV581" s="347"/>
      <c r="DW581" s="347"/>
      <c r="DX581" s="347"/>
      <c r="DY581" s="347"/>
      <c r="DZ581" s="347"/>
      <c r="EA581" s="347"/>
      <c r="EB581" s="347"/>
      <c r="EC581" s="347"/>
      <c r="ED581" s="347"/>
      <c r="EE581" s="347"/>
      <c r="EF581" s="347"/>
      <c r="EG581" s="347"/>
      <c r="EH581" s="347"/>
      <c r="EI581" s="347"/>
      <c r="EJ581" s="347"/>
      <c r="EK581" s="347"/>
      <c r="EL581" s="347"/>
      <c r="EM581" s="347"/>
      <c r="EN581" s="347"/>
      <c r="EO581" s="347"/>
      <c r="EP581" s="347"/>
      <c r="EQ581" s="347"/>
      <c r="ER581" s="347"/>
      <c r="ES581" s="347"/>
      <c r="ET581" s="347"/>
      <c r="EU581" s="347"/>
      <c r="EV581" s="347"/>
      <c r="EW581" s="347"/>
      <c r="EX581" s="347"/>
      <c r="EY581" s="347"/>
      <c r="EZ581" s="347"/>
      <c r="FA581" s="347"/>
      <c r="FB581" s="347"/>
      <c r="FC581" s="347"/>
      <c r="FD581" s="347"/>
      <c r="FE581" s="347"/>
      <c r="FF581" s="347"/>
      <c r="FG581" s="347"/>
      <c r="FH581" s="347"/>
      <c r="FI581" s="347"/>
      <c r="FJ581" s="347"/>
      <c r="FK581" s="347"/>
      <c r="FL581" s="347"/>
      <c r="FM581" s="347"/>
      <c r="FN581" s="347"/>
      <c r="FO581" s="347"/>
      <c r="FP581" s="347"/>
      <c r="FQ581" s="347"/>
      <c r="FR581" s="347"/>
      <c r="FS581" s="347"/>
      <c r="FT581" s="347"/>
      <c r="FU581" s="347"/>
      <c r="FV581" s="347"/>
      <c r="FW581" s="347"/>
      <c r="FX581" s="347"/>
      <c r="FY581" s="347"/>
      <c r="FZ581" s="347"/>
      <c r="GA581" s="347"/>
      <c r="GB581" s="347"/>
      <c r="GC581" s="347"/>
      <c r="GD581" s="347"/>
      <c r="GE581" s="347"/>
      <c r="GF581" s="347"/>
      <c r="GG581" s="347"/>
      <c r="GH581" s="347"/>
      <c r="GI581" s="347"/>
      <c r="GJ581" s="347"/>
      <c r="GK581" s="347"/>
      <c r="GL581" s="347"/>
      <c r="GM581" s="347"/>
      <c r="GN581" s="347"/>
      <c r="GO581" s="347"/>
      <c r="GP581" s="347"/>
      <c r="GQ581" s="347"/>
      <c r="GR581" s="347"/>
      <c r="GS581" s="347"/>
      <c r="GT581" s="347"/>
      <c r="GU581" s="347"/>
      <c r="GV581" s="347"/>
      <c r="GW581" s="347"/>
      <c r="GX581" s="347"/>
      <c r="GY581" s="347"/>
      <c r="GZ581" s="347"/>
      <c r="HA581" s="347"/>
      <c r="HB581" s="347"/>
      <c r="HC581" s="347"/>
      <c r="HD581" s="347"/>
      <c r="HE581" s="347"/>
      <c r="HF581" s="347"/>
      <c r="HG581" s="347"/>
      <c r="HH581" s="347"/>
      <c r="HI581" s="347"/>
      <c r="HJ581" s="347"/>
      <c r="HK581" s="347"/>
      <c r="HL581" s="347"/>
      <c r="HM581" s="347"/>
      <c r="HN581" s="347"/>
      <c r="HO581" s="347"/>
      <c r="HP581" s="347"/>
      <c r="HQ581" s="347"/>
      <c r="HR581" s="347"/>
      <c r="HS581" s="347"/>
      <c r="HT581" s="347"/>
      <c r="HU581" s="347"/>
      <c r="HV581" s="347"/>
      <c r="HW581" s="347"/>
      <c r="HX581" s="347"/>
      <c r="HY581" s="347"/>
      <c r="HZ581" s="347"/>
      <c r="IA581" s="347"/>
      <c r="IB581" s="347"/>
      <c r="IC581" s="347"/>
      <c r="ID581" s="347"/>
      <c r="IE581" s="347"/>
      <c r="IF581" s="347"/>
      <c r="IG581" s="347"/>
      <c r="IH581" s="347"/>
      <c r="II581" s="347"/>
      <c r="IJ581" s="347"/>
      <c r="IK581" s="347"/>
      <c r="IL581" s="347"/>
      <c r="IM581" s="347"/>
      <c r="IN581" s="347"/>
      <c r="IO581" s="347"/>
      <c r="IP581" s="347"/>
      <c r="IQ581" s="347"/>
      <c r="IR581" s="347"/>
      <c r="IS581" s="347"/>
      <c r="IT581" s="347"/>
      <c r="IU581" s="347"/>
      <c r="IV581" s="347"/>
      <c r="IW581" s="347"/>
      <c r="IX581" s="347"/>
      <c r="IY581" s="347"/>
      <c r="IZ581" s="347"/>
      <c r="JA581" s="347"/>
      <c r="JB581" s="347"/>
      <c r="JC581" s="347"/>
      <c r="JD581" s="347"/>
      <c r="JE581" s="347"/>
      <c r="JF581" s="347"/>
      <c r="JG581" s="347"/>
      <c r="JH581" s="347"/>
      <c r="JI581" s="347"/>
      <c r="JJ581" s="347"/>
      <c r="JK581" s="347"/>
      <c r="JL581" s="347"/>
      <c r="JM581" s="347"/>
      <c r="JN581" s="347"/>
      <c r="JO581" s="347"/>
      <c r="JP581" s="347"/>
      <c r="JQ581" s="347"/>
      <c r="JR581" s="347"/>
      <c r="JS581" s="347"/>
      <c r="JT581" s="347"/>
      <c r="JU581" s="347"/>
      <c r="JV581" s="347"/>
      <c r="JW581" s="347"/>
      <c r="JX581" s="347"/>
      <c r="JY581" s="347"/>
      <c r="JZ581" s="347"/>
      <c r="KA581" s="347"/>
      <c r="KB581" s="347"/>
      <c r="KC581" s="347"/>
      <c r="KD581" s="347"/>
      <c r="KE581" s="347"/>
      <c r="KF581" s="347"/>
      <c r="KG581" s="347"/>
      <c r="KH581" s="347"/>
      <c r="KI581" s="347"/>
      <c r="KJ581" s="347"/>
      <c r="KK581" s="347"/>
      <c r="KL581" s="347"/>
      <c r="KM581" s="347"/>
      <c r="KN581" s="347"/>
      <c r="KO581" s="347"/>
      <c r="KP581" s="347"/>
      <c r="KQ581" s="347"/>
      <c r="KR581" s="347"/>
      <c r="KS581" s="347"/>
      <c r="KT581" s="347"/>
      <c r="KU581" s="347"/>
      <c r="KV581" s="347"/>
      <c r="KW581" s="347"/>
      <c r="KX581" s="347"/>
      <c r="KY581" s="347"/>
      <c r="KZ581" s="347"/>
      <c r="LA581" s="347"/>
      <c r="LB581" s="347"/>
      <c r="LC581" s="347"/>
      <c r="LD581" s="347"/>
      <c r="LE581" s="347"/>
      <c r="LF581" s="347"/>
      <c r="LG581" s="347"/>
      <c r="LH581" s="347"/>
      <c r="LI581" s="347"/>
      <c r="LJ581" s="347"/>
      <c r="LK581" s="347"/>
      <c r="LL581" s="347"/>
      <c r="LM581" s="347"/>
      <c r="LN581" s="347"/>
      <c r="LO581" s="347"/>
      <c r="LP581" s="347"/>
      <c r="LQ581" s="347"/>
      <c r="LR581" s="347"/>
      <c r="LS581" s="347"/>
      <c r="LT581" s="347"/>
      <c r="LU581" s="347"/>
      <c r="LV581" s="347"/>
      <c r="LW581" s="347"/>
      <c r="LX581" s="347"/>
      <c r="LY581" s="347"/>
      <c r="LZ581" s="347"/>
      <c r="MA581" s="347"/>
      <c r="MB581" s="347"/>
      <c r="MC581" s="347"/>
      <c r="MD581" s="347"/>
      <c r="ME581" s="347"/>
      <c r="MF581" s="347"/>
      <c r="MG581" s="347"/>
      <c r="MH581" s="347"/>
      <c r="MI581" s="347"/>
      <c r="MJ581" s="347"/>
      <c r="MK581" s="347"/>
      <c r="ML581" s="347"/>
      <c r="MM581" s="347"/>
      <c r="MN581" s="347"/>
      <c r="MO581" s="347"/>
      <c r="MP581" s="347"/>
      <c r="MQ581" s="347"/>
      <c r="MR581" s="347"/>
      <c r="MS581" s="347"/>
      <c r="MT581" s="347"/>
      <c r="MU581" s="347"/>
      <c r="MV581" s="347"/>
      <c r="MW581" s="347"/>
      <c r="MX581" s="347"/>
      <c r="MY581" s="347"/>
      <c r="MZ581" s="347"/>
      <c r="NA581" s="347"/>
      <c r="NB581" s="347"/>
      <c r="NC581" s="347"/>
      <c r="ND581" s="347"/>
      <c r="NE581" s="347"/>
      <c r="NF581" s="347"/>
      <c r="NG581" s="347"/>
      <c r="NH581" s="347"/>
      <c r="NI581" s="347"/>
      <c r="NJ581" s="347"/>
      <c r="NK581" s="347"/>
      <c r="NL581" s="347"/>
      <c r="NM581" s="347"/>
      <c r="NN581" s="347"/>
      <c r="NO581" s="347"/>
      <c r="NP581" s="347"/>
      <c r="NQ581" s="347"/>
      <c r="NR581" s="347"/>
      <c r="NS581" s="347"/>
      <c r="NT581" s="347"/>
      <c r="NU581" s="347"/>
      <c r="NV581" s="347"/>
      <c r="NW581" s="347"/>
      <c r="NX581" s="347"/>
      <c r="NY581" s="347"/>
      <c r="NZ581" s="347"/>
      <c r="OA581" s="347"/>
      <c r="OB581" s="347"/>
      <c r="OC581" s="347"/>
      <c r="OD581" s="347"/>
      <c r="OE581" s="347"/>
      <c r="OF581" s="347"/>
      <c r="OG581" s="347"/>
      <c r="OH581" s="347"/>
      <c r="OI581" s="347"/>
      <c r="OJ581" s="347"/>
      <c r="OK581" s="347"/>
      <c r="OL581" s="347"/>
      <c r="OM581" s="347"/>
      <c r="ON581" s="347"/>
      <c r="OO581" s="347"/>
      <c r="OP581" s="347"/>
      <c r="OQ581" s="347"/>
      <c r="OR581" s="347"/>
      <c r="OS581" s="347"/>
      <c r="OT581" s="347"/>
      <c r="OU581" s="347"/>
      <c r="OV581" s="347"/>
      <c r="OW581" s="347"/>
      <c r="OX581" s="347"/>
      <c r="OY581" s="347"/>
      <c r="OZ581" s="347"/>
      <c r="PA581" s="347"/>
      <c r="PB581" s="347"/>
      <c r="PC581" s="347"/>
      <c r="PD581" s="347"/>
      <c r="PE581" s="347"/>
      <c r="PF581" s="347"/>
      <c r="PG581" s="347"/>
      <c r="PH581" s="347"/>
      <c r="PI581" s="347"/>
      <c r="PJ581" s="347"/>
      <c r="PK581" s="347"/>
      <c r="PL581" s="347"/>
      <c r="PM581" s="347"/>
      <c r="PN581" s="347"/>
      <c r="PO581" s="347"/>
      <c r="PP581" s="347"/>
      <c r="PQ581" s="347"/>
      <c r="PR581" s="347"/>
      <c r="PS581" s="347"/>
      <c r="PT581" s="347"/>
      <c r="PU581" s="347"/>
      <c r="PV581" s="347"/>
      <c r="PW581" s="347"/>
      <c r="PX581" s="347"/>
      <c r="PY581" s="347"/>
      <c r="PZ581" s="347"/>
      <c r="QA581" s="347"/>
      <c r="QB581" s="347"/>
      <c r="QC581" s="347"/>
      <c r="QD581" s="347"/>
      <c r="QE581" s="347"/>
      <c r="QF581" s="347"/>
      <c r="QG581" s="347"/>
      <c r="QH581" s="347"/>
      <c r="QI581" s="347"/>
      <c r="QJ581" s="347"/>
      <c r="QK581" s="347"/>
      <c r="QL581" s="347"/>
      <c r="QM581" s="347"/>
      <c r="QN581" s="347"/>
      <c r="QO581" s="347"/>
      <c r="QP581" s="347"/>
      <c r="QQ581" s="347"/>
      <c r="QR581" s="347"/>
      <c r="QS581" s="347"/>
      <c r="QT581" s="347"/>
      <c r="QU581" s="347"/>
      <c r="QV581" s="347"/>
      <c r="QW581" s="347"/>
      <c r="QX581" s="347"/>
      <c r="QY581" s="347"/>
      <c r="QZ581" s="347"/>
      <c r="RA581" s="347"/>
      <c r="RB581" s="347"/>
      <c r="RC581" s="347"/>
      <c r="RD581" s="347"/>
      <c r="RE581" s="347"/>
      <c r="RF581" s="347"/>
      <c r="RG581" s="347"/>
      <c r="RH581" s="347"/>
      <c r="RI581" s="347"/>
      <c r="RJ581" s="347"/>
      <c r="RK581" s="347"/>
      <c r="RL581" s="347"/>
      <c r="RM581" s="347"/>
      <c r="RN581" s="347"/>
      <c r="RO581" s="347"/>
      <c r="RP581" s="347"/>
      <c r="RQ581" s="347"/>
      <c r="RR581" s="347"/>
      <c r="RS581" s="347"/>
      <c r="RT581" s="347"/>
      <c r="RU581" s="347"/>
      <c r="RV581" s="347"/>
      <c r="RW581" s="347"/>
      <c r="RX581" s="347"/>
      <c r="RY581" s="347"/>
      <c r="RZ581" s="347"/>
      <c r="SA581" s="347"/>
      <c r="SB581" s="347"/>
      <c r="SC581" s="347"/>
      <c r="SD581" s="347"/>
      <c r="SE581" s="347"/>
      <c r="SF581" s="347"/>
      <c r="SG581" s="347"/>
      <c r="SH581" s="347"/>
      <c r="SI581" s="347"/>
      <c r="SJ581" s="347"/>
      <c r="SK581" s="347"/>
      <c r="SL581" s="347"/>
      <c r="SM581" s="347"/>
      <c r="SN581" s="347"/>
      <c r="SO581" s="347"/>
      <c r="SP581" s="347"/>
      <c r="SQ581" s="347"/>
      <c r="SR581" s="347"/>
      <c r="SS581" s="347"/>
      <c r="ST581" s="347"/>
      <c r="SU581" s="347"/>
      <c r="SV581" s="347"/>
      <c r="SW581" s="347"/>
      <c r="SX581" s="347"/>
      <c r="SY581" s="347"/>
      <c r="SZ581" s="347"/>
      <c r="TA581" s="347"/>
      <c r="TB581" s="347"/>
      <c r="TC581" s="347"/>
      <c r="TD581" s="347"/>
      <c r="TE581" s="347"/>
      <c r="TF581" s="347"/>
      <c r="TG581" s="347"/>
      <c r="TH581" s="347"/>
      <c r="TI581" s="347"/>
      <c r="TJ581" s="347"/>
      <c r="TK581" s="347"/>
      <c r="TL581" s="347"/>
      <c r="TM581" s="347"/>
      <c r="TN581" s="347"/>
      <c r="TO581" s="347"/>
      <c r="TP581" s="347"/>
      <c r="TQ581" s="347"/>
      <c r="TR581" s="347"/>
      <c r="TS581" s="347"/>
      <c r="TT581" s="347"/>
      <c r="TU581" s="347"/>
      <c r="TV581" s="347"/>
      <c r="TW581" s="347"/>
      <c r="TX581" s="347"/>
      <c r="TY581" s="347"/>
      <c r="TZ581" s="347"/>
      <c r="UA581" s="347"/>
      <c r="UB581" s="347"/>
      <c r="UC581" s="347"/>
      <c r="UD581" s="347"/>
      <c r="UE581" s="347"/>
      <c r="UF581" s="347"/>
      <c r="UG581" s="347"/>
      <c r="UH581" s="347"/>
      <c r="UI581" s="347"/>
      <c r="UJ581" s="347"/>
      <c r="UK581" s="347"/>
      <c r="UL581" s="347"/>
      <c r="UM581" s="347"/>
      <c r="UN581" s="347"/>
      <c r="UO581" s="347"/>
      <c r="UP581" s="347"/>
      <c r="UQ581" s="347"/>
      <c r="UR581" s="347"/>
      <c r="US581" s="347"/>
      <c r="UT581" s="347"/>
      <c r="UU581" s="347"/>
      <c r="UV581" s="347"/>
      <c r="UW581" s="347"/>
      <c r="UX581" s="347"/>
      <c r="UY581" s="347"/>
      <c r="UZ581" s="347"/>
      <c r="VA581" s="347"/>
      <c r="VB581" s="347"/>
      <c r="VC581" s="347"/>
      <c r="VD581" s="347"/>
      <c r="VE581" s="347"/>
      <c r="VF581" s="347"/>
      <c r="VG581" s="347"/>
      <c r="VH581" s="347"/>
      <c r="VI581" s="347"/>
      <c r="VJ581" s="347"/>
      <c r="VK581" s="347"/>
      <c r="VL581" s="347"/>
      <c r="VM581" s="347"/>
      <c r="VN581" s="347"/>
      <c r="VO581" s="347"/>
      <c r="VP581" s="347"/>
      <c r="VQ581" s="347"/>
      <c r="VR581" s="347"/>
      <c r="VS581" s="347"/>
      <c r="VT581" s="347"/>
      <c r="VU581" s="347"/>
      <c r="VV581" s="347"/>
      <c r="VW581" s="347"/>
      <c r="VX581" s="347"/>
      <c r="VY581" s="347"/>
      <c r="VZ581" s="347"/>
      <c r="WA581" s="347"/>
      <c r="WB581" s="347"/>
      <c r="WC581" s="347"/>
      <c r="WD581" s="347"/>
      <c r="WE581" s="347"/>
      <c r="WF581" s="347"/>
      <c r="WG581" s="347"/>
      <c r="WH581" s="347"/>
      <c r="WI581" s="347"/>
      <c r="WJ581" s="347"/>
      <c r="WK581" s="347"/>
      <c r="WL581" s="347"/>
      <c r="WM581" s="347"/>
      <c r="WN581" s="347"/>
      <c r="WO581" s="347"/>
      <c r="WP581" s="347"/>
      <c r="WQ581" s="347"/>
      <c r="WR581" s="347"/>
      <c r="WS581" s="347"/>
      <c r="WT581" s="347"/>
      <c r="WU581" s="347"/>
      <c r="WV581" s="347"/>
      <c r="WW581" s="347"/>
      <c r="WX581" s="347"/>
      <c r="WY581" s="347"/>
      <c r="WZ581" s="347"/>
      <c r="XA581" s="347"/>
      <c r="XB581" s="347"/>
      <c r="XC581" s="347"/>
      <c r="XD581" s="347"/>
      <c r="XE581" s="347"/>
      <c r="XF581" s="347"/>
      <c r="XG581" s="347"/>
      <c r="XH581" s="347"/>
      <c r="XI581" s="347"/>
      <c r="XJ581" s="347"/>
      <c r="XK581" s="347"/>
      <c r="XL581" s="347"/>
      <c r="XM581" s="347"/>
      <c r="XN581" s="347"/>
      <c r="XO581" s="347"/>
      <c r="XP581" s="347"/>
      <c r="XQ581" s="347"/>
      <c r="XR581" s="347"/>
      <c r="XS581" s="347"/>
      <c r="XT581" s="347"/>
      <c r="XU581" s="347"/>
      <c r="XV581" s="347"/>
      <c r="XW581" s="347"/>
      <c r="XX581" s="347"/>
      <c r="XY581" s="347"/>
      <c r="XZ581" s="347"/>
      <c r="YA581" s="347"/>
      <c r="YB581" s="347"/>
      <c r="YC581" s="347"/>
      <c r="YD581" s="347"/>
      <c r="YE581" s="347"/>
      <c r="YF581" s="347"/>
      <c r="YG581" s="347"/>
      <c r="YH581" s="347"/>
      <c r="YI581" s="347"/>
      <c r="YJ581" s="347"/>
      <c r="YK581" s="347"/>
      <c r="YL581" s="347"/>
      <c r="YM581" s="347"/>
      <c r="YN581" s="347"/>
      <c r="YO581" s="347"/>
      <c r="YP581" s="347"/>
      <c r="YQ581" s="347"/>
      <c r="YR581" s="347"/>
      <c r="YS581" s="347"/>
      <c r="YT581" s="347"/>
      <c r="YU581" s="347"/>
      <c r="YV581" s="347"/>
      <c r="YW581" s="347"/>
      <c r="YX581" s="347"/>
      <c r="YY581" s="347"/>
      <c r="YZ581" s="347"/>
      <c r="ZA581" s="347"/>
      <c r="ZB581" s="347"/>
      <c r="ZC581" s="347"/>
      <c r="ZD581" s="347"/>
      <c r="ZE581" s="347"/>
      <c r="ZF581" s="347"/>
      <c r="ZG581" s="347"/>
      <c r="ZH581" s="347"/>
      <c r="ZI581" s="347"/>
      <c r="ZJ581" s="347"/>
      <c r="ZK581" s="347"/>
      <c r="ZL581" s="347"/>
      <c r="ZM581" s="347"/>
      <c r="ZN581" s="347"/>
      <c r="ZO581" s="347"/>
      <c r="ZP581" s="347"/>
      <c r="ZQ581" s="347"/>
      <c r="ZR581" s="347"/>
      <c r="ZS581" s="347"/>
      <c r="ZT581" s="347"/>
      <c r="ZU581" s="347"/>
      <c r="ZV581" s="347"/>
      <c r="ZW581" s="347"/>
      <c r="ZX581" s="347"/>
      <c r="ZY581" s="347"/>
      <c r="ZZ581" s="347"/>
      <c r="AAA581" s="347"/>
      <c r="AAB581" s="347"/>
      <c r="AAC581" s="347"/>
      <c r="AAD581" s="347"/>
      <c r="AAE581" s="347"/>
      <c r="AAF581" s="347"/>
      <c r="AAG581" s="347"/>
      <c r="AAH581" s="347"/>
      <c r="AAI581" s="347"/>
      <c r="AAJ581" s="347"/>
      <c r="AAK581" s="347"/>
      <c r="AAL581" s="347"/>
      <c r="AAM581" s="347"/>
      <c r="AAN581" s="347"/>
      <c r="AAO581" s="347"/>
      <c r="AAP581" s="347"/>
      <c r="AAQ581" s="347"/>
      <c r="AAR581" s="347"/>
      <c r="AAS581" s="347"/>
      <c r="AAT581" s="347"/>
      <c r="AAU581" s="347"/>
      <c r="AAV581" s="347"/>
      <c r="AAW581" s="347"/>
      <c r="AAX581" s="347"/>
      <c r="AAY581" s="347"/>
      <c r="AAZ581" s="347"/>
      <c r="ABA581" s="347"/>
      <c r="ABB581" s="347"/>
      <c r="ABC581" s="347"/>
      <c r="ABD581" s="347"/>
      <c r="ABE581" s="347"/>
      <c r="ABF581" s="347"/>
      <c r="ABG581" s="347"/>
      <c r="ABH581" s="347"/>
      <c r="ABI581" s="347"/>
      <c r="ABJ581" s="347"/>
      <c r="ABK581" s="347"/>
      <c r="ABL581" s="347"/>
      <c r="ABM581" s="347"/>
      <c r="ABN581" s="347"/>
      <c r="ABO581" s="347"/>
      <c r="ABP581" s="347"/>
      <c r="ABQ581" s="347"/>
      <c r="ABR581" s="347"/>
      <c r="ABS581" s="347"/>
      <c r="ABT581" s="347"/>
      <c r="ABU581" s="347"/>
      <c r="ABV581" s="347"/>
      <c r="ABW581" s="347"/>
      <c r="ABX581" s="347"/>
      <c r="ABY581" s="347"/>
      <c r="ABZ581" s="347"/>
      <c r="ACA581" s="347"/>
      <c r="ACB581" s="347"/>
      <c r="ACC581" s="347"/>
      <c r="ACD581" s="347"/>
      <c r="ACE581" s="347"/>
      <c r="ACF581" s="347"/>
      <c r="ACG581" s="347"/>
      <c r="ACH581" s="347"/>
      <c r="ACI581" s="347"/>
      <c r="ACJ581" s="347"/>
      <c r="ACK581" s="347"/>
      <c r="ACL581" s="347"/>
      <c r="ACM581" s="347"/>
      <c r="ACN581" s="347"/>
      <c r="ACO581" s="347"/>
      <c r="ACP581" s="347"/>
      <c r="ACQ581" s="347"/>
      <c r="ACR581" s="347"/>
      <c r="ACS581" s="347"/>
      <c r="ACT581" s="347"/>
      <c r="ACU581" s="347"/>
      <c r="ACV581" s="347"/>
      <c r="ACW581" s="347"/>
      <c r="ACX581" s="347"/>
      <c r="ACY581" s="347"/>
      <c r="ACZ581" s="347"/>
      <c r="ADA581" s="347"/>
      <c r="ADB581" s="347"/>
      <c r="ADC581" s="347"/>
      <c r="ADD581" s="347"/>
      <c r="ADE581" s="347"/>
      <c r="ADF581" s="347"/>
      <c r="ADG581" s="347"/>
      <c r="ADH581" s="347"/>
      <c r="ADI581" s="347"/>
      <c r="ADJ581" s="347"/>
      <c r="ADK581" s="347"/>
      <c r="ADL581" s="347"/>
      <c r="ADM581" s="347"/>
      <c r="ADN581" s="347"/>
      <c r="ADO581" s="347"/>
      <c r="ADP581" s="347"/>
      <c r="ADQ581" s="347"/>
      <c r="ADR581" s="347"/>
      <c r="ADS581" s="347"/>
      <c r="ADT581" s="347"/>
      <c r="ADU581" s="347"/>
      <c r="ADV581" s="347"/>
      <c r="ADW581" s="347"/>
      <c r="ADX581" s="347"/>
      <c r="ADY581" s="347"/>
      <c r="ADZ581" s="347"/>
      <c r="AEA581" s="347"/>
      <c r="AEB581" s="347"/>
      <c r="AEC581" s="347"/>
      <c r="AED581" s="347"/>
      <c r="AEE581" s="347"/>
      <c r="AEF581" s="347"/>
      <c r="AEG581" s="347"/>
      <c r="AEH581" s="347"/>
      <c r="AEI581" s="347"/>
      <c r="AEJ581" s="347"/>
      <c r="AEK581" s="347"/>
      <c r="AEL581" s="347"/>
      <c r="AEM581" s="347"/>
      <c r="AEN581" s="347"/>
      <c r="AEO581" s="347"/>
      <c r="AEP581" s="347"/>
      <c r="AEQ581" s="347"/>
      <c r="AER581" s="347"/>
      <c r="AES581" s="347"/>
      <c r="AET581" s="347"/>
      <c r="AEU581" s="347"/>
      <c r="AEV581" s="347"/>
      <c r="AEW581" s="347"/>
      <c r="AEX581" s="347"/>
      <c r="AEY581" s="347"/>
      <c r="AEZ581" s="347"/>
      <c r="AFA581" s="347"/>
      <c r="AFB581" s="347"/>
      <c r="AFC581" s="347"/>
      <c r="AFD581" s="347"/>
      <c r="AFE581" s="347"/>
      <c r="AFF581" s="347"/>
      <c r="AFG581" s="347"/>
      <c r="AFH581" s="347"/>
      <c r="AFI581" s="347"/>
      <c r="AFJ581" s="347"/>
      <c r="AFK581" s="347"/>
      <c r="AFL581" s="347"/>
      <c r="AFM581" s="347"/>
      <c r="AFN581" s="347"/>
      <c r="AFO581" s="347"/>
      <c r="AFP581" s="347"/>
      <c r="AFQ581" s="347"/>
      <c r="AFR581" s="347"/>
      <c r="AFS581" s="347"/>
      <c r="AFT581" s="347"/>
      <c r="AFU581" s="347"/>
      <c r="AFV581" s="347"/>
      <c r="AFW581" s="347"/>
      <c r="AFX581" s="347"/>
      <c r="AFY581" s="347"/>
      <c r="AFZ581" s="347"/>
      <c r="AGA581" s="347"/>
      <c r="AGB581" s="347"/>
      <c r="AGC581" s="347"/>
      <c r="AGD581" s="347"/>
      <c r="AGE581" s="347"/>
      <c r="AGF581" s="347"/>
      <c r="AGG581" s="347"/>
      <c r="AGH581" s="347"/>
      <c r="AGI581" s="347"/>
      <c r="AGJ581" s="347"/>
      <c r="AGK581" s="347"/>
      <c r="AGL581" s="347"/>
      <c r="AGM581" s="347"/>
      <c r="AGN581" s="347"/>
      <c r="AGO581" s="347"/>
      <c r="AGP581" s="347"/>
      <c r="AGQ581" s="347"/>
      <c r="AGR581" s="347"/>
      <c r="AGS581" s="347"/>
      <c r="AGT581" s="347"/>
      <c r="AGU581" s="347"/>
      <c r="AGV581" s="347"/>
      <c r="AGW581" s="347"/>
      <c r="AGX581" s="347"/>
      <c r="AGY581" s="347"/>
      <c r="AGZ581" s="347"/>
      <c r="AHA581" s="347"/>
      <c r="AHB581" s="347"/>
      <c r="AHC581" s="347"/>
      <c r="AHD581" s="347"/>
      <c r="AHE581" s="347"/>
      <c r="AHF581" s="347"/>
      <c r="AHG581" s="347"/>
      <c r="AHH581" s="347"/>
      <c r="AHI581" s="347"/>
      <c r="AHJ581" s="347"/>
      <c r="AHK581" s="347"/>
      <c r="AHL581" s="347"/>
      <c r="AHM581" s="347"/>
      <c r="AHN581" s="347"/>
      <c r="AHO581" s="347"/>
      <c r="AHP581" s="347"/>
      <c r="AHQ581" s="347"/>
      <c r="AHR581" s="347"/>
      <c r="AHS581" s="347"/>
      <c r="AHT581" s="347"/>
      <c r="AHU581" s="347"/>
      <c r="AHV581" s="347"/>
      <c r="AHW581" s="347"/>
      <c r="AHX581" s="347"/>
      <c r="AHY581" s="347"/>
      <c r="AHZ581" s="347"/>
      <c r="AIA581" s="347"/>
      <c r="AIB581" s="347"/>
      <c r="AIC581" s="347"/>
      <c r="AID581" s="347"/>
      <c r="AIE581" s="347"/>
      <c r="AIF581" s="347"/>
      <c r="AIG581" s="347"/>
      <c r="AIH581" s="347"/>
      <c r="AII581" s="347"/>
      <c r="AIJ581" s="347"/>
      <c r="AIK581" s="347"/>
      <c r="AIL581" s="347"/>
      <c r="AIM581" s="347"/>
      <c r="AIN581" s="347"/>
      <c r="AIO581" s="347"/>
      <c r="AIP581" s="347"/>
      <c r="AIQ581" s="347"/>
      <c r="AIR581" s="347"/>
      <c r="AIS581" s="347"/>
      <c r="AIT581" s="347"/>
      <c r="AIU581" s="347"/>
      <c r="AIV581" s="347"/>
      <c r="AIW581" s="347"/>
      <c r="AIX581" s="347"/>
      <c r="AIY581" s="347"/>
      <c r="AIZ581" s="347"/>
      <c r="AJA581" s="347"/>
      <c r="AJB581" s="347"/>
      <c r="AJC581" s="347"/>
      <c r="AJD581" s="347"/>
      <c r="AJE581" s="347"/>
      <c r="AJF581" s="347"/>
      <c r="AJG581" s="347"/>
      <c r="AJH581" s="347"/>
      <c r="AJI581" s="347"/>
      <c r="AJJ581" s="347"/>
      <c r="AJK581" s="347"/>
      <c r="AJL581" s="347"/>
      <c r="AJM581" s="347"/>
      <c r="AJN581" s="347"/>
      <c r="AJO581" s="347"/>
      <c r="AJP581" s="347"/>
      <c r="AJQ581" s="347"/>
      <c r="AJR581" s="347"/>
      <c r="AJS581" s="347"/>
      <c r="AJT581" s="347"/>
      <c r="AJU581" s="347"/>
      <c r="AJV581" s="347"/>
      <c r="AJW581" s="347"/>
      <c r="AJX581" s="347"/>
      <c r="AJY581" s="347"/>
      <c r="AJZ581" s="347"/>
      <c r="AKA581" s="347"/>
      <c r="AKB581" s="347"/>
      <c r="AKC581" s="347"/>
      <c r="AKD581" s="347"/>
      <c r="AKE581" s="347"/>
      <c r="AKF581" s="347"/>
      <c r="AKG581" s="347"/>
      <c r="AKH581" s="347"/>
      <c r="AKI581" s="347"/>
      <c r="AKJ581" s="347"/>
      <c r="AKK581" s="347"/>
      <c r="AKL581" s="347"/>
      <c r="AKM581" s="347"/>
      <c r="AKN581" s="347"/>
      <c r="AKO581" s="347"/>
      <c r="AKP581" s="347"/>
      <c r="AKQ581" s="347"/>
      <c r="AKR581" s="347"/>
      <c r="AKS581" s="347"/>
      <c r="AKT581" s="347"/>
      <c r="AKU581" s="347"/>
      <c r="AKV581" s="347"/>
      <c r="AKW581" s="347"/>
      <c r="AKX581" s="347"/>
      <c r="AKY581" s="347"/>
      <c r="AKZ581" s="347"/>
      <c r="ALA581" s="347"/>
      <c r="ALB581" s="347"/>
      <c r="ALC581" s="347"/>
      <c r="ALD581" s="347"/>
      <c r="ALE581" s="347"/>
      <c r="ALF581" s="347"/>
      <c r="ALG581" s="347"/>
      <c r="ALH581" s="347"/>
      <c r="ALI581" s="347"/>
      <c r="ALJ581" s="347"/>
      <c r="ALK581" s="347"/>
      <c r="ALL581" s="347"/>
      <c r="ALM581" s="347"/>
      <c r="ALN581" s="347"/>
      <c r="ALO581" s="347"/>
      <c r="ALP581" s="347"/>
      <c r="ALQ581" s="347"/>
      <c r="ALR581" s="347"/>
      <c r="ALS581" s="347"/>
      <c r="ALT581" s="347"/>
      <c r="ALU581" s="347"/>
      <c r="ALV581" s="347"/>
      <c r="ALW581" s="347"/>
      <c r="ALX581" s="347"/>
      <c r="ALY581" s="347"/>
      <c r="ALZ581" s="347"/>
      <c r="AMA581" s="347"/>
      <c r="AMB581" s="347"/>
      <c r="AMC581" s="347"/>
      <c r="AMD581" s="347"/>
      <c r="AME581" s="347"/>
      <c r="AMF581" s="347"/>
      <c r="AMG581" s="347"/>
      <c r="AMH581" s="347"/>
      <c r="AMI581" s="347"/>
      <c r="AMJ581" s="347"/>
      <c r="AMK581" s="347"/>
      <c r="AML581" s="347"/>
      <c r="AMM581" s="347"/>
      <c r="AMN581" s="347"/>
      <c r="AMO581" s="347"/>
      <c r="AMP581" s="347"/>
      <c r="AMQ581" s="347"/>
      <c r="AMR581" s="347"/>
      <c r="AMS581" s="347"/>
      <c r="AMT581" s="347"/>
      <c r="AMU581" s="347"/>
      <c r="AMV581" s="347"/>
      <c r="AMW581" s="347"/>
      <c r="AMX581" s="347"/>
      <c r="AMY581" s="347"/>
      <c r="AMZ581" s="347"/>
      <c r="ANA581" s="347"/>
      <c r="ANB581" s="347"/>
      <c r="ANC581" s="347"/>
      <c r="AND581" s="347"/>
      <c r="ANE581" s="347"/>
      <c r="ANF581" s="347"/>
      <c r="ANG581" s="347"/>
      <c r="ANH581" s="347"/>
      <c r="ANI581" s="347"/>
      <c r="ANJ581" s="347"/>
      <c r="ANK581" s="347"/>
      <c r="ANL581" s="347"/>
      <c r="ANM581" s="347"/>
      <c r="ANN581" s="347"/>
      <c r="ANO581" s="347"/>
      <c r="ANP581" s="347"/>
      <c r="ANQ581" s="347"/>
      <c r="ANR581" s="347"/>
      <c r="ANS581" s="347"/>
      <c r="ANT581" s="347"/>
      <c r="ANU581" s="347"/>
      <c r="ANV581" s="347"/>
      <c r="ANW581" s="347"/>
      <c r="ANX581" s="347"/>
      <c r="ANY581" s="347"/>
      <c r="ANZ581" s="347"/>
      <c r="AOA581" s="347"/>
      <c r="AOB581" s="347"/>
      <c r="AOC581" s="347"/>
      <c r="AOD581" s="347"/>
      <c r="AOE581" s="347"/>
      <c r="AOF581" s="347"/>
      <c r="AOG581" s="347"/>
      <c r="AOH581" s="347"/>
      <c r="AOI581" s="347"/>
      <c r="AOJ581" s="347"/>
      <c r="AOK581" s="347"/>
      <c r="AOL581" s="347"/>
      <c r="AOM581" s="347"/>
      <c r="AON581" s="347"/>
      <c r="AOO581" s="347"/>
      <c r="AOP581" s="347"/>
      <c r="AOQ581" s="347"/>
      <c r="AOR581" s="347"/>
      <c r="AOS581" s="347"/>
      <c r="AOT581" s="347"/>
      <c r="AOU581" s="347"/>
      <c r="AOV581" s="347"/>
      <c r="AOW581" s="347"/>
      <c r="AOX581" s="347"/>
      <c r="AOY581" s="347"/>
      <c r="AOZ581" s="347"/>
      <c r="APA581" s="347"/>
      <c r="APB581" s="347"/>
      <c r="APC581" s="347"/>
      <c r="APD581" s="347"/>
      <c r="APE581" s="347"/>
      <c r="APF581" s="347"/>
      <c r="APG581" s="347"/>
      <c r="APH581" s="347"/>
      <c r="API581" s="347"/>
      <c r="APJ581" s="347"/>
      <c r="APK581" s="347"/>
      <c r="APL581" s="347"/>
      <c r="APM581" s="347"/>
      <c r="APN581" s="347"/>
      <c r="APO581" s="347"/>
      <c r="APP581" s="347"/>
      <c r="APQ581" s="347"/>
      <c r="APR581" s="347"/>
      <c r="APS581" s="347"/>
      <c r="APT581" s="347"/>
      <c r="APU581" s="347"/>
      <c r="APV581" s="347"/>
      <c r="APW581" s="347"/>
      <c r="APX581" s="347"/>
      <c r="APY581" s="347"/>
      <c r="APZ581" s="347"/>
      <c r="AQA581" s="347"/>
      <c r="AQB581" s="347"/>
      <c r="AQC581" s="347"/>
      <c r="AQD581" s="347"/>
      <c r="AQE581" s="347"/>
      <c r="AQF581" s="347"/>
      <c r="AQG581" s="347"/>
      <c r="AQH581" s="347"/>
      <c r="AQI581" s="347"/>
      <c r="AQJ581" s="347"/>
      <c r="AQK581" s="347"/>
      <c r="AQL581" s="347"/>
      <c r="AQM581" s="347"/>
      <c r="AQN581" s="347"/>
      <c r="AQO581" s="347"/>
      <c r="AQP581" s="347"/>
      <c r="AQQ581" s="347"/>
      <c r="AQR581" s="347"/>
      <c r="AQS581" s="347"/>
      <c r="AQT581" s="347"/>
      <c r="AQU581" s="347"/>
      <c r="AQV581" s="347"/>
      <c r="AQW581" s="347"/>
      <c r="AQX581" s="347"/>
      <c r="AQY581" s="347"/>
      <c r="AQZ581" s="347"/>
      <c r="ARA581" s="347"/>
      <c r="ARB581" s="347"/>
      <c r="ARC581" s="347"/>
      <c r="ARD581" s="347"/>
      <c r="ARE581" s="347"/>
      <c r="ARF581" s="347"/>
      <c r="ARG581" s="347"/>
      <c r="ARH581" s="347"/>
      <c r="ARI581" s="347"/>
      <c r="ARJ581" s="347"/>
      <c r="ARK581" s="347"/>
      <c r="ARL581" s="347"/>
      <c r="ARM581" s="347"/>
      <c r="ARN581" s="347"/>
      <c r="ARO581" s="347"/>
      <c r="ARP581" s="347"/>
      <c r="ARQ581" s="347"/>
      <c r="ARR581" s="347"/>
      <c r="ARS581" s="347"/>
      <c r="ART581" s="347"/>
      <c r="ARU581" s="347"/>
      <c r="ARV581" s="347"/>
      <c r="ARW581" s="347"/>
      <c r="ARX581" s="347"/>
      <c r="ARY581" s="347"/>
      <c r="ARZ581" s="347"/>
      <c r="ASA581" s="347"/>
      <c r="ASB581" s="347"/>
      <c r="ASC581" s="347"/>
      <c r="ASD581" s="347"/>
      <c r="ASE581" s="347"/>
      <c r="ASF581" s="347"/>
      <c r="ASG581" s="347"/>
      <c r="ASH581" s="347"/>
      <c r="ASI581" s="347"/>
      <c r="ASJ581" s="347"/>
      <c r="ASK581" s="347"/>
      <c r="ASL581" s="347"/>
      <c r="ASM581" s="347"/>
      <c r="ASN581" s="347"/>
      <c r="ASO581" s="347"/>
      <c r="ASP581" s="347"/>
      <c r="ASQ581" s="347"/>
      <c r="ASR581" s="347"/>
      <c r="ASS581" s="347"/>
      <c r="AST581" s="347"/>
      <c r="ASU581" s="347"/>
      <c r="ASV581" s="347"/>
      <c r="ASW581" s="347"/>
      <c r="ASX581" s="347"/>
      <c r="ASY581" s="347"/>
      <c r="ASZ581" s="347"/>
      <c r="ATA581" s="347"/>
      <c r="ATB581" s="347"/>
      <c r="ATC581" s="347"/>
      <c r="ATD581" s="347"/>
      <c r="ATE581" s="347"/>
      <c r="ATF581" s="347"/>
      <c r="ATG581" s="347"/>
      <c r="ATH581" s="347"/>
      <c r="ATI581" s="347"/>
      <c r="ATJ581" s="347"/>
      <c r="ATK581" s="347"/>
      <c r="ATL581" s="347"/>
      <c r="ATM581" s="347"/>
      <c r="ATN581" s="347"/>
      <c r="ATO581" s="347"/>
      <c r="ATP581" s="347"/>
      <c r="ATQ581" s="347"/>
      <c r="ATR581" s="347"/>
      <c r="ATS581" s="347"/>
      <c r="ATT581" s="347"/>
      <c r="ATU581" s="347"/>
      <c r="ATV581" s="347"/>
      <c r="ATW581" s="347"/>
      <c r="ATX581" s="347"/>
      <c r="ATY581" s="347"/>
      <c r="ATZ581" s="347"/>
      <c r="AUA581" s="347"/>
      <c r="AUB581" s="347"/>
      <c r="AUC581" s="347"/>
      <c r="AUD581" s="347"/>
      <c r="AUE581" s="347"/>
      <c r="AUF581" s="347"/>
      <c r="AUG581" s="347"/>
      <c r="AUH581" s="347"/>
      <c r="AUI581" s="347"/>
      <c r="AUJ581" s="347"/>
      <c r="AUK581" s="347"/>
      <c r="AUL581" s="347"/>
      <c r="AUM581" s="347"/>
      <c r="AUN581" s="347"/>
      <c r="AUO581" s="347"/>
      <c r="AUP581" s="347"/>
      <c r="AUQ581" s="347"/>
      <c r="AUR581" s="347"/>
      <c r="AUS581" s="347"/>
      <c r="AUT581" s="347"/>
      <c r="AUU581" s="347"/>
      <c r="AUV581" s="347"/>
      <c r="AUW581" s="347"/>
      <c r="AUX581" s="347"/>
      <c r="AUY581" s="347"/>
      <c r="AUZ581" s="347"/>
      <c r="AVA581" s="347"/>
      <c r="AVB581" s="347"/>
      <c r="AVC581" s="347"/>
      <c r="AVD581" s="347"/>
      <c r="AVE581" s="347"/>
      <c r="AVF581" s="347"/>
      <c r="AVG581" s="347"/>
      <c r="AVH581" s="347"/>
      <c r="AVI581" s="347"/>
      <c r="AVJ581" s="347"/>
      <c r="AVK581" s="347"/>
      <c r="AVL581" s="347"/>
      <c r="AVM581" s="347"/>
      <c r="AVN581" s="347"/>
      <c r="AVO581" s="347"/>
      <c r="AVP581" s="347"/>
      <c r="AVQ581" s="347"/>
      <c r="AVR581" s="347"/>
      <c r="AVS581" s="347"/>
      <c r="AVT581" s="347"/>
      <c r="AVU581" s="347"/>
      <c r="AVV581" s="347"/>
      <c r="AVW581" s="347"/>
      <c r="AVX581" s="347"/>
      <c r="AVY581" s="347"/>
      <c r="AVZ581" s="347"/>
      <c r="AWA581" s="347"/>
      <c r="AWB581" s="347"/>
      <c r="AWC581" s="347"/>
      <c r="AWD581" s="347"/>
      <c r="AWE581" s="347"/>
      <c r="AWF581" s="347"/>
      <c r="AWG581" s="347"/>
      <c r="AWH581" s="347"/>
      <c r="AWI581" s="347"/>
      <c r="AWJ581" s="347"/>
      <c r="AWK581" s="347"/>
      <c r="AWL581" s="347"/>
      <c r="AWM581" s="347"/>
      <c r="AWN581" s="347"/>
      <c r="AWO581" s="347"/>
      <c r="AWP581" s="347"/>
      <c r="AWQ581" s="347"/>
      <c r="AWR581" s="347"/>
      <c r="AWS581" s="347"/>
      <c r="AWT581" s="347"/>
      <c r="AWU581" s="347"/>
      <c r="AWV581" s="347"/>
      <c r="AWW581" s="347"/>
      <c r="AWX581" s="347"/>
      <c r="AWY581" s="347"/>
      <c r="AWZ581" s="347"/>
      <c r="AXA581" s="347"/>
      <c r="AXB581" s="347"/>
      <c r="AXC581" s="347"/>
      <c r="AXD581" s="347"/>
      <c r="AXE581" s="347"/>
      <c r="AXF581" s="347"/>
      <c r="AXG581" s="347"/>
      <c r="AXH581" s="347"/>
      <c r="AXI581" s="347"/>
      <c r="AXJ581" s="347"/>
      <c r="AXK581" s="347"/>
      <c r="AXL581" s="347"/>
      <c r="AXM581" s="347"/>
      <c r="AXN581" s="347"/>
      <c r="AXO581" s="347"/>
      <c r="AXP581" s="347"/>
      <c r="AXQ581" s="347"/>
      <c r="AXR581" s="347"/>
      <c r="AXS581" s="347"/>
      <c r="AXT581" s="347"/>
      <c r="AXU581" s="347"/>
      <c r="AXV581" s="347"/>
      <c r="AXW581" s="347"/>
      <c r="AXX581" s="347"/>
      <c r="AXY581" s="347"/>
      <c r="AXZ581" s="347"/>
      <c r="AYA581" s="347"/>
      <c r="AYB581" s="347"/>
      <c r="AYC581" s="347"/>
      <c r="AYD581" s="347"/>
      <c r="AYE581" s="347"/>
      <c r="AYF581" s="347"/>
      <c r="AYG581" s="347"/>
      <c r="AYH581" s="347"/>
      <c r="AYI581" s="347"/>
      <c r="AYJ581" s="347"/>
      <c r="AYK581" s="347"/>
      <c r="AYL581" s="347"/>
      <c r="AYM581" s="347"/>
      <c r="AYN581" s="347"/>
      <c r="AYO581" s="347"/>
      <c r="AYP581" s="347"/>
      <c r="AYQ581" s="347"/>
      <c r="AYR581" s="347"/>
      <c r="AYS581" s="347"/>
      <c r="AYT581" s="347"/>
      <c r="AYU581" s="347"/>
      <c r="AYV581" s="347"/>
      <c r="AYW581" s="347"/>
      <c r="AYX581" s="347"/>
      <c r="AYY581" s="347"/>
      <c r="AYZ581" s="347"/>
      <c r="AZA581" s="347"/>
      <c r="AZB581" s="347"/>
      <c r="AZC581" s="347"/>
      <c r="AZD581" s="347"/>
      <c r="AZE581" s="347"/>
      <c r="AZF581" s="347"/>
      <c r="AZG581" s="347"/>
      <c r="AZH581" s="347"/>
      <c r="AZI581" s="347"/>
      <c r="AZJ581" s="347"/>
      <c r="AZK581" s="347"/>
      <c r="AZL581" s="347"/>
      <c r="AZM581" s="347"/>
      <c r="AZN581" s="347"/>
      <c r="AZO581" s="347"/>
      <c r="AZP581" s="347"/>
      <c r="AZQ581" s="347"/>
      <c r="AZR581" s="347"/>
      <c r="AZS581" s="347"/>
      <c r="AZT581" s="347"/>
      <c r="AZU581" s="347"/>
      <c r="AZV581" s="347"/>
      <c r="AZW581" s="347"/>
      <c r="AZX581" s="347"/>
      <c r="AZY581" s="347"/>
      <c r="AZZ581" s="347"/>
      <c r="BAA581" s="347"/>
      <c r="BAB581" s="347"/>
      <c r="BAC581" s="347"/>
      <c r="BAD581" s="347"/>
      <c r="BAE581" s="347"/>
      <c r="BAF581" s="347"/>
      <c r="BAG581" s="347"/>
      <c r="BAH581" s="347"/>
      <c r="BAI581" s="347"/>
      <c r="BAJ581" s="347"/>
      <c r="BAK581" s="347"/>
      <c r="BAL581" s="347"/>
      <c r="BAM581" s="347"/>
      <c r="BAN581" s="347"/>
      <c r="BAO581" s="347"/>
      <c r="BAP581" s="347"/>
      <c r="BAQ581" s="347"/>
      <c r="BAR581" s="347"/>
      <c r="BAS581" s="347"/>
      <c r="BAT581" s="347"/>
      <c r="BAU581" s="347"/>
      <c r="BAV581" s="347"/>
      <c r="BAW581" s="347"/>
      <c r="BAX581" s="347"/>
      <c r="BAY581" s="347"/>
      <c r="BAZ581" s="347"/>
      <c r="BBA581" s="347"/>
      <c r="BBB581" s="347"/>
      <c r="BBC581" s="347"/>
      <c r="BBD581" s="347"/>
      <c r="BBE581" s="347"/>
      <c r="BBF581" s="347"/>
      <c r="BBG581" s="347"/>
      <c r="BBH581" s="347"/>
      <c r="BBI581" s="347"/>
      <c r="BBJ581" s="347"/>
      <c r="BBK581" s="347"/>
      <c r="BBL581" s="347"/>
      <c r="BBM581" s="347"/>
      <c r="BBN581" s="347"/>
      <c r="BBO581" s="347"/>
      <c r="BBP581" s="347"/>
      <c r="BBQ581" s="347"/>
      <c r="BBR581" s="347"/>
      <c r="BBS581" s="347"/>
      <c r="BBT581" s="347"/>
      <c r="BBU581" s="347"/>
      <c r="BBV581" s="347"/>
      <c r="BBW581" s="347"/>
      <c r="BBX581" s="347"/>
      <c r="BBY581" s="347"/>
      <c r="BBZ581" s="347"/>
      <c r="BCA581" s="347"/>
      <c r="BCB581" s="347"/>
      <c r="BCC581" s="347"/>
      <c r="BCD581" s="347"/>
      <c r="BCE581" s="347"/>
      <c r="BCF581" s="347"/>
      <c r="BCG581" s="347"/>
      <c r="BCH581" s="347"/>
      <c r="BCI581" s="347"/>
      <c r="BCJ581" s="347"/>
      <c r="BCK581" s="347"/>
      <c r="BCL581" s="347"/>
      <c r="BCM581" s="347"/>
      <c r="BCN581" s="347"/>
      <c r="BCO581" s="347"/>
      <c r="BCP581" s="347"/>
      <c r="BCQ581" s="347"/>
      <c r="BCR581" s="347"/>
      <c r="BCS581" s="347"/>
      <c r="BCT581" s="347"/>
      <c r="BCU581" s="347"/>
      <c r="BCV581" s="347"/>
      <c r="BCW581" s="347"/>
      <c r="BCX581" s="347"/>
      <c r="BCY581" s="347"/>
      <c r="BCZ581" s="347"/>
      <c r="BDA581" s="347"/>
      <c r="BDB581" s="347"/>
      <c r="BDC581" s="347"/>
      <c r="BDD581" s="347"/>
      <c r="BDE581" s="347"/>
      <c r="BDF581" s="347"/>
      <c r="BDG581" s="347"/>
      <c r="BDH581" s="347"/>
      <c r="BDI581" s="347"/>
      <c r="BDJ581" s="347"/>
      <c r="BDK581" s="347"/>
      <c r="BDL581" s="347"/>
      <c r="BDM581" s="347"/>
      <c r="BDN581" s="347"/>
      <c r="BDO581" s="347"/>
      <c r="BDP581" s="347"/>
      <c r="BDQ581" s="347"/>
      <c r="BDR581" s="347"/>
      <c r="BDS581" s="347"/>
      <c r="BDT581" s="347"/>
      <c r="BDU581" s="347"/>
      <c r="BDV581" s="347"/>
      <c r="BDW581" s="347"/>
      <c r="BDX581" s="347"/>
      <c r="BDY581" s="347"/>
      <c r="BDZ581" s="347"/>
      <c r="BEA581" s="347"/>
      <c r="BEB581" s="347"/>
      <c r="BEC581" s="347"/>
      <c r="BED581" s="347"/>
      <c r="BEE581" s="347"/>
      <c r="BEF581" s="347"/>
      <c r="BEG581" s="347"/>
      <c r="BEH581" s="347"/>
      <c r="BEI581" s="347"/>
      <c r="BEJ581" s="347"/>
      <c r="BEK581" s="347"/>
      <c r="BEL581" s="347"/>
      <c r="BEM581" s="347"/>
      <c r="BEN581" s="347"/>
      <c r="BEO581" s="347"/>
      <c r="BEP581" s="347"/>
      <c r="BEQ581" s="347"/>
      <c r="BER581" s="347"/>
      <c r="BES581" s="347"/>
      <c r="BET581" s="347"/>
      <c r="BEU581" s="347"/>
      <c r="BEV581" s="347"/>
      <c r="BEW581" s="347"/>
      <c r="BEX581" s="347"/>
      <c r="BEY581" s="347"/>
      <c r="BEZ581" s="347"/>
      <c r="BFA581" s="347"/>
      <c r="BFB581" s="347"/>
      <c r="BFC581" s="347"/>
      <c r="BFD581" s="347"/>
      <c r="BFE581" s="347"/>
      <c r="BFF581" s="347"/>
      <c r="BFG581" s="347"/>
      <c r="BFH581" s="347"/>
      <c r="BFI581" s="347"/>
      <c r="BFJ581" s="347"/>
      <c r="BFK581" s="347"/>
      <c r="BFL581" s="347"/>
      <c r="BFM581" s="347"/>
      <c r="BFN581" s="347"/>
      <c r="BFO581" s="347"/>
      <c r="BFP581" s="347"/>
      <c r="BFQ581" s="347"/>
      <c r="BFR581" s="347"/>
      <c r="BFS581" s="347"/>
      <c r="BFT581" s="347"/>
      <c r="BFU581" s="347"/>
      <c r="BFV581" s="347"/>
      <c r="BFW581" s="347"/>
      <c r="BFX581" s="347"/>
      <c r="BFY581" s="347"/>
      <c r="BFZ581" s="347"/>
      <c r="BGA581" s="347"/>
      <c r="BGB581" s="347"/>
      <c r="BGC581" s="347"/>
      <c r="BGD581" s="347"/>
      <c r="BGE581" s="347"/>
      <c r="BGF581" s="347"/>
      <c r="BGG581" s="347"/>
      <c r="BGH581" s="347"/>
      <c r="BGI581" s="347"/>
      <c r="BGJ581" s="347"/>
      <c r="BGK581" s="347"/>
      <c r="BGL581" s="347"/>
      <c r="BGM581" s="347"/>
      <c r="BGN581" s="347"/>
      <c r="BGO581" s="347"/>
      <c r="BGP581" s="347"/>
      <c r="BGQ581" s="347"/>
      <c r="BGR581" s="347"/>
      <c r="BGS581" s="347"/>
      <c r="BGT581" s="347"/>
      <c r="BGU581" s="347"/>
      <c r="BGV581" s="347"/>
      <c r="BGW581" s="347"/>
      <c r="BGX581" s="347"/>
      <c r="BGY581" s="347"/>
      <c r="BGZ581" s="347"/>
      <c r="BHA581" s="347"/>
      <c r="BHB581" s="347"/>
      <c r="BHC581" s="347"/>
      <c r="BHD581" s="347"/>
      <c r="BHE581" s="347"/>
      <c r="BHF581" s="347"/>
      <c r="BHG581" s="347"/>
      <c r="BHH581" s="347"/>
      <c r="BHI581" s="347"/>
      <c r="BHJ581" s="347"/>
      <c r="BHK581" s="347"/>
      <c r="BHL581" s="347"/>
      <c r="BHM581" s="347"/>
      <c r="BHN581" s="347"/>
      <c r="BHO581" s="347"/>
      <c r="BHP581" s="347"/>
      <c r="BHQ581" s="347"/>
      <c r="BHR581" s="347"/>
      <c r="BHS581" s="347"/>
      <c r="BHT581" s="347"/>
      <c r="BHU581" s="347"/>
      <c r="BHV581" s="347"/>
      <c r="BHW581" s="347"/>
      <c r="BHX581" s="347"/>
      <c r="BHY581" s="347"/>
      <c r="BHZ581" s="347"/>
      <c r="BIA581" s="347"/>
      <c r="BIB581" s="347"/>
      <c r="BIC581" s="347"/>
      <c r="BID581" s="347"/>
      <c r="BIE581" s="347"/>
      <c r="BIF581" s="347"/>
      <c r="BIG581" s="347"/>
      <c r="BIH581" s="347"/>
      <c r="BII581" s="347"/>
      <c r="BIJ581" s="347"/>
      <c r="BIK581" s="347"/>
      <c r="BIL581" s="347"/>
      <c r="BIM581" s="347"/>
      <c r="BIN581" s="347"/>
      <c r="BIO581" s="347"/>
      <c r="BIP581" s="347"/>
      <c r="BIQ581" s="347"/>
      <c r="BIR581" s="347"/>
      <c r="BIS581" s="347"/>
      <c r="BIT581" s="347"/>
      <c r="BIU581" s="347"/>
      <c r="BIV581" s="347"/>
      <c r="BIW581" s="347"/>
      <c r="BIX581" s="347"/>
      <c r="BIY581" s="347"/>
      <c r="BIZ581" s="347"/>
      <c r="BJA581" s="347"/>
      <c r="BJB581" s="347"/>
      <c r="BJC581" s="347"/>
      <c r="BJD581" s="347"/>
      <c r="BJE581" s="347"/>
      <c r="BJF581" s="347"/>
      <c r="BJG581" s="347"/>
      <c r="BJH581" s="347"/>
      <c r="BJI581" s="347"/>
      <c r="BJJ581" s="347"/>
      <c r="BJK581" s="347"/>
      <c r="BJL581" s="347"/>
      <c r="BJM581" s="347"/>
      <c r="BJN581" s="347"/>
      <c r="BJO581" s="347"/>
      <c r="BJP581" s="347"/>
      <c r="BJQ581" s="347"/>
      <c r="BJR581" s="347"/>
      <c r="BJS581" s="347"/>
      <c r="BJT581" s="347"/>
      <c r="BJU581" s="347"/>
      <c r="BJV581" s="347"/>
      <c r="BJW581" s="347"/>
      <c r="BJX581" s="347"/>
      <c r="BJY581" s="347"/>
      <c r="BJZ581" s="347"/>
      <c r="BKA581" s="347"/>
      <c r="BKB581" s="347"/>
      <c r="BKC581" s="347"/>
      <c r="BKD581" s="347"/>
      <c r="BKE581" s="347"/>
      <c r="BKF581" s="347"/>
      <c r="BKG581" s="347"/>
      <c r="BKH581" s="347"/>
      <c r="BKI581" s="347"/>
      <c r="BKJ581" s="347"/>
      <c r="BKK581" s="347"/>
      <c r="BKL581" s="347"/>
      <c r="BKM581" s="347"/>
      <c r="BKN581" s="347"/>
      <c r="BKO581" s="347"/>
      <c r="BKP581" s="347"/>
      <c r="BKQ581" s="347"/>
      <c r="BKR581" s="347"/>
      <c r="BKS581" s="347"/>
      <c r="BKT581" s="347"/>
      <c r="BKU581" s="347"/>
      <c r="BKV581" s="347"/>
      <c r="BKW581" s="347"/>
      <c r="BKX581" s="347"/>
      <c r="BKY581" s="347"/>
      <c r="BKZ581" s="347"/>
      <c r="BLA581" s="347"/>
      <c r="BLB581" s="347"/>
      <c r="BLC581" s="347"/>
      <c r="BLD581" s="347"/>
      <c r="BLE581" s="347"/>
      <c r="BLF581" s="347"/>
      <c r="BLG581" s="347"/>
      <c r="BLH581" s="347"/>
      <c r="BLI581" s="347"/>
      <c r="BLJ581" s="347"/>
      <c r="BLK581" s="347"/>
      <c r="BLL581" s="347"/>
      <c r="BLM581" s="347"/>
      <c r="BLN581" s="347"/>
      <c r="BLO581" s="347"/>
      <c r="BLP581" s="347"/>
      <c r="BLQ581" s="347"/>
      <c r="BLR581" s="347"/>
      <c r="BLS581" s="347"/>
      <c r="BLT581" s="347"/>
      <c r="BLU581" s="347"/>
      <c r="BLV581" s="347"/>
      <c r="BLW581" s="347"/>
      <c r="BLX581" s="347"/>
      <c r="BLY581" s="347"/>
      <c r="BLZ581" s="347"/>
      <c r="BMA581" s="347"/>
      <c r="BMB581" s="347"/>
      <c r="BMC581" s="347"/>
      <c r="BMD581" s="347"/>
      <c r="BME581" s="347"/>
      <c r="BMF581" s="347"/>
      <c r="BMG581" s="347"/>
      <c r="BMH581" s="347"/>
      <c r="BMI581" s="347"/>
      <c r="BMJ581" s="347"/>
      <c r="BMK581" s="347"/>
      <c r="BML581" s="347"/>
      <c r="BMM581" s="347"/>
      <c r="BMN581" s="347"/>
      <c r="BMO581" s="347"/>
      <c r="BMP581" s="347"/>
      <c r="BMQ581" s="347"/>
      <c r="BMR581" s="347"/>
      <c r="BMS581" s="347"/>
      <c r="BMT581" s="347"/>
      <c r="BMU581" s="347"/>
      <c r="BMV581" s="347"/>
      <c r="BMW581" s="347"/>
      <c r="BMX581" s="347"/>
      <c r="BMY581" s="347"/>
      <c r="BMZ581" s="347"/>
      <c r="BNA581" s="347"/>
      <c r="BNB581" s="347"/>
      <c r="BNC581" s="347"/>
      <c r="BND581" s="347"/>
      <c r="BNE581" s="347"/>
      <c r="BNF581" s="347"/>
      <c r="BNG581" s="347"/>
      <c r="BNH581" s="347"/>
      <c r="BNI581" s="347"/>
      <c r="BNJ581" s="347"/>
      <c r="BNK581" s="347"/>
      <c r="BNL581" s="347"/>
      <c r="BNM581" s="347"/>
      <c r="BNN581" s="347"/>
      <c r="BNO581" s="347"/>
      <c r="BNP581" s="347"/>
      <c r="BNQ581" s="347"/>
      <c r="BNR581" s="347"/>
      <c r="BNS581" s="347"/>
      <c r="BNT581" s="347"/>
      <c r="BNU581" s="347"/>
      <c r="BNV581" s="347"/>
      <c r="BNW581" s="347"/>
      <c r="BNX581" s="347"/>
      <c r="BNY581" s="347"/>
      <c r="BNZ581" s="347"/>
      <c r="BOA581" s="347"/>
      <c r="BOB581" s="347"/>
      <c r="BOC581" s="347"/>
      <c r="BOD581" s="347"/>
      <c r="BOE581" s="347"/>
      <c r="BOF581" s="347"/>
      <c r="BOG581" s="347"/>
      <c r="BOH581" s="347"/>
      <c r="BOI581" s="347"/>
      <c r="BOJ581" s="347"/>
      <c r="BOK581" s="347"/>
      <c r="BOL581" s="347"/>
      <c r="BOM581" s="347"/>
      <c r="BON581" s="347"/>
      <c r="BOO581" s="347"/>
      <c r="BOP581" s="347"/>
      <c r="BOQ581" s="347"/>
      <c r="BOR581" s="347"/>
      <c r="BOS581" s="347"/>
      <c r="BOT581" s="347"/>
      <c r="BOU581" s="347"/>
      <c r="BOV581" s="347"/>
      <c r="BOW581" s="347"/>
      <c r="BOX581" s="347"/>
      <c r="BOY581" s="347"/>
      <c r="BOZ581" s="347"/>
      <c r="BPA581" s="347"/>
      <c r="BPB581" s="347"/>
      <c r="BPC581" s="347"/>
      <c r="BPD581" s="347"/>
      <c r="BPE581" s="347"/>
      <c r="BPF581" s="347"/>
      <c r="BPG581" s="347"/>
      <c r="BPH581" s="347"/>
      <c r="BPI581" s="347"/>
      <c r="BPJ581" s="347"/>
      <c r="BPK581" s="347"/>
      <c r="BPL581" s="347"/>
      <c r="BPM581" s="347"/>
      <c r="BPN581" s="347"/>
      <c r="BPO581" s="347"/>
      <c r="BPP581" s="347"/>
      <c r="BPQ581" s="347"/>
      <c r="BPR581" s="347"/>
      <c r="BPS581" s="347"/>
      <c r="BPT581" s="347"/>
      <c r="BPU581" s="347"/>
      <c r="BPV581" s="347"/>
      <c r="BPW581" s="347"/>
      <c r="BPX581" s="347"/>
      <c r="BPY581" s="347"/>
      <c r="BPZ581" s="347"/>
      <c r="BQA581" s="347"/>
      <c r="BQB581" s="347"/>
      <c r="BQC581" s="347"/>
      <c r="BQD581" s="347"/>
      <c r="BQE581" s="347"/>
      <c r="BQF581" s="347"/>
      <c r="BQG581" s="347"/>
      <c r="BQH581" s="347"/>
      <c r="BQI581" s="347"/>
      <c r="BQJ581" s="347"/>
      <c r="BQK581" s="347"/>
      <c r="BQL581" s="347"/>
      <c r="BQM581" s="347"/>
      <c r="BQN581" s="347"/>
      <c r="BQO581" s="347"/>
      <c r="BQP581" s="347"/>
      <c r="BQQ581" s="347"/>
      <c r="BQR581" s="347"/>
      <c r="BQS581" s="347"/>
      <c r="BQT581" s="347"/>
      <c r="BQU581" s="347"/>
      <c r="BQV581" s="347"/>
      <c r="BQW581" s="347"/>
      <c r="BQX581" s="347"/>
      <c r="BQY581" s="347"/>
      <c r="BQZ581" s="347"/>
      <c r="BRA581" s="347"/>
      <c r="BRB581" s="347"/>
      <c r="BRC581" s="347"/>
      <c r="BRD581" s="347"/>
      <c r="BRE581" s="347"/>
      <c r="BRF581" s="347"/>
      <c r="BRG581" s="347"/>
      <c r="BRH581" s="347"/>
      <c r="BRI581" s="347"/>
      <c r="BRJ581" s="347"/>
      <c r="BRK581" s="347"/>
      <c r="BRL581" s="347"/>
      <c r="BRM581" s="347"/>
      <c r="BRN581" s="347"/>
      <c r="BRO581" s="347"/>
      <c r="BRP581" s="347"/>
      <c r="BRQ581" s="347"/>
      <c r="BRR581" s="347"/>
      <c r="BRS581" s="347"/>
      <c r="BRT581" s="347"/>
      <c r="BRU581" s="347"/>
      <c r="BRV581" s="347"/>
      <c r="BRW581" s="347"/>
      <c r="BRX581" s="347"/>
      <c r="BRY581" s="347"/>
      <c r="BRZ581" s="347"/>
      <c r="BSA581" s="347"/>
      <c r="BSB581" s="347"/>
      <c r="BSC581" s="347"/>
      <c r="BSD581" s="347"/>
      <c r="BSE581" s="347"/>
      <c r="BSF581" s="347"/>
      <c r="BSG581" s="347"/>
      <c r="BSH581" s="347"/>
      <c r="BSI581" s="347"/>
      <c r="BSJ581" s="347"/>
      <c r="BSK581" s="347"/>
      <c r="BSL581" s="347"/>
      <c r="BSM581" s="347"/>
      <c r="BSN581" s="347"/>
      <c r="BSO581" s="347"/>
      <c r="BSP581" s="347"/>
      <c r="BSQ581" s="347"/>
      <c r="BSR581" s="347"/>
      <c r="BSS581" s="347"/>
      <c r="BST581" s="347"/>
      <c r="BSU581" s="347"/>
      <c r="BSV581" s="347"/>
      <c r="BSW581" s="347"/>
      <c r="BSX581" s="347"/>
      <c r="BSY581" s="347"/>
      <c r="BSZ581" s="347"/>
      <c r="BTA581" s="347"/>
      <c r="BTB581" s="347"/>
      <c r="BTC581" s="347"/>
      <c r="BTD581" s="347"/>
      <c r="BTE581" s="347"/>
      <c r="BTF581" s="347"/>
      <c r="BTG581" s="347"/>
      <c r="BTH581" s="347"/>
      <c r="BTI581" s="347"/>
      <c r="BTJ581" s="347"/>
      <c r="BTK581" s="347"/>
      <c r="BTL581" s="347"/>
      <c r="BTM581" s="347"/>
      <c r="BTN581" s="347"/>
      <c r="BTO581" s="347"/>
      <c r="BTP581" s="347"/>
      <c r="BTQ581" s="347"/>
      <c r="BTR581" s="347"/>
      <c r="BTS581" s="347"/>
      <c r="BTT581" s="347"/>
      <c r="BTU581" s="347"/>
      <c r="BTV581" s="347"/>
      <c r="BTW581" s="347"/>
      <c r="BTX581" s="347"/>
      <c r="BTY581" s="347"/>
      <c r="BTZ581" s="347"/>
      <c r="BUA581" s="347"/>
      <c r="BUB581" s="347"/>
      <c r="BUC581" s="347"/>
      <c r="BUD581" s="347"/>
      <c r="BUE581" s="347"/>
      <c r="BUF581" s="347"/>
      <c r="BUG581" s="347"/>
      <c r="BUH581" s="347"/>
      <c r="BUI581" s="347"/>
      <c r="BUJ581" s="347"/>
      <c r="BUK581" s="347"/>
      <c r="BUL581" s="347"/>
      <c r="BUM581" s="347"/>
      <c r="BUN581" s="347"/>
      <c r="BUO581" s="347"/>
      <c r="BUP581" s="347"/>
      <c r="BUQ581" s="347"/>
      <c r="BUR581" s="347"/>
      <c r="BUS581" s="347"/>
      <c r="BUT581" s="347"/>
      <c r="BUU581" s="347"/>
      <c r="BUV581" s="347"/>
      <c r="BUW581" s="347"/>
      <c r="BUX581" s="347"/>
      <c r="BUY581" s="347"/>
      <c r="BUZ581" s="347"/>
      <c r="BVA581" s="347"/>
      <c r="BVB581" s="347"/>
      <c r="BVC581" s="347"/>
      <c r="BVD581" s="347"/>
      <c r="BVE581" s="347"/>
      <c r="BVF581" s="347"/>
      <c r="BVG581" s="347"/>
      <c r="BVH581" s="347"/>
      <c r="BVI581" s="347"/>
      <c r="BVJ581" s="347"/>
      <c r="BVK581" s="347"/>
      <c r="BVL581" s="347"/>
      <c r="BVM581" s="347"/>
      <c r="BVN581" s="347"/>
      <c r="BVO581" s="347"/>
      <c r="BVP581" s="347"/>
      <c r="BVQ581" s="347"/>
      <c r="BVR581" s="347"/>
      <c r="BVS581" s="347"/>
      <c r="BVT581" s="347"/>
      <c r="BVU581" s="347"/>
      <c r="BVV581" s="347"/>
      <c r="BVW581" s="347"/>
      <c r="BVX581" s="347"/>
      <c r="BVY581" s="347"/>
      <c r="BVZ581" s="347"/>
      <c r="BWA581" s="347"/>
      <c r="BWB581" s="347"/>
      <c r="BWC581" s="347"/>
      <c r="BWD581" s="347"/>
      <c r="BWE581" s="347"/>
      <c r="BWF581" s="347"/>
      <c r="BWG581" s="347"/>
      <c r="BWH581" s="347"/>
      <c r="BWI581" s="347"/>
      <c r="BWJ581" s="347"/>
      <c r="BWK581" s="347"/>
      <c r="BWL581" s="347"/>
      <c r="BWM581" s="347"/>
      <c r="BWN581" s="347"/>
      <c r="BWO581" s="347"/>
      <c r="BWP581" s="347"/>
      <c r="BWQ581" s="347"/>
      <c r="BWR581" s="347"/>
      <c r="BWS581" s="347"/>
      <c r="BWT581" s="347"/>
      <c r="BWU581" s="347"/>
      <c r="BWV581" s="347"/>
      <c r="BWW581" s="347"/>
      <c r="BWX581" s="347"/>
      <c r="BWY581" s="347"/>
      <c r="BWZ581" s="347"/>
      <c r="BXA581" s="347"/>
      <c r="BXB581" s="347"/>
      <c r="BXC581" s="347"/>
      <c r="BXD581" s="347"/>
      <c r="BXE581" s="347"/>
      <c r="BXF581" s="347"/>
      <c r="BXG581" s="347"/>
      <c r="BXH581" s="347"/>
      <c r="BXI581" s="347"/>
      <c r="BXJ581" s="347"/>
      <c r="BXK581" s="347"/>
      <c r="BXL581" s="347"/>
      <c r="BXM581" s="347"/>
      <c r="BXN581" s="347"/>
      <c r="BXO581" s="347"/>
      <c r="BXP581" s="347"/>
      <c r="BXQ581" s="347"/>
      <c r="BXR581" s="347"/>
      <c r="BXS581" s="347"/>
      <c r="BXT581" s="347"/>
      <c r="BXU581" s="347"/>
      <c r="BXV581" s="347"/>
      <c r="BXW581" s="347"/>
      <c r="BXX581" s="347"/>
      <c r="BXY581" s="347"/>
      <c r="BXZ581" s="347"/>
      <c r="BYA581" s="347"/>
      <c r="BYB581" s="347"/>
      <c r="BYC581" s="347"/>
      <c r="BYD581" s="347"/>
      <c r="BYE581" s="347"/>
      <c r="BYF581" s="347"/>
      <c r="BYG581" s="347"/>
      <c r="BYH581" s="347"/>
      <c r="BYI581" s="347"/>
      <c r="BYJ581" s="347"/>
      <c r="BYK581" s="347"/>
      <c r="BYL581" s="347"/>
      <c r="BYM581" s="347"/>
      <c r="BYN581" s="347"/>
      <c r="BYO581" s="347"/>
      <c r="BYP581" s="347"/>
      <c r="BYQ581" s="347"/>
      <c r="BYR581" s="347"/>
      <c r="BYS581" s="347"/>
      <c r="BYT581" s="347"/>
      <c r="BYU581" s="347"/>
      <c r="BYV581" s="347"/>
      <c r="BYW581" s="347"/>
      <c r="BYX581" s="347"/>
      <c r="BYY581" s="347"/>
      <c r="BYZ581" s="347"/>
      <c r="BZA581" s="347"/>
      <c r="BZB581" s="347"/>
      <c r="BZC581" s="347"/>
      <c r="BZD581" s="347"/>
      <c r="BZE581" s="347"/>
      <c r="BZF581" s="347"/>
      <c r="BZG581" s="347"/>
      <c r="BZH581" s="347"/>
      <c r="BZI581" s="347"/>
      <c r="BZJ581" s="347"/>
      <c r="BZK581" s="347"/>
      <c r="BZL581" s="347"/>
      <c r="BZM581" s="347"/>
      <c r="BZN581" s="347"/>
      <c r="BZO581" s="347"/>
      <c r="BZP581" s="347"/>
      <c r="BZQ581" s="347"/>
      <c r="BZR581" s="347"/>
      <c r="BZS581" s="347"/>
      <c r="BZT581" s="347"/>
      <c r="BZU581" s="347"/>
      <c r="BZV581" s="347"/>
      <c r="BZW581" s="347"/>
      <c r="BZX581" s="347"/>
      <c r="BZY581" s="347"/>
      <c r="BZZ581" s="347"/>
      <c r="CAA581" s="347"/>
      <c r="CAB581" s="347"/>
      <c r="CAC581" s="347"/>
      <c r="CAD581" s="347"/>
      <c r="CAE581" s="347"/>
      <c r="CAF581" s="347"/>
      <c r="CAG581" s="347"/>
      <c r="CAH581" s="347"/>
      <c r="CAI581" s="347"/>
      <c r="CAJ581" s="347"/>
      <c r="CAK581" s="347"/>
      <c r="CAL581" s="347"/>
      <c r="CAM581" s="347"/>
      <c r="CAN581" s="347"/>
      <c r="CAO581" s="347"/>
      <c r="CAP581" s="347"/>
      <c r="CAQ581" s="347"/>
      <c r="CAR581" s="347"/>
      <c r="CAS581" s="347"/>
      <c r="CAT581" s="347"/>
      <c r="CAU581" s="347"/>
      <c r="CAV581" s="347"/>
      <c r="CAW581" s="347"/>
      <c r="CAX581" s="347"/>
      <c r="CAY581" s="347"/>
      <c r="CAZ581" s="347"/>
      <c r="CBA581" s="347"/>
      <c r="CBB581" s="347"/>
      <c r="CBC581" s="347"/>
      <c r="CBD581" s="347"/>
      <c r="CBE581" s="347"/>
      <c r="CBF581" s="347"/>
      <c r="CBG581" s="347"/>
      <c r="CBH581" s="347"/>
      <c r="CBI581" s="347"/>
      <c r="CBJ581" s="347"/>
      <c r="CBK581" s="347"/>
      <c r="CBL581" s="347"/>
      <c r="CBM581" s="347"/>
      <c r="CBN581" s="347"/>
      <c r="CBO581" s="347"/>
      <c r="CBP581" s="347"/>
      <c r="CBQ581" s="347"/>
      <c r="CBR581" s="347"/>
      <c r="CBS581" s="347"/>
      <c r="CBT581" s="347"/>
      <c r="CBU581" s="347"/>
      <c r="CBV581" s="347"/>
      <c r="CBW581" s="347"/>
      <c r="CBX581" s="347"/>
      <c r="CBY581" s="347"/>
      <c r="CBZ581" s="347"/>
      <c r="CCA581" s="347"/>
      <c r="CCB581" s="347"/>
      <c r="CCC581" s="347"/>
      <c r="CCD581" s="347"/>
      <c r="CCE581" s="347"/>
      <c r="CCF581" s="347"/>
      <c r="CCG581" s="347"/>
      <c r="CCH581" s="347"/>
      <c r="CCI581" s="347"/>
      <c r="CCJ581" s="347"/>
      <c r="CCK581" s="347"/>
      <c r="CCL581" s="347"/>
      <c r="CCM581" s="347"/>
      <c r="CCN581" s="347"/>
      <c r="CCO581" s="347"/>
      <c r="CCP581" s="347"/>
      <c r="CCQ581" s="347"/>
      <c r="CCR581" s="347"/>
      <c r="CCS581" s="347"/>
      <c r="CCT581" s="347"/>
      <c r="CCU581" s="347"/>
      <c r="CCV581" s="347"/>
      <c r="CCW581" s="347"/>
      <c r="CCX581" s="347"/>
      <c r="CCY581" s="347"/>
      <c r="CCZ581" s="347"/>
      <c r="CDA581" s="347"/>
      <c r="CDB581" s="347"/>
      <c r="CDC581" s="347"/>
      <c r="CDD581" s="347"/>
      <c r="CDE581" s="347"/>
      <c r="CDF581" s="347"/>
      <c r="CDG581" s="347"/>
      <c r="CDH581" s="347"/>
      <c r="CDI581" s="347"/>
      <c r="CDJ581" s="347"/>
      <c r="CDK581" s="347"/>
      <c r="CDL581" s="347"/>
      <c r="CDM581" s="347"/>
      <c r="CDN581" s="347"/>
      <c r="CDO581" s="347"/>
      <c r="CDP581" s="347"/>
      <c r="CDQ581" s="347"/>
      <c r="CDR581" s="347"/>
      <c r="CDS581" s="347"/>
      <c r="CDT581" s="347"/>
      <c r="CDU581" s="347"/>
      <c r="CDV581" s="347"/>
      <c r="CDW581" s="347"/>
      <c r="CDX581" s="347"/>
      <c r="CDY581" s="347"/>
      <c r="CDZ581" s="347"/>
      <c r="CEA581" s="347"/>
      <c r="CEB581" s="347"/>
      <c r="CEC581" s="347"/>
      <c r="CED581" s="347"/>
      <c r="CEE581" s="347"/>
      <c r="CEF581" s="347"/>
      <c r="CEG581" s="347"/>
      <c r="CEH581" s="347"/>
      <c r="CEI581" s="347"/>
      <c r="CEJ581" s="347"/>
      <c r="CEK581" s="347"/>
      <c r="CEL581" s="347"/>
      <c r="CEM581" s="347"/>
      <c r="CEN581" s="347"/>
      <c r="CEO581" s="347"/>
      <c r="CEP581" s="347"/>
      <c r="CEQ581" s="347"/>
      <c r="CER581" s="347"/>
      <c r="CES581" s="347"/>
      <c r="CET581" s="347"/>
      <c r="CEU581" s="347"/>
      <c r="CEV581" s="347"/>
      <c r="CEW581" s="347"/>
      <c r="CEX581" s="347"/>
      <c r="CEY581" s="347"/>
      <c r="CEZ581" s="347"/>
      <c r="CFA581" s="347"/>
      <c r="CFB581" s="347"/>
      <c r="CFC581" s="347"/>
      <c r="CFD581" s="347"/>
      <c r="CFE581" s="347"/>
      <c r="CFF581" s="347"/>
      <c r="CFG581" s="347"/>
      <c r="CFH581" s="347"/>
      <c r="CFI581" s="347"/>
      <c r="CFJ581" s="347"/>
      <c r="CFK581" s="347"/>
      <c r="CFL581" s="347"/>
      <c r="CFM581" s="347"/>
      <c r="CFN581" s="347"/>
      <c r="CFO581" s="347"/>
      <c r="CFP581" s="347"/>
      <c r="CFQ581" s="347"/>
      <c r="CFR581" s="347"/>
      <c r="CFS581" s="347"/>
      <c r="CFT581" s="347"/>
      <c r="CFU581" s="347"/>
      <c r="CFV581" s="347"/>
      <c r="CFW581" s="347"/>
      <c r="CFX581" s="347"/>
      <c r="CFY581" s="347"/>
      <c r="CFZ581" s="347"/>
      <c r="CGA581" s="347"/>
      <c r="CGB581" s="347"/>
      <c r="CGC581" s="347"/>
      <c r="CGD581" s="347"/>
      <c r="CGE581" s="347"/>
      <c r="CGF581" s="347"/>
      <c r="CGG581" s="347"/>
      <c r="CGH581" s="347"/>
      <c r="CGI581" s="347"/>
      <c r="CGJ581" s="347"/>
      <c r="CGK581" s="347"/>
      <c r="CGL581" s="347"/>
      <c r="CGM581" s="347"/>
      <c r="CGN581" s="347"/>
      <c r="CGO581" s="347"/>
      <c r="CGP581" s="347"/>
      <c r="CGQ581" s="347"/>
      <c r="CGR581" s="347"/>
      <c r="CGS581" s="347"/>
      <c r="CGT581" s="347"/>
      <c r="CGU581" s="347"/>
      <c r="CGV581" s="347"/>
      <c r="CGW581" s="347"/>
      <c r="CGX581" s="347"/>
      <c r="CGY581" s="347"/>
      <c r="CGZ581" s="347"/>
      <c r="CHA581" s="347"/>
      <c r="CHB581" s="347"/>
      <c r="CHC581" s="347"/>
      <c r="CHD581" s="347"/>
      <c r="CHE581" s="347"/>
      <c r="CHF581" s="347"/>
      <c r="CHG581" s="347"/>
      <c r="CHH581" s="347"/>
      <c r="CHI581" s="347"/>
      <c r="CHJ581" s="347"/>
      <c r="CHK581" s="347"/>
      <c r="CHL581" s="347"/>
      <c r="CHM581" s="347"/>
      <c r="CHN581" s="347"/>
      <c r="CHO581" s="347"/>
      <c r="CHP581" s="347"/>
      <c r="CHQ581" s="347"/>
      <c r="CHR581" s="347"/>
      <c r="CHS581" s="347"/>
      <c r="CHT581" s="347"/>
      <c r="CHU581" s="347"/>
      <c r="CHV581" s="347"/>
      <c r="CHW581" s="347"/>
      <c r="CHX581" s="347"/>
      <c r="CHY581" s="347"/>
      <c r="CHZ581" s="347"/>
      <c r="CIA581" s="347"/>
      <c r="CIB581" s="347"/>
      <c r="CIC581" s="347"/>
      <c r="CID581" s="347"/>
      <c r="CIE581" s="347"/>
      <c r="CIF581" s="347"/>
      <c r="CIG581" s="347"/>
      <c r="CIH581" s="347"/>
      <c r="CII581" s="347"/>
      <c r="CIJ581" s="347"/>
      <c r="CIK581" s="347"/>
      <c r="CIL581" s="347"/>
      <c r="CIM581" s="347"/>
      <c r="CIN581" s="347"/>
      <c r="CIO581" s="347"/>
      <c r="CIP581" s="347"/>
      <c r="CIQ581" s="347"/>
      <c r="CIR581" s="347"/>
      <c r="CIS581" s="347"/>
      <c r="CIT581" s="347"/>
      <c r="CIU581" s="347"/>
      <c r="CIV581" s="347"/>
      <c r="CIW581" s="347"/>
      <c r="CIX581" s="347"/>
      <c r="CIY581" s="347"/>
      <c r="CIZ581" s="347"/>
      <c r="CJA581" s="347"/>
      <c r="CJB581" s="347"/>
      <c r="CJC581" s="347"/>
      <c r="CJD581" s="347"/>
      <c r="CJE581" s="347"/>
      <c r="CJF581" s="347"/>
      <c r="CJG581" s="347"/>
      <c r="CJH581" s="347"/>
      <c r="CJI581" s="347"/>
      <c r="CJJ581" s="347"/>
      <c r="CJK581" s="347"/>
      <c r="CJL581" s="347"/>
      <c r="CJM581" s="347"/>
      <c r="CJN581" s="347"/>
      <c r="CJO581" s="347"/>
      <c r="CJP581" s="347"/>
      <c r="CJQ581" s="347"/>
      <c r="CJR581" s="347"/>
      <c r="CJS581" s="347"/>
      <c r="CJT581" s="347"/>
      <c r="CJU581" s="347"/>
      <c r="CJV581" s="347"/>
      <c r="CJW581" s="347"/>
      <c r="CJX581" s="347"/>
      <c r="CJY581" s="347"/>
      <c r="CJZ581" s="347"/>
      <c r="CKA581" s="347"/>
      <c r="CKB581" s="347"/>
      <c r="CKC581" s="347"/>
      <c r="CKD581" s="347"/>
      <c r="CKE581" s="347"/>
      <c r="CKF581" s="347"/>
      <c r="CKG581" s="347"/>
      <c r="CKH581" s="347"/>
      <c r="CKI581" s="347"/>
      <c r="CKJ581" s="347"/>
      <c r="CKK581" s="347"/>
      <c r="CKL581" s="347"/>
      <c r="CKM581" s="347"/>
      <c r="CKN581" s="347"/>
      <c r="CKO581" s="347"/>
      <c r="CKP581" s="347"/>
      <c r="CKQ581" s="347"/>
      <c r="CKR581" s="347"/>
      <c r="CKS581" s="347"/>
      <c r="CKT581" s="347"/>
      <c r="CKU581" s="347"/>
      <c r="CKV581" s="347"/>
      <c r="CKW581" s="347"/>
      <c r="CKX581" s="347"/>
      <c r="CKY581" s="347"/>
      <c r="CKZ581" s="347"/>
      <c r="CLA581" s="347"/>
      <c r="CLB581" s="347"/>
      <c r="CLC581" s="347"/>
      <c r="CLD581" s="347"/>
      <c r="CLE581" s="347"/>
      <c r="CLF581" s="347"/>
      <c r="CLG581" s="347"/>
      <c r="CLH581" s="347"/>
      <c r="CLI581" s="347"/>
      <c r="CLJ581" s="347"/>
      <c r="CLK581" s="347"/>
      <c r="CLL581" s="347"/>
      <c r="CLM581" s="347"/>
      <c r="CLN581" s="347"/>
      <c r="CLO581" s="347"/>
      <c r="CLP581" s="347"/>
      <c r="CLQ581" s="347"/>
      <c r="CLR581" s="347"/>
      <c r="CLS581" s="347"/>
      <c r="CLT581" s="347"/>
      <c r="CLU581" s="347"/>
      <c r="CLV581" s="347"/>
      <c r="CLW581" s="347"/>
      <c r="CLX581" s="347"/>
      <c r="CLY581" s="347"/>
      <c r="CLZ581" s="347"/>
      <c r="CMA581" s="347"/>
      <c r="CMB581" s="347"/>
      <c r="CMC581" s="347"/>
      <c r="CMD581" s="347"/>
      <c r="CME581" s="347"/>
      <c r="CMF581" s="347"/>
      <c r="CMG581" s="347"/>
      <c r="CMH581" s="347"/>
      <c r="CMI581" s="347"/>
      <c r="CMJ581" s="347"/>
      <c r="CMK581" s="347"/>
      <c r="CML581" s="347"/>
      <c r="CMM581" s="347"/>
      <c r="CMN581" s="347"/>
      <c r="CMO581" s="347"/>
      <c r="CMP581" s="347"/>
      <c r="CMQ581" s="347"/>
      <c r="CMR581" s="347"/>
      <c r="CMS581" s="347"/>
      <c r="CMT581" s="347"/>
      <c r="CMU581" s="347"/>
      <c r="CMV581" s="347"/>
      <c r="CMW581" s="347"/>
      <c r="CMX581" s="347"/>
      <c r="CMY581" s="347"/>
      <c r="CMZ581" s="347"/>
      <c r="CNA581" s="347"/>
      <c r="CNB581" s="347"/>
      <c r="CNC581" s="347"/>
      <c r="CND581" s="347"/>
      <c r="CNE581" s="347"/>
      <c r="CNF581" s="347"/>
      <c r="CNG581" s="347"/>
      <c r="CNH581" s="347"/>
      <c r="CNI581" s="347"/>
      <c r="CNJ581" s="347"/>
      <c r="CNK581" s="347"/>
      <c r="CNL581" s="347"/>
      <c r="CNM581" s="347"/>
      <c r="CNN581" s="347"/>
      <c r="CNO581" s="347"/>
      <c r="CNP581" s="347"/>
      <c r="CNQ581" s="347"/>
      <c r="CNR581" s="347"/>
      <c r="CNS581" s="347"/>
      <c r="CNT581" s="347"/>
      <c r="CNU581" s="347"/>
      <c r="CNV581" s="347"/>
      <c r="CNW581" s="347"/>
      <c r="CNX581" s="347"/>
      <c r="CNY581" s="347"/>
      <c r="CNZ581" s="347"/>
      <c r="COA581" s="347"/>
      <c r="COB581" s="347"/>
      <c r="COC581" s="347"/>
      <c r="COD581" s="347"/>
      <c r="COE581" s="347"/>
      <c r="COF581" s="347"/>
      <c r="COG581" s="347"/>
      <c r="COH581" s="347"/>
      <c r="COI581" s="347"/>
      <c r="COJ581" s="347"/>
      <c r="COK581" s="347"/>
      <c r="COL581" s="347"/>
      <c r="COM581" s="347"/>
      <c r="CON581" s="347"/>
      <c r="COO581" s="347"/>
      <c r="COP581" s="347"/>
      <c r="COQ581" s="347"/>
      <c r="COR581" s="347"/>
      <c r="COS581" s="347"/>
      <c r="COT581" s="347"/>
      <c r="COU581" s="347"/>
      <c r="COV581" s="347"/>
      <c r="COW581" s="347"/>
      <c r="COX581" s="347"/>
      <c r="COY581" s="347"/>
      <c r="COZ581" s="347"/>
      <c r="CPA581" s="347"/>
      <c r="CPB581" s="347"/>
      <c r="CPC581" s="347"/>
      <c r="CPD581" s="347"/>
      <c r="CPE581" s="347"/>
      <c r="CPF581" s="347"/>
      <c r="CPG581" s="347"/>
      <c r="CPH581" s="347"/>
      <c r="CPI581" s="347"/>
      <c r="CPJ581" s="347"/>
      <c r="CPK581" s="347"/>
      <c r="CPL581" s="347"/>
      <c r="CPM581" s="347"/>
      <c r="CPN581" s="347"/>
      <c r="CPO581" s="347"/>
      <c r="CPP581" s="347"/>
      <c r="CPQ581" s="347"/>
      <c r="CPR581" s="347"/>
      <c r="CPS581" s="347"/>
      <c r="CPT581" s="347"/>
      <c r="CPU581" s="347"/>
      <c r="CPV581" s="347"/>
      <c r="CPW581" s="347"/>
      <c r="CPX581" s="347"/>
      <c r="CPY581" s="347"/>
      <c r="CPZ581" s="347"/>
      <c r="CQA581" s="347"/>
      <c r="CQB581" s="347"/>
      <c r="CQC581" s="347"/>
      <c r="CQD581" s="347"/>
      <c r="CQE581" s="347"/>
      <c r="CQF581" s="347"/>
      <c r="CQG581" s="347"/>
      <c r="CQH581" s="347"/>
      <c r="CQI581" s="347"/>
      <c r="CQJ581" s="347"/>
      <c r="CQK581" s="347"/>
      <c r="CQL581" s="347"/>
      <c r="CQM581" s="347"/>
      <c r="CQN581" s="347"/>
      <c r="CQO581" s="347"/>
      <c r="CQP581" s="347"/>
      <c r="CQQ581" s="347"/>
      <c r="CQR581" s="347"/>
      <c r="CQS581" s="347"/>
      <c r="CQT581" s="347"/>
      <c r="CQU581" s="347"/>
      <c r="CQV581" s="347"/>
      <c r="CQW581" s="347"/>
      <c r="CQX581" s="347"/>
      <c r="CQY581" s="347"/>
      <c r="CQZ581" s="347"/>
      <c r="CRA581" s="347"/>
      <c r="CRB581" s="347"/>
      <c r="CRC581" s="347"/>
      <c r="CRD581" s="347"/>
      <c r="CRE581" s="347"/>
      <c r="CRF581" s="347"/>
      <c r="CRG581" s="347"/>
      <c r="CRH581" s="347"/>
      <c r="CRI581" s="347"/>
      <c r="CRJ581" s="347"/>
      <c r="CRK581" s="347"/>
      <c r="CRL581" s="347"/>
      <c r="CRM581" s="347"/>
      <c r="CRN581" s="347"/>
      <c r="CRO581" s="347"/>
      <c r="CRP581" s="347"/>
      <c r="CRQ581" s="347"/>
      <c r="CRR581" s="347"/>
      <c r="CRS581" s="347"/>
      <c r="CRT581" s="347"/>
      <c r="CRU581" s="347"/>
      <c r="CRV581" s="347"/>
      <c r="CRW581" s="347"/>
      <c r="CRX581" s="347"/>
      <c r="CRY581" s="347"/>
      <c r="CRZ581" s="347"/>
      <c r="CSA581" s="347"/>
      <c r="CSB581" s="347"/>
      <c r="CSC581" s="347"/>
      <c r="CSD581" s="347"/>
      <c r="CSE581" s="347"/>
      <c r="CSF581" s="347"/>
      <c r="CSG581" s="347"/>
      <c r="CSH581" s="347"/>
      <c r="CSI581" s="347"/>
      <c r="CSJ581" s="347"/>
      <c r="CSK581" s="347"/>
      <c r="CSL581" s="347"/>
      <c r="CSM581" s="347"/>
      <c r="CSN581" s="347"/>
      <c r="CSO581" s="347"/>
      <c r="CSP581" s="347"/>
      <c r="CSQ581" s="347"/>
      <c r="CSR581" s="347"/>
      <c r="CSS581" s="347"/>
      <c r="CST581" s="347"/>
      <c r="CSU581" s="347"/>
      <c r="CSV581" s="347"/>
      <c r="CSW581" s="347"/>
      <c r="CSX581" s="347"/>
      <c r="CSY581" s="347"/>
      <c r="CSZ581" s="347"/>
      <c r="CTA581" s="347"/>
      <c r="CTB581" s="347"/>
      <c r="CTC581" s="347"/>
      <c r="CTD581" s="347"/>
      <c r="CTE581" s="347"/>
      <c r="CTF581" s="347"/>
      <c r="CTG581" s="347"/>
      <c r="CTH581" s="347"/>
      <c r="CTI581" s="347"/>
      <c r="CTJ581" s="347"/>
      <c r="CTK581" s="347"/>
      <c r="CTL581" s="347"/>
      <c r="CTM581" s="347"/>
      <c r="CTN581" s="347"/>
      <c r="CTO581" s="347"/>
      <c r="CTP581" s="347"/>
      <c r="CTQ581" s="347"/>
      <c r="CTR581" s="347"/>
      <c r="CTS581" s="347"/>
      <c r="CTT581" s="347"/>
      <c r="CTU581" s="347"/>
      <c r="CTV581" s="347"/>
      <c r="CTW581" s="347"/>
      <c r="CTX581" s="347"/>
      <c r="CTY581" s="347"/>
      <c r="CTZ581" s="347"/>
      <c r="CUA581" s="347"/>
      <c r="CUB581" s="347"/>
      <c r="CUC581" s="347"/>
      <c r="CUD581" s="347"/>
      <c r="CUE581" s="347"/>
      <c r="CUF581" s="347"/>
      <c r="CUG581" s="347"/>
      <c r="CUH581" s="347"/>
      <c r="CUI581" s="347"/>
      <c r="CUJ581" s="347"/>
      <c r="CUK581" s="347"/>
      <c r="CUL581" s="347"/>
      <c r="CUM581" s="347"/>
      <c r="CUN581" s="347"/>
      <c r="CUO581" s="347"/>
      <c r="CUP581" s="347"/>
      <c r="CUQ581" s="347"/>
      <c r="CUR581" s="347"/>
      <c r="CUS581" s="347"/>
      <c r="CUT581" s="347"/>
      <c r="CUU581" s="347"/>
      <c r="CUV581" s="347"/>
      <c r="CUW581" s="347"/>
      <c r="CUX581" s="347"/>
      <c r="CUY581" s="347"/>
      <c r="CUZ581" s="347"/>
      <c r="CVA581" s="347"/>
      <c r="CVB581" s="347"/>
      <c r="CVC581" s="347"/>
      <c r="CVD581" s="347"/>
      <c r="CVE581" s="347"/>
      <c r="CVF581" s="347"/>
      <c r="CVG581" s="347"/>
      <c r="CVH581" s="347"/>
      <c r="CVI581" s="347"/>
      <c r="CVJ581" s="347"/>
      <c r="CVK581" s="347"/>
      <c r="CVL581" s="347"/>
      <c r="CVM581" s="347"/>
      <c r="CVN581" s="347"/>
      <c r="CVO581" s="347"/>
      <c r="CVP581" s="347"/>
      <c r="CVQ581" s="347"/>
      <c r="CVR581" s="347"/>
      <c r="CVS581" s="347"/>
      <c r="CVT581" s="347"/>
      <c r="CVU581" s="347"/>
      <c r="CVV581" s="347"/>
      <c r="CVW581" s="347"/>
      <c r="CVX581" s="347"/>
      <c r="CVY581" s="347"/>
      <c r="CVZ581" s="347"/>
      <c r="CWA581" s="347"/>
      <c r="CWB581" s="347"/>
      <c r="CWC581" s="347"/>
      <c r="CWD581" s="347"/>
      <c r="CWE581" s="347"/>
      <c r="CWF581" s="347"/>
      <c r="CWG581" s="347"/>
      <c r="CWH581" s="347"/>
      <c r="CWI581" s="347"/>
      <c r="CWJ581" s="347"/>
      <c r="CWK581" s="347"/>
      <c r="CWL581" s="347"/>
      <c r="CWM581" s="347"/>
      <c r="CWN581" s="347"/>
      <c r="CWO581" s="347"/>
      <c r="CWP581" s="347"/>
      <c r="CWQ581" s="347"/>
      <c r="CWR581" s="347"/>
      <c r="CWS581" s="347"/>
      <c r="CWT581" s="347"/>
      <c r="CWU581" s="347"/>
      <c r="CWV581" s="347"/>
      <c r="CWW581" s="347"/>
      <c r="CWX581" s="347"/>
      <c r="CWY581" s="347"/>
      <c r="CWZ581" s="347"/>
      <c r="CXA581" s="347"/>
      <c r="CXB581" s="347"/>
      <c r="CXC581" s="347"/>
      <c r="CXD581" s="347"/>
      <c r="CXE581" s="347"/>
      <c r="CXF581" s="347"/>
      <c r="CXG581" s="347"/>
      <c r="CXH581" s="347"/>
      <c r="CXI581" s="347"/>
      <c r="CXJ581" s="347"/>
      <c r="CXK581" s="347"/>
      <c r="CXL581" s="347"/>
      <c r="CXM581" s="347"/>
      <c r="CXN581" s="347"/>
      <c r="CXO581" s="347"/>
      <c r="CXP581" s="347"/>
      <c r="CXQ581" s="347"/>
      <c r="CXR581" s="347"/>
      <c r="CXS581" s="347"/>
      <c r="CXT581" s="347"/>
      <c r="CXU581" s="347"/>
      <c r="CXV581" s="347"/>
      <c r="CXW581" s="347"/>
      <c r="CXX581" s="347"/>
      <c r="CXY581" s="347"/>
      <c r="CXZ581" s="347"/>
      <c r="CYA581" s="347"/>
      <c r="CYB581" s="347"/>
      <c r="CYC581" s="347"/>
      <c r="CYD581" s="347"/>
      <c r="CYE581" s="347"/>
      <c r="CYF581" s="347"/>
      <c r="CYG581" s="347"/>
      <c r="CYH581" s="347"/>
      <c r="CYI581" s="347"/>
      <c r="CYJ581" s="347"/>
      <c r="CYK581" s="347"/>
      <c r="CYL581" s="347"/>
      <c r="CYM581" s="347"/>
      <c r="CYN581" s="347"/>
      <c r="CYO581" s="347"/>
      <c r="CYP581" s="347"/>
      <c r="CYQ581" s="347"/>
      <c r="CYR581" s="347"/>
      <c r="CYS581" s="347"/>
      <c r="CYT581" s="347"/>
      <c r="CYU581" s="347"/>
      <c r="CYV581" s="347"/>
      <c r="CYW581" s="347"/>
      <c r="CYX581" s="347"/>
      <c r="CYY581" s="347"/>
      <c r="CYZ581" s="347"/>
      <c r="CZA581" s="347"/>
      <c r="CZB581" s="347"/>
      <c r="CZC581" s="347"/>
      <c r="CZD581" s="347"/>
      <c r="CZE581" s="347"/>
      <c r="CZF581" s="347"/>
      <c r="CZG581" s="347"/>
      <c r="CZH581" s="347"/>
      <c r="CZI581" s="347"/>
      <c r="CZJ581" s="347"/>
      <c r="CZK581" s="347"/>
      <c r="CZL581" s="347"/>
      <c r="CZM581" s="347"/>
      <c r="CZN581" s="347"/>
      <c r="CZO581" s="347"/>
      <c r="CZP581" s="347"/>
      <c r="CZQ581" s="347"/>
      <c r="CZR581" s="347"/>
      <c r="CZS581" s="347"/>
      <c r="CZT581" s="347"/>
      <c r="CZU581" s="347"/>
      <c r="CZV581" s="347"/>
      <c r="CZW581" s="347"/>
      <c r="CZX581" s="347"/>
      <c r="CZY581" s="347"/>
      <c r="CZZ581" s="347"/>
      <c r="DAA581" s="347"/>
      <c r="DAB581" s="347"/>
      <c r="DAC581" s="347"/>
      <c r="DAD581" s="347"/>
      <c r="DAE581" s="347"/>
      <c r="DAF581" s="347"/>
      <c r="DAG581" s="347"/>
      <c r="DAH581" s="347"/>
      <c r="DAI581" s="347"/>
      <c r="DAJ581" s="347"/>
      <c r="DAK581" s="347"/>
      <c r="DAL581" s="347"/>
      <c r="DAM581" s="347"/>
      <c r="DAN581" s="347"/>
      <c r="DAO581" s="347"/>
      <c r="DAP581" s="347"/>
      <c r="DAQ581" s="347"/>
      <c r="DAR581" s="347"/>
      <c r="DAS581" s="347"/>
      <c r="DAT581" s="347"/>
      <c r="DAU581" s="347"/>
      <c r="DAV581" s="347"/>
      <c r="DAW581" s="347"/>
      <c r="DAX581" s="347"/>
      <c r="DAY581" s="347"/>
      <c r="DAZ581" s="347"/>
      <c r="DBA581" s="347"/>
      <c r="DBB581" s="347"/>
      <c r="DBC581" s="347"/>
      <c r="DBD581" s="347"/>
      <c r="DBE581" s="347"/>
      <c r="DBF581" s="347"/>
      <c r="DBG581" s="347"/>
      <c r="DBH581" s="347"/>
      <c r="DBI581" s="347"/>
      <c r="DBJ581" s="347"/>
      <c r="DBK581" s="347"/>
      <c r="DBL581" s="347"/>
      <c r="DBM581" s="347"/>
      <c r="DBN581" s="347"/>
      <c r="DBO581" s="347"/>
      <c r="DBP581" s="347"/>
      <c r="DBQ581" s="347"/>
      <c r="DBR581" s="347"/>
      <c r="DBS581" s="347"/>
      <c r="DBT581" s="347"/>
      <c r="DBU581" s="347"/>
      <c r="DBV581" s="347"/>
      <c r="DBW581" s="347"/>
      <c r="DBX581" s="347"/>
      <c r="DBY581" s="347"/>
      <c r="DBZ581" s="347"/>
      <c r="DCA581" s="347"/>
      <c r="DCB581" s="347"/>
      <c r="DCC581" s="347"/>
      <c r="DCD581" s="347"/>
      <c r="DCE581" s="347"/>
      <c r="DCF581" s="347"/>
      <c r="DCG581" s="347"/>
      <c r="DCH581" s="347"/>
      <c r="DCI581" s="347"/>
      <c r="DCJ581" s="347"/>
      <c r="DCK581" s="347"/>
      <c r="DCL581" s="347"/>
      <c r="DCM581" s="347"/>
      <c r="DCN581" s="347"/>
      <c r="DCO581" s="347"/>
      <c r="DCP581" s="347"/>
      <c r="DCQ581" s="347"/>
      <c r="DCR581" s="347"/>
      <c r="DCS581" s="347"/>
      <c r="DCT581" s="347"/>
      <c r="DCU581" s="347"/>
      <c r="DCV581" s="347"/>
      <c r="DCW581" s="347"/>
      <c r="DCX581" s="347"/>
      <c r="DCY581" s="347"/>
      <c r="DCZ581" s="347"/>
      <c r="DDA581" s="347"/>
      <c r="DDB581" s="347"/>
      <c r="DDC581" s="347"/>
      <c r="DDD581" s="347"/>
      <c r="DDE581" s="347"/>
      <c r="DDF581" s="347"/>
      <c r="DDG581" s="347"/>
      <c r="DDH581" s="347"/>
      <c r="DDI581" s="347"/>
      <c r="DDJ581" s="347"/>
      <c r="DDK581" s="347"/>
      <c r="DDL581" s="347"/>
      <c r="DDM581" s="347"/>
      <c r="DDN581" s="347"/>
      <c r="DDO581" s="347"/>
      <c r="DDP581" s="347"/>
      <c r="DDQ581" s="347"/>
      <c r="DDR581" s="347"/>
      <c r="DDS581" s="347"/>
      <c r="DDT581" s="347"/>
      <c r="DDU581" s="347"/>
      <c r="DDV581" s="347"/>
      <c r="DDW581" s="347"/>
      <c r="DDX581" s="347"/>
      <c r="DDY581" s="347"/>
      <c r="DDZ581" s="347"/>
      <c r="DEA581" s="347"/>
      <c r="DEB581" s="347"/>
      <c r="DEC581" s="347"/>
      <c r="DED581" s="347"/>
      <c r="DEE581" s="347"/>
      <c r="DEF581" s="347"/>
      <c r="DEG581" s="347"/>
      <c r="DEH581" s="347"/>
      <c r="DEI581" s="347"/>
      <c r="DEJ581" s="347"/>
      <c r="DEK581" s="347"/>
      <c r="DEL581" s="347"/>
      <c r="DEM581" s="347"/>
      <c r="DEN581" s="347"/>
      <c r="DEO581" s="347"/>
      <c r="DEP581" s="347"/>
      <c r="DEQ581" s="347"/>
      <c r="DER581" s="347"/>
      <c r="DES581" s="347"/>
      <c r="DET581" s="347"/>
      <c r="DEU581" s="347"/>
      <c r="DEV581" s="347"/>
      <c r="DEW581" s="347"/>
      <c r="DEX581" s="347"/>
      <c r="DEY581" s="347"/>
      <c r="DEZ581" s="347"/>
      <c r="DFA581" s="347"/>
      <c r="DFB581" s="347"/>
      <c r="DFC581" s="347"/>
      <c r="DFD581" s="347"/>
      <c r="DFE581" s="347"/>
      <c r="DFF581" s="347"/>
      <c r="DFG581" s="347"/>
      <c r="DFH581" s="347"/>
      <c r="DFI581" s="347"/>
      <c r="DFJ581" s="347"/>
      <c r="DFK581" s="347"/>
      <c r="DFL581" s="347"/>
      <c r="DFM581" s="347"/>
      <c r="DFN581" s="347"/>
      <c r="DFO581" s="347"/>
      <c r="DFP581" s="347"/>
      <c r="DFQ581" s="347"/>
      <c r="DFR581" s="347"/>
      <c r="DFS581" s="347"/>
      <c r="DFT581" s="347"/>
      <c r="DFU581" s="347"/>
      <c r="DFV581" s="347"/>
      <c r="DFW581" s="347"/>
      <c r="DFX581" s="347"/>
      <c r="DFY581" s="347"/>
      <c r="DFZ581" s="347"/>
      <c r="DGA581" s="347"/>
      <c r="DGB581" s="347"/>
      <c r="DGC581" s="347"/>
      <c r="DGD581" s="347"/>
      <c r="DGE581" s="347"/>
      <c r="DGF581" s="347"/>
      <c r="DGG581" s="347"/>
      <c r="DGH581" s="347"/>
      <c r="DGI581" s="347"/>
      <c r="DGJ581" s="347"/>
      <c r="DGK581" s="347"/>
      <c r="DGL581" s="347"/>
      <c r="DGM581" s="347"/>
      <c r="DGN581" s="347"/>
      <c r="DGO581" s="347"/>
      <c r="DGP581" s="347"/>
      <c r="DGQ581" s="347"/>
      <c r="DGR581" s="347"/>
      <c r="DGS581" s="347"/>
      <c r="DGT581" s="347"/>
      <c r="DGU581" s="347"/>
      <c r="DGV581" s="347"/>
      <c r="DGW581" s="347"/>
      <c r="DGX581" s="347"/>
      <c r="DGY581" s="347"/>
      <c r="DGZ581" s="347"/>
      <c r="DHA581" s="347"/>
      <c r="DHB581" s="347"/>
      <c r="DHC581" s="347"/>
      <c r="DHD581" s="347"/>
      <c r="DHE581" s="347"/>
      <c r="DHF581" s="347"/>
      <c r="DHG581" s="347"/>
      <c r="DHH581" s="347"/>
      <c r="DHI581" s="347"/>
      <c r="DHJ581" s="347"/>
      <c r="DHK581" s="347"/>
      <c r="DHL581" s="347"/>
      <c r="DHM581" s="347"/>
      <c r="DHN581" s="347"/>
      <c r="DHO581" s="347"/>
      <c r="DHP581" s="347"/>
      <c r="DHQ581" s="347"/>
      <c r="DHR581" s="347"/>
      <c r="DHS581" s="347"/>
      <c r="DHT581" s="347"/>
      <c r="DHU581" s="347"/>
      <c r="DHV581" s="347"/>
      <c r="DHW581" s="347"/>
      <c r="DHX581" s="347"/>
      <c r="DHY581" s="347"/>
      <c r="DHZ581" s="347"/>
      <c r="DIA581" s="347"/>
      <c r="DIB581" s="347"/>
      <c r="DIC581" s="347"/>
      <c r="DID581" s="347"/>
      <c r="DIE581" s="347"/>
      <c r="DIF581" s="347"/>
      <c r="DIG581" s="347"/>
      <c r="DIH581" s="347"/>
      <c r="DII581" s="347"/>
      <c r="DIJ581" s="347"/>
      <c r="DIK581" s="347"/>
      <c r="DIL581" s="347"/>
      <c r="DIM581" s="347"/>
      <c r="DIN581" s="347"/>
      <c r="DIO581" s="347"/>
      <c r="DIP581" s="347"/>
      <c r="DIQ581" s="347"/>
      <c r="DIR581" s="347"/>
      <c r="DIS581" s="347"/>
      <c r="DIT581" s="347"/>
      <c r="DIU581" s="347"/>
      <c r="DIV581" s="347"/>
      <c r="DIW581" s="347"/>
      <c r="DIX581" s="347"/>
      <c r="DIY581" s="347"/>
      <c r="DIZ581" s="347"/>
      <c r="DJA581" s="347"/>
      <c r="DJB581" s="347"/>
      <c r="DJC581" s="347"/>
      <c r="DJD581" s="347"/>
      <c r="DJE581" s="347"/>
      <c r="DJF581" s="347"/>
      <c r="DJG581" s="347"/>
      <c r="DJH581" s="347"/>
      <c r="DJI581" s="347"/>
      <c r="DJJ581" s="347"/>
      <c r="DJK581" s="347"/>
      <c r="DJL581" s="347"/>
      <c r="DJM581" s="347"/>
      <c r="DJN581" s="347"/>
      <c r="DJO581" s="347"/>
      <c r="DJP581" s="347"/>
      <c r="DJQ581" s="347"/>
      <c r="DJR581" s="347"/>
      <c r="DJS581" s="347"/>
      <c r="DJT581" s="347"/>
      <c r="DJU581" s="347"/>
      <c r="DJV581" s="347"/>
      <c r="DJW581" s="347"/>
      <c r="DJX581" s="347"/>
      <c r="DJY581" s="347"/>
      <c r="DJZ581" s="347"/>
      <c r="DKA581" s="347"/>
      <c r="DKB581" s="347"/>
      <c r="DKC581" s="347"/>
      <c r="DKD581" s="347"/>
      <c r="DKE581" s="347"/>
      <c r="DKF581" s="347"/>
      <c r="DKG581" s="347"/>
      <c r="DKH581" s="347"/>
      <c r="DKI581" s="347"/>
      <c r="DKJ581" s="347"/>
      <c r="DKK581" s="347"/>
      <c r="DKL581" s="347"/>
      <c r="DKM581" s="347"/>
      <c r="DKN581" s="347"/>
      <c r="DKO581" s="347"/>
      <c r="DKP581" s="347"/>
      <c r="DKQ581" s="347"/>
      <c r="DKR581" s="347"/>
      <c r="DKS581" s="347"/>
      <c r="DKT581" s="347"/>
      <c r="DKU581" s="347"/>
      <c r="DKV581" s="347"/>
      <c r="DKW581" s="347"/>
      <c r="DKX581" s="347"/>
      <c r="DKY581" s="347"/>
      <c r="DKZ581" s="347"/>
      <c r="DLA581" s="347"/>
      <c r="DLB581" s="347"/>
      <c r="DLC581" s="347"/>
      <c r="DLD581" s="347"/>
      <c r="DLE581" s="347"/>
      <c r="DLF581" s="347"/>
      <c r="DLG581" s="347"/>
      <c r="DLH581" s="347"/>
      <c r="DLI581" s="347"/>
      <c r="DLJ581" s="347"/>
      <c r="DLK581" s="347"/>
      <c r="DLL581" s="347"/>
      <c r="DLM581" s="347"/>
      <c r="DLN581" s="347"/>
      <c r="DLO581" s="347"/>
      <c r="DLP581" s="347"/>
      <c r="DLQ581" s="347"/>
      <c r="DLR581" s="347"/>
      <c r="DLS581" s="347"/>
      <c r="DLT581" s="347"/>
      <c r="DLU581" s="347"/>
      <c r="DLV581" s="347"/>
      <c r="DLW581" s="347"/>
      <c r="DLX581" s="347"/>
      <c r="DLY581" s="347"/>
      <c r="DLZ581" s="347"/>
      <c r="DMA581" s="347"/>
      <c r="DMB581" s="347"/>
      <c r="DMC581" s="347"/>
      <c r="DMD581" s="347"/>
      <c r="DME581" s="347"/>
      <c r="DMF581" s="347"/>
      <c r="DMG581" s="347"/>
      <c r="DMH581" s="347"/>
      <c r="DMI581" s="347"/>
      <c r="DMJ581" s="347"/>
      <c r="DMK581" s="347"/>
      <c r="DML581" s="347"/>
      <c r="DMM581" s="347"/>
      <c r="DMN581" s="347"/>
      <c r="DMO581" s="347"/>
      <c r="DMP581" s="347"/>
      <c r="DMQ581" s="347"/>
      <c r="DMR581" s="347"/>
      <c r="DMS581" s="347"/>
      <c r="DMT581" s="347"/>
      <c r="DMU581" s="347"/>
      <c r="DMV581" s="347"/>
      <c r="DMW581" s="347"/>
      <c r="DMX581" s="347"/>
      <c r="DMY581" s="347"/>
      <c r="DMZ581" s="347"/>
      <c r="DNA581" s="347"/>
      <c r="DNB581" s="347"/>
      <c r="DNC581" s="347"/>
      <c r="DND581" s="347"/>
      <c r="DNE581" s="347"/>
      <c r="DNF581" s="347"/>
      <c r="DNG581" s="347"/>
      <c r="DNH581" s="347"/>
      <c r="DNI581" s="347"/>
      <c r="DNJ581" s="347"/>
      <c r="DNK581" s="347"/>
      <c r="DNL581" s="347"/>
      <c r="DNM581" s="347"/>
      <c r="DNN581" s="347"/>
      <c r="DNO581" s="347"/>
      <c r="DNP581" s="347"/>
      <c r="DNQ581" s="347"/>
      <c r="DNR581" s="347"/>
      <c r="DNS581" s="347"/>
      <c r="DNT581" s="347"/>
      <c r="DNU581" s="347"/>
      <c r="DNV581" s="347"/>
      <c r="DNW581" s="347"/>
      <c r="DNX581" s="347"/>
      <c r="DNY581" s="347"/>
      <c r="DNZ581" s="347"/>
      <c r="DOA581" s="347"/>
      <c r="DOB581" s="347"/>
      <c r="DOC581" s="347"/>
      <c r="DOD581" s="347"/>
      <c r="DOE581" s="347"/>
      <c r="DOF581" s="347"/>
      <c r="DOG581" s="347"/>
      <c r="DOH581" s="347"/>
      <c r="DOI581" s="347"/>
      <c r="DOJ581" s="347"/>
      <c r="DOK581" s="347"/>
      <c r="DOL581" s="347"/>
      <c r="DOM581" s="347"/>
      <c r="DON581" s="347"/>
      <c r="DOO581" s="347"/>
      <c r="DOP581" s="347"/>
      <c r="DOQ581" s="347"/>
      <c r="DOR581" s="347"/>
      <c r="DOS581" s="347"/>
      <c r="DOT581" s="347"/>
      <c r="DOU581" s="347"/>
      <c r="DOV581" s="347"/>
      <c r="DOW581" s="347"/>
      <c r="DOX581" s="347"/>
      <c r="DOY581" s="347"/>
      <c r="DOZ581" s="347"/>
      <c r="DPA581" s="347"/>
      <c r="DPB581" s="347"/>
      <c r="DPC581" s="347"/>
      <c r="DPD581" s="347"/>
      <c r="DPE581" s="347"/>
      <c r="DPF581" s="347"/>
      <c r="DPG581" s="347"/>
      <c r="DPH581" s="347"/>
      <c r="DPI581" s="347"/>
      <c r="DPJ581" s="347"/>
      <c r="DPK581" s="347"/>
      <c r="DPL581" s="347"/>
      <c r="DPM581" s="347"/>
      <c r="DPN581" s="347"/>
      <c r="DPO581" s="347"/>
      <c r="DPP581" s="347"/>
      <c r="DPQ581" s="347"/>
      <c r="DPR581" s="347"/>
      <c r="DPS581" s="347"/>
      <c r="DPT581" s="347"/>
      <c r="DPU581" s="347"/>
      <c r="DPV581" s="347"/>
      <c r="DPW581" s="347"/>
      <c r="DPX581" s="347"/>
      <c r="DPY581" s="347"/>
      <c r="DPZ581" s="347"/>
      <c r="DQA581" s="347"/>
      <c r="DQB581" s="347"/>
      <c r="DQC581" s="347"/>
      <c r="DQD581" s="347"/>
      <c r="DQE581" s="347"/>
      <c r="DQF581" s="347"/>
      <c r="DQG581" s="347"/>
      <c r="DQH581" s="347"/>
      <c r="DQI581" s="347"/>
      <c r="DQJ581" s="347"/>
      <c r="DQK581" s="347"/>
      <c r="DQL581" s="347"/>
      <c r="DQM581" s="347"/>
      <c r="DQN581" s="347"/>
      <c r="DQO581" s="347"/>
      <c r="DQP581" s="347"/>
      <c r="DQQ581" s="347"/>
      <c r="DQR581" s="347"/>
      <c r="DQS581" s="347"/>
      <c r="DQT581" s="347"/>
      <c r="DQU581" s="347"/>
      <c r="DQV581" s="347"/>
      <c r="DQW581" s="347"/>
      <c r="DQX581" s="347"/>
      <c r="DQY581" s="347"/>
      <c r="DQZ581" s="347"/>
      <c r="DRA581" s="347"/>
      <c r="DRB581" s="347"/>
      <c r="DRC581" s="347"/>
      <c r="DRD581" s="347"/>
      <c r="DRE581" s="347"/>
      <c r="DRF581" s="347"/>
      <c r="DRG581" s="347"/>
      <c r="DRH581" s="347"/>
      <c r="DRI581" s="347"/>
      <c r="DRJ581" s="347"/>
      <c r="DRK581" s="347"/>
      <c r="DRL581" s="347"/>
      <c r="DRM581" s="347"/>
      <c r="DRN581" s="347"/>
      <c r="DRO581" s="347"/>
      <c r="DRP581" s="347"/>
      <c r="DRQ581" s="347"/>
      <c r="DRR581" s="347"/>
      <c r="DRS581" s="347"/>
      <c r="DRT581" s="347"/>
      <c r="DRU581" s="347"/>
      <c r="DRV581" s="347"/>
      <c r="DRW581" s="347"/>
      <c r="DRX581" s="347"/>
      <c r="DRY581" s="347"/>
      <c r="DRZ581" s="347"/>
      <c r="DSA581" s="347"/>
      <c r="DSB581" s="347"/>
      <c r="DSC581" s="347"/>
      <c r="DSD581" s="347"/>
      <c r="DSE581" s="347"/>
      <c r="DSF581" s="347"/>
      <c r="DSG581" s="347"/>
      <c r="DSH581" s="347"/>
      <c r="DSI581" s="347"/>
      <c r="DSJ581" s="347"/>
      <c r="DSK581" s="347"/>
      <c r="DSL581" s="347"/>
      <c r="DSM581" s="347"/>
      <c r="DSN581" s="347"/>
      <c r="DSO581" s="347"/>
      <c r="DSP581" s="347"/>
      <c r="DSQ581" s="347"/>
      <c r="DSR581" s="347"/>
      <c r="DSS581" s="347"/>
      <c r="DST581" s="347"/>
      <c r="DSU581" s="347"/>
      <c r="DSV581" s="347"/>
      <c r="DSW581" s="347"/>
      <c r="DSX581" s="347"/>
      <c r="DSY581" s="347"/>
      <c r="DSZ581" s="347"/>
      <c r="DTA581" s="347"/>
      <c r="DTB581" s="347"/>
      <c r="DTC581" s="347"/>
      <c r="DTD581" s="347"/>
      <c r="DTE581" s="347"/>
      <c r="DTF581" s="347"/>
      <c r="DTG581" s="347"/>
      <c r="DTH581" s="347"/>
      <c r="DTI581" s="347"/>
      <c r="DTJ581" s="347"/>
      <c r="DTK581" s="347"/>
      <c r="DTL581" s="347"/>
      <c r="DTM581" s="347"/>
      <c r="DTN581" s="347"/>
      <c r="DTO581" s="347"/>
      <c r="DTP581" s="347"/>
      <c r="DTQ581" s="347"/>
      <c r="DTR581" s="347"/>
      <c r="DTS581" s="347"/>
      <c r="DTT581" s="347"/>
      <c r="DTU581" s="347"/>
      <c r="DTV581" s="347"/>
      <c r="DTW581" s="347"/>
      <c r="DTX581" s="347"/>
      <c r="DTY581" s="347"/>
      <c r="DTZ581" s="347"/>
      <c r="DUA581" s="347"/>
      <c r="DUB581" s="347"/>
      <c r="DUC581" s="347"/>
      <c r="DUD581" s="347"/>
      <c r="DUE581" s="347"/>
      <c r="DUF581" s="347"/>
      <c r="DUG581" s="347"/>
      <c r="DUH581" s="347"/>
      <c r="DUI581" s="347"/>
      <c r="DUJ581" s="347"/>
      <c r="DUK581" s="347"/>
      <c r="DUL581" s="347"/>
      <c r="DUM581" s="347"/>
      <c r="DUN581" s="347"/>
      <c r="DUO581" s="347"/>
      <c r="DUP581" s="347"/>
      <c r="DUQ581" s="347"/>
      <c r="DUR581" s="347"/>
      <c r="DUS581" s="347"/>
      <c r="DUT581" s="347"/>
      <c r="DUU581" s="347"/>
      <c r="DUV581" s="347"/>
      <c r="DUW581" s="347"/>
      <c r="DUX581" s="347"/>
      <c r="DUY581" s="347"/>
      <c r="DUZ581" s="347"/>
      <c r="DVA581" s="347"/>
      <c r="DVB581" s="347"/>
      <c r="DVC581" s="347"/>
      <c r="DVD581" s="347"/>
      <c r="DVE581" s="347"/>
      <c r="DVF581" s="347"/>
      <c r="DVG581" s="347"/>
      <c r="DVH581" s="347"/>
      <c r="DVI581" s="347"/>
      <c r="DVJ581" s="347"/>
      <c r="DVK581" s="347"/>
      <c r="DVL581" s="347"/>
      <c r="DVM581" s="347"/>
      <c r="DVN581" s="347"/>
      <c r="DVO581" s="347"/>
      <c r="DVP581" s="347"/>
      <c r="DVQ581" s="347"/>
      <c r="DVR581" s="347"/>
      <c r="DVS581" s="347"/>
      <c r="DVT581" s="347"/>
      <c r="DVU581" s="347"/>
      <c r="DVV581" s="347"/>
      <c r="DVW581" s="347"/>
      <c r="DVX581" s="347"/>
      <c r="DVY581" s="347"/>
      <c r="DVZ581" s="347"/>
      <c r="DWA581" s="347"/>
      <c r="DWB581" s="347"/>
      <c r="DWC581" s="347"/>
      <c r="DWD581" s="347"/>
      <c r="DWE581" s="347"/>
      <c r="DWF581" s="347"/>
      <c r="DWG581" s="347"/>
      <c r="DWH581" s="347"/>
      <c r="DWI581" s="347"/>
      <c r="DWJ581" s="347"/>
      <c r="DWK581" s="347"/>
      <c r="DWL581" s="347"/>
      <c r="DWM581" s="347"/>
      <c r="DWN581" s="347"/>
      <c r="DWO581" s="347"/>
      <c r="DWP581" s="347"/>
      <c r="DWQ581" s="347"/>
      <c r="DWR581" s="347"/>
      <c r="DWS581" s="347"/>
      <c r="DWT581" s="347"/>
      <c r="DWU581" s="347"/>
      <c r="DWV581" s="347"/>
      <c r="DWW581" s="347"/>
      <c r="DWX581" s="347"/>
      <c r="DWY581" s="347"/>
      <c r="DWZ581" s="347"/>
      <c r="DXA581" s="347"/>
      <c r="DXB581" s="347"/>
      <c r="DXC581" s="347"/>
      <c r="DXD581" s="347"/>
      <c r="DXE581" s="347"/>
      <c r="DXF581" s="347"/>
      <c r="DXG581" s="347"/>
      <c r="DXH581" s="347"/>
      <c r="DXI581" s="347"/>
      <c r="DXJ581" s="347"/>
      <c r="DXK581" s="347"/>
      <c r="DXL581" s="347"/>
      <c r="DXM581" s="347"/>
      <c r="DXN581" s="347"/>
      <c r="DXO581" s="347"/>
      <c r="DXP581" s="347"/>
      <c r="DXQ581" s="347"/>
      <c r="DXR581" s="347"/>
      <c r="DXS581" s="347"/>
      <c r="DXT581" s="347"/>
      <c r="DXU581" s="347"/>
      <c r="DXV581" s="347"/>
      <c r="DXW581" s="347"/>
      <c r="DXX581" s="347"/>
      <c r="DXY581" s="347"/>
      <c r="DXZ581" s="347"/>
      <c r="DYA581" s="347"/>
      <c r="DYB581" s="347"/>
      <c r="DYC581" s="347"/>
      <c r="DYD581" s="347"/>
      <c r="DYE581" s="347"/>
      <c r="DYF581" s="347"/>
      <c r="DYG581" s="347"/>
      <c r="DYH581" s="347"/>
      <c r="DYI581" s="347"/>
      <c r="DYJ581" s="347"/>
      <c r="DYK581" s="347"/>
      <c r="DYL581" s="347"/>
      <c r="DYM581" s="347"/>
      <c r="DYN581" s="347"/>
      <c r="DYO581" s="347"/>
      <c r="DYP581" s="347"/>
      <c r="DYQ581" s="347"/>
      <c r="DYR581" s="347"/>
      <c r="DYS581" s="347"/>
      <c r="DYT581" s="347"/>
      <c r="DYU581" s="347"/>
      <c r="DYV581" s="347"/>
      <c r="DYW581" s="347"/>
      <c r="DYX581" s="347"/>
      <c r="DYY581" s="347"/>
      <c r="DYZ581" s="347"/>
      <c r="DZA581" s="347"/>
      <c r="DZB581" s="347"/>
      <c r="DZC581" s="347"/>
      <c r="DZD581" s="347"/>
      <c r="DZE581" s="347"/>
      <c r="DZF581" s="347"/>
      <c r="DZG581" s="347"/>
      <c r="DZH581" s="347"/>
      <c r="DZI581" s="347"/>
      <c r="DZJ581" s="347"/>
      <c r="DZK581" s="347"/>
      <c r="DZL581" s="347"/>
      <c r="DZM581" s="347"/>
      <c r="DZN581" s="347"/>
      <c r="DZO581" s="347"/>
      <c r="DZP581" s="347"/>
      <c r="DZQ581" s="347"/>
      <c r="DZR581" s="347"/>
      <c r="DZS581" s="347"/>
      <c r="DZT581" s="347"/>
      <c r="DZU581" s="347"/>
      <c r="DZV581" s="347"/>
      <c r="DZW581" s="347"/>
      <c r="DZX581" s="347"/>
      <c r="DZY581" s="347"/>
      <c r="DZZ581" s="347"/>
      <c r="EAA581" s="347"/>
      <c r="EAB581" s="347"/>
      <c r="EAC581" s="347"/>
      <c r="EAD581" s="347"/>
      <c r="EAE581" s="347"/>
      <c r="EAF581" s="347"/>
      <c r="EAG581" s="347"/>
      <c r="EAH581" s="347"/>
      <c r="EAI581" s="347"/>
      <c r="EAJ581" s="347"/>
      <c r="EAK581" s="347"/>
      <c r="EAL581" s="347"/>
      <c r="EAM581" s="347"/>
      <c r="EAN581" s="347"/>
      <c r="EAO581" s="347"/>
      <c r="EAP581" s="347"/>
      <c r="EAQ581" s="347"/>
      <c r="EAR581" s="347"/>
      <c r="EAS581" s="347"/>
      <c r="EAT581" s="347"/>
      <c r="EAU581" s="347"/>
      <c r="EAV581" s="347"/>
      <c r="EAW581" s="347"/>
      <c r="EAX581" s="347"/>
      <c r="EAY581" s="347"/>
      <c r="EAZ581" s="347"/>
      <c r="EBA581" s="347"/>
      <c r="EBB581" s="347"/>
      <c r="EBC581" s="347"/>
      <c r="EBD581" s="347"/>
      <c r="EBE581" s="347"/>
      <c r="EBF581" s="347"/>
      <c r="EBG581" s="347"/>
      <c r="EBH581" s="347"/>
      <c r="EBI581" s="347"/>
      <c r="EBJ581" s="347"/>
      <c r="EBK581" s="347"/>
      <c r="EBL581" s="347"/>
      <c r="EBM581" s="347"/>
      <c r="EBN581" s="347"/>
      <c r="EBO581" s="347"/>
      <c r="EBP581" s="347"/>
      <c r="EBQ581" s="347"/>
      <c r="EBR581" s="347"/>
      <c r="EBS581" s="347"/>
      <c r="EBT581" s="347"/>
      <c r="EBU581" s="347"/>
      <c r="EBV581" s="347"/>
      <c r="EBW581" s="347"/>
      <c r="EBX581" s="347"/>
      <c r="EBY581" s="347"/>
      <c r="EBZ581" s="347"/>
      <c r="ECA581" s="347"/>
      <c r="ECB581" s="347"/>
      <c r="ECC581" s="347"/>
      <c r="ECD581" s="347"/>
      <c r="ECE581" s="347"/>
      <c r="ECF581" s="347"/>
      <c r="ECG581" s="347"/>
      <c r="ECH581" s="347"/>
      <c r="ECI581" s="347"/>
      <c r="ECJ581" s="347"/>
      <c r="ECK581" s="347"/>
      <c r="ECL581" s="347"/>
      <c r="ECM581" s="347"/>
      <c r="ECN581" s="347"/>
      <c r="ECO581" s="347"/>
      <c r="ECP581" s="347"/>
      <c r="ECQ581" s="347"/>
      <c r="ECR581" s="347"/>
      <c r="ECS581" s="347"/>
      <c r="ECT581" s="347"/>
      <c r="ECU581" s="347"/>
      <c r="ECV581" s="347"/>
      <c r="ECW581" s="347"/>
      <c r="ECX581" s="347"/>
      <c r="ECY581" s="347"/>
      <c r="ECZ581" s="347"/>
      <c r="EDA581" s="347"/>
      <c r="EDB581" s="347"/>
      <c r="EDC581" s="347"/>
      <c r="EDD581" s="347"/>
      <c r="EDE581" s="347"/>
      <c r="EDF581" s="347"/>
      <c r="EDG581" s="347"/>
      <c r="EDH581" s="347"/>
      <c r="EDI581" s="347"/>
      <c r="EDJ581" s="347"/>
      <c r="EDK581" s="347"/>
      <c r="EDL581" s="347"/>
      <c r="EDM581" s="347"/>
      <c r="EDN581" s="347"/>
      <c r="EDO581" s="347"/>
      <c r="EDP581" s="347"/>
      <c r="EDQ581" s="347"/>
      <c r="EDR581" s="347"/>
      <c r="EDS581" s="347"/>
      <c r="EDT581" s="347"/>
      <c r="EDU581" s="347"/>
      <c r="EDV581" s="347"/>
      <c r="EDW581" s="347"/>
      <c r="EDX581" s="347"/>
      <c r="EDY581" s="347"/>
      <c r="EDZ581" s="347"/>
      <c r="EEA581" s="347"/>
      <c r="EEB581" s="347"/>
      <c r="EEC581" s="347"/>
      <c r="EED581" s="347"/>
      <c r="EEE581" s="347"/>
      <c r="EEF581" s="347"/>
      <c r="EEG581" s="347"/>
      <c r="EEH581" s="347"/>
      <c r="EEI581" s="347"/>
      <c r="EEJ581" s="347"/>
      <c r="EEK581" s="347"/>
      <c r="EEL581" s="347"/>
      <c r="EEM581" s="347"/>
      <c r="EEN581" s="347"/>
      <c r="EEO581" s="347"/>
      <c r="EEP581" s="347"/>
      <c r="EEQ581" s="347"/>
      <c r="EER581" s="347"/>
      <c r="EES581" s="347"/>
      <c r="EET581" s="347"/>
      <c r="EEU581" s="347"/>
      <c r="EEV581" s="347"/>
      <c r="EEW581" s="347"/>
      <c r="EEX581" s="347"/>
      <c r="EEY581" s="347"/>
      <c r="EEZ581" s="347"/>
      <c r="EFA581" s="347"/>
      <c r="EFB581" s="347"/>
      <c r="EFC581" s="347"/>
      <c r="EFD581" s="347"/>
      <c r="EFE581" s="347"/>
      <c r="EFF581" s="347"/>
      <c r="EFG581" s="347"/>
      <c r="EFH581" s="347"/>
      <c r="EFI581" s="347"/>
      <c r="EFJ581" s="347"/>
      <c r="EFK581" s="347"/>
      <c r="EFL581" s="347"/>
      <c r="EFM581" s="347"/>
      <c r="EFN581" s="347"/>
      <c r="EFO581" s="347"/>
      <c r="EFP581" s="347"/>
      <c r="EFQ581" s="347"/>
      <c r="EFR581" s="347"/>
      <c r="EFS581" s="347"/>
      <c r="EFT581" s="347"/>
      <c r="EFU581" s="347"/>
      <c r="EFV581" s="347"/>
      <c r="EFW581" s="347"/>
      <c r="EFX581" s="347"/>
      <c r="EFY581" s="347"/>
      <c r="EFZ581" s="347"/>
      <c r="EGA581" s="347"/>
      <c r="EGB581" s="347"/>
      <c r="EGC581" s="347"/>
      <c r="EGD581" s="347"/>
      <c r="EGE581" s="347"/>
      <c r="EGF581" s="347"/>
      <c r="EGG581" s="347"/>
      <c r="EGH581" s="347"/>
      <c r="EGI581" s="347"/>
      <c r="EGJ581" s="347"/>
      <c r="EGK581" s="347"/>
      <c r="EGL581" s="347"/>
      <c r="EGM581" s="347"/>
      <c r="EGN581" s="347"/>
      <c r="EGO581" s="347"/>
      <c r="EGP581" s="347"/>
      <c r="EGQ581" s="347"/>
      <c r="EGR581" s="347"/>
      <c r="EGS581" s="347"/>
      <c r="EGT581" s="347"/>
      <c r="EGU581" s="347"/>
      <c r="EGV581" s="347"/>
      <c r="EGW581" s="347"/>
      <c r="EGX581" s="347"/>
      <c r="EGY581" s="347"/>
      <c r="EGZ581" s="347"/>
      <c r="EHA581" s="347"/>
      <c r="EHB581" s="347"/>
      <c r="EHC581" s="347"/>
      <c r="EHD581" s="347"/>
      <c r="EHE581" s="347"/>
      <c r="EHF581" s="347"/>
      <c r="EHG581" s="347"/>
      <c r="EHH581" s="347"/>
      <c r="EHI581" s="347"/>
      <c r="EHJ581" s="347"/>
      <c r="EHK581" s="347"/>
      <c r="EHL581" s="347"/>
      <c r="EHM581" s="347"/>
      <c r="EHN581" s="347"/>
      <c r="EHO581" s="347"/>
      <c r="EHP581" s="347"/>
      <c r="EHQ581" s="347"/>
      <c r="EHR581" s="347"/>
      <c r="EHS581" s="347"/>
      <c r="EHT581" s="347"/>
      <c r="EHU581" s="347"/>
      <c r="EHV581" s="347"/>
      <c r="EHW581" s="347"/>
      <c r="EHX581" s="347"/>
      <c r="EHY581" s="347"/>
      <c r="EHZ581" s="347"/>
      <c r="EIA581" s="347"/>
      <c r="EIB581" s="347"/>
      <c r="EIC581" s="347"/>
      <c r="EID581" s="347"/>
      <c r="EIE581" s="347"/>
      <c r="EIF581" s="347"/>
      <c r="EIG581" s="347"/>
      <c r="EIH581" s="347"/>
      <c r="EII581" s="347"/>
      <c r="EIJ581" s="347"/>
      <c r="EIK581" s="347"/>
      <c r="EIL581" s="347"/>
      <c r="EIM581" s="347"/>
      <c r="EIN581" s="347"/>
      <c r="EIO581" s="347"/>
      <c r="EIP581" s="347"/>
      <c r="EIQ581" s="347"/>
      <c r="EIR581" s="347"/>
      <c r="EIS581" s="347"/>
      <c r="EIT581" s="347"/>
      <c r="EIU581" s="347"/>
      <c r="EIV581" s="347"/>
      <c r="EIW581" s="347"/>
      <c r="EIX581" s="347"/>
      <c r="EIY581" s="347"/>
      <c r="EIZ581" s="347"/>
      <c r="EJA581" s="347"/>
      <c r="EJB581" s="347"/>
      <c r="EJC581" s="347"/>
      <c r="EJD581" s="347"/>
      <c r="EJE581" s="347"/>
      <c r="EJF581" s="347"/>
      <c r="EJG581" s="347"/>
      <c r="EJH581" s="347"/>
      <c r="EJI581" s="347"/>
      <c r="EJJ581" s="347"/>
      <c r="EJK581" s="347"/>
      <c r="EJL581" s="347"/>
      <c r="EJM581" s="347"/>
      <c r="EJN581" s="347"/>
      <c r="EJO581" s="347"/>
      <c r="EJP581" s="347"/>
      <c r="EJQ581" s="347"/>
      <c r="EJR581" s="347"/>
      <c r="EJS581" s="347"/>
      <c r="EJT581" s="347"/>
      <c r="EJU581" s="347"/>
      <c r="EJV581" s="347"/>
      <c r="EJW581" s="347"/>
      <c r="EJX581" s="347"/>
      <c r="EJY581" s="347"/>
      <c r="EJZ581" s="347"/>
      <c r="EKA581" s="347"/>
      <c r="EKB581" s="347"/>
      <c r="EKC581" s="347"/>
      <c r="EKD581" s="347"/>
      <c r="EKE581" s="347"/>
      <c r="EKF581" s="347"/>
      <c r="EKG581" s="347"/>
      <c r="EKH581" s="347"/>
      <c r="EKI581" s="347"/>
      <c r="EKJ581" s="347"/>
      <c r="EKK581" s="347"/>
      <c r="EKL581" s="347"/>
      <c r="EKM581" s="347"/>
      <c r="EKN581" s="347"/>
      <c r="EKO581" s="347"/>
      <c r="EKP581" s="347"/>
      <c r="EKQ581" s="347"/>
      <c r="EKR581" s="347"/>
      <c r="EKS581" s="347"/>
      <c r="EKT581" s="347"/>
      <c r="EKU581" s="347"/>
      <c r="EKV581" s="347"/>
      <c r="EKW581" s="347"/>
      <c r="EKX581" s="347"/>
      <c r="EKY581" s="347"/>
      <c r="EKZ581" s="347"/>
      <c r="ELA581" s="347"/>
      <c r="ELB581" s="347"/>
      <c r="ELC581" s="347"/>
      <c r="ELD581" s="347"/>
      <c r="ELE581" s="347"/>
      <c r="ELF581" s="347"/>
      <c r="ELG581" s="347"/>
      <c r="ELH581" s="347"/>
      <c r="ELI581" s="347"/>
      <c r="ELJ581" s="347"/>
      <c r="ELK581" s="347"/>
      <c r="ELL581" s="347"/>
      <c r="ELM581" s="347"/>
      <c r="ELN581" s="347"/>
      <c r="ELO581" s="347"/>
      <c r="ELP581" s="347"/>
      <c r="ELQ581" s="347"/>
      <c r="ELR581" s="347"/>
      <c r="ELS581" s="347"/>
      <c r="ELT581" s="347"/>
      <c r="ELU581" s="347"/>
      <c r="ELV581" s="347"/>
      <c r="ELW581" s="347"/>
      <c r="ELX581" s="347"/>
      <c r="ELY581" s="347"/>
      <c r="ELZ581" s="347"/>
      <c r="EMA581" s="347"/>
      <c r="EMB581" s="347"/>
      <c r="EMC581" s="347"/>
      <c r="EMD581" s="347"/>
      <c r="EME581" s="347"/>
      <c r="EMF581" s="347"/>
      <c r="EMG581" s="347"/>
      <c r="EMH581" s="347"/>
      <c r="EMI581" s="347"/>
      <c r="EMJ581" s="347"/>
      <c r="EMK581" s="347"/>
      <c r="EML581" s="347"/>
      <c r="EMM581" s="347"/>
      <c r="EMN581" s="347"/>
      <c r="EMO581" s="347"/>
      <c r="EMP581" s="347"/>
      <c r="EMQ581" s="347"/>
      <c r="EMR581" s="347"/>
      <c r="EMS581" s="347"/>
      <c r="EMT581" s="347"/>
      <c r="EMU581" s="347"/>
      <c r="EMV581" s="347"/>
      <c r="EMW581" s="347"/>
      <c r="EMX581" s="347"/>
      <c r="EMY581" s="347"/>
      <c r="EMZ581" s="347"/>
      <c r="ENA581" s="347"/>
      <c r="ENB581" s="347"/>
      <c r="ENC581" s="347"/>
      <c r="END581" s="347"/>
      <c r="ENE581" s="347"/>
      <c r="ENF581" s="347"/>
      <c r="ENG581" s="347"/>
      <c r="ENH581" s="347"/>
      <c r="ENI581" s="347"/>
      <c r="ENJ581" s="347"/>
      <c r="ENK581" s="347"/>
      <c r="ENL581" s="347"/>
      <c r="ENM581" s="347"/>
      <c r="ENN581" s="347"/>
      <c r="ENO581" s="347"/>
      <c r="ENP581" s="347"/>
      <c r="ENQ581" s="347"/>
      <c r="ENR581" s="347"/>
      <c r="ENS581" s="347"/>
      <c r="ENT581" s="347"/>
      <c r="ENU581" s="347"/>
      <c r="ENV581" s="347"/>
      <c r="ENW581" s="347"/>
      <c r="ENX581" s="347"/>
      <c r="ENY581" s="347"/>
      <c r="ENZ581" s="347"/>
      <c r="EOA581" s="347"/>
      <c r="EOB581" s="347"/>
      <c r="EOC581" s="347"/>
      <c r="EOD581" s="347"/>
      <c r="EOE581" s="347"/>
      <c r="EOF581" s="347"/>
      <c r="EOG581" s="347"/>
      <c r="EOH581" s="347"/>
      <c r="EOI581" s="347"/>
      <c r="EOJ581" s="347"/>
      <c r="EOK581" s="347"/>
      <c r="EOL581" s="347"/>
      <c r="EOM581" s="347"/>
      <c r="EON581" s="347"/>
      <c r="EOO581" s="347"/>
      <c r="EOP581" s="347"/>
      <c r="EOQ581" s="347"/>
      <c r="EOR581" s="347"/>
      <c r="EOS581" s="347"/>
      <c r="EOT581" s="347"/>
      <c r="EOU581" s="347"/>
      <c r="EOV581" s="347"/>
      <c r="EOW581" s="347"/>
      <c r="EOX581" s="347"/>
      <c r="EOY581" s="347"/>
      <c r="EOZ581" s="347"/>
      <c r="EPA581" s="347"/>
      <c r="EPB581" s="347"/>
      <c r="EPC581" s="347"/>
      <c r="EPD581" s="347"/>
      <c r="EPE581" s="347"/>
      <c r="EPF581" s="347"/>
      <c r="EPG581" s="347"/>
      <c r="EPH581" s="347"/>
      <c r="EPI581" s="347"/>
      <c r="EPJ581" s="347"/>
      <c r="EPK581" s="347"/>
      <c r="EPL581" s="347"/>
      <c r="EPM581" s="347"/>
      <c r="EPN581" s="347"/>
      <c r="EPO581" s="347"/>
      <c r="EPP581" s="347"/>
      <c r="EPQ581" s="347"/>
      <c r="EPR581" s="347"/>
      <c r="EPS581" s="347"/>
      <c r="EPT581" s="347"/>
      <c r="EPU581" s="347"/>
      <c r="EPV581" s="347"/>
      <c r="EPW581" s="347"/>
      <c r="EPX581" s="347"/>
      <c r="EPY581" s="347"/>
      <c r="EPZ581" s="347"/>
      <c r="EQA581" s="347"/>
      <c r="EQB581" s="347"/>
      <c r="EQC581" s="347"/>
      <c r="EQD581" s="347"/>
      <c r="EQE581" s="347"/>
      <c r="EQF581" s="347"/>
      <c r="EQG581" s="347"/>
      <c r="EQH581" s="347"/>
      <c r="EQI581" s="347"/>
      <c r="EQJ581" s="347"/>
      <c r="EQK581" s="347"/>
      <c r="EQL581" s="347"/>
      <c r="EQM581" s="347"/>
      <c r="EQN581" s="347"/>
      <c r="EQO581" s="347"/>
      <c r="EQP581" s="347"/>
      <c r="EQQ581" s="347"/>
      <c r="EQR581" s="347"/>
      <c r="EQS581" s="347"/>
      <c r="EQT581" s="347"/>
      <c r="EQU581" s="347"/>
      <c r="EQV581" s="347"/>
      <c r="EQW581" s="347"/>
      <c r="EQX581" s="347"/>
      <c r="EQY581" s="347"/>
      <c r="EQZ581" s="347"/>
      <c r="ERA581" s="347"/>
      <c r="ERB581" s="347"/>
      <c r="ERC581" s="347"/>
      <c r="ERD581" s="347"/>
      <c r="ERE581" s="347"/>
      <c r="ERF581" s="347"/>
      <c r="ERG581" s="347"/>
      <c r="ERH581" s="347"/>
      <c r="ERI581" s="347"/>
      <c r="ERJ581" s="347"/>
      <c r="ERK581" s="347"/>
      <c r="ERL581" s="347"/>
      <c r="ERM581" s="347"/>
      <c r="ERN581" s="347"/>
      <c r="ERO581" s="347"/>
      <c r="ERP581" s="347"/>
      <c r="ERQ581" s="347"/>
      <c r="ERR581" s="347"/>
      <c r="ERS581" s="347"/>
      <c r="ERT581" s="347"/>
      <c r="ERU581" s="347"/>
      <c r="ERV581" s="347"/>
      <c r="ERW581" s="347"/>
      <c r="ERX581" s="347"/>
      <c r="ERY581" s="347"/>
      <c r="ERZ581" s="347"/>
      <c r="ESA581" s="347"/>
      <c r="ESB581" s="347"/>
      <c r="ESC581" s="347"/>
      <c r="ESD581" s="347"/>
      <c r="ESE581" s="347"/>
      <c r="ESF581" s="347"/>
      <c r="ESG581" s="347"/>
      <c r="ESH581" s="347"/>
      <c r="ESI581" s="347"/>
      <c r="ESJ581" s="347"/>
      <c r="ESK581" s="347"/>
      <c r="ESL581" s="347"/>
      <c r="ESM581" s="347"/>
      <c r="ESN581" s="347"/>
      <c r="ESO581" s="347"/>
      <c r="ESP581" s="347"/>
      <c r="ESQ581" s="347"/>
      <c r="ESR581" s="347"/>
      <c r="ESS581" s="347"/>
      <c r="EST581" s="347"/>
      <c r="ESU581" s="347"/>
      <c r="ESV581" s="347"/>
      <c r="ESW581" s="347"/>
      <c r="ESX581" s="347"/>
      <c r="ESY581" s="347"/>
      <c r="ESZ581" s="347"/>
      <c r="ETA581" s="347"/>
      <c r="ETB581" s="347"/>
      <c r="ETC581" s="347"/>
      <c r="ETD581" s="347"/>
      <c r="ETE581" s="347"/>
      <c r="ETF581" s="347"/>
      <c r="ETG581" s="347"/>
      <c r="ETH581" s="347"/>
      <c r="ETI581" s="347"/>
      <c r="ETJ581" s="347"/>
      <c r="ETK581" s="347"/>
      <c r="ETL581" s="347"/>
      <c r="ETM581" s="347"/>
      <c r="ETN581" s="347"/>
      <c r="ETO581" s="347"/>
      <c r="ETP581" s="347"/>
      <c r="ETQ581" s="347"/>
      <c r="ETR581" s="347"/>
      <c r="ETS581" s="347"/>
      <c r="ETT581" s="347"/>
      <c r="ETU581" s="347"/>
      <c r="ETV581" s="347"/>
      <c r="ETW581" s="347"/>
      <c r="ETX581" s="347"/>
      <c r="ETY581" s="347"/>
      <c r="ETZ581" s="347"/>
      <c r="EUA581" s="347"/>
      <c r="EUB581" s="347"/>
      <c r="EUC581" s="347"/>
      <c r="EUD581" s="347"/>
      <c r="EUE581" s="347"/>
      <c r="EUF581" s="347"/>
      <c r="EUG581" s="347"/>
      <c r="EUH581" s="347"/>
      <c r="EUI581" s="347"/>
      <c r="EUJ581" s="347"/>
      <c r="EUK581" s="347"/>
      <c r="EUL581" s="347"/>
      <c r="EUM581" s="347"/>
      <c r="EUN581" s="347"/>
      <c r="EUO581" s="347"/>
      <c r="EUP581" s="347"/>
      <c r="EUQ581" s="347"/>
      <c r="EUR581" s="347"/>
      <c r="EUS581" s="347"/>
      <c r="EUT581" s="347"/>
      <c r="EUU581" s="347"/>
      <c r="EUV581" s="347"/>
      <c r="EUW581" s="347"/>
      <c r="EUX581" s="347"/>
      <c r="EUY581" s="347"/>
      <c r="EUZ581" s="347"/>
      <c r="EVA581" s="347"/>
      <c r="EVB581" s="347"/>
      <c r="EVC581" s="347"/>
      <c r="EVD581" s="347"/>
      <c r="EVE581" s="347"/>
      <c r="EVF581" s="347"/>
      <c r="EVG581" s="347"/>
      <c r="EVH581" s="347"/>
      <c r="EVI581" s="347"/>
      <c r="EVJ581" s="347"/>
      <c r="EVK581" s="347"/>
      <c r="EVL581" s="347"/>
      <c r="EVM581" s="347"/>
      <c r="EVN581" s="347"/>
      <c r="EVO581" s="347"/>
      <c r="EVP581" s="347"/>
      <c r="EVQ581" s="347"/>
      <c r="EVR581" s="347"/>
      <c r="EVS581" s="347"/>
      <c r="EVT581" s="347"/>
      <c r="EVU581" s="347"/>
      <c r="EVV581" s="347"/>
      <c r="EVW581" s="347"/>
      <c r="EVX581" s="347"/>
      <c r="EVY581" s="347"/>
      <c r="EVZ581" s="347"/>
      <c r="EWA581" s="347"/>
      <c r="EWB581" s="347"/>
      <c r="EWC581" s="347"/>
      <c r="EWD581" s="347"/>
      <c r="EWE581" s="347"/>
      <c r="EWF581" s="347"/>
      <c r="EWG581" s="347"/>
      <c r="EWH581" s="347"/>
      <c r="EWI581" s="347"/>
      <c r="EWJ581" s="347"/>
      <c r="EWK581" s="347"/>
      <c r="EWL581" s="347"/>
      <c r="EWM581" s="347"/>
      <c r="EWN581" s="347"/>
      <c r="EWO581" s="347"/>
      <c r="EWP581" s="347"/>
      <c r="EWQ581" s="347"/>
      <c r="EWR581" s="347"/>
      <c r="EWS581" s="347"/>
      <c r="EWT581" s="347"/>
      <c r="EWU581" s="347"/>
      <c r="EWV581" s="347"/>
      <c r="EWW581" s="347"/>
      <c r="EWX581" s="347"/>
      <c r="EWY581" s="347"/>
      <c r="EWZ581" s="347"/>
      <c r="EXA581" s="347"/>
      <c r="EXB581" s="347"/>
      <c r="EXC581" s="347"/>
      <c r="EXD581" s="347"/>
      <c r="EXE581" s="347"/>
      <c r="EXF581" s="347"/>
      <c r="EXG581" s="347"/>
      <c r="EXH581" s="347"/>
      <c r="EXI581" s="347"/>
      <c r="EXJ581" s="347"/>
      <c r="EXK581" s="347"/>
      <c r="EXL581" s="347"/>
      <c r="EXM581" s="347"/>
      <c r="EXN581" s="347"/>
      <c r="EXO581" s="347"/>
      <c r="EXP581" s="347"/>
      <c r="EXQ581" s="347"/>
      <c r="EXR581" s="347"/>
      <c r="EXS581" s="347"/>
      <c r="EXT581" s="347"/>
      <c r="EXU581" s="347"/>
      <c r="EXV581" s="347"/>
      <c r="EXW581" s="347"/>
      <c r="EXX581" s="347"/>
      <c r="EXY581" s="347"/>
      <c r="EXZ581" s="347"/>
      <c r="EYA581" s="347"/>
      <c r="EYB581" s="347"/>
      <c r="EYC581" s="347"/>
      <c r="EYD581" s="347"/>
      <c r="EYE581" s="347"/>
      <c r="EYF581" s="347"/>
      <c r="EYG581" s="347"/>
      <c r="EYH581" s="347"/>
      <c r="EYI581" s="347"/>
      <c r="EYJ581" s="347"/>
      <c r="EYK581" s="347"/>
      <c r="EYL581" s="347"/>
      <c r="EYM581" s="347"/>
      <c r="EYN581" s="347"/>
      <c r="EYO581" s="347"/>
      <c r="EYP581" s="347"/>
      <c r="EYQ581" s="347"/>
      <c r="EYR581" s="347"/>
      <c r="EYS581" s="347"/>
      <c r="EYT581" s="347"/>
      <c r="EYU581" s="347"/>
      <c r="EYV581" s="347"/>
      <c r="EYW581" s="347"/>
      <c r="EYX581" s="347"/>
      <c r="EYY581" s="347"/>
      <c r="EYZ581" s="347"/>
      <c r="EZA581" s="347"/>
      <c r="EZB581" s="347"/>
      <c r="EZC581" s="347"/>
      <c r="EZD581" s="347"/>
      <c r="EZE581" s="347"/>
      <c r="EZF581" s="347"/>
      <c r="EZG581" s="347"/>
      <c r="EZH581" s="347"/>
      <c r="EZI581" s="347"/>
      <c r="EZJ581" s="347"/>
      <c r="EZK581" s="347"/>
      <c r="EZL581" s="347"/>
      <c r="EZM581" s="347"/>
      <c r="EZN581" s="347"/>
      <c r="EZO581" s="347"/>
      <c r="EZP581" s="347"/>
      <c r="EZQ581" s="347"/>
      <c r="EZR581" s="347"/>
      <c r="EZS581" s="347"/>
      <c r="EZT581" s="347"/>
      <c r="EZU581" s="347"/>
      <c r="EZV581" s="347"/>
      <c r="EZW581" s="347"/>
      <c r="EZX581" s="347"/>
      <c r="EZY581" s="347"/>
      <c r="EZZ581" s="347"/>
      <c r="FAA581" s="347"/>
      <c r="FAB581" s="347"/>
      <c r="FAC581" s="347"/>
      <c r="FAD581" s="347"/>
      <c r="FAE581" s="347"/>
      <c r="FAF581" s="347"/>
      <c r="FAG581" s="347"/>
      <c r="FAH581" s="347"/>
      <c r="FAI581" s="347"/>
      <c r="FAJ581" s="347"/>
      <c r="FAK581" s="347"/>
      <c r="FAL581" s="347"/>
    </row>
    <row r="582" spans="1:4094" s="409" customFormat="1" ht="25.5">
      <c r="A582" s="313" t="s">
        <v>738</v>
      </c>
      <c r="B582" s="313" t="s">
        <v>750</v>
      </c>
      <c r="C582" s="313" t="s">
        <v>751</v>
      </c>
      <c r="D582" s="313" t="s">
        <v>752</v>
      </c>
      <c r="E582" s="319">
        <v>44757</v>
      </c>
      <c r="F582" s="310">
        <v>44911</v>
      </c>
      <c r="G582" s="310">
        <v>44911</v>
      </c>
      <c r="H582" s="468"/>
      <c r="I582" s="352">
        <v>4603754</v>
      </c>
      <c r="J582" s="355"/>
      <c r="K582" s="356" t="s">
        <v>210</v>
      </c>
      <c r="L582" s="312">
        <v>100</v>
      </c>
      <c r="M582" s="359" t="s">
        <v>22</v>
      </c>
      <c r="N582" s="359">
        <v>138</v>
      </c>
      <c r="O582" s="393" t="s">
        <v>22</v>
      </c>
      <c r="P582" s="366" t="s">
        <v>22</v>
      </c>
      <c r="Q582" s="366" t="s">
        <v>22</v>
      </c>
      <c r="R582" s="366" t="s">
        <v>22</v>
      </c>
      <c r="S582" s="366" t="s">
        <v>22</v>
      </c>
      <c r="T582" s="366" t="s">
        <v>22</v>
      </c>
      <c r="U582" s="366" t="s">
        <v>22</v>
      </c>
      <c r="V582" s="366" t="s">
        <v>141</v>
      </c>
      <c r="W582" s="313"/>
      <c r="X582" s="347"/>
      <c r="Y582" s="347"/>
      <c r="Z582" s="347"/>
      <c r="AA582" s="347"/>
      <c r="AB582" s="347"/>
      <c r="AC582" s="347"/>
      <c r="AD582" s="347"/>
      <c r="AE582" s="347"/>
      <c r="AF582" s="347"/>
      <c r="AG582" s="347"/>
      <c r="AH582" s="347"/>
      <c r="AI582" s="347"/>
      <c r="AJ582" s="347"/>
      <c r="AK582" s="347"/>
      <c r="AL582" s="347"/>
      <c r="AM582" s="347"/>
      <c r="AN582" s="347"/>
      <c r="AO582" s="347"/>
      <c r="AP582" s="347"/>
      <c r="AQ582" s="347"/>
      <c r="AR582" s="347"/>
      <c r="AS582" s="347"/>
      <c r="AT582" s="347"/>
      <c r="AU582" s="347"/>
      <c r="AV582" s="347"/>
      <c r="AW582" s="347"/>
      <c r="AX582" s="347"/>
      <c r="AY582" s="347"/>
      <c r="AZ582" s="347"/>
      <c r="BA582" s="347"/>
      <c r="BB582" s="347"/>
      <c r="BC582" s="347"/>
      <c r="BD582" s="347"/>
      <c r="BE582" s="347"/>
      <c r="BF582" s="347"/>
      <c r="BG582" s="347"/>
      <c r="BH582" s="347"/>
      <c r="BI582" s="347"/>
      <c r="BJ582" s="347"/>
      <c r="BK582" s="347"/>
      <c r="BL582" s="347"/>
      <c r="BM582" s="347"/>
      <c r="BN582" s="347"/>
      <c r="BO582" s="347"/>
      <c r="BP582" s="347"/>
      <c r="BQ582" s="347"/>
      <c r="BR582" s="347"/>
      <c r="BS582" s="347"/>
      <c r="BT582" s="347"/>
      <c r="BU582" s="347"/>
      <c r="BV582" s="347"/>
      <c r="BW582" s="347"/>
      <c r="BX582" s="347"/>
      <c r="BY582" s="347"/>
      <c r="BZ582" s="347"/>
      <c r="CA582" s="347"/>
      <c r="CB582" s="347"/>
      <c r="CC582" s="347"/>
      <c r="CD582" s="347"/>
      <c r="CE582" s="347"/>
      <c r="CF582" s="347"/>
      <c r="CG582" s="347"/>
      <c r="CH582" s="347"/>
      <c r="CI582" s="347"/>
      <c r="CJ582" s="347"/>
      <c r="CK582" s="347"/>
      <c r="CL582" s="347"/>
      <c r="CM582" s="347"/>
      <c r="CN582" s="347"/>
      <c r="CO582" s="347"/>
      <c r="CP582" s="347"/>
      <c r="CQ582" s="347"/>
      <c r="CR582" s="347"/>
      <c r="CS582" s="347"/>
      <c r="CT582" s="347"/>
      <c r="CU582" s="347"/>
      <c r="CV582" s="347"/>
      <c r="CW582" s="347"/>
      <c r="CX582" s="347"/>
      <c r="CY582" s="347"/>
      <c r="CZ582" s="347"/>
      <c r="DA582" s="347"/>
      <c r="DB582" s="347"/>
      <c r="DC582" s="347"/>
      <c r="DD582" s="347"/>
      <c r="DE582" s="347"/>
      <c r="DF582" s="347"/>
      <c r="DG582" s="347"/>
      <c r="DH582" s="347"/>
      <c r="DI582" s="347"/>
      <c r="DJ582" s="347"/>
      <c r="DK582" s="347"/>
      <c r="DL582" s="347"/>
      <c r="DM582" s="347"/>
      <c r="DN582" s="347"/>
      <c r="DO582" s="347"/>
      <c r="DP582" s="347"/>
      <c r="DQ582" s="347"/>
      <c r="DR582" s="347"/>
      <c r="DS582" s="347"/>
      <c r="DT582" s="347"/>
      <c r="DU582" s="347"/>
      <c r="DV582" s="347"/>
      <c r="DW582" s="347"/>
      <c r="DX582" s="347"/>
      <c r="DY582" s="347"/>
      <c r="DZ582" s="347"/>
      <c r="EA582" s="347"/>
      <c r="EB582" s="347"/>
      <c r="EC582" s="347"/>
      <c r="ED582" s="347"/>
      <c r="EE582" s="347"/>
      <c r="EF582" s="347"/>
      <c r="EG582" s="347"/>
      <c r="EH582" s="347"/>
      <c r="EI582" s="347"/>
      <c r="EJ582" s="347"/>
      <c r="EK582" s="347"/>
      <c r="EL582" s="347"/>
      <c r="EM582" s="347"/>
      <c r="EN582" s="347"/>
      <c r="EO582" s="347"/>
      <c r="EP582" s="347"/>
      <c r="EQ582" s="347"/>
      <c r="ER582" s="347"/>
      <c r="ES582" s="347"/>
      <c r="ET582" s="347"/>
      <c r="EU582" s="347"/>
      <c r="EV582" s="347"/>
      <c r="EW582" s="347"/>
      <c r="EX582" s="347"/>
      <c r="EY582" s="347"/>
      <c r="EZ582" s="347"/>
      <c r="FA582" s="347"/>
      <c r="FB582" s="347"/>
      <c r="FC582" s="347"/>
      <c r="FD582" s="347"/>
      <c r="FE582" s="347"/>
      <c r="FF582" s="347"/>
      <c r="FG582" s="347"/>
      <c r="FH582" s="347"/>
      <c r="FI582" s="347"/>
      <c r="FJ582" s="347"/>
      <c r="FK582" s="347"/>
      <c r="FL582" s="347"/>
      <c r="FM582" s="347"/>
      <c r="FN582" s="347"/>
      <c r="FO582" s="347"/>
      <c r="FP582" s="347"/>
      <c r="FQ582" s="347"/>
      <c r="FR582" s="347"/>
      <c r="FS582" s="347"/>
      <c r="FT582" s="347"/>
      <c r="FU582" s="347"/>
      <c r="FV582" s="347"/>
      <c r="FW582" s="347"/>
      <c r="FX582" s="347"/>
      <c r="FY582" s="347"/>
      <c r="FZ582" s="347"/>
      <c r="GA582" s="347"/>
      <c r="GB582" s="347"/>
      <c r="GC582" s="347"/>
      <c r="GD582" s="347"/>
      <c r="GE582" s="347"/>
      <c r="GF582" s="347"/>
      <c r="GG582" s="347"/>
      <c r="GH582" s="347"/>
      <c r="GI582" s="347"/>
      <c r="GJ582" s="347"/>
      <c r="GK582" s="347"/>
      <c r="GL582" s="347"/>
      <c r="GM582" s="347"/>
      <c r="GN582" s="347"/>
      <c r="GO582" s="347"/>
      <c r="GP582" s="347"/>
      <c r="GQ582" s="347"/>
      <c r="GR582" s="347"/>
      <c r="GS582" s="347"/>
      <c r="GT582" s="347"/>
      <c r="GU582" s="347"/>
      <c r="GV582" s="347"/>
      <c r="GW582" s="347"/>
      <c r="GX582" s="347"/>
      <c r="GY582" s="347"/>
      <c r="GZ582" s="347"/>
      <c r="HA582" s="347"/>
      <c r="HB582" s="347"/>
      <c r="HC582" s="347"/>
      <c r="HD582" s="347"/>
      <c r="HE582" s="347"/>
      <c r="HF582" s="347"/>
      <c r="HG582" s="347"/>
      <c r="HH582" s="347"/>
      <c r="HI582" s="347"/>
      <c r="HJ582" s="347"/>
      <c r="HK582" s="347"/>
      <c r="HL582" s="347"/>
      <c r="HM582" s="347"/>
      <c r="HN582" s="347"/>
      <c r="HO582" s="347"/>
      <c r="HP582" s="347"/>
      <c r="HQ582" s="347"/>
      <c r="HR582" s="347"/>
      <c r="HS582" s="347"/>
      <c r="HT582" s="347"/>
      <c r="HU582" s="347"/>
      <c r="HV582" s="347"/>
      <c r="HW582" s="347"/>
      <c r="HX582" s="347"/>
      <c r="HY582" s="347"/>
      <c r="HZ582" s="347"/>
      <c r="IA582" s="347"/>
      <c r="IB582" s="347"/>
      <c r="IC582" s="347"/>
      <c r="ID582" s="347"/>
      <c r="IE582" s="347"/>
      <c r="IF582" s="347"/>
      <c r="IG582" s="347"/>
      <c r="IH582" s="347"/>
      <c r="II582" s="347"/>
      <c r="IJ582" s="347"/>
      <c r="IK582" s="347"/>
      <c r="IL582" s="347"/>
      <c r="IM582" s="347"/>
      <c r="IN582" s="347"/>
      <c r="IO582" s="347"/>
      <c r="IP582" s="347"/>
      <c r="IQ582" s="347"/>
      <c r="IR582" s="347"/>
      <c r="IS582" s="347"/>
      <c r="IT582" s="347"/>
      <c r="IU582" s="347"/>
      <c r="IV582" s="347"/>
      <c r="IW582" s="347"/>
      <c r="IX582" s="347"/>
      <c r="IY582" s="347"/>
      <c r="IZ582" s="347"/>
      <c r="JA582" s="347"/>
      <c r="JB582" s="347"/>
      <c r="JC582" s="347"/>
      <c r="JD582" s="347"/>
      <c r="JE582" s="347"/>
      <c r="JF582" s="347"/>
      <c r="JG582" s="347"/>
      <c r="JH582" s="347"/>
      <c r="JI582" s="347"/>
      <c r="JJ582" s="347"/>
      <c r="JK582" s="347"/>
      <c r="JL582" s="347"/>
      <c r="JM582" s="347"/>
      <c r="JN582" s="347"/>
      <c r="JO582" s="347"/>
      <c r="JP582" s="347"/>
      <c r="JQ582" s="347"/>
      <c r="JR582" s="347"/>
      <c r="JS582" s="347"/>
      <c r="JT582" s="347"/>
      <c r="JU582" s="347"/>
      <c r="JV582" s="347"/>
      <c r="JW582" s="347"/>
      <c r="JX582" s="347"/>
      <c r="JY582" s="347"/>
      <c r="JZ582" s="347"/>
      <c r="KA582" s="347"/>
      <c r="KB582" s="347"/>
      <c r="KC582" s="347"/>
      <c r="KD582" s="347"/>
      <c r="KE582" s="347"/>
      <c r="KF582" s="347"/>
      <c r="KG582" s="347"/>
      <c r="KH582" s="347"/>
      <c r="KI582" s="347"/>
      <c r="KJ582" s="347"/>
      <c r="KK582" s="347"/>
      <c r="KL582" s="347"/>
      <c r="KM582" s="347"/>
      <c r="KN582" s="347"/>
      <c r="KO582" s="347"/>
      <c r="KP582" s="347"/>
      <c r="KQ582" s="347"/>
      <c r="KR582" s="347"/>
      <c r="KS582" s="347"/>
      <c r="KT582" s="347"/>
      <c r="KU582" s="347"/>
      <c r="KV582" s="347"/>
      <c r="KW582" s="347"/>
      <c r="KX582" s="347"/>
      <c r="KY582" s="347"/>
      <c r="KZ582" s="347"/>
      <c r="LA582" s="347"/>
      <c r="LB582" s="347"/>
      <c r="LC582" s="347"/>
      <c r="LD582" s="347"/>
      <c r="LE582" s="347"/>
      <c r="LF582" s="347"/>
      <c r="LG582" s="347"/>
      <c r="LH582" s="347"/>
      <c r="LI582" s="347"/>
      <c r="LJ582" s="347"/>
      <c r="LK582" s="347"/>
      <c r="LL582" s="347"/>
      <c r="LM582" s="347"/>
      <c r="LN582" s="347"/>
      <c r="LO582" s="347"/>
      <c r="LP582" s="347"/>
      <c r="LQ582" s="347"/>
      <c r="LR582" s="347"/>
      <c r="LS582" s="347"/>
      <c r="LT582" s="347"/>
      <c r="LU582" s="347"/>
      <c r="LV582" s="347"/>
      <c r="LW582" s="347"/>
      <c r="LX582" s="347"/>
      <c r="LY582" s="347"/>
      <c r="LZ582" s="347"/>
      <c r="MA582" s="347"/>
      <c r="MB582" s="347"/>
      <c r="MC582" s="347"/>
      <c r="MD582" s="347"/>
      <c r="ME582" s="347"/>
      <c r="MF582" s="347"/>
      <c r="MG582" s="347"/>
      <c r="MH582" s="347"/>
      <c r="MI582" s="347"/>
      <c r="MJ582" s="347"/>
      <c r="MK582" s="347"/>
      <c r="ML582" s="347"/>
      <c r="MM582" s="347"/>
      <c r="MN582" s="347"/>
      <c r="MO582" s="347"/>
      <c r="MP582" s="347"/>
      <c r="MQ582" s="347"/>
      <c r="MR582" s="347"/>
      <c r="MS582" s="347"/>
      <c r="MT582" s="347"/>
      <c r="MU582" s="347"/>
      <c r="MV582" s="347"/>
      <c r="MW582" s="347"/>
      <c r="MX582" s="347"/>
      <c r="MY582" s="347"/>
      <c r="MZ582" s="347"/>
      <c r="NA582" s="347"/>
      <c r="NB582" s="347"/>
      <c r="NC582" s="347"/>
      <c r="ND582" s="347"/>
      <c r="NE582" s="347"/>
      <c r="NF582" s="347"/>
      <c r="NG582" s="347"/>
      <c r="NH582" s="347"/>
      <c r="NI582" s="347"/>
      <c r="NJ582" s="347"/>
      <c r="NK582" s="347"/>
      <c r="NL582" s="347"/>
      <c r="NM582" s="347"/>
      <c r="NN582" s="347"/>
      <c r="NO582" s="347"/>
      <c r="NP582" s="347"/>
      <c r="NQ582" s="347"/>
      <c r="NR582" s="347"/>
      <c r="NS582" s="347"/>
      <c r="NT582" s="347"/>
      <c r="NU582" s="347"/>
      <c r="NV582" s="347"/>
      <c r="NW582" s="347"/>
      <c r="NX582" s="347"/>
      <c r="NY582" s="347"/>
      <c r="NZ582" s="347"/>
      <c r="OA582" s="347"/>
      <c r="OB582" s="347"/>
      <c r="OC582" s="347"/>
      <c r="OD582" s="347"/>
      <c r="OE582" s="347"/>
      <c r="OF582" s="347"/>
      <c r="OG582" s="347"/>
      <c r="OH582" s="347"/>
      <c r="OI582" s="347"/>
      <c r="OJ582" s="347"/>
      <c r="OK582" s="347"/>
      <c r="OL582" s="347"/>
      <c r="OM582" s="347"/>
      <c r="ON582" s="347"/>
      <c r="OO582" s="347"/>
      <c r="OP582" s="347"/>
      <c r="OQ582" s="347"/>
      <c r="OR582" s="347"/>
      <c r="OS582" s="347"/>
      <c r="OT582" s="347"/>
      <c r="OU582" s="347"/>
      <c r="OV582" s="347"/>
      <c r="OW582" s="347"/>
      <c r="OX582" s="347"/>
      <c r="OY582" s="347"/>
      <c r="OZ582" s="347"/>
      <c r="PA582" s="347"/>
      <c r="PB582" s="347"/>
      <c r="PC582" s="347"/>
      <c r="PD582" s="347"/>
      <c r="PE582" s="347"/>
      <c r="PF582" s="347"/>
      <c r="PG582" s="347"/>
      <c r="PH582" s="347"/>
      <c r="PI582" s="347"/>
      <c r="PJ582" s="347"/>
      <c r="PK582" s="347"/>
      <c r="PL582" s="347"/>
      <c r="PM582" s="347"/>
      <c r="PN582" s="347"/>
      <c r="PO582" s="347"/>
      <c r="PP582" s="347"/>
      <c r="PQ582" s="347"/>
      <c r="PR582" s="347"/>
      <c r="PS582" s="347"/>
      <c r="PT582" s="347"/>
      <c r="PU582" s="347"/>
      <c r="PV582" s="347"/>
      <c r="PW582" s="347"/>
      <c r="PX582" s="347"/>
      <c r="PY582" s="347"/>
      <c r="PZ582" s="347"/>
      <c r="QA582" s="347"/>
      <c r="QB582" s="347"/>
      <c r="QC582" s="347"/>
      <c r="QD582" s="347"/>
      <c r="QE582" s="347"/>
      <c r="QF582" s="347"/>
      <c r="QG582" s="347"/>
      <c r="QH582" s="347"/>
      <c r="QI582" s="347"/>
      <c r="QJ582" s="347"/>
      <c r="QK582" s="347"/>
      <c r="QL582" s="347"/>
      <c r="QM582" s="347"/>
      <c r="QN582" s="347"/>
      <c r="QO582" s="347"/>
      <c r="QP582" s="347"/>
      <c r="QQ582" s="347"/>
      <c r="QR582" s="347"/>
      <c r="QS582" s="347"/>
      <c r="QT582" s="347"/>
      <c r="QU582" s="347"/>
      <c r="QV582" s="347"/>
      <c r="QW582" s="347"/>
      <c r="QX582" s="347"/>
      <c r="QY582" s="347"/>
      <c r="QZ582" s="347"/>
      <c r="RA582" s="347"/>
      <c r="RB582" s="347"/>
      <c r="RC582" s="347"/>
      <c r="RD582" s="347"/>
      <c r="RE582" s="347"/>
      <c r="RF582" s="347"/>
      <c r="RG582" s="347"/>
      <c r="RH582" s="347"/>
      <c r="RI582" s="347"/>
      <c r="RJ582" s="347"/>
      <c r="RK582" s="347"/>
      <c r="RL582" s="347"/>
      <c r="RM582" s="347"/>
      <c r="RN582" s="347"/>
      <c r="RO582" s="347"/>
      <c r="RP582" s="347"/>
      <c r="RQ582" s="347"/>
      <c r="RR582" s="347"/>
      <c r="RS582" s="347"/>
      <c r="RT582" s="347"/>
      <c r="RU582" s="347"/>
      <c r="RV582" s="347"/>
      <c r="RW582" s="347"/>
      <c r="RX582" s="347"/>
      <c r="RY582" s="347"/>
      <c r="RZ582" s="347"/>
      <c r="SA582" s="347"/>
      <c r="SB582" s="347"/>
      <c r="SC582" s="347"/>
      <c r="SD582" s="347"/>
      <c r="SE582" s="347"/>
      <c r="SF582" s="347"/>
      <c r="SG582" s="347"/>
      <c r="SH582" s="347"/>
      <c r="SI582" s="347"/>
      <c r="SJ582" s="347"/>
      <c r="SK582" s="347"/>
      <c r="SL582" s="347"/>
      <c r="SM582" s="347"/>
      <c r="SN582" s="347"/>
      <c r="SO582" s="347"/>
      <c r="SP582" s="347"/>
      <c r="SQ582" s="347"/>
      <c r="SR582" s="347"/>
      <c r="SS582" s="347"/>
      <c r="ST582" s="347"/>
      <c r="SU582" s="347"/>
      <c r="SV582" s="347"/>
      <c r="SW582" s="347"/>
      <c r="SX582" s="347"/>
      <c r="SY582" s="347"/>
      <c r="SZ582" s="347"/>
      <c r="TA582" s="347"/>
      <c r="TB582" s="347"/>
      <c r="TC582" s="347"/>
      <c r="TD582" s="347"/>
      <c r="TE582" s="347"/>
      <c r="TF582" s="347"/>
      <c r="TG582" s="347"/>
      <c r="TH582" s="347"/>
      <c r="TI582" s="347"/>
      <c r="TJ582" s="347"/>
      <c r="TK582" s="347"/>
      <c r="TL582" s="347"/>
      <c r="TM582" s="347"/>
      <c r="TN582" s="347"/>
      <c r="TO582" s="347"/>
      <c r="TP582" s="347"/>
      <c r="TQ582" s="347"/>
      <c r="TR582" s="347"/>
      <c r="TS582" s="347"/>
      <c r="TT582" s="347"/>
      <c r="TU582" s="347"/>
      <c r="TV582" s="347"/>
      <c r="TW582" s="347"/>
      <c r="TX582" s="347"/>
      <c r="TY582" s="347"/>
      <c r="TZ582" s="347"/>
      <c r="UA582" s="347"/>
      <c r="UB582" s="347"/>
      <c r="UC582" s="347"/>
      <c r="UD582" s="347"/>
      <c r="UE582" s="347"/>
      <c r="UF582" s="347"/>
      <c r="UG582" s="347"/>
      <c r="UH582" s="347"/>
      <c r="UI582" s="347"/>
      <c r="UJ582" s="347"/>
      <c r="UK582" s="347"/>
      <c r="UL582" s="347"/>
      <c r="UM582" s="347"/>
      <c r="UN582" s="347"/>
      <c r="UO582" s="347"/>
      <c r="UP582" s="347"/>
      <c r="UQ582" s="347"/>
      <c r="UR582" s="347"/>
      <c r="US582" s="347"/>
      <c r="UT582" s="347"/>
      <c r="UU582" s="347"/>
      <c r="UV582" s="347"/>
      <c r="UW582" s="347"/>
      <c r="UX582" s="347"/>
      <c r="UY582" s="347"/>
      <c r="UZ582" s="347"/>
      <c r="VA582" s="347"/>
      <c r="VB582" s="347"/>
      <c r="VC582" s="347"/>
      <c r="VD582" s="347"/>
      <c r="VE582" s="347"/>
      <c r="VF582" s="347"/>
      <c r="VG582" s="347"/>
      <c r="VH582" s="347"/>
      <c r="VI582" s="347"/>
      <c r="VJ582" s="347"/>
      <c r="VK582" s="347"/>
      <c r="VL582" s="347"/>
      <c r="VM582" s="347"/>
      <c r="VN582" s="347"/>
      <c r="VO582" s="347"/>
      <c r="VP582" s="347"/>
      <c r="VQ582" s="347"/>
      <c r="VR582" s="347"/>
      <c r="VS582" s="347"/>
      <c r="VT582" s="347"/>
      <c r="VU582" s="347"/>
      <c r="VV582" s="347"/>
      <c r="VW582" s="347"/>
      <c r="VX582" s="347"/>
      <c r="VY582" s="347"/>
      <c r="VZ582" s="347"/>
      <c r="WA582" s="347"/>
      <c r="WB582" s="347"/>
      <c r="WC582" s="347"/>
      <c r="WD582" s="347"/>
      <c r="WE582" s="347"/>
      <c r="WF582" s="347"/>
      <c r="WG582" s="347"/>
      <c r="WH582" s="347"/>
      <c r="WI582" s="347"/>
      <c r="WJ582" s="347"/>
      <c r="WK582" s="347"/>
      <c r="WL582" s="347"/>
      <c r="WM582" s="347"/>
      <c r="WN582" s="347"/>
      <c r="WO582" s="347"/>
      <c r="WP582" s="347"/>
      <c r="WQ582" s="347"/>
      <c r="WR582" s="347"/>
      <c r="WS582" s="347"/>
      <c r="WT582" s="347"/>
      <c r="WU582" s="347"/>
      <c r="WV582" s="347"/>
      <c r="WW582" s="347"/>
      <c r="WX582" s="347"/>
      <c r="WY582" s="347"/>
      <c r="WZ582" s="347"/>
      <c r="XA582" s="347"/>
      <c r="XB582" s="347"/>
      <c r="XC582" s="347"/>
      <c r="XD582" s="347"/>
      <c r="XE582" s="347"/>
      <c r="XF582" s="347"/>
      <c r="XG582" s="347"/>
      <c r="XH582" s="347"/>
      <c r="XI582" s="347"/>
      <c r="XJ582" s="347"/>
      <c r="XK582" s="347"/>
      <c r="XL582" s="347"/>
      <c r="XM582" s="347"/>
      <c r="XN582" s="347"/>
      <c r="XO582" s="347"/>
      <c r="XP582" s="347"/>
      <c r="XQ582" s="347"/>
      <c r="XR582" s="347"/>
      <c r="XS582" s="347"/>
      <c r="XT582" s="347"/>
      <c r="XU582" s="347"/>
      <c r="XV582" s="347"/>
      <c r="XW582" s="347"/>
      <c r="XX582" s="347"/>
      <c r="XY582" s="347"/>
      <c r="XZ582" s="347"/>
      <c r="YA582" s="347"/>
      <c r="YB582" s="347"/>
      <c r="YC582" s="347"/>
      <c r="YD582" s="347"/>
      <c r="YE582" s="347"/>
      <c r="YF582" s="347"/>
      <c r="YG582" s="347"/>
      <c r="YH582" s="347"/>
      <c r="YI582" s="347"/>
      <c r="YJ582" s="347"/>
      <c r="YK582" s="347"/>
      <c r="YL582" s="347"/>
      <c r="YM582" s="347"/>
      <c r="YN582" s="347"/>
      <c r="YO582" s="347"/>
      <c r="YP582" s="347"/>
      <c r="YQ582" s="347"/>
      <c r="YR582" s="347"/>
      <c r="YS582" s="347"/>
      <c r="YT582" s="347"/>
      <c r="YU582" s="347"/>
      <c r="YV582" s="347"/>
      <c r="YW582" s="347"/>
      <c r="YX582" s="347"/>
      <c r="YY582" s="347"/>
      <c r="YZ582" s="347"/>
      <c r="ZA582" s="347"/>
      <c r="ZB582" s="347"/>
      <c r="ZC582" s="347"/>
      <c r="ZD582" s="347"/>
      <c r="ZE582" s="347"/>
      <c r="ZF582" s="347"/>
      <c r="ZG582" s="347"/>
      <c r="ZH582" s="347"/>
      <c r="ZI582" s="347"/>
      <c r="ZJ582" s="347"/>
      <c r="ZK582" s="347"/>
      <c r="ZL582" s="347"/>
      <c r="ZM582" s="347"/>
      <c r="ZN582" s="347"/>
      <c r="ZO582" s="347"/>
      <c r="ZP582" s="347"/>
      <c r="ZQ582" s="347"/>
      <c r="ZR582" s="347"/>
      <c r="ZS582" s="347"/>
      <c r="ZT582" s="347"/>
      <c r="ZU582" s="347"/>
      <c r="ZV582" s="347"/>
      <c r="ZW582" s="347"/>
      <c r="ZX582" s="347"/>
      <c r="ZY582" s="347"/>
      <c r="ZZ582" s="347"/>
      <c r="AAA582" s="347"/>
      <c r="AAB582" s="347"/>
      <c r="AAC582" s="347"/>
      <c r="AAD582" s="347"/>
      <c r="AAE582" s="347"/>
      <c r="AAF582" s="347"/>
      <c r="AAG582" s="347"/>
      <c r="AAH582" s="347"/>
      <c r="AAI582" s="347"/>
      <c r="AAJ582" s="347"/>
      <c r="AAK582" s="347"/>
      <c r="AAL582" s="347"/>
      <c r="AAM582" s="347"/>
      <c r="AAN582" s="347"/>
      <c r="AAO582" s="347"/>
      <c r="AAP582" s="347"/>
      <c r="AAQ582" s="347"/>
      <c r="AAR582" s="347"/>
      <c r="AAS582" s="347"/>
      <c r="AAT582" s="347"/>
      <c r="AAU582" s="347"/>
      <c r="AAV582" s="347"/>
      <c r="AAW582" s="347"/>
      <c r="AAX582" s="347"/>
      <c r="AAY582" s="347"/>
      <c r="AAZ582" s="347"/>
      <c r="ABA582" s="347"/>
      <c r="ABB582" s="347"/>
      <c r="ABC582" s="347"/>
      <c r="ABD582" s="347"/>
      <c r="ABE582" s="347"/>
      <c r="ABF582" s="347"/>
      <c r="ABG582" s="347"/>
      <c r="ABH582" s="347"/>
      <c r="ABI582" s="347"/>
      <c r="ABJ582" s="347"/>
      <c r="ABK582" s="347"/>
      <c r="ABL582" s="347"/>
      <c r="ABM582" s="347"/>
      <c r="ABN582" s="347"/>
      <c r="ABO582" s="347"/>
      <c r="ABP582" s="347"/>
      <c r="ABQ582" s="347"/>
      <c r="ABR582" s="347"/>
      <c r="ABS582" s="347"/>
      <c r="ABT582" s="347"/>
      <c r="ABU582" s="347"/>
      <c r="ABV582" s="347"/>
      <c r="ABW582" s="347"/>
      <c r="ABX582" s="347"/>
      <c r="ABY582" s="347"/>
      <c r="ABZ582" s="347"/>
      <c r="ACA582" s="347"/>
      <c r="ACB582" s="347"/>
      <c r="ACC582" s="347"/>
      <c r="ACD582" s="347"/>
      <c r="ACE582" s="347"/>
      <c r="ACF582" s="347"/>
      <c r="ACG582" s="347"/>
      <c r="ACH582" s="347"/>
      <c r="ACI582" s="347"/>
      <c r="ACJ582" s="347"/>
      <c r="ACK582" s="347"/>
      <c r="ACL582" s="347"/>
      <c r="ACM582" s="347"/>
      <c r="ACN582" s="347"/>
      <c r="ACO582" s="347"/>
      <c r="ACP582" s="347"/>
      <c r="ACQ582" s="347"/>
      <c r="ACR582" s="347"/>
      <c r="ACS582" s="347"/>
      <c r="ACT582" s="347"/>
      <c r="ACU582" s="347"/>
      <c r="ACV582" s="347"/>
      <c r="ACW582" s="347"/>
      <c r="ACX582" s="347"/>
      <c r="ACY582" s="347"/>
      <c r="ACZ582" s="347"/>
      <c r="ADA582" s="347"/>
      <c r="ADB582" s="347"/>
      <c r="ADC582" s="347"/>
      <c r="ADD582" s="347"/>
      <c r="ADE582" s="347"/>
      <c r="ADF582" s="347"/>
      <c r="ADG582" s="347"/>
      <c r="ADH582" s="347"/>
      <c r="ADI582" s="347"/>
      <c r="ADJ582" s="347"/>
      <c r="ADK582" s="347"/>
      <c r="ADL582" s="347"/>
      <c r="ADM582" s="347"/>
      <c r="ADN582" s="347"/>
      <c r="ADO582" s="347"/>
      <c r="ADP582" s="347"/>
      <c r="ADQ582" s="347"/>
      <c r="ADR582" s="347"/>
      <c r="ADS582" s="347"/>
      <c r="ADT582" s="347"/>
      <c r="ADU582" s="347"/>
      <c r="ADV582" s="347"/>
      <c r="ADW582" s="347"/>
      <c r="ADX582" s="347"/>
      <c r="ADY582" s="347"/>
      <c r="ADZ582" s="347"/>
      <c r="AEA582" s="347"/>
      <c r="AEB582" s="347"/>
      <c r="AEC582" s="347"/>
      <c r="AED582" s="347"/>
      <c r="AEE582" s="347"/>
      <c r="AEF582" s="347"/>
      <c r="AEG582" s="347"/>
      <c r="AEH582" s="347"/>
      <c r="AEI582" s="347"/>
      <c r="AEJ582" s="347"/>
      <c r="AEK582" s="347"/>
      <c r="AEL582" s="347"/>
      <c r="AEM582" s="347"/>
      <c r="AEN582" s="347"/>
      <c r="AEO582" s="347"/>
      <c r="AEP582" s="347"/>
      <c r="AEQ582" s="347"/>
      <c r="AER582" s="347"/>
      <c r="AES582" s="347"/>
      <c r="AET582" s="347"/>
      <c r="AEU582" s="347"/>
      <c r="AEV582" s="347"/>
      <c r="AEW582" s="347"/>
      <c r="AEX582" s="347"/>
      <c r="AEY582" s="347"/>
      <c r="AEZ582" s="347"/>
      <c r="AFA582" s="347"/>
      <c r="AFB582" s="347"/>
      <c r="AFC582" s="347"/>
      <c r="AFD582" s="347"/>
      <c r="AFE582" s="347"/>
      <c r="AFF582" s="347"/>
      <c r="AFG582" s="347"/>
      <c r="AFH582" s="347"/>
      <c r="AFI582" s="347"/>
      <c r="AFJ582" s="347"/>
      <c r="AFK582" s="347"/>
      <c r="AFL582" s="347"/>
      <c r="AFM582" s="347"/>
      <c r="AFN582" s="347"/>
      <c r="AFO582" s="347"/>
      <c r="AFP582" s="347"/>
      <c r="AFQ582" s="347"/>
      <c r="AFR582" s="347"/>
      <c r="AFS582" s="347"/>
      <c r="AFT582" s="347"/>
      <c r="AFU582" s="347"/>
      <c r="AFV582" s="347"/>
      <c r="AFW582" s="347"/>
      <c r="AFX582" s="347"/>
      <c r="AFY582" s="347"/>
      <c r="AFZ582" s="347"/>
      <c r="AGA582" s="347"/>
      <c r="AGB582" s="347"/>
      <c r="AGC582" s="347"/>
      <c r="AGD582" s="347"/>
      <c r="AGE582" s="347"/>
      <c r="AGF582" s="347"/>
      <c r="AGG582" s="347"/>
      <c r="AGH582" s="347"/>
      <c r="AGI582" s="347"/>
      <c r="AGJ582" s="347"/>
      <c r="AGK582" s="347"/>
      <c r="AGL582" s="347"/>
      <c r="AGM582" s="347"/>
      <c r="AGN582" s="347"/>
      <c r="AGO582" s="347"/>
      <c r="AGP582" s="347"/>
      <c r="AGQ582" s="347"/>
      <c r="AGR582" s="347"/>
      <c r="AGS582" s="347"/>
      <c r="AGT582" s="347"/>
      <c r="AGU582" s="347"/>
      <c r="AGV582" s="347"/>
      <c r="AGW582" s="347"/>
      <c r="AGX582" s="347"/>
      <c r="AGY582" s="347"/>
      <c r="AGZ582" s="347"/>
      <c r="AHA582" s="347"/>
      <c r="AHB582" s="347"/>
      <c r="AHC582" s="347"/>
      <c r="AHD582" s="347"/>
      <c r="AHE582" s="347"/>
      <c r="AHF582" s="347"/>
      <c r="AHG582" s="347"/>
      <c r="AHH582" s="347"/>
      <c r="AHI582" s="347"/>
      <c r="AHJ582" s="347"/>
      <c r="AHK582" s="347"/>
      <c r="AHL582" s="347"/>
      <c r="AHM582" s="347"/>
      <c r="AHN582" s="347"/>
      <c r="AHO582" s="347"/>
      <c r="AHP582" s="347"/>
      <c r="AHQ582" s="347"/>
      <c r="AHR582" s="347"/>
      <c r="AHS582" s="347"/>
      <c r="AHT582" s="347"/>
      <c r="AHU582" s="347"/>
      <c r="AHV582" s="347"/>
      <c r="AHW582" s="347"/>
      <c r="AHX582" s="347"/>
      <c r="AHY582" s="347"/>
      <c r="AHZ582" s="347"/>
      <c r="AIA582" s="347"/>
      <c r="AIB582" s="347"/>
      <c r="AIC582" s="347"/>
      <c r="AID582" s="347"/>
      <c r="AIE582" s="347"/>
      <c r="AIF582" s="347"/>
      <c r="AIG582" s="347"/>
      <c r="AIH582" s="347"/>
      <c r="AII582" s="347"/>
      <c r="AIJ582" s="347"/>
      <c r="AIK582" s="347"/>
      <c r="AIL582" s="347"/>
      <c r="AIM582" s="347"/>
      <c r="AIN582" s="347"/>
      <c r="AIO582" s="347"/>
      <c r="AIP582" s="347"/>
      <c r="AIQ582" s="347"/>
      <c r="AIR582" s="347"/>
      <c r="AIS582" s="347"/>
      <c r="AIT582" s="347"/>
      <c r="AIU582" s="347"/>
      <c r="AIV582" s="347"/>
      <c r="AIW582" s="347"/>
      <c r="AIX582" s="347"/>
      <c r="AIY582" s="347"/>
      <c r="AIZ582" s="347"/>
      <c r="AJA582" s="347"/>
      <c r="AJB582" s="347"/>
      <c r="AJC582" s="347"/>
      <c r="AJD582" s="347"/>
      <c r="AJE582" s="347"/>
      <c r="AJF582" s="347"/>
      <c r="AJG582" s="347"/>
      <c r="AJH582" s="347"/>
      <c r="AJI582" s="347"/>
      <c r="AJJ582" s="347"/>
      <c r="AJK582" s="347"/>
      <c r="AJL582" s="347"/>
      <c r="AJM582" s="347"/>
      <c r="AJN582" s="347"/>
      <c r="AJO582" s="347"/>
      <c r="AJP582" s="347"/>
      <c r="AJQ582" s="347"/>
      <c r="AJR582" s="347"/>
      <c r="AJS582" s="347"/>
      <c r="AJT582" s="347"/>
      <c r="AJU582" s="347"/>
      <c r="AJV582" s="347"/>
      <c r="AJW582" s="347"/>
      <c r="AJX582" s="347"/>
      <c r="AJY582" s="347"/>
      <c r="AJZ582" s="347"/>
      <c r="AKA582" s="347"/>
      <c r="AKB582" s="347"/>
      <c r="AKC582" s="347"/>
      <c r="AKD582" s="347"/>
      <c r="AKE582" s="347"/>
      <c r="AKF582" s="347"/>
      <c r="AKG582" s="347"/>
      <c r="AKH582" s="347"/>
      <c r="AKI582" s="347"/>
      <c r="AKJ582" s="347"/>
      <c r="AKK582" s="347"/>
      <c r="AKL582" s="347"/>
      <c r="AKM582" s="347"/>
      <c r="AKN582" s="347"/>
      <c r="AKO582" s="347"/>
      <c r="AKP582" s="347"/>
      <c r="AKQ582" s="347"/>
      <c r="AKR582" s="347"/>
      <c r="AKS582" s="347"/>
      <c r="AKT582" s="347"/>
      <c r="AKU582" s="347"/>
      <c r="AKV582" s="347"/>
      <c r="AKW582" s="347"/>
      <c r="AKX582" s="347"/>
      <c r="AKY582" s="347"/>
      <c r="AKZ582" s="347"/>
      <c r="ALA582" s="347"/>
      <c r="ALB582" s="347"/>
      <c r="ALC582" s="347"/>
      <c r="ALD582" s="347"/>
      <c r="ALE582" s="347"/>
      <c r="ALF582" s="347"/>
      <c r="ALG582" s="347"/>
      <c r="ALH582" s="347"/>
      <c r="ALI582" s="347"/>
      <c r="ALJ582" s="347"/>
      <c r="ALK582" s="347"/>
      <c r="ALL582" s="347"/>
      <c r="ALM582" s="347"/>
      <c r="ALN582" s="347"/>
      <c r="ALO582" s="347"/>
      <c r="ALP582" s="347"/>
      <c r="ALQ582" s="347"/>
      <c r="ALR582" s="347"/>
      <c r="ALS582" s="347"/>
      <c r="ALT582" s="347"/>
      <c r="ALU582" s="347"/>
      <c r="ALV582" s="347"/>
      <c r="ALW582" s="347"/>
      <c r="ALX582" s="347"/>
      <c r="ALY582" s="347"/>
      <c r="ALZ582" s="347"/>
      <c r="AMA582" s="347"/>
      <c r="AMB582" s="347"/>
      <c r="AMC582" s="347"/>
      <c r="AMD582" s="347"/>
      <c r="AME582" s="347"/>
      <c r="AMF582" s="347"/>
      <c r="AMG582" s="347"/>
      <c r="AMH582" s="347"/>
      <c r="AMI582" s="347"/>
      <c r="AMJ582" s="347"/>
      <c r="AMK582" s="347"/>
      <c r="AML582" s="347"/>
      <c r="AMM582" s="347"/>
      <c r="AMN582" s="347"/>
      <c r="AMO582" s="347"/>
      <c r="AMP582" s="347"/>
      <c r="AMQ582" s="347"/>
      <c r="AMR582" s="347"/>
      <c r="AMS582" s="347"/>
      <c r="AMT582" s="347"/>
      <c r="AMU582" s="347"/>
      <c r="AMV582" s="347"/>
      <c r="AMW582" s="347"/>
      <c r="AMX582" s="347"/>
      <c r="AMY582" s="347"/>
      <c r="AMZ582" s="347"/>
      <c r="ANA582" s="347"/>
      <c r="ANB582" s="347"/>
      <c r="ANC582" s="347"/>
      <c r="AND582" s="347"/>
      <c r="ANE582" s="347"/>
      <c r="ANF582" s="347"/>
      <c r="ANG582" s="347"/>
      <c r="ANH582" s="347"/>
      <c r="ANI582" s="347"/>
      <c r="ANJ582" s="347"/>
      <c r="ANK582" s="347"/>
      <c r="ANL582" s="347"/>
      <c r="ANM582" s="347"/>
      <c r="ANN582" s="347"/>
      <c r="ANO582" s="347"/>
      <c r="ANP582" s="347"/>
      <c r="ANQ582" s="347"/>
      <c r="ANR582" s="347"/>
      <c r="ANS582" s="347"/>
      <c r="ANT582" s="347"/>
      <c r="ANU582" s="347"/>
      <c r="ANV582" s="347"/>
      <c r="ANW582" s="347"/>
      <c r="ANX582" s="347"/>
      <c r="ANY582" s="347"/>
      <c r="ANZ582" s="347"/>
      <c r="AOA582" s="347"/>
      <c r="AOB582" s="347"/>
      <c r="AOC582" s="347"/>
      <c r="AOD582" s="347"/>
      <c r="AOE582" s="347"/>
      <c r="AOF582" s="347"/>
      <c r="AOG582" s="347"/>
      <c r="AOH582" s="347"/>
      <c r="AOI582" s="347"/>
      <c r="AOJ582" s="347"/>
      <c r="AOK582" s="347"/>
      <c r="AOL582" s="347"/>
      <c r="AOM582" s="347"/>
      <c r="AON582" s="347"/>
      <c r="AOO582" s="347"/>
      <c r="AOP582" s="347"/>
      <c r="AOQ582" s="347"/>
      <c r="AOR582" s="347"/>
      <c r="AOS582" s="347"/>
      <c r="AOT582" s="347"/>
      <c r="AOU582" s="347"/>
      <c r="AOV582" s="347"/>
      <c r="AOW582" s="347"/>
      <c r="AOX582" s="347"/>
      <c r="AOY582" s="347"/>
      <c r="AOZ582" s="347"/>
      <c r="APA582" s="347"/>
      <c r="APB582" s="347"/>
      <c r="APC582" s="347"/>
      <c r="APD582" s="347"/>
      <c r="APE582" s="347"/>
      <c r="APF582" s="347"/>
      <c r="APG582" s="347"/>
      <c r="APH582" s="347"/>
      <c r="API582" s="347"/>
      <c r="APJ582" s="347"/>
      <c r="APK582" s="347"/>
      <c r="APL582" s="347"/>
      <c r="APM582" s="347"/>
      <c r="APN582" s="347"/>
      <c r="APO582" s="347"/>
      <c r="APP582" s="347"/>
      <c r="APQ582" s="347"/>
      <c r="APR582" s="347"/>
      <c r="APS582" s="347"/>
      <c r="APT582" s="347"/>
      <c r="APU582" s="347"/>
      <c r="APV582" s="347"/>
      <c r="APW582" s="347"/>
      <c r="APX582" s="347"/>
      <c r="APY582" s="347"/>
      <c r="APZ582" s="347"/>
      <c r="AQA582" s="347"/>
      <c r="AQB582" s="347"/>
      <c r="AQC582" s="347"/>
      <c r="AQD582" s="347"/>
      <c r="AQE582" s="347"/>
      <c r="AQF582" s="347"/>
      <c r="AQG582" s="347"/>
      <c r="AQH582" s="347"/>
      <c r="AQI582" s="347"/>
      <c r="AQJ582" s="347"/>
      <c r="AQK582" s="347"/>
      <c r="AQL582" s="347"/>
      <c r="AQM582" s="347"/>
      <c r="AQN582" s="347"/>
      <c r="AQO582" s="347"/>
      <c r="AQP582" s="347"/>
      <c r="AQQ582" s="347"/>
      <c r="AQR582" s="347"/>
      <c r="AQS582" s="347"/>
      <c r="AQT582" s="347"/>
      <c r="AQU582" s="347"/>
      <c r="AQV582" s="347"/>
      <c r="AQW582" s="347"/>
      <c r="AQX582" s="347"/>
      <c r="AQY582" s="347"/>
      <c r="AQZ582" s="347"/>
      <c r="ARA582" s="347"/>
      <c r="ARB582" s="347"/>
      <c r="ARC582" s="347"/>
      <c r="ARD582" s="347"/>
      <c r="ARE582" s="347"/>
      <c r="ARF582" s="347"/>
      <c r="ARG582" s="347"/>
      <c r="ARH582" s="347"/>
      <c r="ARI582" s="347"/>
      <c r="ARJ582" s="347"/>
      <c r="ARK582" s="347"/>
      <c r="ARL582" s="347"/>
      <c r="ARM582" s="347"/>
      <c r="ARN582" s="347"/>
      <c r="ARO582" s="347"/>
      <c r="ARP582" s="347"/>
      <c r="ARQ582" s="347"/>
      <c r="ARR582" s="347"/>
      <c r="ARS582" s="347"/>
      <c r="ART582" s="347"/>
      <c r="ARU582" s="347"/>
      <c r="ARV582" s="347"/>
      <c r="ARW582" s="347"/>
      <c r="ARX582" s="347"/>
      <c r="ARY582" s="347"/>
      <c r="ARZ582" s="347"/>
      <c r="ASA582" s="347"/>
      <c r="ASB582" s="347"/>
      <c r="ASC582" s="347"/>
      <c r="ASD582" s="347"/>
      <c r="ASE582" s="347"/>
      <c r="ASF582" s="347"/>
      <c r="ASG582" s="347"/>
      <c r="ASH582" s="347"/>
      <c r="ASI582" s="347"/>
      <c r="ASJ582" s="347"/>
      <c r="ASK582" s="347"/>
      <c r="ASL582" s="347"/>
      <c r="ASM582" s="347"/>
      <c r="ASN582" s="347"/>
      <c r="ASO582" s="347"/>
      <c r="ASP582" s="347"/>
      <c r="ASQ582" s="347"/>
      <c r="ASR582" s="347"/>
      <c r="ASS582" s="347"/>
      <c r="AST582" s="347"/>
      <c r="ASU582" s="347"/>
      <c r="ASV582" s="347"/>
      <c r="ASW582" s="347"/>
      <c r="ASX582" s="347"/>
      <c r="ASY582" s="347"/>
      <c r="ASZ582" s="347"/>
      <c r="ATA582" s="347"/>
      <c r="ATB582" s="347"/>
      <c r="ATC582" s="347"/>
      <c r="ATD582" s="347"/>
      <c r="ATE582" s="347"/>
      <c r="ATF582" s="347"/>
      <c r="ATG582" s="347"/>
      <c r="ATH582" s="347"/>
      <c r="ATI582" s="347"/>
      <c r="ATJ582" s="347"/>
      <c r="ATK582" s="347"/>
      <c r="ATL582" s="347"/>
      <c r="ATM582" s="347"/>
      <c r="ATN582" s="347"/>
      <c r="ATO582" s="347"/>
      <c r="ATP582" s="347"/>
      <c r="ATQ582" s="347"/>
      <c r="ATR582" s="347"/>
      <c r="ATS582" s="347"/>
      <c r="ATT582" s="347"/>
      <c r="ATU582" s="347"/>
      <c r="ATV582" s="347"/>
      <c r="ATW582" s="347"/>
      <c r="ATX582" s="347"/>
      <c r="ATY582" s="347"/>
      <c r="ATZ582" s="347"/>
      <c r="AUA582" s="347"/>
      <c r="AUB582" s="347"/>
      <c r="AUC582" s="347"/>
      <c r="AUD582" s="347"/>
      <c r="AUE582" s="347"/>
      <c r="AUF582" s="347"/>
      <c r="AUG582" s="347"/>
      <c r="AUH582" s="347"/>
      <c r="AUI582" s="347"/>
      <c r="AUJ582" s="347"/>
      <c r="AUK582" s="347"/>
      <c r="AUL582" s="347"/>
      <c r="AUM582" s="347"/>
      <c r="AUN582" s="347"/>
      <c r="AUO582" s="347"/>
      <c r="AUP582" s="347"/>
      <c r="AUQ582" s="347"/>
      <c r="AUR582" s="347"/>
      <c r="AUS582" s="347"/>
      <c r="AUT582" s="347"/>
      <c r="AUU582" s="347"/>
      <c r="AUV582" s="347"/>
      <c r="AUW582" s="347"/>
      <c r="AUX582" s="347"/>
      <c r="AUY582" s="347"/>
      <c r="AUZ582" s="347"/>
      <c r="AVA582" s="347"/>
      <c r="AVB582" s="347"/>
      <c r="AVC582" s="347"/>
      <c r="AVD582" s="347"/>
      <c r="AVE582" s="347"/>
      <c r="AVF582" s="347"/>
      <c r="AVG582" s="347"/>
      <c r="AVH582" s="347"/>
      <c r="AVI582" s="347"/>
      <c r="AVJ582" s="347"/>
      <c r="AVK582" s="347"/>
      <c r="AVL582" s="347"/>
      <c r="AVM582" s="347"/>
      <c r="AVN582" s="347"/>
      <c r="AVO582" s="347"/>
      <c r="AVP582" s="347"/>
      <c r="AVQ582" s="347"/>
      <c r="AVR582" s="347"/>
      <c r="AVS582" s="347"/>
      <c r="AVT582" s="347"/>
      <c r="AVU582" s="347"/>
      <c r="AVV582" s="347"/>
      <c r="AVW582" s="347"/>
      <c r="AVX582" s="347"/>
      <c r="AVY582" s="347"/>
      <c r="AVZ582" s="347"/>
      <c r="AWA582" s="347"/>
      <c r="AWB582" s="347"/>
      <c r="AWC582" s="347"/>
      <c r="AWD582" s="347"/>
      <c r="AWE582" s="347"/>
      <c r="AWF582" s="347"/>
      <c r="AWG582" s="347"/>
      <c r="AWH582" s="347"/>
      <c r="AWI582" s="347"/>
      <c r="AWJ582" s="347"/>
      <c r="AWK582" s="347"/>
      <c r="AWL582" s="347"/>
      <c r="AWM582" s="347"/>
      <c r="AWN582" s="347"/>
      <c r="AWO582" s="347"/>
      <c r="AWP582" s="347"/>
      <c r="AWQ582" s="347"/>
      <c r="AWR582" s="347"/>
      <c r="AWS582" s="347"/>
      <c r="AWT582" s="347"/>
      <c r="AWU582" s="347"/>
      <c r="AWV582" s="347"/>
      <c r="AWW582" s="347"/>
      <c r="AWX582" s="347"/>
      <c r="AWY582" s="347"/>
      <c r="AWZ582" s="347"/>
      <c r="AXA582" s="347"/>
      <c r="AXB582" s="347"/>
      <c r="AXC582" s="347"/>
      <c r="AXD582" s="347"/>
      <c r="AXE582" s="347"/>
      <c r="AXF582" s="347"/>
      <c r="AXG582" s="347"/>
      <c r="AXH582" s="347"/>
      <c r="AXI582" s="347"/>
      <c r="AXJ582" s="347"/>
      <c r="AXK582" s="347"/>
      <c r="AXL582" s="347"/>
      <c r="AXM582" s="347"/>
      <c r="AXN582" s="347"/>
      <c r="AXO582" s="347"/>
      <c r="AXP582" s="347"/>
      <c r="AXQ582" s="347"/>
      <c r="AXR582" s="347"/>
      <c r="AXS582" s="347"/>
      <c r="AXT582" s="347"/>
      <c r="AXU582" s="347"/>
      <c r="AXV582" s="347"/>
      <c r="AXW582" s="347"/>
      <c r="AXX582" s="347"/>
      <c r="AXY582" s="347"/>
      <c r="AXZ582" s="347"/>
      <c r="AYA582" s="347"/>
      <c r="AYB582" s="347"/>
      <c r="AYC582" s="347"/>
      <c r="AYD582" s="347"/>
      <c r="AYE582" s="347"/>
      <c r="AYF582" s="347"/>
      <c r="AYG582" s="347"/>
      <c r="AYH582" s="347"/>
      <c r="AYI582" s="347"/>
      <c r="AYJ582" s="347"/>
      <c r="AYK582" s="347"/>
      <c r="AYL582" s="347"/>
      <c r="AYM582" s="347"/>
      <c r="AYN582" s="347"/>
      <c r="AYO582" s="347"/>
      <c r="AYP582" s="347"/>
      <c r="AYQ582" s="347"/>
      <c r="AYR582" s="347"/>
      <c r="AYS582" s="347"/>
      <c r="AYT582" s="347"/>
      <c r="AYU582" s="347"/>
      <c r="AYV582" s="347"/>
      <c r="AYW582" s="347"/>
      <c r="AYX582" s="347"/>
      <c r="AYY582" s="347"/>
      <c r="AYZ582" s="347"/>
      <c r="AZA582" s="347"/>
      <c r="AZB582" s="347"/>
      <c r="AZC582" s="347"/>
      <c r="AZD582" s="347"/>
      <c r="AZE582" s="347"/>
      <c r="AZF582" s="347"/>
      <c r="AZG582" s="347"/>
      <c r="AZH582" s="347"/>
      <c r="AZI582" s="347"/>
      <c r="AZJ582" s="347"/>
      <c r="AZK582" s="347"/>
      <c r="AZL582" s="347"/>
      <c r="AZM582" s="347"/>
      <c r="AZN582" s="347"/>
      <c r="AZO582" s="347"/>
      <c r="AZP582" s="347"/>
      <c r="AZQ582" s="347"/>
      <c r="AZR582" s="347"/>
      <c r="AZS582" s="347"/>
      <c r="AZT582" s="347"/>
      <c r="AZU582" s="347"/>
      <c r="AZV582" s="347"/>
      <c r="AZW582" s="347"/>
      <c r="AZX582" s="347"/>
      <c r="AZY582" s="347"/>
      <c r="AZZ582" s="347"/>
      <c r="BAA582" s="347"/>
      <c r="BAB582" s="347"/>
      <c r="BAC582" s="347"/>
      <c r="BAD582" s="347"/>
      <c r="BAE582" s="347"/>
      <c r="BAF582" s="347"/>
      <c r="BAG582" s="347"/>
      <c r="BAH582" s="347"/>
      <c r="BAI582" s="347"/>
      <c r="BAJ582" s="347"/>
      <c r="BAK582" s="347"/>
      <c r="BAL582" s="347"/>
      <c r="BAM582" s="347"/>
      <c r="BAN582" s="347"/>
      <c r="BAO582" s="347"/>
      <c r="BAP582" s="347"/>
      <c r="BAQ582" s="347"/>
      <c r="BAR582" s="347"/>
      <c r="BAS582" s="347"/>
      <c r="BAT582" s="347"/>
      <c r="BAU582" s="347"/>
      <c r="BAV582" s="347"/>
      <c r="BAW582" s="347"/>
      <c r="BAX582" s="347"/>
      <c r="BAY582" s="347"/>
      <c r="BAZ582" s="347"/>
      <c r="BBA582" s="347"/>
      <c r="BBB582" s="347"/>
      <c r="BBC582" s="347"/>
      <c r="BBD582" s="347"/>
      <c r="BBE582" s="347"/>
      <c r="BBF582" s="347"/>
      <c r="BBG582" s="347"/>
      <c r="BBH582" s="347"/>
      <c r="BBI582" s="347"/>
      <c r="BBJ582" s="347"/>
      <c r="BBK582" s="347"/>
      <c r="BBL582" s="347"/>
      <c r="BBM582" s="347"/>
      <c r="BBN582" s="347"/>
      <c r="BBO582" s="347"/>
      <c r="BBP582" s="347"/>
      <c r="BBQ582" s="347"/>
      <c r="BBR582" s="347"/>
      <c r="BBS582" s="347"/>
      <c r="BBT582" s="347"/>
      <c r="BBU582" s="347"/>
      <c r="BBV582" s="347"/>
      <c r="BBW582" s="347"/>
      <c r="BBX582" s="347"/>
      <c r="BBY582" s="347"/>
      <c r="BBZ582" s="347"/>
      <c r="BCA582" s="347"/>
      <c r="BCB582" s="347"/>
      <c r="BCC582" s="347"/>
      <c r="BCD582" s="347"/>
      <c r="BCE582" s="347"/>
      <c r="BCF582" s="347"/>
      <c r="BCG582" s="347"/>
      <c r="BCH582" s="347"/>
      <c r="BCI582" s="347"/>
      <c r="BCJ582" s="347"/>
      <c r="BCK582" s="347"/>
      <c r="BCL582" s="347"/>
      <c r="BCM582" s="347"/>
      <c r="BCN582" s="347"/>
      <c r="BCO582" s="347"/>
      <c r="BCP582" s="347"/>
      <c r="BCQ582" s="347"/>
      <c r="BCR582" s="347"/>
      <c r="BCS582" s="347"/>
      <c r="BCT582" s="347"/>
      <c r="BCU582" s="347"/>
      <c r="BCV582" s="347"/>
      <c r="BCW582" s="347"/>
      <c r="BCX582" s="347"/>
      <c r="BCY582" s="347"/>
      <c r="BCZ582" s="347"/>
      <c r="BDA582" s="347"/>
      <c r="BDB582" s="347"/>
      <c r="BDC582" s="347"/>
      <c r="BDD582" s="347"/>
      <c r="BDE582" s="347"/>
      <c r="BDF582" s="347"/>
      <c r="BDG582" s="347"/>
      <c r="BDH582" s="347"/>
      <c r="BDI582" s="347"/>
      <c r="BDJ582" s="347"/>
      <c r="BDK582" s="347"/>
      <c r="BDL582" s="347"/>
      <c r="BDM582" s="347"/>
      <c r="BDN582" s="347"/>
      <c r="BDO582" s="347"/>
      <c r="BDP582" s="347"/>
      <c r="BDQ582" s="347"/>
      <c r="BDR582" s="347"/>
      <c r="BDS582" s="347"/>
      <c r="BDT582" s="347"/>
      <c r="BDU582" s="347"/>
      <c r="BDV582" s="347"/>
      <c r="BDW582" s="347"/>
      <c r="BDX582" s="347"/>
      <c r="BDY582" s="347"/>
      <c r="BDZ582" s="347"/>
      <c r="BEA582" s="347"/>
      <c r="BEB582" s="347"/>
      <c r="BEC582" s="347"/>
      <c r="BED582" s="347"/>
      <c r="BEE582" s="347"/>
      <c r="BEF582" s="347"/>
      <c r="BEG582" s="347"/>
      <c r="BEH582" s="347"/>
      <c r="BEI582" s="347"/>
      <c r="BEJ582" s="347"/>
      <c r="BEK582" s="347"/>
      <c r="BEL582" s="347"/>
      <c r="BEM582" s="347"/>
      <c r="BEN582" s="347"/>
      <c r="BEO582" s="347"/>
      <c r="BEP582" s="347"/>
      <c r="BEQ582" s="347"/>
      <c r="BER582" s="347"/>
      <c r="BES582" s="347"/>
      <c r="BET582" s="347"/>
      <c r="BEU582" s="347"/>
      <c r="BEV582" s="347"/>
      <c r="BEW582" s="347"/>
      <c r="BEX582" s="347"/>
      <c r="BEY582" s="347"/>
      <c r="BEZ582" s="347"/>
      <c r="BFA582" s="347"/>
      <c r="BFB582" s="347"/>
      <c r="BFC582" s="347"/>
      <c r="BFD582" s="347"/>
      <c r="BFE582" s="347"/>
      <c r="BFF582" s="347"/>
      <c r="BFG582" s="347"/>
      <c r="BFH582" s="347"/>
      <c r="BFI582" s="347"/>
      <c r="BFJ582" s="347"/>
      <c r="BFK582" s="347"/>
      <c r="BFL582" s="347"/>
      <c r="BFM582" s="347"/>
      <c r="BFN582" s="347"/>
      <c r="BFO582" s="347"/>
      <c r="BFP582" s="347"/>
      <c r="BFQ582" s="347"/>
      <c r="BFR582" s="347"/>
      <c r="BFS582" s="347"/>
      <c r="BFT582" s="347"/>
      <c r="BFU582" s="347"/>
      <c r="BFV582" s="347"/>
      <c r="BFW582" s="347"/>
      <c r="BFX582" s="347"/>
      <c r="BFY582" s="347"/>
      <c r="BFZ582" s="347"/>
      <c r="BGA582" s="347"/>
      <c r="BGB582" s="347"/>
      <c r="BGC582" s="347"/>
      <c r="BGD582" s="347"/>
      <c r="BGE582" s="347"/>
      <c r="BGF582" s="347"/>
      <c r="BGG582" s="347"/>
      <c r="BGH582" s="347"/>
      <c r="BGI582" s="347"/>
      <c r="BGJ582" s="347"/>
      <c r="BGK582" s="347"/>
      <c r="BGL582" s="347"/>
      <c r="BGM582" s="347"/>
      <c r="BGN582" s="347"/>
      <c r="BGO582" s="347"/>
      <c r="BGP582" s="347"/>
      <c r="BGQ582" s="347"/>
      <c r="BGR582" s="347"/>
      <c r="BGS582" s="347"/>
      <c r="BGT582" s="347"/>
      <c r="BGU582" s="347"/>
      <c r="BGV582" s="347"/>
      <c r="BGW582" s="347"/>
      <c r="BGX582" s="347"/>
      <c r="BGY582" s="347"/>
      <c r="BGZ582" s="347"/>
      <c r="BHA582" s="347"/>
      <c r="BHB582" s="347"/>
      <c r="BHC582" s="347"/>
      <c r="BHD582" s="347"/>
      <c r="BHE582" s="347"/>
      <c r="BHF582" s="347"/>
      <c r="BHG582" s="347"/>
      <c r="BHH582" s="347"/>
      <c r="BHI582" s="347"/>
      <c r="BHJ582" s="347"/>
      <c r="BHK582" s="347"/>
      <c r="BHL582" s="347"/>
      <c r="BHM582" s="347"/>
      <c r="BHN582" s="347"/>
      <c r="BHO582" s="347"/>
      <c r="BHP582" s="347"/>
      <c r="BHQ582" s="347"/>
      <c r="BHR582" s="347"/>
      <c r="BHS582" s="347"/>
      <c r="BHT582" s="347"/>
      <c r="BHU582" s="347"/>
      <c r="BHV582" s="347"/>
      <c r="BHW582" s="347"/>
      <c r="BHX582" s="347"/>
      <c r="BHY582" s="347"/>
      <c r="BHZ582" s="347"/>
      <c r="BIA582" s="347"/>
      <c r="BIB582" s="347"/>
      <c r="BIC582" s="347"/>
      <c r="BID582" s="347"/>
      <c r="BIE582" s="347"/>
      <c r="BIF582" s="347"/>
      <c r="BIG582" s="347"/>
      <c r="BIH582" s="347"/>
      <c r="BII582" s="347"/>
      <c r="BIJ582" s="347"/>
      <c r="BIK582" s="347"/>
      <c r="BIL582" s="347"/>
      <c r="BIM582" s="347"/>
      <c r="BIN582" s="347"/>
      <c r="BIO582" s="347"/>
      <c r="BIP582" s="347"/>
      <c r="BIQ582" s="347"/>
      <c r="BIR582" s="347"/>
      <c r="BIS582" s="347"/>
      <c r="BIT582" s="347"/>
      <c r="BIU582" s="347"/>
      <c r="BIV582" s="347"/>
      <c r="BIW582" s="347"/>
      <c r="BIX582" s="347"/>
      <c r="BIY582" s="347"/>
      <c r="BIZ582" s="347"/>
      <c r="BJA582" s="347"/>
      <c r="BJB582" s="347"/>
      <c r="BJC582" s="347"/>
      <c r="BJD582" s="347"/>
      <c r="BJE582" s="347"/>
      <c r="BJF582" s="347"/>
      <c r="BJG582" s="347"/>
      <c r="BJH582" s="347"/>
      <c r="BJI582" s="347"/>
      <c r="BJJ582" s="347"/>
      <c r="BJK582" s="347"/>
      <c r="BJL582" s="347"/>
      <c r="BJM582" s="347"/>
      <c r="BJN582" s="347"/>
      <c r="BJO582" s="347"/>
      <c r="BJP582" s="347"/>
      <c r="BJQ582" s="347"/>
      <c r="BJR582" s="347"/>
      <c r="BJS582" s="347"/>
      <c r="BJT582" s="347"/>
      <c r="BJU582" s="347"/>
      <c r="BJV582" s="347"/>
      <c r="BJW582" s="347"/>
      <c r="BJX582" s="347"/>
      <c r="BJY582" s="347"/>
      <c r="BJZ582" s="347"/>
      <c r="BKA582" s="347"/>
      <c r="BKB582" s="347"/>
      <c r="BKC582" s="347"/>
      <c r="BKD582" s="347"/>
      <c r="BKE582" s="347"/>
      <c r="BKF582" s="347"/>
      <c r="BKG582" s="347"/>
      <c r="BKH582" s="347"/>
      <c r="BKI582" s="347"/>
      <c r="BKJ582" s="347"/>
      <c r="BKK582" s="347"/>
      <c r="BKL582" s="347"/>
      <c r="BKM582" s="347"/>
      <c r="BKN582" s="347"/>
      <c r="BKO582" s="347"/>
      <c r="BKP582" s="347"/>
      <c r="BKQ582" s="347"/>
      <c r="BKR582" s="347"/>
      <c r="BKS582" s="347"/>
      <c r="BKT582" s="347"/>
      <c r="BKU582" s="347"/>
      <c r="BKV582" s="347"/>
      <c r="BKW582" s="347"/>
      <c r="BKX582" s="347"/>
      <c r="BKY582" s="347"/>
      <c r="BKZ582" s="347"/>
      <c r="BLA582" s="347"/>
      <c r="BLB582" s="347"/>
      <c r="BLC582" s="347"/>
      <c r="BLD582" s="347"/>
      <c r="BLE582" s="347"/>
      <c r="BLF582" s="347"/>
      <c r="BLG582" s="347"/>
      <c r="BLH582" s="347"/>
      <c r="BLI582" s="347"/>
      <c r="BLJ582" s="347"/>
      <c r="BLK582" s="347"/>
      <c r="BLL582" s="347"/>
      <c r="BLM582" s="347"/>
      <c r="BLN582" s="347"/>
      <c r="BLO582" s="347"/>
      <c r="BLP582" s="347"/>
      <c r="BLQ582" s="347"/>
      <c r="BLR582" s="347"/>
      <c r="BLS582" s="347"/>
      <c r="BLT582" s="347"/>
      <c r="BLU582" s="347"/>
      <c r="BLV582" s="347"/>
      <c r="BLW582" s="347"/>
      <c r="BLX582" s="347"/>
      <c r="BLY582" s="347"/>
      <c r="BLZ582" s="347"/>
      <c r="BMA582" s="347"/>
      <c r="BMB582" s="347"/>
      <c r="BMC582" s="347"/>
      <c r="BMD582" s="347"/>
      <c r="BME582" s="347"/>
      <c r="BMF582" s="347"/>
      <c r="BMG582" s="347"/>
      <c r="BMH582" s="347"/>
      <c r="BMI582" s="347"/>
      <c r="BMJ582" s="347"/>
      <c r="BMK582" s="347"/>
      <c r="BML582" s="347"/>
      <c r="BMM582" s="347"/>
      <c r="BMN582" s="347"/>
      <c r="BMO582" s="347"/>
      <c r="BMP582" s="347"/>
      <c r="BMQ582" s="347"/>
      <c r="BMR582" s="347"/>
      <c r="BMS582" s="347"/>
      <c r="BMT582" s="347"/>
      <c r="BMU582" s="347"/>
      <c r="BMV582" s="347"/>
      <c r="BMW582" s="347"/>
      <c r="BMX582" s="347"/>
      <c r="BMY582" s="347"/>
      <c r="BMZ582" s="347"/>
      <c r="BNA582" s="347"/>
      <c r="BNB582" s="347"/>
      <c r="BNC582" s="347"/>
      <c r="BND582" s="347"/>
      <c r="BNE582" s="347"/>
      <c r="BNF582" s="347"/>
      <c r="BNG582" s="347"/>
      <c r="BNH582" s="347"/>
      <c r="BNI582" s="347"/>
      <c r="BNJ582" s="347"/>
      <c r="BNK582" s="347"/>
      <c r="BNL582" s="347"/>
      <c r="BNM582" s="347"/>
      <c r="BNN582" s="347"/>
      <c r="BNO582" s="347"/>
      <c r="BNP582" s="347"/>
      <c r="BNQ582" s="347"/>
      <c r="BNR582" s="347"/>
      <c r="BNS582" s="347"/>
      <c r="BNT582" s="347"/>
      <c r="BNU582" s="347"/>
      <c r="BNV582" s="347"/>
      <c r="BNW582" s="347"/>
      <c r="BNX582" s="347"/>
      <c r="BNY582" s="347"/>
      <c r="BNZ582" s="347"/>
      <c r="BOA582" s="347"/>
      <c r="BOB582" s="347"/>
      <c r="BOC582" s="347"/>
      <c r="BOD582" s="347"/>
      <c r="BOE582" s="347"/>
      <c r="BOF582" s="347"/>
      <c r="BOG582" s="347"/>
      <c r="BOH582" s="347"/>
      <c r="BOI582" s="347"/>
      <c r="BOJ582" s="347"/>
      <c r="BOK582" s="347"/>
      <c r="BOL582" s="347"/>
      <c r="BOM582" s="347"/>
      <c r="BON582" s="347"/>
      <c r="BOO582" s="347"/>
      <c r="BOP582" s="347"/>
      <c r="BOQ582" s="347"/>
      <c r="BOR582" s="347"/>
      <c r="BOS582" s="347"/>
      <c r="BOT582" s="347"/>
      <c r="BOU582" s="347"/>
      <c r="BOV582" s="347"/>
      <c r="BOW582" s="347"/>
      <c r="BOX582" s="347"/>
      <c r="BOY582" s="347"/>
      <c r="BOZ582" s="347"/>
      <c r="BPA582" s="347"/>
      <c r="BPB582" s="347"/>
      <c r="BPC582" s="347"/>
      <c r="BPD582" s="347"/>
      <c r="BPE582" s="347"/>
      <c r="BPF582" s="347"/>
      <c r="BPG582" s="347"/>
      <c r="BPH582" s="347"/>
      <c r="BPI582" s="347"/>
      <c r="BPJ582" s="347"/>
      <c r="BPK582" s="347"/>
      <c r="BPL582" s="347"/>
      <c r="BPM582" s="347"/>
      <c r="BPN582" s="347"/>
      <c r="BPO582" s="347"/>
      <c r="BPP582" s="347"/>
      <c r="BPQ582" s="347"/>
      <c r="BPR582" s="347"/>
      <c r="BPS582" s="347"/>
      <c r="BPT582" s="347"/>
      <c r="BPU582" s="347"/>
      <c r="BPV582" s="347"/>
      <c r="BPW582" s="347"/>
      <c r="BPX582" s="347"/>
      <c r="BPY582" s="347"/>
      <c r="BPZ582" s="347"/>
      <c r="BQA582" s="347"/>
      <c r="BQB582" s="347"/>
      <c r="BQC582" s="347"/>
      <c r="BQD582" s="347"/>
      <c r="BQE582" s="347"/>
      <c r="BQF582" s="347"/>
      <c r="BQG582" s="347"/>
      <c r="BQH582" s="347"/>
      <c r="BQI582" s="347"/>
      <c r="BQJ582" s="347"/>
      <c r="BQK582" s="347"/>
      <c r="BQL582" s="347"/>
      <c r="BQM582" s="347"/>
      <c r="BQN582" s="347"/>
      <c r="BQO582" s="347"/>
      <c r="BQP582" s="347"/>
      <c r="BQQ582" s="347"/>
      <c r="BQR582" s="347"/>
      <c r="BQS582" s="347"/>
      <c r="BQT582" s="347"/>
      <c r="BQU582" s="347"/>
      <c r="BQV582" s="347"/>
      <c r="BQW582" s="347"/>
      <c r="BQX582" s="347"/>
      <c r="BQY582" s="347"/>
      <c r="BQZ582" s="347"/>
      <c r="BRA582" s="347"/>
      <c r="BRB582" s="347"/>
      <c r="BRC582" s="347"/>
      <c r="BRD582" s="347"/>
      <c r="BRE582" s="347"/>
      <c r="BRF582" s="347"/>
      <c r="BRG582" s="347"/>
      <c r="BRH582" s="347"/>
      <c r="BRI582" s="347"/>
      <c r="BRJ582" s="347"/>
      <c r="BRK582" s="347"/>
      <c r="BRL582" s="347"/>
      <c r="BRM582" s="347"/>
      <c r="BRN582" s="347"/>
      <c r="BRO582" s="347"/>
      <c r="BRP582" s="347"/>
      <c r="BRQ582" s="347"/>
      <c r="BRR582" s="347"/>
      <c r="BRS582" s="347"/>
      <c r="BRT582" s="347"/>
      <c r="BRU582" s="347"/>
      <c r="BRV582" s="347"/>
      <c r="BRW582" s="347"/>
      <c r="BRX582" s="347"/>
      <c r="BRY582" s="347"/>
      <c r="BRZ582" s="347"/>
      <c r="BSA582" s="347"/>
      <c r="BSB582" s="347"/>
      <c r="BSC582" s="347"/>
      <c r="BSD582" s="347"/>
      <c r="BSE582" s="347"/>
      <c r="BSF582" s="347"/>
      <c r="BSG582" s="347"/>
      <c r="BSH582" s="347"/>
      <c r="BSI582" s="347"/>
      <c r="BSJ582" s="347"/>
      <c r="BSK582" s="347"/>
      <c r="BSL582" s="347"/>
      <c r="BSM582" s="347"/>
      <c r="BSN582" s="347"/>
      <c r="BSO582" s="347"/>
      <c r="BSP582" s="347"/>
      <c r="BSQ582" s="347"/>
      <c r="BSR582" s="347"/>
      <c r="BSS582" s="347"/>
      <c r="BST582" s="347"/>
      <c r="BSU582" s="347"/>
      <c r="BSV582" s="347"/>
      <c r="BSW582" s="347"/>
      <c r="BSX582" s="347"/>
      <c r="BSY582" s="347"/>
      <c r="BSZ582" s="347"/>
      <c r="BTA582" s="347"/>
      <c r="BTB582" s="347"/>
      <c r="BTC582" s="347"/>
      <c r="BTD582" s="347"/>
      <c r="BTE582" s="347"/>
      <c r="BTF582" s="347"/>
      <c r="BTG582" s="347"/>
      <c r="BTH582" s="347"/>
      <c r="BTI582" s="347"/>
      <c r="BTJ582" s="347"/>
      <c r="BTK582" s="347"/>
      <c r="BTL582" s="347"/>
      <c r="BTM582" s="347"/>
      <c r="BTN582" s="347"/>
      <c r="BTO582" s="347"/>
      <c r="BTP582" s="347"/>
      <c r="BTQ582" s="347"/>
      <c r="BTR582" s="347"/>
      <c r="BTS582" s="347"/>
      <c r="BTT582" s="347"/>
      <c r="BTU582" s="347"/>
      <c r="BTV582" s="347"/>
      <c r="BTW582" s="347"/>
      <c r="BTX582" s="347"/>
      <c r="BTY582" s="347"/>
      <c r="BTZ582" s="347"/>
      <c r="BUA582" s="347"/>
      <c r="BUB582" s="347"/>
      <c r="BUC582" s="347"/>
      <c r="BUD582" s="347"/>
      <c r="BUE582" s="347"/>
      <c r="BUF582" s="347"/>
      <c r="BUG582" s="347"/>
      <c r="BUH582" s="347"/>
      <c r="BUI582" s="347"/>
      <c r="BUJ582" s="347"/>
      <c r="BUK582" s="347"/>
      <c r="BUL582" s="347"/>
      <c r="BUM582" s="347"/>
      <c r="BUN582" s="347"/>
      <c r="BUO582" s="347"/>
      <c r="BUP582" s="347"/>
      <c r="BUQ582" s="347"/>
      <c r="BUR582" s="347"/>
      <c r="BUS582" s="347"/>
      <c r="BUT582" s="347"/>
      <c r="BUU582" s="347"/>
      <c r="BUV582" s="347"/>
      <c r="BUW582" s="347"/>
      <c r="BUX582" s="347"/>
      <c r="BUY582" s="347"/>
      <c r="BUZ582" s="347"/>
      <c r="BVA582" s="347"/>
      <c r="BVB582" s="347"/>
      <c r="BVC582" s="347"/>
      <c r="BVD582" s="347"/>
      <c r="BVE582" s="347"/>
      <c r="BVF582" s="347"/>
      <c r="BVG582" s="347"/>
      <c r="BVH582" s="347"/>
      <c r="BVI582" s="347"/>
      <c r="BVJ582" s="347"/>
      <c r="BVK582" s="347"/>
      <c r="BVL582" s="347"/>
      <c r="BVM582" s="347"/>
      <c r="BVN582" s="347"/>
      <c r="BVO582" s="347"/>
      <c r="BVP582" s="347"/>
      <c r="BVQ582" s="347"/>
      <c r="BVR582" s="347"/>
      <c r="BVS582" s="347"/>
      <c r="BVT582" s="347"/>
      <c r="BVU582" s="347"/>
      <c r="BVV582" s="347"/>
      <c r="BVW582" s="347"/>
      <c r="BVX582" s="347"/>
      <c r="BVY582" s="347"/>
      <c r="BVZ582" s="347"/>
      <c r="BWA582" s="347"/>
      <c r="BWB582" s="347"/>
      <c r="BWC582" s="347"/>
      <c r="BWD582" s="347"/>
      <c r="BWE582" s="347"/>
      <c r="BWF582" s="347"/>
      <c r="BWG582" s="347"/>
      <c r="BWH582" s="347"/>
      <c r="BWI582" s="347"/>
      <c r="BWJ582" s="347"/>
      <c r="BWK582" s="347"/>
      <c r="BWL582" s="347"/>
      <c r="BWM582" s="347"/>
      <c r="BWN582" s="347"/>
      <c r="BWO582" s="347"/>
      <c r="BWP582" s="347"/>
      <c r="BWQ582" s="347"/>
      <c r="BWR582" s="347"/>
      <c r="BWS582" s="347"/>
      <c r="BWT582" s="347"/>
      <c r="BWU582" s="347"/>
      <c r="BWV582" s="347"/>
      <c r="BWW582" s="347"/>
      <c r="BWX582" s="347"/>
      <c r="BWY582" s="347"/>
      <c r="BWZ582" s="347"/>
      <c r="BXA582" s="347"/>
      <c r="BXB582" s="347"/>
      <c r="BXC582" s="347"/>
      <c r="BXD582" s="347"/>
      <c r="BXE582" s="347"/>
      <c r="BXF582" s="347"/>
      <c r="BXG582" s="347"/>
      <c r="BXH582" s="347"/>
      <c r="BXI582" s="347"/>
      <c r="BXJ582" s="347"/>
      <c r="BXK582" s="347"/>
      <c r="BXL582" s="347"/>
      <c r="BXM582" s="347"/>
      <c r="BXN582" s="347"/>
      <c r="BXO582" s="347"/>
      <c r="BXP582" s="347"/>
      <c r="BXQ582" s="347"/>
      <c r="BXR582" s="347"/>
      <c r="BXS582" s="347"/>
      <c r="BXT582" s="347"/>
      <c r="BXU582" s="347"/>
      <c r="BXV582" s="347"/>
      <c r="BXW582" s="347"/>
      <c r="BXX582" s="347"/>
      <c r="BXY582" s="347"/>
      <c r="BXZ582" s="347"/>
      <c r="BYA582" s="347"/>
      <c r="BYB582" s="347"/>
      <c r="BYC582" s="347"/>
      <c r="BYD582" s="347"/>
      <c r="BYE582" s="347"/>
      <c r="BYF582" s="347"/>
      <c r="BYG582" s="347"/>
      <c r="BYH582" s="347"/>
      <c r="BYI582" s="347"/>
      <c r="BYJ582" s="347"/>
      <c r="BYK582" s="347"/>
      <c r="BYL582" s="347"/>
      <c r="BYM582" s="347"/>
      <c r="BYN582" s="347"/>
      <c r="BYO582" s="347"/>
      <c r="BYP582" s="347"/>
      <c r="BYQ582" s="347"/>
      <c r="BYR582" s="347"/>
      <c r="BYS582" s="347"/>
      <c r="BYT582" s="347"/>
      <c r="BYU582" s="347"/>
      <c r="BYV582" s="347"/>
      <c r="BYW582" s="347"/>
      <c r="BYX582" s="347"/>
      <c r="BYY582" s="347"/>
      <c r="BYZ582" s="347"/>
      <c r="BZA582" s="347"/>
      <c r="BZB582" s="347"/>
      <c r="BZC582" s="347"/>
      <c r="BZD582" s="347"/>
      <c r="BZE582" s="347"/>
      <c r="BZF582" s="347"/>
      <c r="BZG582" s="347"/>
      <c r="BZH582" s="347"/>
      <c r="BZI582" s="347"/>
      <c r="BZJ582" s="347"/>
      <c r="BZK582" s="347"/>
      <c r="BZL582" s="347"/>
      <c r="BZM582" s="347"/>
      <c r="BZN582" s="347"/>
      <c r="BZO582" s="347"/>
      <c r="BZP582" s="347"/>
      <c r="BZQ582" s="347"/>
      <c r="BZR582" s="347"/>
      <c r="BZS582" s="347"/>
      <c r="BZT582" s="347"/>
      <c r="BZU582" s="347"/>
      <c r="BZV582" s="347"/>
      <c r="BZW582" s="347"/>
      <c r="BZX582" s="347"/>
      <c r="BZY582" s="347"/>
      <c r="BZZ582" s="347"/>
      <c r="CAA582" s="347"/>
      <c r="CAB582" s="347"/>
      <c r="CAC582" s="347"/>
      <c r="CAD582" s="347"/>
      <c r="CAE582" s="347"/>
      <c r="CAF582" s="347"/>
      <c r="CAG582" s="347"/>
      <c r="CAH582" s="347"/>
      <c r="CAI582" s="347"/>
      <c r="CAJ582" s="347"/>
      <c r="CAK582" s="347"/>
      <c r="CAL582" s="347"/>
      <c r="CAM582" s="347"/>
      <c r="CAN582" s="347"/>
      <c r="CAO582" s="347"/>
      <c r="CAP582" s="347"/>
      <c r="CAQ582" s="347"/>
      <c r="CAR582" s="347"/>
      <c r="CAS582" s="347"/>
      <c r="CAT582" s="347"/>
      <c r="CAU582" s="347"/>
      <c r="CAV582" s="347"/>
      <c r="CAW582" s="347"/>
      <c r="CAX582" s="347"/>
      <c r="CAY582" s="347"/>
      <c r="CAZ582" s="347"/>
      <c r="CBA582" s="347"/>
      <c r="CBB582" s="347"/>
      <c r="CBC582" s="347"/>
      <c r="CBD582" s="347"/>
      <c r="CBE582" s="347"/>
      <c r="CBF582" s="347"/>
      <c r="CBG582" s="347"/>
      <c r="CBH582" s="347"/>
      <c r="CBI582" s="347"/>
      <c r="CBJ582" s="347"/>
      <c r="CBK582" s="347"/>
      <c r="CBL582" s="347"/>
      <c r="CBM582" s="347"/>
      <c r="CBN582" s="347"/>
      <c r="CBO582" s="347"/>
      <c r="CBP582" s="347"/>
      <c r="CBQ582" s="347"/>
      <c r="CBR582" s="347"/>
      <c r="CBS582" s="347"/>
      <c r="CBT582" s="347"/>
      <c r="CBU582" s="347"/>
      <c r="CBV582" s="347"/>
      <c r="CBW582" s="347"/>
      <c r="CBX582" s="347"/>
      <c r="CBY582" s="347"/>
      <c r="CBZ582" s="347"/>
      <c r="CCA582" s="347"/>
      <c r="CCB582" s="347"/>
      <c r="CCC582" s="347"/>
      <c r="CCD582" s="347"/>
      <c r="CCE582" s="347"/>
      <c r="CCF582" s="347"/>
      <c r="CCG582" s="347"/>
      <c r="CCH582" s="347"/>
      <c r="CCI582" s="347"/>
      <c r="CCJ582" s="347"/>
      <c r="CCK582" s="347"/>
      <c r="CCL582" s="347"/>
      <c r="CCM582" s="347"/>
      <c r="CCN582" s="347"/>
      <c r="CCO582" s="347"/>
      <c r="CCP582" s="347"/>
      <c r="CCQ582" s="347"/>
      <c r="CCR582" s="347"/>
      <c r="CCS582" s="347"/>
      <c r="CCT582" s="347"/>
      <c r="CCU582" s="347"/>
      <c r="CCV582" s="347"/>
      <c r="CCW582" s="347"/>
      <c r="CCX582" s="347"/>
      <c r="CCY582" s="347"/>
      <c r="CCZ582" s="347"/>
      <c r="CDA582" s="347"/>
      <c r="CDB582" s="347"/>
      <c r="CDC582" s="347"/>
      <c r="CDD582" s="347"/>
      <c r="CDE582" s="347"/>
      <c r="CDF582" s="347"/>
      <c r="CDG582" s="347"/>
      <c r="CDH582" s="347"/>
      <c r="CDI582" s="347"/>
      <c r="CDJ582" s="347"/>
      <c r="CDK582" s="347"/>
      <c r="CDL582" s="347"/>
      <c r="CDM582" s="347"/>
      <c r="CDN582" s="347"/>
      <c r="CDO582" s="347"/>
      <c r="CDP582" s="347"/>
      <c r="CDQ582" s="347"/>
      <c r="CDR582" s="347"/>
      <c r="CDS582" s="347"/>
      <c r="CDT582" s="347"/>
      <c r="CDU582" s="347"/>
      <c r="CDV582" s="347"/>
      <c r="CDW582" s="347"/>
      <c r="CDX582" s="347"/>
      <c r="CDY582" s="347"/>
      <c r="CDZ582" s="347"/>
      <c r="CEA582" s="347"/>
      <c r="CEB582" s="347"/>
      <c r="CEC582" s="347"/>
      <c r="CED582" s="347"/>
      <c r="CEE582" s="347"/>
      <c r="CEF582" s="347"/>
      <c r="CEG582" s="347"/>
      <c r="CEH582" s="347"/>
      <c r="CEI582" s="347"/>
      <c r="CEJ582" s="347"/>
      <c r="CEK582" s="347"/>
      <c r="CEL582" s="347"/>
      <c r="CEM582" s="347"/>
      <c r="CEN582" s="347"/>
      <c r="CEO582" s="347"/>
      <c r="CEP582" s="347"/>
      <c r="CEQ582" s="347"/>
      <c r="CER582" s="347"/>
      <c r="CES582" s="347"/>
      <c r="CET582" s="347"/>
      <c r="CEU582" s="347"/>
      <c r="CEV582" s="347"/>
      <c r="CEW582" s="347"/>
      <c r="CEX582" s="347"/>
      <c r="CEY582" s="347"/>
      <c r="CEZ582" s="347"/>
      <c r="CFA582" s="347"/>
      <c r="CFB582" s="347"/>
      <c r="CFC582" s="347"/>
      <c r="CFD582" s="347"/>
      <c r="CFE582" s="347"/>
      <c r="CFF582" s="347"/>
      <c r="CFG582" s="347"/>
      <c r="CFH582" s="347"/>
      <c r="CFI582" s="347"/>
      <c r="CFJ582" s="347"/>
      <c r="CFK582" s="347"/>
      <c r="CFL582" s="347"/>
      <c r="CFM582" s="347"/>
      <c r="CFN582" s="347"/>
      <c r="CFO582" s="347"/>
      <c r="CFP582" s="347"/>
      <c r="CFQ582" s="347"/>
      <c r="CFR582" s="347"/>
      <c r="CFS582" s="347"/>
      <c r="CFT582" s="347"/>
      <c r="CFU582" s="347"/>
      <c r="CFV582" s="347"/>
      <c r="CFW582" s="347"/>
      <c r="CFX582" s="347"/>
      <c r="CFY582" s="347"/>
      <c r="CFZ582" s="347"/>
      <c r="CGA582" s="347"/>
      <c r="CGB582" s="347"/>
      <c r="CGC582" s="347"/>
      <c r="CGD582" s="347"/>
      <c r="CGE582" s="347"/>
      <c r="CGF582" s="347"/>
      <c r="CGG582" s="347"/>
      <c r="CGH582" s="347"/>
      <c r="CGI582" s="347"/>
      <c r="CGJ582" s="347"/>
      <c r="CGK582" s="347"/>
      <c r="CGL582" s="347"/>
      <c r="CGM582" s="347"/>
      <c r="CGN582" s="347"/>
      <c r="CGO582" s="347"/>
      <c r="CGP582" s="347"/>
      <c r="CGQ582" s="347"/>
      <c r="CGR582" s="347"/>
      <c r="CGS582" s="347"/>
      <c r="CGT582" s="347"/>
      <c r="CGU582" s="347"/>
      <c r="CGV582" s="347"/>
      <c r="CGW582" s="347"/>
      <c r="CGX582" s="347"/>
      <c r="CGY582" s="347"/>
      <c r="CGZ582" s="347"/>
      <c r="CHA582" s="347"/>
      <c r="CHB582" s="347"/>
      <c r="CHC582" s="347"/>
      <c r="CHD582" s="347"/>
      <c r="CHE582" s="347"/>
      <c r="CHF582" s="347"/>
      <c r="CHG582" s="347"/>
      <c r="CHH582" s="347"/>
      <c r="CHI582" s="347"/>
      <c r="CHJ582" s="347"/>
      <c r="CHK582" s="347"/>
      <c r="CHL582" s="347"/>
      <c r="CHM582" s="347"/>
      <c r="CHN582" s="347"/>
      <c r="CHO582" s="347"/>
      <c r="CHP582" s="347"/>
      <c r="CHQ582" s="347"/>
      <c r="CHR582" s="347"/>
      <c r="CHS582" s="347"/>
      <c r="CHT582" s="347"/>
      <c r="CHU582" s="347"/>
      <c r="CHV582" s="347"/>
      <c r="CHW582" s="347"/>
      <c r="CHX582" s="347"/>
      <c r="CHY582" s="347"/>
      <c r="CHZ582" s="347"/>
      <c r="CIA582" s="347"/>
      <c r="CIB582" s="347"/>
      <c r="CIC582" s="347"/>
      <c r="CID582" s="347"/>
      <c r="CIE582" s="347"/>
      <c r="CIF582" s="347"/>
      <c r="CIG582" s="347"/>
      <c r="CIH582" s="347"/>
      <c r="CII582" s="347"/>
      <c r="CIJ582" s="347"/>
      <c r="CIK582" s="347"/>
      <c r="CIL582" s="347"/>
      <c r="CIM582" s="347"/>
      <c r="CIN582" s="347"/>
      <c r="CIO582" s="347"/>
      <c r="CIP582" s="347"/>
      <c r="CIQ582" s="347"/>
      <c r="CIR582" s="347"/>
      <c r="CIS582" s="347"/>
      <c r="CIT582" s="347"/>
      <c r="CIU582" s="347"/>
      <c r="CIV582" s="347"/>
      <c r="CIW582" s="347"/>
      <c r="CIX582" s="347"/>
      <c r="CIY582" s="347"/>
      <c r="CIZ582" s="347"/>
      <c r="CJA582" s="347"/>
      <c r="CJB582" s="347"/>
      <c r="CJC582" s="347"/>
      <c r="CJD582" s="347"/>
      <c r="CJE582" s="347"/>
      <c r="CJF582" s="347"/>
      <c r="CJG582" s="347"/>
      <c r="CJH582" s="347"/>
      <c r="CJI582" s="347"/>
      <c r="CJJ582" s="347"/>
      <c r="CJK582" s="347"/>
      <c r="CJL582" s="347"/>
      <c r="CJM582" s="347"/>
      <c r="CJN582" s="347"/>
      <c r="CJO582" s="347"/>
      <c r="CJP582" s="347"/>
      <c r="CJQ582" s="347"/>
      <c r="CJR582" s="347"/>
      <c r="CJS582" s="347"/>
      <c r="CJT582" s="347"/>
      <c r="CJU582" s="347"/>
      <c r="CJV582" s="347"/>
      <c r="CJW582" s="347"/>
      <c r="CJX582" s="347"/>
      <c r="CJY582" s="347"/>
      <c r="CJZ582" s="347"/>
      <c r="CKA582" s="347"/>
      <c r="CKB582" s="347"/>
      <c r="CKC582" s="347"/>
      <c r="CKD582" s="347"/>
      <c r="CKE582" s="347"/>
      <c r="CKF582" s="347"/>
      <c r="CKG582" s="347"/>
      <c r="CKH582" s="347"/>
      <c r="CKI582" s="347"/>
      <c r="CKJ582" s="347"/>
      <c r="CKK582" s="347"/>
      <c r="CKL582" s="347"/>
      <c r="CKM582" s="347"/>
      <c r="CKN582" s="347"/>
      <c r="CKO582" s="347"/>
      <c r="CKP582" s="347"/>
      <c r="CKQ582" s="347"/>
      <c r="CKR582" s="347"/>
      <c r="CKS582" s="347"/>
      <c r="CKT582" s="347"/>
      <c r="CKU582" s="347"/>
      <c r="CKV582" s="347"/>
      <c r="CKW582" s="347"/>
      <c r="CKX582" s="347"/>
      <c r="CKY582" s="347"/>
      <c r="CKZ582" s="347"/>
      <c r="CLA582" s="347"/>
      <c r="CLB582" s="347"/>
      <c r="CLC582" s="347"/>
      <c r="CLD582" s="347"/>
      <c r="CLE582" s="347"/>
      <c r="CLF582" s="347"/>
      <c r="CLG582" s="347"/>
      <c r="CLH582" s="347"/>
      <c r="CLI582" s="347"/>
      <c r="CLJ582" s="347"/>
      <c r="CLK582" s="347"/>
      <c r="CLL582" s="347"/>
      <c r="CLM582" s="347"/>
      <c r="CLN582" s="347"/>
      <c r="CLO582" s="347"/>
      <c r="CLP582" s="347"/>
      <c r="CLQ582" s="347"/>
      <c r="CLR582" s="347"/>
      <c r="CLS582" s="347"/>
      <c r="CLT582" s="347"/>
      <c r="CLU582" s="347"/>
      <c r="CLV582" s="347"/>
      <c r="CLW582" s="347"/>
      <c r="CLX582" s="347"/>
      <c r="CLY582" s="347"/>
      <c r="CLZ582" s="347"/>
      <c r="CMA582" s="347"/>
      <c r="CMB582" s="347"/>
      <c r="CMC582" s="347"/>
      <c r="CMD582" s="347"/>
      <c r="CME582" s="347"/>
      <c r="CMF582" s="347"/>
      <c r="CMG582" s="347"/>
      <c r="CMH582" s="347"/>
      <c r="CMI582" s="347"/>
      <c r="CMJ582" s="347"/>
      <c r="CMK582" s="347"/>
      <c r="CML582" s="347"/>
      <c r="CMM582" s="347"/>
      <c r="CMN582" s="347"/>
      <c r="CMO582" s="347"/>
      <c r="CMP582" s="347"/>
      <c r="CMQ582" s="347"/>
      <c r="CMR582" s="347"/>
      <c r="CMS582" s="347"/>
      <c r="CMT582" s="347"/>
      <c r="CMU582" s="347"/>
      <c r="CMV582" s="347"/>
      <c r="CMW582" s="347"/>
      <c r="CMX582" s="347"/>
      <c r="CMY582" s="347"/>
      <c r="CMZ582" s="347"/>
      <c r="CNA582" s="347"/>
      <c r="CNB582" s="347"/>
      <c r="CNC582" s="347"/>
      <c r="CND582" s="347"/>
      <c r="CNE582" s="347"/>
      <c r="CNF582" s="347"/>
      <c r="CNG582" s="347"/>
      <c r="CNH582" s="347"/>
      <c r="CNI582" s="347"/>
      <c r="CNJ582" s="347"/>
      <c r="CNK582" s="347"/>
      <c r="CNL582" s="347"/>
      <c r="CNM582" s="347"/>
      <c r="CNN582" s="347"/>
      <c r="CNO582" s="347"/>
      <c r="CNP582" s="347"/>
      <c r="CNQ582" s="347"/>
      <c r="CNR582" s="347"/>
      <c r="CNS582" s="347"/>
      <c r="CNT582" s="347"/>
      <c r="CNU582" s="347"/>
      <c r="CNV582" s="347"/>
      <c r="CNW582" s="347"/>
      <c r="CNX582" s="347"/>
      <c r="CNY582" s="347"/>
      <c r="CNZ582" s="347"/>
      <c r="COA582" s="347"/>
      <c r="COB582" s="347"/>
      <c r="COC582" s="347"/>
      <c r="COD582" s="347"/>
      <c r="COE582" s="347"/>
      <c r="COF582" s="347"/>
      <c r="COG582" s="347"/>
      <c r="COH582" s="347"/>
      <c r="COI582" s="347"/>
      <c r="COJ582" s="347"/>
      <c r="COK582" s="347"/>
      <c r="COL582" s="347"/>
      <c r="COM582" s="347"/>
      <c r="CON582" s="347"/>
      <c r="COO582" s="347"/>
      <c r="COP582" s="347"/>
      <c r="COQ582" s="347"/>
      <c r="COR582" s="347"/>
      <c r="COS582" s="347"/>
      <c r="COT582" s="347"/>
      <c r="COU582" s="347"/>
      <c r="COV582" s="347"/>
      <c r="COW582" s="347"/>
      <c r="COX582" s="347"/>
      <c r="COY582" s="347"/>
      <c r="COZ582" s="347"/>
      <c r="CPA582" s="347"/>
      <c r="CPB582" s="347"/>
      <c r="CPC582" s="347"/>
      <c r="CPD582" s="347"/>
      <c r="CPE582" s="347"/>
      <c r="CPF582" s="347"/>
      <c r="CPG582" s="347"/>
      <c r="CPH582" s="347"/>
      <c r="CPI582" s="347"/>
      <c r="CPJ582" s="347"/>
      <c r="CPK582" s="347"/>
      <c r="CPL582" s="347"/>
      <c r="CPM582" s="347"/>
      <c r="CPN582" s="347"/>
      <c r="CPO582" s="347"/>
      <c r="CPP582" s="347"/>
      <c r="CPQ582" s="347"/>
      <c r="CPR582" s="347"/>
      <c r="CPS582" s="347"/>
      <c r="CPT582" s="347"/>
      <c r="CPU582" s="347"/>
      <c r="CPV582" s="347"/>
      <c r="CPW582" s="347"/>
      <c r="CPX582" s="347"/>
      <c r="CPY582" s="347"/>
      <c r="CPZ582" s="347"/>
      <c r="CQA582" s="347"/>
      <c r="CQB582" s="347"/>
      <c r="CQC582" s="347"/>
      <c r="CQD582" s="347"/>
      <c r="CQE582" s="347"/>
      <c r="CQF582" s="347"/>
      <c r="CQG582" s="347"/>
      <c r="CQH582" s="347"/>
      <c r="CQI582" s="347"/>
      <c r="CQJ582" s="347"/>
      <c r="CQK582" s="347"/>
      <c r="CQL582" s="347"/>
      <c r="CQM582" s="347"/>
      <c r="CQN582" s="347"/>
      <c r="CQO582" s="347"/>
      <c r="CQP582" s="347"/>
      <c r="CQQ582" s="347"/>
      <c r="CQR582" s="347"/>
      <c r="CQS582" s="347"/>
      <c r="CQT582" s="347"/>
      <c r="CQU582" s="347"/>
      <c r="CQV582" s="347"/>
      <c r="CQW582" s="347"/>
      <c r="CQX582" s="347"/>
      <c r="CQY582" s="347"/>
      <c r="CQZ582" s="347"/>
      <c r="CRA582" s="347"/>
      <c r="CRB582" s="347"/>
      <c r="CRC582" s="347"/>
      <c r="CRD582" s="347"/>
      <c r="CRE582" s="347"/>
      <c r="CRF582" s="347"/>
      <c r="CRG582" s="347"/>
      <c r="CRH582" s="347"/>
      <c r="CRI582" s="347"/>
      <c r="CRJ582" s="347"/>
      <c r="CRK582" s="347"/>
      <c r="CRL582" s="347"/>
      <c r="CRM582" s="347"/>
      <c r="CRN582" s="347"/>
      <c r="CRO582" s="347"/>
      <c r="CRP582" s="347"/>
      <c r="CRQ582" s="347"/>
      <c r="CRR582" s="347"/>
      <c r="CRS582" s="347"/>
      <c r="CRT582" s="347"/>
      <c r="CRU582" s="347"/>
      <c r="CRV582" s="347"/>
      <c r="CRW582" s="347"/>
      <c r="CRX582" s="347"/>
      <c r="CRY582" s="347"/>
      <c r="CRZ582" s="347"/>
      <c r="CSA582" s="347"/>
      <c r="CSB582" s="347"/>
      <c r="CSC582" s="347"/>
      <c r="CSD582" s="347"/>
      <c r="CSE582" s="347"/>
      <c r="CSF582" s="347"/>
      <c r="CSG582" s="347"/>
      <c r="CSH582" s="347"/>
      <c r="CSI582" s="347"/>
      <c r="CSJ582" s="347"/>
      <c r="CSK582" s="347"/>
      <c r="CSL582" s="347"/>
      <c r="CSM582" s="347"/>
      <c r="CSN582" s="347"/>
      <c r="CSO582" s="347"/>
      <c r="CSP582" s="347"/>
      <c r="CSQ582" s="347"/>
      <c r="CSR582" s="347"/>
      <c r="CSS582" s="347"/>
      <c r="CST582" s="347"/>
      <c r="CSU582" s="347"/>
      <c r="CSV582" s="347"/>
      <c r="CSW582" s="347"/>
      <c r="CSX582" s="347"/>
      <c r="CSY582" s="347"/>
      <c r="CSZ582" s="347"/>
      <c r="CTA582" s="347"/>
      <c r="CTB582" s="347"/>
      <c r="CTC582" s="347"/>
      <c r="CTD582" s="347"/>
      <c r="CTE582" s="347"/>
      <c r="CTF582" s="347"/>
      <c r="CTG582" s="347"/>
      <c r="CTH582" s="347"/>
      <c r="CTI582" s="347"/>
      <c r="CTJ582" s="347"/>
      <c r="CTK582" s="347"/>
      <c r="CTL582" s="347"/>
      <c r="CTM582" s="347"/>
      <c r="CTN582" s="347"/>
      <c r="CTO582" s="347"/>
      <c r="CTP582" s="347"/>
      <c r="CTQ582" s="347"/>
      <c r="CTR582" s="347"/>
      <c r="CTS582" s="347"/>
      <c r="CTT582" s="347"/>
      <c r="CTU582" s="347"/>
      <c r="CTV582" s="347"/>
      <c r="CTW582" s="347"/>
      <c r="CTX582" s="347"/>
      <c r="CTY582" s="347"/>
      <c r="CTZ582" s="347"/>
      <c r="CUA582" s="347"/>
      <c r="CUB582" s="347"/>
      <c r="CUC582" s="347"/>
      <c r="CUD582" s="347"/>
      <c r="CUE582" s="347"/>
      <c r="CUF582" s="347"/>
      <c r="CUG582" s="347"/>
      <c r="CUH582" s="347"/>
      <c r="CUI582" s="347"/>
      <c r="CUJ582" s="347"/>
      <c r="CUK582" s="347"/>
      <c r="CUL582" s="347"/>
      <c r="CUM582" s="347"/>
      <c r="CUN582" s="347"/>
      <c r="CUO582" s="347"/>
      <c r="CUP582" s="347"/>
      <c r="CUQ582" s="347"/>
      <c r="CUR582" s="347"/>
      <c r="CUS582" s="347"/>
      <c r="CUT582" s="347"/>
      <c r="CUU582" s="347"/>
      <c r="CUV582" s="347"/>
      <c r="CUW582" s="347"/>
      <c r="CUX582" s="347"/>
      <c r="CUY582" s="347"/>
      <c r="CUZ582" s="347"/>
      <c r="CVA582" s="347"/>
      <c r="CVB582" s="347"/>
      <c r="CVC582" s="347"/>
      <c r="CVD582" s="347"/>
      <c r="CVE582" s="347"/>
      <c r="CVF582" s="347"/>
      <c r="CVG582" s="347"/>
      <c r="CVH582" s="347"/>
      <c r="CVI582" s="347"/>
      <c r="CVJ582" s="347"/>
      <c r="CVK582" s="347"/>
      <c r="CVL582" s="347"/>
      <c r="CVM582" s="347"/>
      <c r="CVN582" s="347"/>
      <c r="CVO582" s="347"/>
      <c r="CVP582" s="347"/>
      <c r="CVQ582" s="347"/>
      <c r="CVR582" s="347"/>
      <c r="CVS582" s="347"/>
      <c r="CVT582" s="347"/>
      <c r="CVU582" s="347"/>
      <c r="CVV582" s="347"/>
      <c r="CVW582" s="347"/>
      <c r="CVX582" s="347"/>
      <c r="CVY582" s="347"/>
      <c r="CVZ582" s="347"/>
      <c r="CWA582" s="347"/>
      <c r="CWB582" s="347"/>
      <c r="CWC582" s="347"/>
      <c r="CWD582" s="347"/>
      <c r="CWE582" s="347"/>
      <c r="CWF582" s="347"/>
      <c r="CWG582" s="347"/>
      <c r="CWH582" s="347"/>
      <c r="CWI582" s="347"/>
      <c r="CWJ582" s="347"/>
      <c r="CWK582" s="347"/>
      <c r="CWL582" s="347"/>
      <c r="CWM582" s="347"/>
      <c r="CWN582" s="347"/>
      <c r="CWO582" s="347"/>
      <c r="CWP582" s="347"/>
      <c r="CWQ582" s="347"/>
      <c r="CWR582" s="347"/>
      <c r="CWS582" s="347"/>
      <c r="CWT582" s="347"/>
      <c r="CWU582" s="347"/>
      <c r="CWV582" s="347"/>
      <c r="CWW582" s="347"/>
      <c r="CWX582" s="347"/>
      <c r="CWY582" s="347"/>
      <c r="CWZ582" s="347"/>
      <c r="CXA582" s="347"/>
      <c r="CXB582" s="347"/>
      <c r="CXC582" s="347"/>
      <c r="CXD582" s="347"/>
      <c r="CXE582" s="347"/>
      <c r="CXF582" s="347"/>
      <c r="CXG582" s="347"/>
      <c r="CXH582" s="347"/>
      <c r="CXI582" s="347"/>
      <c r="CXJ582" s="347"/>
      <c r="CXK582" s="347"/>
      <c r="CXL582" s="347"/>
      <c r="CXM582" s="347"/>
      <c r="CXN582" s="347"/>
      <c r="CXO582" s="347"/>
      <c r="CXP582" s="347"/>
      <c r="CXQ582" s="347"/>
      <c r="CXR582" s="347"/>
      <c r="CXS582" s="347"/>
      <c r="CXT582" s="347"/>
      <c r="CXU582" s="347"/>
      <c r="CXV582" s="347"/>
      <c r="CXW582" s="347"/>
      <c r="CXX582" s="347"/>
      <c r="CXY582" s="347"/>
      <c r="CXZ582" s="347"/>
      <c r="CYA582" s="347"/>
      <c r="CYB582" s="347"/>
      <c r="CYC582" s="347"/>
      <c r="CYD582" s="347"/>
      <c r="CYE582" s="347"/>
      <c r="CYF582" s="347"/>
      <c r="CYG582" s="347"/>
      <c r="CYH582" s="347"/>
      <c r="CYI582" s="347"/>
      <c r="CYJ582" s="347"/>
      <c r="CYK582" s="347"/>
      <c r="CYL582" s="347"/>
      <c r="CYM582" s="347"/>
      <c r="CYN582" s="347"/>
      <c r="CYO582" s="347"/>
      <c r="CYP582" s="347"/>
      <c r="CYQ582" s="347"/>
      <c r="CYR582" s="347"/>
      <c r="CYS582" s="347"/>
      <c r="CYT582" s="347"/>
      <c r="CYU582" s="347"/>
      <c r="CYV582" s="347"/>
      <c r="CYW582" s="347"/>
      <c r="CYX582" s="347"/>
      <c r="CYY582" s="347"/>
      <c r="CYZ582" s="347"/>
      <c r="CZA582" s="347"/>
      <c r="CZB582" s="347"/>
      <c r="CZC582" s="347"/>
      <c r="CZD582" s="347"/>
      <c r="CZE582" s="347"/>
      <c r="CZF582" s="347"/>
      <c r="CZG582" s="347"/>
      <c r="CZH582" s="347"/>
      <c r="CZI582" s="347"/>
      <c r="CZJ582" s="347"/>
      <c r="CZK582" s="347"/>
      <c r="CZL582" s="347"/>
      <c r="CZM582" s="347"/>
      <c r="CZN582" s="347"/>
      <c r="CZO582" s="347"/>
      <c r="CZP582" s="347"/>
      <c r="CZQ582" s="347"/>
      <c r="CZR582" s="347"/>
      <c r="CZS582" s="347"/>
      <c r="CZT582" s="347"/>
      <c r="CZU582" s="347"/>
      <c r="CZV582" s="347"/>
      <c r="CZW582" s="347"/>
      <c r="CZX582" s="347"/>
      <c r="CZY582" s="347"/>
      <c r="CZZ582" s="347"/>
      <c r="DAA582" s="347"/>
      <c r="DAB582" s="347"/>
      <c r="DAC582" s="347"/>
      <c r="DAD582" s="347"/>
      <c r="DAE582" s="347"/>
      <c r="DAF582" s="347"/>
      <c r="DAG582" s="347"/>
      <c r="DAH582" s="347"/>
      <c r="DAI582" s="347"/>
      <c r="DAJ582" s="347"/>
      <c r="DAK582" s="347"/>
      <c r="DAL582" s="347"/>
      <c r="DAM582" s="347"/>
      <c r="DAN582" s="347"/>
      <c r="DAO582" s="347"/>
      <c r="DAP582" s="347"/>
      <c r="DAQ582" s="347"/>
      <c r="DAR582" s="347"/>
      <c r="DAS582" s="347"/>
      <c r="DAT582" s="347"/>
      <c r="DAU582" s="347"/>
      <c r="DAV582" s="347"/>
      <c r="DAW582" s="347"/>
      <c r="DAX582" s="347"/>
      <c r="DAY582" s="347"/>
      <c r="DAZ582" s="347"/>
      <c r="DBA582" s="347"/>
      <c r="DBB582" s="347"/>
      <c r="DBC582" s="347"/>
      <c r="DBD582" s="347"/>
      <c r="DBE582" s="347"/>
      <c r="DBF582" s="347"/>
      <c r="DBG582" s="347"/>
      <c r="DBH582" s="347"/>
      <c r="DBI582" s="347"/>
      <c r="DBJ582" s="347"/>
      <c r="DBK582" s="347"/>
      <c r="DBL582" s="347"/>
      <c r="DBM582" s="347"/>
      <c r="DBN582" s="347"/>
      <c r="DBO582" s="347"/>
      <c r="DBP582" s="347"/>
      <c r="DBQ582" s="347"/>
      <c r="DBR582" s="347"/>
      <c r="DBS582" s="347"/>
      <c r="DBT582" s="347"/>
      <c r="DBU582" s="347"/>
      <c r="DBV582" s="347"/>
      <c r="DBW582" s="347"/>
      <c r="DBX582" s="347"/>
      <c r="DBY582" s="347"/>
      <c r="DBZ582" s="347"/>
      <c r="DCA582" s="347"/>
      <c r="DCB582" s="347"/>
      <c r="DCC582" s="347"/>
      <c r="DCD582" s="347"/>
      <c r="DCE582" s="347"/>
      <c r="DCF582" s="347"/>
      <c r="DCG582" s="347"/>
      <c r="DCH582" s="347"/>
      <c r="DCI582" s="347"/>
      <c r="DCJ582" s="347"/>
      <c r="DCK582" s="347"/>
      <c r="DCL582" s="347"/>
      <c r="DCM582" s="347"/>
      <c r="DCN582" s="347"/>
      <c r="DCO582" s="347"/>
      <c r="DCP582" s="347"/>
      <c r="DCQ582" s="347"/>
      <c r="DCR582" s="347"/>
      <c r="DCS582" s="347"/>
      <c r="DCT582" s="347"/>
      <c r="DCU582" s="347"/>
      <c r="DCV582" s="347"/>
      <c r="DCW582" s="347"/>
      <c r="DCX582" s="347"/>
      <c r="DCY582" s="347"/>
      <c r="DCZ582" s="347"/>
      <c r="DDA582" s="347"/>
      <c r="DDB582" s="347"/>
      <c r="DDC582" s="347"/>
      <c r="DDD582" s="347"/>
      <c r="DDE582" s="347"/>
      <c r="DDF582" s="347"/>
      <c r="DDG582" s="347"/>
      <c r="DDH582" s="347"/>
      <c r="DDI582" s="347"/>
      <c r="DDJ582" s="347"/>
      <c r="DDK582" s="347"/>
      <c r="DDL582" s="347"/>
      <c r="DDM582" s="347"/>
      <c r="DDN582" s="347"/>
      <c r="DDO582" s="347"/>
      <c r="DDP582" s="347"/>
      <c r="DDQ582" s="347"/>
      <c r="DDR582" s="347"/>
      <c r="DDS582" s="347"/>
      <c r="DDT582" s="347"/>
      <c r="DDU582" s="347"/>
      <c r="DDV582" s="347"/>
      <c r="DDW582" s="347"/>
      <c r="DDX582" s="347"/>
      <c r="DDY582" s="347"/>
      <c r="DDZ582" s="347"/>
      <c r="DEA582" s="347"/>
      <c r="DEB582" s="347"/>
      <c r="DEC582" s="347"/>
      <c r="DED582" s="347"/>
      <c r="DEE582" s="347"/>
      <c r="DEF582" s="347"/>
      <c r="DEG582" s="347"/>
      <c r="DEH582" s="347"/>
      <c r="DEI582" s="347"/>
      <c r="DEJ582" s="347"/>
      <c r="DEK582" s="347"/>
      <c r="DEL582" s="347"/>
      <c r="DEM582" s="347"/>
      <c r="DEN582" s="347"/>
      <c r="DEO582" s="347"/>
      <c r="DEP582" s="347"/>
      <c r="DEQ582" s="347"/>
      <c r="DER582" s="347"/>
      <c r="DES582" s="347"/>
      <c r="DET582" s="347"/>
      <c r="DEU582" s="347"/>
      <c r="DEV582" s="347"/>
      <c r="DEW582" s="347"/>
      <c r="DEX582" s="347"/>
      <c r="DEY582" s="347"/>
      <c r="DEZ582" s="347"/>
      <c r="DFA582" s="347"/>
      <c r="DFB582" s="347"/>
      <c r="DFC582" s="347"/>
      <c r="DFD582" s="347"/>
      <c r="DFE582" s="347"/>
      <c r="DFF582" s="347"/>
      <c r="DFG582" s="347"/>
      <c r="DFH582" s="347"/>
      <c r="DFI582" s="347"/>
      <c r="DFJ582" s="347"/>
      <c r="DFK582" s="347"/>
      <c r="DFL582" s="347"/>
      <c r="DFM582" s="347"/>
      <c r="DFN582" s="347"/>
      <c r="DFO582" s="347"/>
      <c r="DFP582" s="347"/>
      <c r="DFQ582" s="347"/>
      <c r="DFR582" s="347"/>
      <c r="DFS582" s="347"/>
      <c r="DFT582" s="347"/>
      <c r="DFU582" s="347"/>
      <c r="DFV582" s="347"/>
      <c r="DFW582" s="347"/>
      <c r="DFX582" s="347"/>
      <c r="DFY582" s="347"/>
      <c r="DFZ582" s="347"/>
      <c r="DGA582" s="347"/>
      <c r="DGB582" s="347"/>
      <c r="DGC582" s="347"/>
      <c r="DGD582" s="347"/>
      <c r="DGE582" s="347"/>
      <c r="DGF582" s="347"/>
      <c r="DGG582" s="347"/>
      <c r="DGH582" s="347"/>
      <c r="DGI582" s="347"/>
      <c r="DGJ582" s="347"/>
      <c r="DGK582" s="347"/>
      <c r="DGL582" s="347"/>
      <c r="DGM582" s="347"/>
      <c r="DGN582" s="347"/>
      <c r="DGO582" s="347"/>
      <c r="DGP582" s="347"/>
      <c r="DGQ582" s="347"/>
      <c r="DGR582" s="347"/>
      <c r="DGS582" s="347"/>
      <c r="DGT582" s="347"/>
      <c r="DGU582" s="347"/>
      <c r="DGV582" s="347"/>
      <c r="DGW582" s="347"/>
      <c r="DGX582" s="347"/>
      <c r="DGY582" s="347"/>
      <c r="DGZ582" s="347"/>
      <c r="DHA582" s="347"/>
      <c r="DHB582" s="347"/>
      <c r="DHC582" s="347"/>
      <c r="DHD582" s="347"/>
      <c r="DHE582" s="347"/>
      <c r="DHF582" s="347"/>
      <c r="DHG582" s="347"/>
      <c r="DHH582" s="347"/>
      <c r="DHI582" s="347"/>
      <c r="DHJ582" s="347"/>
      <c r="DHK582" s="347"/>
      <c r="DHL582" s="347"/>
      <c r="DHM582" s="347"/>
      <c r="DHN582" s="347"/>
      <c r="DHO582" s="347"/>
      <c r="DHP582" s="347"/>
      <c r="DHQ582" s="347"/>
      <c r="DHR582" s="347"/>
      <c r="DHS582" s="347"/>
      <c r="DHT582" s="347"/>
      <c r="DHU582" s="347"/>
      <c r="DHV582" s="347"/>
      <c r="DHW582" s="347"/>
      <c r="DHX582" s="347"/>
      <c r="DHY582" s="347"/>
      <c r="DHZ582" s="347"/>
      <c r="DIA582" s="347"/>
      <c r="DIB582" s="347"/>
      <c r="DIC582" s="347"/>
      <c r="DID582" s="347"/>
      <c r="DIE582" s="347"/>
      <c r="DIF582" s="347"/>
      <c r="DIG582" s="347"/>
      <c r="DIH582" s="347"/>
      <c r="DII582" s="347"/>
      <c r="DIJ582" s="347"/>
      <c r="DIK582" s="347"/>
      <c r="DIL582" s="347"/>
      <c r="DIM582" s="347"/>
      <c r="DIN582" s="347"/>
      <c r="DIO582" s="347"/>
      <c r="DIP582" s="347"/>
      <c r="DIQ582" s="347"/>
      <c r="DIR582" s="347"/>
      <c r="DIS582" s="347"/>
      <c r="DIT582" s="347"/>
      <c r="DIU582" s="347"/>
      <c r="DIV582" s="347"/>
      <c r="DIW582" s="347"/>
      <c r="DIX582" s="347"/>
      <c r="DIY582" s="347"/>
      <c r="DIZ582" s="347"/>
      <c r="DJA582" s="347"/>
      <c r="DJB582" s="347"/>
      <c r="DJC582" s="347"/>
      <c r="DJD582" s="347"/>
      <c r="DJE582" s="347"/>
      <c r="DJF582" s="347"/>
      <c r="DJG582" s="347"/>
      <c r="DJH582" s="347"/>
      <c r="DJI582" s="347"/>
      <c r="DJJ582" s="347"/>
      <c r="DJK582" s="347"/>
      <c r="DJL582" s="347"/>
      <c r="DJM582" s="347"/>
      <c r="DJN582" s="347"/>
      <c r="DJO582" s="347"/>
      <c r="DJP582" s="347"/>
      <c r="DJQ582" s="347"/>
      <c r="DJR582" s="347"/>
      <c r="DJS582" s="347"/>
      <c r="DJT582" s="347"/>
      <c r="DJU582" s="347"/>
      <c r="DJV582" s="347"/>
      <c r="DJW582" s="347"/>
      <c r="DJX582" s="347"/>
      <c r="DJY582" s="347"/>
      <c r="DJZ582" s="347"/>
      <c r="DKA582" s="347"/>
      <c r="DKB582" s="347"/>
      <c r="DKC582" s="347"/>
      <c r="DKD582" s="347"/>
      <c r="DKE582" s="347"/>
      <c r="DKF582" s="347"/>
      <c r="DKG582" s="347"/>
      <c r="DKH582" s="347"/>
      <c r="DKI582" s="347"/>
      <c r="DKJ582" s="347"/>
      <c r="DKK582" s="347"/>
      <c r="DKL582" s="347"/>
      <c r="DKM582" s="347"/>
      <c r="DKN582" s="347"/>
      <c r="DKO582" s="347"/>
      <c r="DKP582" s="347"/>
      <c r="DKQ582" s="347"/>
      <c r="DKR582" s="347"/>
      <c r="DKS582" s="347"/>
      <c r="DKT582" s="347"/>
      <c r="DKU582" s="347"/>
      <c r="DKV582" s="347"/>
      <c r="DKW582" s="347"/>
      <c r="DKX582" s="347"/>
      <c r="DKY582" s="347"/>
      <c r="DKZ582" s="347"/>
      <c r="DLA582" s="347"/>
      <c r="DLB582" s="347"/>
      <c r="DLC582" s="347"/>
      <c r="DLD582" s="347"/>
      <c r="DLE582" s="347"/>
      <c r="DLF582" s="347"/>
      <c r="DLG582" s="347"/>
      <c r="DLH582" s="347"/>
      <c r="DLI582" s="347"/>
      <c r="DLJ582" s="347"/>
      <c r="DLK582" s="347"/>
      <c r="DLL582" s="347"/>
      <c r="DLM582" s="347"/>
      <c r="DLN582" s="347"/>
      <c r="DLO582" s="347"/>
      <c r="DLP582" s="347"/>
      <c r="DLQ582" s="347"/>
      <c r="DLR582" s="347"/>
      <c r="DLS582" s="347"/>
      <c r="DLT582" s="347"/>
      <c r="DLU582" s="347"/>
      <c r="DLV582" s="347"/>
      <c r="DLW582" s="347"/>
      <c r="DLX582" s="347"/>
      <c r="DLY582" s="347"/>
      <c r="DLZ582" s="347"/>
      <c r="DMA582" s="347"/>
      <c r="DMB582" s="347"/>
      <c r="DMC582" s="347"/>
      <c r="DMD582" s="347"/>
      <c r="DME582" s="347"/>
      <c r="DMF582" s="347"/>
      <c r="DMG582" s="347"/>
      <c r="DMH582" s="347"/>
      <c r="DMI582" s="347"/>
      <c r="DMJ582" s="347"/>
      <c r="DMK582" s="347"/>
      <c r="DML582" s="347"/>
      <c r="DMM582" s="347"/>
      <c r="DMN582" s="347"/>
      <c r="DMO582" s="347"/>
      <c r="DMP582" s="347"/>
      <c r="DMQ582" s="347"/>
      <c r="DMR582" s="347"/>
      <c r="DMS582" s="347"/>
      <c r="DMT582" s="347"/>
      <c r="DMU582" s="347"/>
      <c r="DMV582" s="347"/>
      <c r="DMW582" s="347"/>
      <c r="DMX582" s="347"/>
      <c r="DMY582" s="347"/>
      <c r="DMZ582" s="347"/>
      <c r="DNA582" s="347"/>
      <c r="DNB582" s="347"/>
      <c r="DNC582" s="347"/>
      <c r="DND582" s="347"/>
      <c r="DNE582" s="347"/>
      <c r="DNF582" s="347"/>
      <c r="DNG582" s="347"/>
      <c r="DNH582" s="347"/>
      <c r="DNI582" s="347"/>
      <c r="DNJ582" s="347"/>
      <c r="DNK582" s="347"/>
      <c r="DNL582" s="347"/>
      <c r="DNM582" s="347"/>
      <c r="DNN582" s="347"/>
      <c r="DNO582" s="347"/>
      <c r="DNP582" s="347"/>
      <c r="DNQ582" s="347"/>
      <c r="DNR582" s="347"/>
      <c r="DNS582" s="347"/>
      <c r="DNT582" s="347"/>
      <c r="DNU582" s="347"/>
      <c r="DNV582" s="347"/>
      <c r="DNW582" s="347"/>
      <c r="DNX582" s="347"/>
      <c r="DNY582" s="347"/>
      <c r="DNZ582" s="347"/>
      <c r="DOA582" s="347"/>
      <c r="DOB582" s="347"/>
      <c r="DOC582" s="347"/>
      <c r="DOD582" s="347"/>
      <c r="DOE582" s="347"/>
      <c r="DOF582" s="347"/>
      <c r="DOG582" s="347"/>
      <c r="DOH582" s="347"/>
      <c r="DOI582" s="347"/>
      <c r="DOJ582" s="347"/>
      <c r="DOK582" s="347"/>
      <c r="DOL582" s="347"/>
      <c r="DOM582" s="347"/>
      <c r="DON582" s="347"/>
      <c r="DOO582" s="347"/>
      <c r="DOP582" s="347"/>
      <c r="DOQ582" s="347"/>
      <c r="DOR582" s="347"/>
      <c r="DOS582" s="347"/>
      <c r="DOT582" s="347"/>
      <c r="DOU582" s="347"/>
      <c r="DOV582" s="347"/>
      <c r="DOW582" s="347"/>
      <c r="DOX582" s="347"/>
      <c r="DOY582" s="347"/>
      <c r="DOZ582" s="347"/>
      <c r="DPA582" s="347"/>
      <c r="DPB582" s="347"/>
      <c r="DPC582" s="347"/>
      <c r="DPD582" s="347"/>
      <c r="DPE582" s="347"/>
      <c r="DPF582" s="347"/>
      <c r="DPG582" s="347"/>
      <c r="DPH582" s="347"/>
      <c r="DPI582" s="347"/>
      <c r="DPJ582" s="347"/>
      <c r="DPK582" s="347"/>
      <c r="DPL582" s="347"/>
      <c r="DPM582" s="347"/>
      <c r="DPN582" s="347"/>
      <c r="DPO582" s="347"/>
      <c r="DPP582" s="347"/>
      <c r="DPQ582" s="347"/>
      <c r="DPR582" s="347"/>
      <c r="DPS582" s="347"/>
      <c r="DPT582" s="347"/>
      <c r="DPU582" s="347"/>
      <c r="DPV582" s="347"/>
      <c r="DPW582" s="347"/>
      <c r="DPX582" s="347"/>
      <c r="DPY582" s="347"/>
      <c r="DPZ582" s="347"/>
      <c r="DQA582" s="347"/>
      <c r="DQB582" s="347"/>
      <c r="DQC582" s="347"/>
      <c r="DQD582" s="347"/>
      <c r="DQE582" s="347"/>
      <c r="DQF582" s="347"/>
      <c r="DQG582" s="347"/>
      <c r="DQH582" s="347"/>
      <c r="DQI582" s="347"/>
      <c r="DQJ582" s="347"/>
      <c r="DQK582" s="347"/>
      <c r="DQL582" s="347"/>
      <c r="DQM582" s="347"/>
      <c r="DQN582" s="347"/>
      <c r="DQO582" s="347"/>
      <c r="DQP582" s="347"/>
      <c r="DQQ582" s="347"/>
      <c r="DQR582" s="347"/>
      <c r="DQS582" s="347"/>
      <c r="DQT582" s="347"/>
      <c r="DQU582" s="347"/>
      <c r="DQV582" s="347"/>
      <c r="DQW582" s="347"/>
      <c r="DQX582" s="347"/>
      <c r="DQY582" s="347"/>
      <c r="DQZ582" s="347"/>
      <c r="DRA582" s="347"/>
      <c r="DRB582" s="347"/>
      <c r="DRC582" s="347"/>
      <c r="DRD582" s="347"/>
      <c r="DRE582" s="347"/>
      <c r="DRF582" s="347"/>
      <c r="DRG582" s="347"/>
      <c r="DRH582" s="347"/>
      <c r="DRI582" s="347"/>
      <c r="DRJ582" s="347"/>
      <c r="DRK582" s="347"/>
      <c r="DRL582" s="347"/>
      <c r="DRM582" s="347"/>
      <c r="DRN582" s="347"/>
      <c r="DRO582" s="347"/>
      <c r="DRP582" s="347"/>
      <c r="DRQ582" s="347"/>
      <c r="DRR582" s="347"/>
      <c r="DRS582" s="347"/>
      <c r="DRT582" s="347"/>
      <c r="DRU582" s="347"/>
      <c r="DRV582" s="347"/>
      <c r="DRW582" s="347"/>
      <c r="DRX582" s="347"/>
      <c r="DRY582" s="347"/>
      <c r="DRZ582" s="347"/>
      <c r="DSA582" s="347"/>
      <c r="DSB582" s="347"/>
      <c r="DSC582" s="347"/>
      <c r="DSD582" s="347"/>
      <c r="DSE582" s="347"/>
      <c r="DSF582" s="347"/>
      <c r="DSG582" s="347"/>
      <c r="DSH582" s="347"/>
      <c r="DSI582" s="347"/>
      <c r="DSJ582" s="347"/>
      <c r="DSK582" s="347"/>
      <c r="DSL582" s="347"/>
      <c r="DSM582" s="347"/>
      <c r="DSN582" s="347"/>
      <c r="DSO582" s="347"/>
      <c r="DSP582" s="347"/>
      <c r="DSQ582" s="347"/>
      <c r="DSR582" s="347"/>
      <c r="DSS582" s="347"/>
      <c r="DST582" s="347"/>
      <c r="DSU582" s="347"/>
      <c r="DSV582" s="347"/>
      <c r="DSW582" s="347"/>
      <c r="DSX582" s="347"/>
      <c r="DSY582" s="347"/>
      <c r="DSZ582" s="347"/>
      <c r="DTA582" s="347"/>
      <c r="DTB582" s="347"/>
      <c r="DTC582" s="347"/>
      <c r="DTD582" s="347"/>
      <c r="DTE582" s="347"/>
      <c r="DTF582" s="347"/>
      <c r="DTG582" s="347"/>
      <c r="DTH582" s="347"/>
      <c r="DTI582" s="347"/>
      <c r="DTJ582" s="347"/>
      <c r="DTK582" s="347"/>
      <c r="DTL582" s="347"/>
      <c r="DTM582" s="347"/>
      <c r="DTN582" s="347"/>
      <c r="DTO582" s="347"/>
      <c r="DTP582" s="347"/>
      <c r="DTQ582" s="347"/>
      <c r="DTR582" s="347"/>
      <c r="DTS582" s="347"/>
      <c r="DTT582" s="347"/>
      <c r="DTU582" s="347"/>
      <c r="DTV582" s="347"/>
      <c r="DTW582" s="347"/>
      <c r="DTX582" s="347"/>
      <c r="DTY582" s="347"/>
      <c r="DTZ582" s="347"/>
      <c r="DUA582" s="347"/>
      <c r="DUB582" s="347"/>
      <c r="DUC582" s="347"/>
      <c r="DUD582" s="347"/>
      <c r="DUE582" s="347"/>
      <c r="DUF582" s="347"/>
      <c r="DUG582" s="347"/>
      <c r="DUH582" s="347"/>
      <c r="DUI582" s="347"/>
      <c r="DUJ582" s="347"/>
      <c r="DUK582" s="347"/>
      <c r="DUL582" s="347"/>
      <c r="DUM582" s="347"/>
      <c r="DUN582" s="347"/>
      <c r="DUO582" s="347"/>
      <c r="DUP582" s="347"/>
      <c r="DUQ582" s="347"/>
      <c r="DUR582" s="347"/>
      <c r="DUS582" s="347"/>
      <c r="DUT582" s="347"/>
      <c r="DUU582" s="347"/>
      <c r="DUV582" s="347"/>
      <c r="DUW582" s="347"/>
      <c r="DUX582" s="347"/>
      <c r="DUY582" s="347"/>
      <c r="DUZ582" s="347"/>
      <c r="DVA582" s="347"/>
      <c r="DVB582" s="347"/>
      <c r="DVC582" s="347"/>
      <c r="DVD582" s="347"/>
      <c r="DVE582" s="347"/>
      <c r="DVF582" s="347"/>
      <c r="DVG582" s="347"/>
      <c r="DVH582" s="347"/>
      <c r="DVI582" s="347"/>
      <c r="DVJ582" s="347"/>
      <c r="DVK582" s="347"/>
      <c r="DVL582" s="347"/>
      <c r="DVM582" s="347"/>
      <c r="DVN582" s="347"/>
      <c r="DVO582" s="347"/>
      <c r="DVP582" s="347"/>
      <c r="DVQ582" s="347"/>
      <c r="DVR582" s="347"/>
      <c r="DVS582" s="347"/>
      <c r="DVT582" s="347"/>
      <c r="DVU582" s="347"/>
      <c r="DVV582" s="347"/>
      <c r="DVW582" s="347"/>
      <c r="DVX582" s="347"/>
      <c r="DVY582" s="347"/>
      <c r="DVZ582" s="347"/>
      <c r="DWA582" s="347"/>
      <c r="DWB582" s="347"/>
      <c r="DWC582" s="347"/>
      <c r="DWD582" s="347"/>
      <c r="DWE582" s="347"/>
      <c r="DWF582" s="347"/>
      <c r="DWG582" s="347"/>
      <c r="DWH582" s="347"/>
      <c r="DWI582" s="347"/>
      <c r="DWJ582" s="347"/>
      <c r="DWK582" s="347"/>
      <c r="DWL582" s="347"/>
      <c r="DWM582" s="347"/>
      <c r="DWN582" s="347"/>
      <c r="DWO582" s="347"/>
      <c r="DWP582" s="347"/>
      <c r="DWQ582" s="347"/>
      <c r="DWR582" s="347"/>
      <c r="DWS582" s="347"/>
      <c r="DWT582" s="347"/>
      <c r="DWU582" s="347"/>
      <c r="DWV582" s="347"/>
      <c r="DWW582" s="347"/>
      <c r="DWX582" s="347"/>
      <c r="DWY582" s="347"/>
      <c r="DWZ582" s="347"/>
      <c r="DXA582" s="347"/>
      <c r="DXB582" s="347"/>
      <c r="DXC582" s="347"/>
      <c r="DXD582" s="347"/>
      <c r="DXE582" s="347"/>
      <c r="DXF582" s="347"/>
      <c r="DXG582" s="347"/>
      <c r="DXH582" s="347"/>
      <c r="DXI582" s="347"/>
      <c r="DXJ582" s="347"/>
      <c r="DXK582" s="347"/>
      <c r="DXL582" s="347"/>
      <c r="DXM582" s="347"/>
      <c r="DXN582" s="347"/>
      <c r="DXO582" s="347"/>
      <c r="DXP582" s="347"/>
      <c r="DXQ582" s="347"/>
      <c r="DXR582" s="347"/>
      <c r="DXS582" s="347"/>
      <c r="DXT582" s="347"/>
      <c r="DXU582" s="347"/>
      <c r="DXV582" s="347"/>
      <c r="DXW582" s="347"/>
      <c r="DXX582" s="347"/>
      <c r="DXY582" s="347"/>
      <c r="DXZ582" s="347"/>
      <c r="DYA582" s="347"/>
      <c r="DYB582" s="347"/>
      <c r="DYC582" s="347"/>
      <c r="DYD582" s="347"/>
      <c r="DYE582" s="347"/>
      <c r="DYF582" s="347"/>
      <c r="DYG582" s="347"/>
      <c r="DYH582" s="347"/>
      <c r="DYI582" s="347"/>
      <c r="DYJ582" s="347"/>
      <c r="DYK582" s="347"/>
      <c r="DYL582" s="347"/>
      <c r="DYM582" s="347"/>
      <c r="DYN582" s="347"/>
      <c r="DYO582" s="347"/>
      <c r="DYP582" s="347"/>
      <c r="DYQ582" s="347"/>
      <c r="DYR582" s="347"/>
      <c r="DYS582" s="347"/>
      <c r="DYT582" s="347"/>
      <c r="DYU582" s="347"/>
      <c r="DYV582" s="347"/>
      <c r="DYW582" s="347"/>
      <c r="DYX582" s="347"/>
      <c r="DYY582" s="347"/>
      <c r="DYZ582" s="347"/>
      <c r="DZA582" s="347"/>
      <c r="DZB582" s="347"/>
      <c r="DZC582" s="347"/>
      <c r="DZD582" s="347"/>
      <c r="DZE582" s="347"/>
      <c r="DZF582" s="347"/>
      <c r="DZG582" s="347"/>
      <c r="DZH582" s="347"/>
      <c r="DZI582" s="347"/>
      <c r="DZJ582" s="347"/>
      <c r="DZK582" s="347"/>
      <c r="DZL582" s="347"/>
      <c r="DZM582" s="347"/>
      <c r="DZN582" s="347"/>
      <c r="DZO582" s="347"/>
      <c r="DZP582" s="347"/>
      <c r="DZQ582" s="347"/>
      <c r="DZR582" s="347"/>
      <c r="DZS582" s="347"/>
      <c r="DZT582" s="347"/>
      <c r="DZU582" s="347"/>
      <c r="DZV582" s="347"/>
      <c r="DZW582" s="347"/>
      <c r="DZX582" s="347"/>
      <c r="DZY582" s="347"/>
      <c r="DZZ582" s="347"/>
      <c r="EAA582" s="347"/>
      <c r="EAB582" s="347"/>
      <c r="EAC582" s="347"/>
      <c r="EAD582" s="347"/>
      <c r="EAE582" s="347"/>
      <c r="EAF582" s="347"/>
      <c r="EAG582" s="347"/>
      <c r="EAH582" s="347"/>
      <c r="EAI582" s="347"/>
      <c r="EAJ582" s="347"/>
      <c r="EAK582" s="347"/>
      <c r="EAL582" s="347"/>
      <c r="EAM582" s="347"/>
      <c r="EAN582" s="347"/>
      <c r="EAO582" s="347"/>
      <c r="EAP582" s="347"/>
      <c r="EAQ582" s="347"/>
      <c r="EAR582" s="347"/>
      <c r="EAS582" s="347"/>
      <c r="EAT582" s="347"/>
      <c r="EAU582" s="347"/>
      <c r="EAV582" s="347"/>
      <c r="EAW582" s="347"/>
      <c r="EAX582" s="347"/>
      <c r="EAY582" s="347"/>
      <c r="EAZ582" s="347"/>
      <c r="EBA582" s="347"/>
      <c r="EBB582" s="347"/>
      <c r="EBC582" s="347"/>
      <c r="EBD582" s="347"/>
      <c r="EBE582" s="347"/>
      <c r="EBF582" s="347"/>
      <c r="EBG582" s="347"/>
      <c r="EBH582" s="347"/>
      <c r="EBI582" s="347"/>
      <c r="EBJ582" s="347"/>
      <c r="EBK582" s="347"/>
      <c r="EBL582" s="347"/>
      <c r="EBM582" s="347"/>
      <c r="EBN582" s="347"/>
      <c r="EBO582" s="347"/>
      <c r="EBP582" s="347"/>
      <c r="EBQ582" s="347"/>
      <c r="EBR582" s="347"/>
      <c r="EBS582" s="347"/>
      <c r="EBT582" s="347"/>
      <c r="EBU582" s="347"/>
      <c r="EBV582" s="347"/>
      <c r="EBW582" s="347"/>
      <c r="EBX582" s="347"/>
      <c r="EBY582" s="347"/>
      <c r="EBZ582" s="347"/>
      <c r="ECA582" s="347"/>
      <c r="ECB582" s="347"/>
      <c r="ECC582" s="347"/>
      <c r="ECD582" s="347"/>
      <c r="ECE582" s="347"/>
      <c r="ECF582" s="347"/>
      <c r="ECG582" s="347"/>
      <c r="ECH582" s="347"/>
      <c r="ECI582" s="347"/>
      <c r="ECJ582" s="347"/>
      <c r="ECK582" s="347"/>
      <c r="ECL582" s="347"/>
      <c r="ECM582" s="347"/>
      <c r="ECN582" s="347"/>
      <c r="ECO582" s="347"/>
      <c r="ECP582" s="347"/>
      <c r="ECQ582" s="347"/>
      <c r="ECR582" s="347"/>
      <c r="ECS582" s="347"/>
      <c r="ECT582" s="347"/>
      <c r="ECU582" s="347"/>
      <c r="ECV582" s="347"/>
      <c r="ECW582" s="347"/>
      <c r="ECX582" s="347"/>
      <c r="ECY582" s="347"/>
      <c r="ECZ582" s="347"/>
      <c r="EDA582" s="347"/>
      <c r="EDB582" s="347"/>
      <c r="EDC582" s="347"/>
      <c r="EDD582" s="347"/>
      <c r="EDE582" s="347"/>
      <c r="EDF582" s="347"/>
      <c r="EDG582" s="347"/>
      <c r="EDH582" s="347"/>
      <c r="EDI582" s="347"/>
      <c r="EDJ582" s="347"/>
      <c r="EDK582" s="347"/>
      <c r="EDL582" s="347"/>
      <c r="EDM582" s="347"/>
      <c r="EDN582" s="347"/>
      <c r="EDO582" s="347"/>
      <c r="EDP582" s="347"/>
      <c r="EDQ582" s="347"/>
      <c r="EDR582" s="347"/>
      <c r="EDS582" s="347"/>
      <c r="EDT582" s="347"/>
      <c r="EDU582" s="347"/>
      <c r="EDV582" s="347"/>
      <c r="EDW582" s="347"/>
      <c r="EDX582" s="347"/>
      <c r="EDY582" s="347"/>
      <c r="EDZ582" s="347"/>
      <c r="EEA582" s="347"/>
      <c r="EEB582" s="347"/>
      <c r="EEC582" s="347"/>
      <c r="EED582" s="347"/>
      <c r="EEE582" s="347"/>
      <c r="EEF582" s="347"/>
      <c r="EEG582" s="347"/>
      <c r="EEH582" s="347"/>
      <c r="EEI582" s="347"/>
      <c r="EEJ582" s="347"/>
      <c r="EEK582" s="347"/>
      <c r="EEL582" s="347"/>
      <c r="EEM582" s="347"/>
      <c r="EEN582" s="347"/>
      <c r="EEO582" s="347"/>
      <c r="EEP582" s="347"/>
      <c r="EEQ582" s="347"/>
      <c r="EER582" s="347"/>
      <c r="EES582" s="347"/>
      <c r="EET582" s="347"/>
      <c r="EEU582" s="347"/>
      <c r="EEV582" s="347"/>
      <c r="EEW582" s="347"/>
      <c r="EEX582" s="347"/>
      <c r="EEY582" s="347"/>
      <c r="EEZ582" s="347"/>
      <c r="EFA582" s="347"/>
      <c r="EFB582" s="347"/>
      <c r="EFC582" s="347"/>
      <c r="EFD582" s="347"/>
      <c r="EFE582" s="347"/>
      <c r="EFF582" s="347"/>
      <c r="EFG582" s="347"/>
      <c r="EFH582" s="347"/>
      <c r="EFI582" s="347"/>
      <c r="EFJ582" s="347"/>
      <c r="EFK582" s="347"/>
      <c r="EFL582" s="347"/>
      <c r="EFM582" s="347"/>
      <c r="EFN582" s="347"/>
      <c r="EFO582" s="347"/>
      <c r="EFP582" s="347"/>
      <c r="EFQ582" s="347"/>
      <c r="EFR582" s="347"/>
      <c r="EFS582" s="347"/>
      <c r="EFT582" s="347"/>
      <c r="EFU582" s="347"/>
      <c r="EFV582" s="347"/>
      <c r="EFW582" s="347"/>
      <c r="EFX582" s="347"/>
      <c r="EFY582" s="347"/>
      <c r="EFZ582" s="347"/>
      <c r="EGA582" s="347"/>
      <c r="EGB582" s="347"/>
      <c r="EGC582" s="347"/>
      <c r="EGD582" s="347"/>
      <c r="EGE582" s="347"/>
      <c r="EGF582" s="347"/>
      <c r="EGG582" s="347"/>
      <c r="EGH582" s="347"/>
      <c r="EGI582" s="347"/>
      <c r="EGJ582" s="347"/>
      <c r="EGK582" s="347"/>
      <c r="EGL582" s="347"/>
      <c r="EGM582" s="347"/>
      <c r="EGN582" s="347"/>
      <c r="EGO582" s="347"/>
      <c r="EGP582" s="347"/>
      <c r="EGQ582" s="347"/>
      <c r="EGR582" s="347"/>
      <c r="EGS582" s="347"/>
      <c r="EGT582" s="347"/>
      <c r="EGU582" s="347"/>
      <c r="EGV582" s="347"/>
      <c r="EGW582" s="347"/>
      <c r="EGX582" s="347"/>
      <c r="EGY582" s="347"/>
      <c r="EGZ582" s="347"/>
      <c r="EHA582" s="347"/>
      <c r="EHB582" s="347"/>
      <c r="EHC582" s="347"/>
      <c r="EHD582" s="347"/>
      <c r="EHE582" s="347"/>
      <c r="EHF582" s="347"/>
      <c r="EHG582" s="347"/>
      <c r="EHH582" s="347"/>
      <c r="EHI582" s="347"/>
      <c r="EHJ582" s="347"/>
      <c r="EHK582" s="347"/>
      <c r="EHL582" s="347"/>
      <c r="EHM582" s="347"/>
      <c r="EHN582" s="347"/>
      <c r="EHO582" s="347"/>
      <c r="EHP582" s="347"/>
      <c r="EHQ582" s="347"/>
      <c r="EHR582" s="347"/>
      <c r="EHS582" s="347"/>
      <c r="EHT582" s="347"/>
      <c r="EHU582" s="347"/>
      <c r="EHV582" s="347"/>
      <c r="EHW582" s="347"/>
      <c r="EHX582" s="347"/>
      <c r="EHY582" s="347"/>
      <c r="EHZ582" s="347"/>
      <c r="EIA582" s="347"/>
      <c r="EIB582" s="347"/>
      <c r="EIC582" s="347"/>
      <c r="EID582" s="347"/>
      <c r="EIE582" s="347"/>
      <c r="EIF582" s="347"/>
      <c r="EIG582" s="347"/>
      <c r="EIH582" s="347"/>
      <c r="EII582" s="347"/>
      <c r="EIJ582" s="347"/>
      <c r="EIK582" s="347"/>
      <c r="EIL582" s="347"/>
      <c r="EIM582" s="347"/>
      <c r="EIN582" s="347"/>
      <c r="EIO582" s="347"/>
      <c r="EIP582" s="347"/>
      <c r="EIQ582" s="347"/>
      <c r="EIR582" s="347"/>
      <c r="EIS582" s="347"/>
      <c r="EIT582" s="347"/>
      <c r="EIU582" s="347"/>
      <c r="EIV582" s="347"/>
      <c r="EIW582" s="347"/>
      <c r="EIX582" s="347"/>
      <c r="EIY582" s="347"/>
      <c r="EIZ582" s="347"/>
      <c r="EJA582" s="347"/>
      <c r="EJB582" s="347"/>
      <c r="EJC582" s="347"/>
      <c r="EJD582" s="347"/>
      <c r="EJE582" s="347"/>
      <c r="EJF582" s="347"/>
      <c r="EJG582" s="347"/>
      <c r="EJH582" s="347"/>
      <c r="EJI582" s="347"/>
      <c r="EJJ582" s="347"/>
      <c r="EJK582" s="347"/>
      <c r="EJL582" s="347"/>
      <c r="EJM582" s="347"/>
      <c r="EJN582" s="347"/>
      <c r="EJO582" s="347"/>
      <c r="EJP582" s="347"/>
      <c r="EJQ582" s="347"/>
      <c r="EJR582" s="347"/>
      <c r="EJS582" s="347"/>
      <c r="EJT582" s="347"/>
      <c r="EJU582" s="347"/>
      <c r="EJV582" s="347"/>
      <c r="EJW582" s="347"/>
      <c r="EJX582" s="347"/>
      <c r="EJY582" s="347"/>
      <c r="EJZ582" s="347"/>
      <c r="EKA582" s="347"/>
      <c r="EKB582" s="347"/>
      <c r="EKC582" s="347"/>
      <c r="EKD582" s="347"/>
      <c r="EKE582" s="347"/>
      <c r="EKF582" s="347"/>
      <c r="EKG582" s="347"/>
      <c r="EKH582" s="347"/>
      <c r="EKI582" s="347"/>
      <c r="EKJ582" s="347"/>
      <c r="EKK582" s="347"/>
      <c r="EKL582" s="347"/>
      <c r="EKM582" s="347"/>
      <c r="EKN582" s="347"/>
      <c r="EKO582" s="347"/>
      <c r="EKP582" s="347"/>
      <c r="EKQ582" s="347"/>
      <c r="EKR582" s="347"/>
      <c r="EKS582" s="347"/>
      <c r="EKT582" s="347"/>
      <c r="EKU582" s="347"/>
      <c r="EKV582" s="347"/>
      <c r="EKW582" s="347"/>
      <c r="EKX582" s="347"/>
      <c r="EKY582" s="347"/>
      <c r="EKZ582" s="347"/>
      <c r="ELA582" s="347"/>
      <c r="ELB582" s="347"/>
      <c r="ELC582" s="347"/>
      <c r="ELD582" s="347"/>
      <c r="ELE582" s="347"/>
      <c r="ELF582" s="347"/>
      <c r="ELG582" s="347"/>
      <c r="ELH582" s="347"/>
      <c r="ELI582" s="347"/>
      <c r="ELJ582" s="347"/>
      <c r="ELK582" s="347"/>
      <c r="ELL582" s="347"/>
      <c r="ELM582" s="347"/>
      <c r="ELN582" s="347"/>
      <c r="ELO582" s="347"/>
      <c r="ELP582" s="347"/>
      <c r="ELQ582" s="347"/>
      <c r="ELR582" s="347"/>
      <c r="ELS582" s="347"/>
      <c r="ELT582" s="347"/>
      <c r="ELU582" s="347"/>
      <c r="ELV582" s="347"/>
      <c r="ELW582" s="347"/>
      <c r="ELX582" s="347"/>
      <c r="ELY582" s="347"/>
      <c r="ELZ582" s="347"/>
      <c r="EMA582" s="347"/>
      <c r="EMB582" s="347"/>
      <c r="EMC582" s="347"/>
      <c r="EMD582" s="347"/>
      <c r="EME582" s="347"/>
      <c r="EMF582" s="347"/>
      <c r="EMG582" s="347"/>
      <c r="EMH582" s="347"/>
      <c r="EMI582" s="347"/>
      <c r="EMJ582" s="347"/>
      <c r="EMK582" s="347"/>
      <c r="EML582" s="347"/>
      <c r="EMM582" s="347"/>
      <c r="EMN582" s="347"/>
      <c r="EMO582" s="347"/>
      <c r="EMP582" s="347"/>
      <c r="EMQ582" s="347"/>
      <c r="EMR582" s="347"/>
      <c r="EMS582" s="347"/>
      <c r="EMT582" s="347"/>
      <c r="EMU582" s="347"/>
      <c r="EMV582" s="347"/>
      <c r="EMW582" s="347"/>
      <c r="EMX582" s="347"/>
      <c r="EMY582" s="347"/>
      <c r="EMZ582" s="347"/>
      <c r="ENA582" s="347"/>
      <c r="ENB582" s="347"/>
      <c r="ENC582" s="347"/>
      <c r="END582" s="347"/>
      <c r="ENE582" s="347"/>
      <c r="ENF582" s="347"/>
      <c r="ENG582" s="347"/>
      <c r="ENH582" s="347"/>
      <c r="ENI582" s="347"/>
      <c r="ENJ582" s="347"/>
      <c r="ENK582" s="347"/>
      <c r="ENL582" s="347"/>
      <c r="ENM582" s="347"/>
      <c r="ENN582" s="347"/>
      <c r="ENO582" s="347"/>
      <c r="ENP582" s="347"/>
      <c r="ENQ582" s="347"/>
      <c r="ENR582" s="347"/>
      <c r="ENS582" s="347"/>
      <c r="ENT582" s="347"/>
      <c r="ENU582" s="347"/>
      <c r="ENV582" s="347"/>
      <c r="ENW582" s="347"/>
      <c r="ENX582" s="347"/>
      <c r="ENY582" s="347"/>
      <c r="ENZ582" s="347"/>
      <c r="EOA582" s="347"/>
      <c r="EOB582" s="347"/>
      <c r="EOC582" s="347"/>
      <c r="EOD582" s="347"/>
      <c r="EOE582" s="347"/>
      <c r="EOF582" s="347"/>
      <c r="EOG582" s="347"/>
      <c r="EOH582" s="347"/>
      <c r="EOI582" s="347"/>
      <c r="EOJ582" s="347"/>
      <c r="EOK582" s="347"/>
      <c r="EOL582" s="347"/>
      <c r="EOM582" s="347"/>
      <c r="EON582" s="347"/>
      <c r="EOO582" s="347"/>
      <c r="EOP582" s="347"/>
      <c r="EOQ582" s="347"/>
      <c r="EOR582" s="347"/>
      <c r="EOS582" s="347"/>
      <c r="EOT582" s="347"/>
      <c r="EOU582" s="347"/>
      <c r="EOV582" s="347"/>
      <c r="EOW582" s="347"/>
      <c r="EOX582" s="347"/>
      <c r="EOY582" s="347"/>
      <c r="EOZ582" s="347"/>
      <c r="EPA582" s="347"/>
      <c r="EPB582" s="347"/>
      <c r="EPC582" s="347"/>
      <c r="EPD582" s="347"/>
      <c r="EPE582" s="347"/>
      <c r="EPF582" s="347"/>
      <c r="EPG582" s="347"/>
      <c r="EPH582" s="347"/>
      <c r="EPI582" s="347"/>
      <c r="EPJ582" s="347"/>
      <c r="EPK582" s="347"/>
      <c r="EPL582" s="347"/>
      <c r="EPM582" s="347"/>
      <c r="EPN582" s="347"/>
      <c r="EPO582" s="347"/>
      <c r="EPP582" s="347"/>
      <c r="EPQ582" s="347"/>
      <c r="EPR582" s="347"/>
      <c r="EPS582" s="347"/>
      <c r="EPT582" s="347"/>
      <c r="EPU582" s="347"/>
      <c r="EPV582" s="347"/>
      <c r="EPW582" s="347"/>
      <c r="EPX582" s="347"/>
      <c r="EPY582" s="347"/>
      <c r="EPZ582" s="347"/>
      <c r="EQA582" s="347"/>
      <c r="EQB582" s="347"/>
      <c r="EQC582" s="347"/>
      <c r="EQD582" s="347"/>
      <c r="EQE582" s="347"/>
      <c r="EQF582" s="347"/>
      <c r="EQG582" s="347"/>
      <c r="EQH582" s="347"/>
      <c r="EQI582" s="347"/>
      <c r="EQJ582" s="347"/>
      <c r="EQK582" s="347"/>
      <c r="EQL582" s="347"/>
      <c r="EQM582" s="347"/>
      <c r="EQN582" s="347"/>
      <c r="EQO582" s="347"/>
      <c r="EQP582" s="347"/>
      <c r="EQQ582" s="347"/>
      <c r="EQR582" s="347"/>
      <c r="EQS582" s="347"/>
      <c r="EQT582" s="347"/>
      <c r="EQU582" s="347"/>
      <c r="EQV582" s="347"/>
      <c r="EQW582" s="347"/>
      <c r="EQX582" s="347"/>
      <c r="EQY582" s="347"/>
      <c r="EQZ582" s="347"/>
      <c r="ERA582" s="347"/>
      <c r="ERB582" s="347"/>
      <c r="ERC582" s="347"/>
      <c r="ERD582" s="347"/>
      <c r="ERE582" s="347"/>
      <c r="ERF582" s="347"/>
      <c r="ERG582" s="347"/>
      <c r="ERH582" s="347"/>
      <c r="ERI582" s="347"/>
      <c r="ERJ582" s="347"/>
      <c r="ERK582" s="347"/>
      <c r="ERL582" s="347"/>
      <c r="ERM582" s="347"/>
      <c r="ERN582" s="347"/>
      <c r="ERO582" s="347"/>
      <c r="ERP582" s="347"/>
      <c r="ERQ582" s="347"/>
      <c r="ERR582" s="347"/>
      <c r="ERS582" s="347"/>
      <c r="ERT582" s="347"/>
      <c r="ERU582" s="347"/>
      <c r="ERV582" s="347"/>
      <c r="ERW582" s="347"/>
      <c r="ERX582" s="347"/>
      <c r="ERY582" s="347"/>
      <c r="ERZ582" s="347"/>
      <c r="ESA582" s="347"/>
      <c r="ESB582" s="347"/>
      <c r="ESC582" s="347"/>
      <c r="ESD582" s="347"/>
      <c r="ESE582" s="347"/>
      <c r="ESF582" s="347"/>
      <c r="ESG582" s="347"/>
      <c r="ESH582" s="347"/>
      <c r="ESI582" s="347"/>
      <c r="ESJ582" s="347"/>
      <c r="ESK582" s="347"/>
      <c r="ESL582" s="347"/>
      <c r="ESM582" s="347"/>
      <c r="ESN582" s="347"/>
      <c r="ESO582" s="347"/>
      <c r="ESP582" s="347"/>
      <c r="ESQ582" s="347"/>
      <c r="ESR582" s="347"/>
      <c r="ESS582" s="347"/>
      <c r="EST582" s="347"/>
      <c r="ESU582" s="347"/>
      <c r="ESV582" s="347"/>
      <c r="ESW582" s="347"/>
      <c r="ESX582" s="347"/>
      <c r="ESY582" s="347"/>
      <c r="ESZ582" s="347"/>
      <c r="ETA582" s="347"/>
      <c r="ETB582" s="347"/>
      <c r="ETC582" s="347"/>
      <c r="ETD582" s="347"/>
      <c r="ETE582" s="347"/>
      <c r="ETF582" s="347"/>
      <c r="ETG582" s="347"/>
      <c r="ETH582" s="347"/>
      <c r="ETI582" s="347"/>
      <c r="ETJ582" s="347"/>
      <c r="ETK582" s="347"/>
      <c r="ETL582" s="347"/>
      <c r="ETM582" s="347"/>
      <c r="ETN582" s="347"/>
      <c r="ETO582" s="347"/>
      <c r="ETP582" s="347"/>
      <c r="ETQ582" s="347"/>
      <c r="ETR582" s="347"/>
      <c r="ETS582" s="347"/>
      <c r="ETT582" s="347"/>
      <c r="ETU582" s="347"/>
      <c r="ETV582" s="347"/>
      <c r="ETW582" s="347"/>
      <c r="ETX582" s="347"/>
      <c r="ETY582" s="347"/>
      <c r="ETZ582" s="347"/>
      <c r="EUA582" s="347"/>
      <c r="EUB582" s="347"/>
      <c r="EUC582" s="347"/>
      <c r="EUD582" s="347"/>
      <c r="EUE582" s="347"/>
      <c r="EUF582" s="347"/>
      <c r="EUG582" s="347"/>
      <c r="EUH582" s="347"/>
      <c r="EUI582" s="347"/>
      <c r="EUJ582" s="347"/>
      <c r="EUK582" s="347"/>
      <c r="EUL582" s="347"/>
      <c r="EUM582" s="347"/>
      <c r="EUN582" s="347"/>
      <c r="EUO582" s="347"/>
      <c r="EUP582" s="347"/>
      <c r="EUQ582" s="347"/>
      <c r="EUR582" s="347"/>
      <c r="EUS582" s="347"/>
      <c r="EUT582" s="347"/>
      <c r="EUU582" s="347"/>
      <c r="EUV582" s="347"/>
      <c r="EUW582" s="347"/>
      <c r="EUX582" s="347"/>
      <c r="EUY582" s="347"/>
      <c r="EUZ582" s="347"/>
      <c r="EVA582" s="347"/>
      <c r="EVB582" s="347"/>
      <c r="EVC582" s="347"/>
      <c r="EVD582" s="347"/>
      <c r="EVE582" s="347"/>
      <c r="EVF582" s="347"/>
      <c r="EVG582" s="347"/>
      <c r="EVH582" s="347"/>
      <c r="EVI582" s="347"/>
      <c r="EVJ582" s="347"/>
      <c r="EVK582" s="347"/>
      <c r="EVL582" s="347"/>
      <c r="EVM582" s="347"/>
      <c r="EVN582" s="347"/>
      <c r="EVO582" s="347"/>
      <c r="EVP582" s="347"/>
      <c r="EVQ582" s="347"/>
      <c r="EVR582" s="347"/>
      <c r="EVS582" s="347"/>
      <c r="EVT582" s="347"/>
      <c r="EVU582" s="347"/>
      <c r="EVV582" s="347"/>
      <c r="EVW582" s="347"/>
      <c r="EVX582" s="347"/>
      <c r="EVY582" s="347"/>
      <c r="EVZ582" s="347"/>
      <c r="EWA582" s="347"/>
      <c r="EWB582" s="347"/>
      <c r="EWC582" s="347"/>
      <c r="EWD582" s="347"/>
      <c r="EWE582" s="347"/>
      <c r="EWF582" s="347"/>
      <c r="EWG582" s="347"/>
      <c r="EWH582" s="347"/>
      <c r="EWI582" s="347"/>
      <c r="EWJ582" s="347"/>
      <c r="EWK582" s="347"/>
      <c r="EWL582" s="347"/>
      <c r="EWM582" s="347"/>
      <c r="EWN582" s="347"/>
      <c r="EWO582" s="347"/>
      <c r="EWP582" s="347"/>
      <c r="EWQ582" s="347"/>
      <c r="EWR582" s="347"/>
      <c r="EWS582" s="347"/>
      <c r="EWT582" s="347"/>
      <c r="EWU582" s="347"/>
      <c r="EWV582" s="347"/>
      <c r="EWW582" s="347"/>
      <c r="EWX582" s="347"/>
      <c r="EWY582" s="347"/>
      <c r="EWZ582" s="347"/>
      <c r="EXA582" s="347"/>
      <c r="EXB582" s="347"/>
      <c r="EXC582" s="347"/>
      <c r="EXD582" s="347"/>
      <c r="EXE582" s="347"/>
      <c r="EXF582" s="347"/>
      <c r="EXG582" s="347"/>
      <c r="EXH582" s="347"/>
      <c r="EXI582" s="347"/>
      <c r="EXJ582" s="347"/>
      <c r="EXK582" s="347"/>
      <c r="EXL582" s="347"/>
      <c r="EXM582" s="347"/>
      <c r="EXN582" s="347"/>
      <c r="EXO582" s="347"/>
      <c r="EXP582" s="347"/>
      <c r="EXQ582" s="347"/>
      <c r="EXR582" s="347"/>
      <c r="EXS582" s="347"/>
      <c r="EXT582" s="347"/>
      <c r="EXU582" s="347"/>
      <c r="EXV582" s="347"/>
      <c r="EXW582" s="347"/>
      <c r="EXX582" s="347"/>
      <c r="EXY582" s="347"/>
      <c r="EXZ582" s="347"/>
      <c r="EYA582" s="347"/>
      <c r="EYB582" s="347"/>
      <c r="EYC582" s="347"/>
      <c r="EYD582" s="347"/>
      <c r="EYE582" s="347"/>
      <c r="EYF582" s="347"/>
      <c r="EYG582" s="347"/>
      <c r="EYH582" s="347"/>
      <c r="EYI582" s="347"/>
      <c r="EYJ582" s="347"/>
      <c r="EYK582" s="347"/>
      <c r="EYL582" s="347"/>
      <c r="EYM582" s="347"/>
      <c r="EYN582" s="347"/>
      <c r="EYO582" s="347"/>
      <c r="EYP582" s="347"/>
      <c r="EYQ582" s="347"/>
      <c r="EYR582" s="347"/>
      <c r="EYS582" s="347"/>
      <c r="EYT582" s="347"/>
      <c r="EYU582" s="347"/>
      <c r="EYV582" s="347"/>
      <c r="EYW582" s="347"/>
      <c r="EYX582" s="347"/>
      <c r="EYY582" s="347"/>
      <c r="EYZ582" s="347"/>
      <c r="EZA582" s="347"/>
      <c r="EZB582" s="347"/>
      <c r="EZC582" s="347"/>
      <c r="EZD582" s="347"/>
      <c r="EZE582" s="347"/>
      <c r="EZF582" s="347"/>
      <c r="EZG582" s="347"/>
      <c r="EZH582" s="347"/>
      <c r="EZI582" s="347"/>
      <c r="EZJ582" s="347"/>
      <c r="EZK582" s="347"/>
      <c r="EZL582" s="347"/>
      <c r="EZM582" s="347"/>
      <c r="EZN582" s="347"/>
      <c r="EZO582" s="347"/>
      <c r="EZP582" s="347"/>
      <c r="EZQ582" s="347"/>
      <c r="EZR582" s="347"/>
      <c r="EZS582" s="347"/>
      <c r="EZT582" s="347"/>
      <c r="EZU582" s="347"/>
      <c r="EZV582" s="347"/>
      <c r="EZW582" s="347"/>
      <c r="EZX582" s="347"/>
      <c r="EZY582" s="347"/>
      <c r="EZZ582" s="347"/>
      <c r="FAA582" s="347"/>
      <c r="FAB582" s="347"/>
      <c r="FAC582" s="347"/>
      <c r="FAD582" s="347"/>
      <c r="FAE582" s="347"/>
      <c r="FAF582" s="347"/>
      <c r="FAG582" s="347"/>
      <c r="FAH582" s="347"/>
      <c r="FAI582" s="347"/>
      <c r="FAJ582" s="347"/>
      <c r="FAK582" s="347"/>
      <c r="FAL582" s="347"/>
    </row>
    <row r="583" spans="1:4094" s="409" customFormat="1" ht="38.25">
      <c r="A583" s="313" t="s">
        <v>753</v>
      </c>
      <c r="B583" s="313" t="s">
        <v>739</v>
      </c>
      <c r="C583" s="313" t="s">
        <v>923</v>
      </c>
      <c r="D583" s="313" t="s">
        <v>740</v>
      </c>
      <c r="E583" s="319">
        <v>44726</v>
      </c>
      <c r="F583" s="319">
        <v>44917</v>
      </c>
      <c r="G583" s="349">
        <v>44917</v>
      </c>
      <c r="H583" s="468"/>
      <c r="I583" s="352">
        <v>6694493</v>
      </c>
      <c r="J583" s="355"/>
      <c r="K583" s="356" t="s">
        <v>210</v>
      </c>
      <c r="L583" s="312">
        <v>100</v>
      </c>
      <c r="M583" s="359">
        <v>138</v>
      </c>
      <c r="N583" s="359" t="s">
        <v>397</v>
      </c>
      <c r="O583" s="393" t="s">
        <v>22</v>
      </c>
      <c r="P583" s="366" t="s">
        <v>22</v>
      </c>
      <c r="Q583" s="366" t="s">
        <v>22</v>
      </c>
      <c r="R583" s="366" t="s">
        <v>22</v>
      </c>
      <c r="S583" s="366" t="s">
        <v>22</v>
      </c>
      <c r="T583" s="366" t="s">
        <v>22</v>
      </c>
      <c r="U583" s="366" t="s">
        <v>22</v>
      </c>
      <c r="V583" s="366" t="s">
        <v>141</v>
      </c>
      <c r="W583" s="313"/>
      <c r="X583" s="347"/>
      <c r="Y583" s="347"/>
      <c r="Z583" s="347"/>
      <c r="AA583" s="347"/>
      <c r="AB583" s="347"/>
      <c r="AC583" s="347"/>
      <c r="AD583" s="347"/>
      <c r="AE583" s="347"/>
      <c r="AF583" s="347"/>
      <c r="AG583" s="347"/>
      <c r="AH583" s="347"/>
      <c r="AI583" s="347"/>
      <c r="AJ583" s="347"/>
      <c r="AK583" s="347"/>
      <c r="AL583" s="347"/>
      <c r="AM583" s="347"/>
      <c r="AN583" s="347"/>
      <c r="AO583" s="347"/>
      <c r="AP583" s="347"/>
      <c r="AQ583" s="347"/>
      <c r="AR583" s="347"/>
      <c r="AS583" s="347"/>
      <c r="AT583" s="347"/>
      <c r="AU583" s="347"/>
      <c r="AV583" s="347"/>
      <c r="AW583" s="347"/>
      <c r="AX583" s="347"/>
      <c r="AY583" s="347"/>
      <c r="AZ583" s="347"/>
      <c r="BA583" s="347"/>
      <c r="BB583" s="347"/>
      <c r="BC583" s="347"/>
      <c r="BD583" s="347"/>
      <c r="BE583" s="347"/>
      <c r="BF583" s="347"/>
      <c r="BG583" s="347"/>
      <c r="BH583" s="347"/>
      <c r="BI583" s="347"/>
      <c r="BJ583" s="347"/>
      <c r="BK583" s="347"/>
      <c r="BL583" s="347"/>
      <c r="BM583" s="347"/>
      <c r="BN583" s="347"/>
      <c r="BO583" s="347"/>
      <c r="BP583" s="347"/>
      <c r="BQ583" s="347"/>
      <c r="BR583" s="347"/>
      <c r="BS583" s="347"/>
      <c r="BT583" s="347"/>
      <c r="BU583" s="347"/>
      <c r="BV583" s="347"/>
      <c r="BW583" s="347"/>
      <c r="BX583" s="347"/>
      <c r="BY583" s="347"/>
      <c r="BZ583" s="347"/>
      <c r="CA583" s="347"/>
      <c r="CB583" s="347"/>
      <c r="CC583" s="347"/>
      <c r="CD583" s="347"/>
      <c r="CE583" s="347"/>
      <c r="CF583" s="347"/>
      <c r="CG583" s="347"/>
      <c r="CH583" s="347"/>
      <c r="CI583" s="347"/>
      <c r="CJ583" s="347"/>
      <c r="CK583" s="347"/>
      <c r="CL583" s="347"/>
      <c r="CM583" s="347"/>
      <c r="CN583" s="347"/>
      <c r="CO583" s="347"/>
      <c r="CP583" s="347"/>
      <c r="CQ583" s="347"/>
      <c r="CR583" s="347"/>
      <c r="CS583" s="347"/>
      <c r="CT583" s="347"/>
      <c r="CU583" s="347"/>
      <c r="CV583" s="347"/>
      <c r="CW583" s="347"/>
      <c r="CX583" s="347"/>
      <c r="CY583" s="347"/>
      <c r="CZ583" s="347"/>
      <c r="DA583" s="347"/>
      <c r="DB583" s="347"/>
      <c r="DC583" s="347"/>
      <c r="DD583" s="347"/>
      <c r="DE583" s="347"/>
      <c r="DF583" s="347"/>
      <c r="DG583" s="347"/>
      <c r="DH583" s="347"/>
      <c r="DI583" s="347"/>
      <c r="DJ583" s="347"/>
      <c r="DK583" s="347"/>
      <c r="DL583" s="347"/>
      <c r="DM583" s="347"/>
      <c r="DN583" s="347"/>
      <c r="DO583" s="347"/>
      <c r="DP583" s="347"/>
      <c r="DQ583" s="347"/>
      <c r="DR583" s="347"/>
      <c r="DS583" s="347"/>
      <c r="DT583" s="347"/>
      <c r="DU583" s="347"/>
      <c r="DV583" s="347"/>
      <c r="DW583" s="347"/>
      <c r="DX583" s="347"/>
      <c r="DY583" s="347"/>
      <c r="DZ583" s="347"/>
      <c r="EA583" s="347"/>
      <c r="EB583" s="347"/>
      <c r="EC583" s="347"/>
      <c r="ED583" s="347"/>
      <c r="EE583" s="347"/>
      <c r="EF583" s="347"/>
      <c r="EG583" s="347"/>
      <c r="EH583" s="347"/>
      <c r="EI583" s="347"/>
      <c r="EJ583" s="347"/>
      <c r="EK583" s="347"/>
      <c r="EL583" s="347"/>
      <c r="EM583" s="347"/>
      <c r="EN583" s="347"/>
      <c r="EO583" s="347"/>
      <c r="EP583" s="347"/>
      <c r="EQ583" s="347"/>
      <c r="ER583" s="347"/>
      <c r="ES583" s="347"/>
      <c r="ET583" s="347"/>
      <c r="EU583" s="347"/>
      <c r="EV583" s="347"/>
      <c r="EW583" s="347"/>
      <c r="EX583" s="347"/>
      <c r="EY583" s="347"/>
      <c r="EZ583" s="347"/>
      <c r="FA583" s="347"/>
      <c r="FB583" s="347"/>
      <c r="FC583" s="347"/>
      <c r="FD583" s="347"/>
      <c r="FE583" s="347"/>
      <c r="FF583" s="347"/>
      <c r="FG583" s="347"/>
      <c r="FH583" s="347"/>
      <c r="FI583" s="347"/>
      <c r="FJ583" s="347"/>
      <c r="FK583" s="347"/>
      <c r="FL583" s="347"/>
      <c r="FM583" s="347"/>
      <c r="FN583" s="347"/>
      <c r="FO583" s="347"/>
      <c r="FP583" s="347"/>
      <c r="FQ583" s="347"/>
      <c r="FR583" s="347"/>
      <c r="FS583" s="347"/>
      <c r="FT583" s="347"/>
      <c r="FU583" s="347"/>
      <c r="FV583" s="347"/>
      <c r="FW583" s="347"/>
      <c r="FX583" s="347"/>
      <c r="FY583" s="347"/>
      <c r="FZ583" s="347"/>
      <c r="GA583" s="347"/>
      <c r="GB583" s="347"/>
      <c r="GC583" s="347"/>
      <c r="GD583" s="347"/>
      <c r="GE583" s="347"/>
      <c r="GF583" s="347"/>
      <c r="GG583" s="347"/>
      <c r="GH583" s="347"/>
      <c r="GI583" s="347"/>
      <c r="GJ583" s="347"/>
      <c r="GK583" s="347"/>
      <c r="GL583" s="347"/>
      <c r="GM583" s="347"/>
      <c r="GN583" s="347"/>
      <c r="GO583" s="347"/>
      <c r="GP583" s="347"/>
      <c r="GQ583" s="347"/>
      <c r="GR583" s="347"/>
      <c r="GS583" s="347"/>
      <c r="GT583" s="347"/>
      <c r="GU583" s="347"/>
      <c r="GV583" s="347"/>
      <c r="GW583" s="347"/>
      <c r="GX583" s="347"/>
      <c r="GY583" s="347"/>
      <c r="GZ583" s="347"/>
      <c r="HA583" s="347"/>
      <c r="HB583" s="347"/>
      <c r="HC583" s="347"/>
      <c r="HD583" s="347"/>
      <c r="HE583" s="347"/>
      <c r="HF583" s="347"/>
      <c r="HG583" s="347"/>
      <c r="HH583" s="347"/>
      <c r="HI583" s="347"/>
      <c r="HJ583" s="347"/>
      <c r="HK583" s="347"/>
      <c r="HL583" s="347"/>
      <c r="HM583" s="347"/>
      <c r="HN583" s="347"/>
      <c r="HO583" s="347"/>
      <c r="HP583" s="347"/>
      <c r="HQ583" s="347"/>
      <c r="HR583" s="347"/>
      <c r="HS583" s="347"/>
      <c r="HT583" s="347"/>
      <c r="HU583" s="347"/>
      <c r="HV583" s="347"/>
      <c r="HW583" s="347"/>
      <c r="HX583" s="347"/>
      <c r="HY583" s="347"/>
      <c r="HZ583" s="347"/>
      <c r="IA583" s="347"/>
      <c r="IB583" s="347"/>
      <c r="IC583" s="347"/>
      <c r="ID583" s="347"/>
      <c r="IE583" s="347"/>
      <c r="IF583" s="347"/>
      <c r="IG583" s="347"/>
      <c r="IH583" s="347"/>
      <c r="II583" s="347"/>
      <c r="IJ583" s="347"/>
      <c r="IK583" s="347"/>
      <c r="IL583" s="347"/>
      <c r="IM583" s="347"/>
      <c r="IN583" s="347"/>
      <c r="IO583" s="347"/>
      <c r="IP583" s="347"/>
      <c r="IQ583" s="347"/>
      <c r="IR583" s="347"/>
      <c r="IS583" s="347"/>
      <c r="IT583" s="347"/>
      <c r="IU583" s="347"/>
      <c r="IV583" s="347"/>
      <c r="IW583" s="347"/>
      <c r="IX583" s="347"/>
      <c r="IY583" s="347"/>
      <c r="IZ583" s="347"/>
      <c r="JA583" s="347"/>
      <c r="JB583" s="347"/>
      <c r="JC583" s="347"/>
      <c r="JD583" s="347"/>
      <c r="JE583" s="347"/>
      <c r="JF583" s="347"/>
      <c r="JG583" s="347"/>
      <c r="JH583" s="347"/>
      <c r="JI583" s="347"/>
      <c r="JJ583" s="347"/>
      <c r="JK583" s="347"/>
      <c r="JL583" s="347"/>
      <c r="JM583" s="347"/>
      <c r="JN583" s="347"/>
      <c r="JO583" s="347"/>
      <c r="JP583" s="347"/>
      <c r="JQ583" s="347"/>
      <c r="JR583" s="347"/>
      <c r="JS583" s="347"/>
      <c r="JT583" s="347"/>
      <c r="JU583" s="347"/>
      <c r="JV583" s="347"/>
      <c r="JW583" s="347"/>
      <c r="JX583" s="347"/>
      <c r="JY583" s="347"/>
      <c r="JZ583" s="347"/>
      <c r="KA583" s="347"/>
      <c r="KB583" s="347"/>
      <c r="KC583" s="347"/>
      <c r="KD583" s="347"/>
      <c r="KE583" s="347"/>
      <c r="KF583" s="347"/>
      <c r="KG583" s="347"/>
      <c r="KH583" s="347"/>
      <c r="KI583" s="347"/>
      <c r="KJ583" s="347"/>
      <c r="KK583" s="347"/>
      <c r="KL583" s="347"/>
      <c r="KM583" s="347"/>
      <c r="KN583" s="347"/>
      <c r="KO583" s="347"/>
      <c r="KP583" s="347"/>
      <c r="KQ583" s="347"/>
      <c r="KR583" s="347"/>
      <c r="KS583" s="347"/>
      <c r="KT583" s="347"/>
      <c r="KU583" s="347"/>
      <c r="KV583" s="347"/>
      <c r="KW583" s="347"/>
      <c r="KX583" s="347"/>
      <c r="KY583" s="347"/>
      <c r="KZ583" s="347"/>
      <c r="LA583" s="347"/>
      <c r="LB583" s="347"/>
      <c r="LC583" s="347"/>
      <c r="LD583" s="347"/>
      <c r="LE583" s="347"/>
      <c r="LF583" s="347"/>
      <c r="LG583" s="347"/>
      <c r="LH583" s="347"/>
      <c r="LI583" s="347"/>
      <c r="LJ583" s="347"/>
      <c r="LK583" s="347"/>
      <c r="LL583" s="347"/>
      <c r="LM583" s="347"/>
      <c r="LN583" s="347"/>
      <c r="LO583" s="347"/>
      <c r="LP583" s="347"/>
      <c r="LQ583" s="347"/>
      <c r="LR583" s="347"/>
      <c r="LS583" s="347"/>
      <c r="LT583" s="347"/>
      <c r="LU583" s="347"/>
      <c r="LV583" s="347"/>
      <c r="LW583" s="347"/>
      <c r="LX583" s="347"/>
      <c r="LY583" s="347"/>
      <c r="LZ583" s="347"/>
      <c r="MA583" s="347"/>
      <c r="MB583" s="347"/>
      <c r="MC583" s="347"/>
      <c r="MD583" s="347"/>
      <c r="ME583" s="347"/>
      <c r="MF583" s="347"/>
      <c r="MG583" s="347"/>
      <c r="MH583" s="347"/>
      <c r="MI583" s="347"/>
      <c r="MJ583" s="347"/>
      <c r="MK583" s="347"/>
      <c r="ML583" s="347"/>
      <c r="MM583" s="347"/>
      <c r="MN583" s="347"/>
      <c r="MO583" s="347"/>
      <c r="MP583" s="347"/>
      <c r="MQ583" s="347"/>
      <c r="MR583" s="347"/>
      <c r="MS583" s="347"/>
      <c r="MT583" s="347"/>
      <c r="MU583" s="347"/>
      <c r="MV583" s="347"/>
      <c r="MW583" s="347"/>
      <c r="MX583" s="347"/>
      <c r="MY583" s="347"/>
      <c r="MZ583" s="347"/>
      <c r="NA583" s="347"/>
      <c r="NB583" s="347"/>
      <c r="NC583" s="347"/>
      <c r="ND583" s="347"/>
      <c r="NE583" s="347"/>
      <c r="NF583" s="347"/>
      <c r="NG583" s="347"/>
      <c r="NH583" s="347"/>
      <c r="NI583" s="347"/>
      <c r="NJ583" s="347"/>
      <c r="NK583" s="347"/>
      <c r="NL583" s="347"/>
      <c r="NM583" s="347"/>
      <c r="NN583" s="347"/>
      <c r="NO583" s="347"/>
      <c r="NP583" s="347"/>
      <c r="NQ583" s="347"/>
      <c r="NR583" s="347"/>
      <c r="NS583" s="347"/>
      <c r="NT583" s="347"/>
      <c r="NU583" s="347"/>
      <c r="NV583" s="347"/>
      <c r="NW583" s="347"/>
      <c r="NX583" s="347"/>
      <c r="NY583" s="347"/>
      <c r="NZ583" s="347"/>
      <c r="OA583" s="347"/>
      <c r="OB583" s="347"/>
      <c r="OC583" s="347"/>
      <c r="OD583" s="347"/>
      <c r="OE583" s="347"/>
      <c r="OF583" s="347"/>
      <c r="OG583" s="347"/>
      <c r="OH583" s="347"/>
      <c r="OI583" s="347"/>
      <c r="OJ583" s="347"/>
      <c r="OK583" s="347"/>
      <c r="OL583" s="347"/>
      <c r="OM583" s="347"/>
      <c r="ON583" s="347"/>
      <c r="OO583" s="347"/>
      <c r="OP583" s="347"/>
      <c r="OQ583" s="347"/>
      <c r="OR583" s="347"/>
      <c r="OS583" s="347"/>
      <c r="OT583" s="347"/>
      <c r="OU583" s="347"/>
      <c r="OV583" s="347"/>
      <c r="OW583" s="347"/>
      <c r="OX583" s="347"/>
      <c r="OY583" s="347"/>
      <c r="OZ583" s="347"/>
      <c r="PA583" s="347"/>
      <c r="PB583" s="347"/>
      <c r="PC583" s="347"/>
      <c r="PD583" s="347"/>
      <c r="PE583" s="347"/>
      <c r="PF583" s="347"/>
      <c r="PG583" s="347"/>
      <c r="PH583" s="347"/>
      <c r="PI583" s="347"/>
      <c r="PJ583" s="347"/>
      <c r="PK583" s="347"/>
      <c r="PL583" s="347"/>
      <c r="PM583" s="347"/>
      <c r="PN583" s="347"/>
      <c r="PO583" s="347"/>
      <c r="PP583" s="347"/>
      <c r="PQ583" s="347"/>
      <c r="PR583" s="347"/>
      <c r="PS583" s="347"/>
      <c r="PT583" s="347"/>
      <c r="PU583" s="347"/>
      <c r="PV583" s="347"/>
      <c r="PW583" s="347"/>
      <c r="PX583" s="347"/>
      <c r="PY583" s="347"/>
      <c r="PZ583" s="347"/>
      <c r="QA583" s="347"/>
      <c r="QB583" s="347"/>
      <c r="QC583" s="347"/>
      <c r="QD583" s="347"/>
      <c r="QE583" s="347"/>
      <c r="QF583" s="347"/>
      <c r="QG583" s="347"/>
      <c r="QH583" s="347"/>
      <c r="QI583" s="347"/>
      <c r="QJ583" s="347"/>
      <c r="QK583" s="347"/>
      <c r="QL583" s="347"/>
      <c r="QM583" s="347"/>
      <c r="QN583" s="347"/>
      <c r="QO583" s="347"/>
      <c r="QP583" s="347"/>
      <c r="QQ583" s="347"/>
      <c r="QR583" s="347"/>
      <c r="QS583" s="347"/>
      <c r="QT583" s="347"/>
      <c r="QU583" s="347"/>
      <c r="QV583" s="347"/>
      <c r="QW583" s="347"/>
      <c r="QX583" s="347"/>
      <c r="QY583" s="347"/>
      <c r="QZ583" s="347"/>
      <c r="RA583" s="347"/>
      <c r="RB583" s="347"/>
      <c r="RC583" s="347"/>
      <c r="RD583" s="347"/>
      <c r="RE583" s="347"/>
      <c r="RF583" s="347"/>
      <c r="RG583" s="347"/>
      <c r="RH583" s="347"/>
      <c r="RI583" s="347"/>
      <c r="RJ583" s="347"/>
      <c r="RK583" s="347"/>
      <c r="RL583" s="347"/>
      <c r="RM583" s="347"/>
      <c r="RN583" s="347"/>
      <c r="RO583" s="347"/>
      <c r="RP583" s="347"/>
      <c r="RQ583" s="347"/>
      <c r="RR583" s="347"/>
      <c r="RS583" s="347"/>
      <c r="RT583" s="347"/>
      <c r="RU583" s="347"/>
      <c r="RV583" s="347"/>
      <c r="RW583" s="347"/>
      <c r="RX583" s="347"/>
      <c r="RY583" s="347"/>
      <c r="RZ583" s="347"/>
      <c r="SA583" s="347"/>
      <c r="SB583" s="347"/>
      <c r="SC583" s="347"/>
      <c r="SD583" s="347"/>
      <c r="SE583" s="347"/>
      <c r="SF583" s="347"/>
      <c r="SG583" s="347"/>
      <c r="SH583" s="347"/>
      <c r="SI583" s="347"/>
      <c r="SJ583" s="347"/>
      <c r="SK583" s="347"/>
      <c r="SL583" s="347"/>
      <c r="SM583" s="347"/>
      <c r="SN583" s="347"/>
      <c r="SO583" s="347"/>
      <c r="SP583" s="347"/>
      <c r="SQ583" s="347"/>
      <c r="SR583" s="347"/>
      <c r="SS583" s="347"/>
      <c r="ST583" s="347"/>
      <c r="SU583" s="347"/>
      <c r="SV583" s="347"/>
      <c r="SW583" s="347"/>
      <c r="SX583" s="347"/>
      <c r="SY583" s="347"/>
      <c r="SZ583" s="347"/>
      <c r="TA583" s="347"/>
      <c r="TB583" s="347"/>
      <c r="TC583" s="347"/>
      <c r="TD583" s="347"/>
      <c r="TE583" s="347"/>
      <c r="TF583" s="347"/>
      <c r="TG583" s="347"/>
      <c r="TH583" s="347"/>
      <c r="TI583" s="347"/>
      <c r="TJ583" s="347"/>
      <c r="TK583" s="347"/>
      <c r="TL583" s="347"/>
      <c r="TM583" s="347"/>
      <c r="TN583" s="347"/>
      <c r="TO583" s="347"/>
      <c r="TP583" s="347"/>
      <c r="TQ583" s="347"/>
      <c r="TR583" s="347"/>
      <c r="TS583" s="347"/>
      <c r="TT583" s="347"/>
      <c r="TU583" s="347"/>
      <c r="TV583" s="347"/>
      <c r="TW583" s="347"/>
      <c r="TX583" s="347"/>
      <c r="TY583" s="347"/>
      <c r="TZ583" s="347"/>
      <c r="UA583" s="347"/>
      <c r="UB583" s="347"/>
      <c r="UC583" s="347"/>
      <c r="UD583" s="347"/>
      <c r="UE583" s="347"/>
      <c r="UF583" s="347"/>
      <c r="UG583" s="347"/>
      <c r="UH583" s="347"/>
      <c r="UI583" s="347"/>
      <c r="UJ583" s="347"/>
      <c r="UK583" s="347"/>
      <c r="UL583" s="347"/>
      <c r="UM583" s="347"/>
      <c r="UN583" s="347"/>
      <c r="UO583" s="347"/>
      <c r="UP583" s="347"/>
      <c r="UQ583" s="347"/>
      <c r="UR583" s="347"/>
      <c r="US583" s="347"/>
      <c r="UT583" s="347"/>
      <c r="UU583" s="347"/>
      <c r="UV583" s="347"/>
      <c r="UW583" s="347"/>
      <c r="UX583" s="347"/>
      <c r="UY583" s="347"/>
      <c r="UZ583" s="347"/>
      <c r="VA583" s="347"/>
      <c r="VB583" s="347"/>
      <c r="VC583" s="347"/>
      <c r="VD583" s="347"/>
      <c r="VE583" s="347"/>
      <c r="VF583" s="347"/>
      <c r="VG583" s="347"/>
      <c r="VH583" s="347"/>
      <c r="VI583" s="347"/>
      <c r="VJ583" s="347"/>
      <c r="VK583" s="347"/>
      <c r="VL583" s="347"/>
      <c r="VM583" s="347"/>
      <c r="VN583" s="347"/>
      <c r="VO583" s="347"/>
      <c r="VP583" s="347"/>
      <c r="VQ583" s="347"/>
      <c r="VR583" s="347"/>
      <c r="VS583" s="347"/>
      <c r="VT583" s="347"/>
      <c r="VU583" s="347"/>
      <c r="VV583" s="347"/>
      <c r="VW583" s="347"/>
      <c r="VX583" s="347"/>
      <c r="VY583" s="347"/>
      <c r="VZ583" s="347"/>
      <c r="WA583" s="347"/>
      <c r="WB583" s="347"/>
      <c r="WC583" s="347"/>
      <c r="WD583" s="347"/>
      <c r="WE583" s="347"/>
      <c r="WF583" s="347"/>
      <c r="WG583" s="347"/>
      <c r="WH583" s="347"/>
      <c r="WI583" s="347"/>
      <c r="WJ583" s="347"/>
      <c r="WK583" s="347"/>
      <c r="WL583" s="347"/>
      <c r="WM583" s="347"/>
      <c r="WN583" s="347"/>
      <c r="WO583" s="347"/>
      <c r="WP583" s="347"/>
      <c r="WQ583" s="347"/>
      <c r="WR583" s="347"/>
      <c r="WS583" s="347"/>
      <c r="WT583" s="347"/>
      <c r="WU583" s="347"/>
      <c r="WV583" s="347"/>
      <c r="WW583" s="347"/>
      <c r="WX583" s="347"/>
      <c r="WY583" s="347"/>
      <c r="WZ583" s="347"/>
      <c r="XA583" s="347"/>
      <c r="XB583" s="347"/>
      <c r="XC583" s="347"/>
      <c r="XD583" s="347"/>
      <c r="XE583" s="347"/>
      <c r="XF583" s="347"/>
      <c r="XG583" s="347"/>
      <c r="XH583" s="347"/>
      <c r="XI583" s="347"/>
      <c r="XJ583" s="347"/>
      <c r="XK583" s="347"/>
      <c r="XL583" s="347"/>
      <c r="XM583" s="347"/>
      <c r="XN583" s="347"/>
      <c r="XO583" s="347"/>
      <c r="XP583" s="347"/>
      <c r="XQ583" s="347"/>
      <c r="XR583" s="347"/>
      <c r="XS583" s="347"/>
      <c r="XT583" s="347"/>
      <c r="XU583" s="347"/>
      <c r="XV583" s="347"/>
      <c r="XW583" s="347"/>
      <c r="XX583" s="347"/>
      <c r="XY583" s="347"/>
      <c r="XZ583" s="347"/>
      <c r="YA583" s="347"/>
      <c r="YB583" s="347"/>
      <c r="YC583" s="347"/>
      <c r="YD583" s="347"/>
      <c r="YE583" s="347"/>
      <c r="YF583" s="347"/>
      <c r="YG583" s="347"/>
      <c r="YH583" s="347"/>
      <c r="YI583" s="347"/>
      <c r="YJ583" s="347"/>
      <c r="YK583" s="347"/>
      <c r="YL583" s="347"/>
      <c r="YM583" s="347"/>
      <c r="YN583" s="347"/>
      <c r="YO583" s="347"/>
      <c r="YP583" s="347"/>
      <c r="YQ583" s="347"/>
      <c r="YR583" s="347"/>
      <c r="YS583" s="347"/>
      <c r="YT583" s="347"/>
      <c r="YU583" s="347"/>
      <c r="YV583" s="347"/>
      <c r="YW583" s="347"/>
      <c r="YX583" s="347"/>
      <c r="YY583" s="347"/>
      <c r="YZ583" s="347"/>
      <c r="ZA583" s="347"/>
      <c r="ZB583" s="347"/>
      <c r="ZC583" s="347"/>
      <c r="ZD583" s="347"/>
      <c r="ZE583" s="347"/>
      <c r="ZF583" s="347"/>
      <c r="ZG583" s="347"/>
      <c r="ZH583" s="347"/>
      <c r="ZI583" s="347"/>
      <c r="ZJ583" s="347"/>
      <c r="ZK583" s="347"/>
      <c r="ZL583" s="347"/>
      <c r="ZM583" s="347"/>
      <c r="ZN583" s="347"/>
      <c r="ZO583" s="347"/>
      <c r="ZP583" s="347"/>
      <c r="ZQ583" s="347"/>
      <c r="ZR583" s="347"/>
      <c r="ZS583" s="347"/>
      <c r="ZT583" s="347"/>
      <c r="ZU583" s="347"/>
      <c r="ZV583" s="347"/>
      <c r="ZW583" s="347"/>
      <c r="ZX583" s="347"/>
      <c r="ZY583" s="347"/>
      <c r="ZZ583" s="347"/>
      <c r="AAA583" s="347"/>
      <c r="AAB583" s="347"/>
      <c r="AAC583" s="347"/>
      <c r="AAD583" s="347"/>
      <c r="AAE583" s="347"/>
      <c r="AAF583" s="347"/>
      <c r="AAG583" s="347"/>
      <c r="AAH583" s="347"/>
      <c r="AAI583" s="347"/>
      <c r="AAJ583" s="347"/>
      <c r="AAK583" s="347"/>
      <c r="AAL583" s="347"/>
      <c r="AAM583" s="347"/>
      <c r="AAN583" s="347"/>
      <c r="AAO583" s="347"/>
      <c r="AAP583" s="347"/>
      <c r="AAQ583" s="347"/>
      <c r="AAR583" s="347"/>
      <c r="AAS583" s="347"/>
      <c r="AAT583" s="347"/>
      <c r="AAU583" s="347"/>
      <c r="AAV583" s="347"/>
      <c r="AAW583" s="347"/>
      <c r="AAX583" s="347"/>
      <c r="AAY583" s="347"/>
      <c r="AAZ583" s="347"/>
      <c r="ABA583" s="347"/>
      <c r="ABB583" s="347"/>
      <c r="ABC583" s="347"/>
      <c r="ABD583" s="347"/>
      <c r="ABE583" s="347"/>
      <c r="ABF583" s="347"/>
      <c r="ABG583" s="347"/>
      <c r="ABH583" s="347"/>
      <c r="ABI583" s="347"/>
      <c r="ABJ583" s="347"/>
      <c r="ABK583" s="347"/>
      <c r="ABL583" s="347"/>
      <c r="ABM583" s="347"/>
      <c r="ABN583" s="347"/>
      <c r="ABO583" s="347"/>
      <c r="ABP583" s="347"/>
      <c r="ABQ583" s="347"/>
      <c r="ABR583" s="347"/>
      <c r="ABS583" s="347"/>
      <c r="ABT583" s="347"/>
      <c r="ABU583" s="347"/>
      <c r="ABV583" s="347"/>
      <c r="ABW583" s="347"/>
      <c r="ABX583" s="347"/>
      <c r="ABY583" s="347"/>
      <c r="ABZ583" s="347"/>
      <c r="ACA583" s="347"/>
      <c r="ACB583" s="347"/>
      <c r="ACC583" s="347"/>
      <c r="ACD583" s="347"/>
      <c r="ACE583" s="347"/>
      <c r="ACF583" s="347"/>
      <c r="ACG583" s="347"/>
      <c r="ACH583" s="347"/>
      <c r="ACI583" s="347"/>
      <c r="ACJ583" s="347"/>
      <c r="ACK583" s="347"/>
      <c r="ACL583" s="347"/>
      <c r="ACM583" s="347"/>
      <c r="ACN583" s="347"/>
      <c r="ACO583" s="347"/>
      <c r="ACP583" s="347"/>
      <c r="ACQ583" s="347"/>
      <c r="ACR583" s="347"/>
      <c r="ACS583" s="347"/>
      <c r="ACT583" s="347"/>
      <c r="ACU583" s="347"/>
      <c r="ACV583" s="347"/>
      <c r="ACW583" s="347"/>
      <c r="ACX583" s="347"/>
      <c r="ACY583" s="347"/>
      <c r="ACZ583" s="347"/>
      <c r="ADA583" s="347"/>
      <c r="ADB583" s="347"/>
      <c r="ADC583" s="347"/>
      <c r="ADD583" s="347"/>
      <c r="ADE583" s="347"/>
      <c r="ADF583" s="347"/>
      <c r="ADG583" s="347"/>
      <c r="ADH583" s="347"/>
      <c r="ADI583" s="347"/>
      <c r="ADJ583" s="347"/>
      <c r="ADK583" s="347"/>
      <c r="ADL583" s="347"/>
      <c r="ADM583" s="347"/>
      <c r="ADN583" s="347"/>
      <c r="ADO583" s="347"/>
      <c r="ADP583" s="347"/>
      <c r="ADQ583" s="347"/>
      <c r="ADR583" s="347"/>
      <c r="ADS583" s="347"/>
      <c r="ADT583" s="347"/>
      <c r="ADU583" s="347"/>
      <c r="ADV583" s="347"/>
      <c r="ADW583" s="347"/>
      <c r="ADX583" s="347"/>
      <c r="ADY583" s="347"/>
      <c r="ADZ583" s="347"/>
      <c r="AEA583" s="347"/>
      <c r="AEB583" s="347"/>
      <c r="AEC583" s="347"/>
      <c r="AED583" s="347"/>
      <c r="AEE583" s="347"/>
      <c r="AEF583" s="347"/>
      <c r="AEG583" s="347"/>
      <c r="AEH583" s="347"/>
      <c r="AEI583" s="347"/>
      <c r="AEJ583" s="347"/>
      <c r="AEK583" s="347"/>
      <c r="AEL583" s="347"/>
      <c r="AEM583" s="347"/>
      <c r="AEN583" s="347"/>
      <c r="AEO583" s="347"/>
      <c r="AEP583" s="347"/>
      <c r="AEQ583" s="347"/>
      <c r="AER583" s="347"/>
      <c r="AES583" s="347"/>
      <c r="AET583" s="347"/>
      <c r="AEU583" s="347"/>
      <c r="AEV583" s="347"/>
      <c r="AEW583" s="347"/>
      <c r="AEX583" s="347"/>
      <c r="AEY583" s="347"/>
      <c r="AEZ583" s="347"/>
      <c r="AFA583" s="347"/>
      <c r="AFB583" s="347"/>
      <c r="AFC583" s="347"/>
      <c r="AFD583" s="347"/>
      <c r="AFE583" s="347"/>
      <c r="AFF583" s="347"/>
      <c r="AFG583" s="347"/>
      <c r="AFH583" s="347"/>
      <c r="AFI583" s="347"/>
      <c r="AFJ583" s="347"/>
      <c r="AFK583" s="347"/>
      <c r="AFL583" s="347"/>
      <c r="AFM583" s="347"/>
      <c r="AFN583" s="347"/>
      <c r="AFO583" s="347"/>
      <c r="AFP583" s="347"/>
      <c r="AFQ583" s="347"/>
      <c r="AFR583" s="347"/>
      <c r="AFS583" s="347"/>
      <c r="AFT583" s="347"/>
      <c r="AFU583" s="347"/>
      <c r="AFV583" s="347"/>
      <c r="AFW583" s="347"/>
      <c r="AFX583" s="347"/>
      <c r="AFY583" s="347"/>
      <c r="AFZ583" s="347"/>
      <c r="AGA583" s="347"/>
      <c r="AGB583" s="347"/>
      <c r="AGC583" s="347"/>
      <c r="AGD583" s="347"/>
      <c r="AGE583" s="347"/>
      <c r="AGF583" s="347"/>
      <c r="AGG583" s="347"/>
      <c r="AGH583" s="347"/>
      <c r="AGI583" s="347"/>
      <c r="AGJ583" s="347"/>
      <c r="AGK583" s="347"/>
      <c r="AGL583" s="347"/>
      <c r="AGM583" s="347"/>
      <c r="AGN583" s="347"/>
      <c r="AGO583" s="347"/>
      <c r="AGP583" s="347"/>
      <c r="AGQ583" s="347"/>
      <c r="AGR583" s="347"/>
      <c r="AGS583" s="347"/>
      <c r="AGT583" s="347"/>
      <c r="AGU583" s="347"/>
      <c r="AGV583" s="347"/>
      <c r="AGW583" s="347"/>
      <c r="AGX583" s="347"/>
      <c r="AGY583" s="347"/>
      <c r="AGZ583" s="347"/>
      <c r="AHA583" s="347"/>
      <c r="AHB583" s="347"/>
      <c r="AHC583" s="347"/>
      <c r="AHD583" s="347"/>
      <c r="AHE583" s="347"/>
      <c r="AHF583" s="347"/>
      <c r="AHG583" s="347"/>
      <c r="AHH583" s="347"/>
      <c r="AHI583" s="347"/>
      <c r="AHJ583" s="347"/>
      <c r="AHK583" s="347"/>
      <c r="AHL583" s="347"/>
      <c r="AHM583" s="347"/>
      <c r="AHN583" s="347"/>
      <c r="AHO583" s="347"/>
      <c r="AHP583" s="347"/>
      <c r="AHQ583" s="347"/>
      <c r="AHR583" s="347"/>
      <c r="AHS583" s="347"/>
      <c r="AHT583" s="347"/>
      <c r="AHU583" s="347"/>
      <c r="AHV583" s="347"/>
      <c r="AHW583" s="347"/>
      <c r="AHX583" s="347"/>
      <c r="AHY583" s="347"/>
      <c r="AHZ583" s="347"/>
      <c r="AIA583" s="347"/>
      <c r="AIB583" s="347"/>
      <c r="AIC583" s="347"/>
      <c r="AID583" s="347"/>
      <c r="AIE583" s="347"/>
      <c r="AIF583" s="347"/>
      <c r="AIG583" s="347"/>
      <c r="AIH583" s="347"/>
      <c r="AII583" s="347"/>
      <c r="AIJ583" s="347"/>
      <c r="AIK583" s="347"/>
      <c r="AIL583" s="347"/>
      <c r="AIM583" s="347"/>
      <c r="AIN583" s="347"/>
      <c r="AIO583" s="347"/>
      <c r="AIP583" s="347"/>
      <c r="AIQ583" s="347"/>
      <c r="AIR583" s="347"/>
      <c r="AIS583" s="347"/>
      <c r="AIT583" s="347"/>
      <c r="AIU583" s="347"/>
      <c r="AIV583" s="347"/>
      <c r="AIW583" s="347"/>
      <c r="AIX583" s="347"/>
      <c r="AIY583" s="347"/>
      <c r="AIZ583" s="347"/>
      <c r="AJA583" s="347"/>
      <c r="AJB583" s="347"/>
      <c r="AJC583" s="347"/>
      <c r="AJD583" s="347"/>
      <c r="AJE583" s="347"/>
      <c r="AJF583" s="347"/>
      <c r="AJG583" s="347"/>
      <c r="AJH583" s="347"/>
      <c r="AJI583" s="347"/>
      <c r="AJJ583" s="347"/>
      <c r="AJK583" s="347"/>
      <c r="AJL583" s="347"/>
      <c r="AJM583" s="347"/>
      <c r="AJN583" s="347"/>
      <c r="AJO583" s="347"/>
      <c r="AJP583" s="347"/>
      <c r="AJQ583" s="347"/>
      <c r="AJR583" s="347"/>
      <c r="AJS583" s="347"/>
      <c r="AJT583" s="347"/>
      <c r="AJU583" s="347"/>
      <c r="AJV583" s="347"/>
      <c r="AJW583" s="347"/>
      <c r="AJX583" s="347"/>
      <c r="AJY583" s="347"/>
      <c r="AJZ583" s="347"/>
      <c r="AKA583" s="347"/>
      <c r="AKB583" s="347"/>
      <c r="AKC583" s="347"/>
      <c r="AKD583" s="347"/>
      <c r="AKE583" s="347"/>
      <c r="AKF583" s="347"/>
      <c r="AKG583" s="347"/>
      <c r="AKH583" s="347"/>
      <c r="AKI583" s="347"/>
      <c r="AKJ583" s="347"/>
      <c r="AKK583" s="347"/>
      <c r="AKL583" s="347"/>
      <c r="AKM583" s="347"/>
      <c r="AKN583" s="347"/>
      <c r="AKO583" s="347"/>
      <c r="AKP583" s="347"/>
      <c r="AKQ583" s="347"/>
      <c r="AKR583" s="347"/>
      <c r="AKS583" s="347"/>
      <c r="AKT583" s="347"/>
      <c r="AKU583" s="347"/>
      <c r="AKV583" s="347"/>
      <c r="AKW583" s="347"/>
      <c r="AKX583" s="347"/>
      <c r="AKY583" s="347"/>
      <c r="AKZ583" s="347"/>
      <c r="ALA583" s="347"/>
      <c r="ALB583" s="347"/>
      <c r="ALC583" s="347"/>
      <c r="ALD583" s="347"/>
      <c r="ALE583" s="347"/>
      <c r="ALF583" s="347"/>
      <c r="ALG583" s="347"/>
      <c r="ALH583" s="347"/>
      <c r="ALI583" s="347"/>
      <c r="ALJ583" s="347"/>
      <c r="ALK583" s="347"/>
      <c r="ALL583" s="347"/>
      <c r="ALM583" s="347"/>
      <c r="ALN583" s="347"/>
      <c r="ALO583" s="347"/>
      <c r="ALP583" s="347"/>
      <c r="ALQ583" s="347"/>
      <c r="ALR583" s="347"/>
      <c r="ALS583" s="347"/>
      <c r="ALT583" s="347"/>
      <c r="ALU583" s="347"/>
      <c r="ALV583" s="347"/>
      <c r="ALW583" s="347"/>
      <c r="ALX583" s="347"/>
      <c r="ALY583" s="347"/>
      <c r="ALZ583" s="347"/>
      <c r="AMA583" s="347"/>
      <c r="AMB583" s="347"/>
      <c r="AMC583" s="347"/>
      <c r="AMD583" s="347"/>
      <c r="AME583" s="347"/>
      <c r="AMF583" s="347"/>
      <c r="AMG583" s="347"/>
      <c r="AMH583" s="347"/>
      <c r="AMI583" s="347"/>
      <c r="AMJ583" s="347"/>
      <c r="AMK583" s="347"/>
      <c r="AML583" s="347"/>
      <c r="AMM583" s="347"/>
      <c r="AMN583" s="347"/>
      <c r="AMO583" s="347"/>
      <c r="AMP583" s="347"/>
      <c r="AMQ583" s="347"/>
      <c r="AMR583" s="347"/>
      <c r="AMS583" s="347"/>
      <c r="AMT583" s="347"/>
      <c r="AMU583" s="347"/>
      <c r="AMV583" s="347"/>
      <c r="AMW583" s="347"/>
      <c r="AMX583" s="347"/>
      <c r="AMY583" s="347"/>
      <c r="AMZ583" s="347"/>
      <c r="ANA583" s="347"/>
      <c r="ANB583" s="347"/>
      <c r="ANC583" s="347"/>
      <c r="AND583" s="347"/>
      <c r="ANE583" s="347"/>
      <c r="ANF583" s="347"/>
      <c r="ANG583" s="347"/>
      <c r="ANH583" s="347"/>
      <c r="ANI583" s="347"/>
      <c r="ANJ583" s="347"/>
      <c r="ANK583" s="347"/>
      <c r="ANL583" s="347"/>
      <c r="ANM583" s="347"/>
      <c r="ANN583" s="347"/>
      <c r="ANO583" s="347"/>
      <c r="ANP583" s="347"/>
      <c r="ANQ583" s="347"/>
      <c r="ANR583" s="347"/>
      <c r="ANS583" s="347"/>
      <c r="ANT583" s="347"/>
      <c r="ANU583" s="347"/>
      <c r="ANV583" s="347"/>
      <c r="ANW583" s="347"/>
      <c r="ANX583" s="347"/>
      <c r="ANY583" s="347"/>
      <c r="ANZ583" s="347"/>
      <c r="AOA583" s="347"/>
      <c r="AOB583" s="347"/>
      <c r="AOC583" s="347"/>
      <c r="AOD583" s="347"/>
      <c r="AOE583" s="347"/>
      <c r="AOF583" s="347"/>
      <c r="AOG583" s="347"/>
      <c r="AOH583" s="347"/>
      <c r="AOI583" s="347"/>
      <c r="AOJ583" s="347"/>
      <c r="AOK583" s="347"/>
      <c r="AOL583" s="347"/>
      <c r="AOM583" s="347"/>
      <c r="AON583" s="347"/>
      <c r="AOO583" s="347"/>
      <c r="AOP583" s="347"/>
      <c r="AOQ583" s="347"/>
      <c r="AOR583" s="347"/>
      <c r="AOS583" s="347"/>
      <c r="AOT583" s="347"/>
      <c r="AOU583" s="347"/>
      <c r="AOV583" s="347"/>
      <c r="AOW583" s="347"/>
      <c r="AOX583" s="347"/>
      <c r="AOY583" s="347"/>
      <c r="AOZ583" s="347"/>
      <c r="APA583" s="347"/>
      <c r="APB583" s="347"/>
      <c r="APC583" s="347"/>
      <c r="APD583" s="347"/>
      <c r="APE583" s="347"/>
      <c r="APF583" s="347"/>
      <c r="APG583" s="347"/>
      <c r="APH583" s="347"/>
      <c r="API583" s="347"/>
      <c r="APJ583" s="347"/>
      <c r="APK583" s="347"/>
      <c r="APL583" s="347"/>
      <c r="APM583" s="347"/>
      <c r="APN583" s="347"/>
      <c r="APO583" s="347"/>
      <c r="APP583" s="347"/>
      <c r="APQ583" s="347"/>
      <c r="APR583" s="347"/>
      <c r="APS583" s="347"/>
      <c r="APT583" s="347"/>
      <c r="APU583" s="347"/>
      <c r="APV583" s="347"/>
      <c r="APW583" s="347"/>
      <c r="APX583" s="347"/>
      <c r="APY583" s="347"/>
      <c r="APZ583" s="347"/>
      <c r="AQA583" s="347"/>
      <c r="AQB583" s="347"/>
      <c r="AQC583" s="347"/>
      <c r="AQD583" s="347"/>
      <c r="AQE583" s="347"/>
      <c r="AQF583" s="347"/>
      <c r="AQG583" s="347"/>
      <c r="AQH583" s="347"/>
      <c r="AQI583" s="347"/>
      <c r="AQJ583" s="347"/>
      <c r="AQK583" s="347"/>
      <c r="AQL583" s="347"/>
      <c r="AQM583" s="347"/>
      <c r="AQN583" s="347"/>
      <c r="AQO583" s="347"/>
      <c r="AQP583" s="347"/>
      <c r="AQQ583" s="347"/>
      <c r="AQR583" s="347"/>
      <c r="AQS583" s="347"/>
      <c r="AQT583" s="347"/>
      <c r="AQU583" s="347"/>
      <c r="AQV583" s="347"/>
      <c r="AQW583" s="347"/>
      <c r="AQX583" s="347"/>
      <c r="AQY583" s="347"/>
      <c r="AQZ583" s="347"/>
      <c r="ARA583" s="347"/>
      <c r="ARB583" s="347"/>
      <c r="ARC583" s="347"/>
      <c r="ARD583" s="347"/>
      <c r="ARE583" s="347"/>
      <c r="ARF583" s="347"/>
      <c r="ARG583" s="347"/>
      <c r="ARH583" s="347"/>
      <c r="ARI583" s="347"/>
      <c r="ARJ583" s="347"/>
      <c r="ARK583" s="347"/>
      <c r="ARL583" s="347"/>
      <c r="ARM583" s="347"/>
      <c r="ARN583" s="347"/>
      <c r="ARO583" s="347"/>
      <c r="ARP583" s="347"/>
      <c r="ARQ583" s="347"/>
      <c r="ARR583" s="347"/>
      <c r="ARS583" s="347"/>
      <c r="ART583" s="347"/>
      <c r="ARU583" s="347"/>
      <c r="ARV583" s="347"/>
      <c r="ARW583" s="347"/>
      <c r="ARX583" s="347"/>
      <c r="ARY583" s="347"/>
      <c r="ARZ583" s="347"/>
      <c r="ASA583" s="347"/>
      <c r="ASB583" s="347"/>
      <c r="ASC583" s="347"/>
      <c r="ASD583" s="347"/>
      <c r="ASE583" s="347"/>
      <c r="ASF583" s="347"/>
      <c r="ASG583" s="347"/>
      <c r="ASH583" s="347"/>
      <c r="ASI583" s="347"/>
      <c r="ASJ583" s="347"/>
      <c r="ASK583" s="347"/>
      <c r="ASL583" s="347"/>
      <c r="ASM583" s="347"/>
      <c r="ASN583" s="347"/>
      <c r="ASO583" s="347"/>
      <c r="ASP583" s="347"/>
      <c r="ASQ583" s="347"/>
      <c r="ASR583" s="347"/>
      <c r="ASS583" s="347"/>
      <c r="AST583" s="347"/>
      <c r="ASU583" s="347"/>
      <c r="ASV583" s="347"/>
      <c r="ASW583" s="347"/>
      <c r="ASX583" s="347"/>
      <c r="ASY583" s="347"/>
      <c r="ASZ583" s="347"/>
      <c r="ATA583" s="347"/>
      <c r="ATB583" s="347"/>
      <c r="ATC583" s="347"/>
      <c r="ATD583" s="347"/>
      <c r="ATE583" s="347"/>
      <c r="ATF583" s="347"/>
      <c r="ATG583" s="347"/>
      <c r="ATH583" s="347"/>
      <c r="ATI583" s="347"/>
      <c r="ATJ583" s="347"/>
      <c r="ATK583" s="347"/>
      <c r="ATL583" s="347"/>
      <c r="ATM583" s="347"/>
      <c r="ATN583" s="347"/>
      <c r="ATO583" s="347"/>
      <c r="ATP583" s="347"/>
      <c r="ATQ583" s="347"/>
      <c r="ATR583" s="347"/>
      <c r="ATS583" s="347"/>
      <c r="ATT583" s="347"/>
      <c r="ATU583" s="347"/>
      <c r="ATV583" s="347"/>
      <c r="ATW583" s="347"/>
      <c r="ATX583" s="347"/>
      <c r="ATY583" s="347"/>
      <c r="ATZ583" s="347"/>
      <c r="AUA583" s="347"/>
      <c r="AUB583" s="347"/>
      <c r="AUC583" s="347"/>
      <c r="AUD583" s="347"/>
      <c r="AUE583" s="347"/>
      <c r="AUF583" s="347"/>
      <c r="AUG583" s="347"/>
      <c r="AUH583" s="347"/>
      <c r="AUI583" s="347"/>
      <c r="AUJ583" s="347"/>
      <c r="AUK583" s="347"/>
      <c r="AUL583" s="347"/>
      <c r="AUM583" s="347"/>
      <c r="AUN583" s="347"/>
      <c r="AUO583" s="347"/>
      <c r="AUP583" s="347"/>
      <c r="AUQ583" s="347"/>
      <c r="AUR583" s="347"/>
      <c r="AUS583" s="347"/>
      <c r="AUT583" s="347"/>
      <c r="AUU583" s="347"/>
      <c r="AUV583" s="347"/>
      <c r="AUW583" s="347"/>
      <c r="AUX583" s="347"/>
      <c r="AUY583" s="347"/>
      <c r="AUZ583" s="347"/>
      <c r="AVA583" s="347"/>
      <c r="AVB583" s="347"/>
      <c r="AVC583" s="347"/>
      <c r="AVD583" s="347"/>
      <c r="AVE583" s="347"/>
      <c r="AVF583" s="347"/>
      <c r="AVG583" s="347"/>
      <c r="AVH583" s="347"/>
      <c r="AVI583" s="347"/>
      <c r="AVJ583" s="347"/>
      <c r="AVK583" s="347"/>
      <c r="AVL583" s="347"/>
      <c r="AVM583" s="347"/>
      <c r="AVN583" s="347"/>
      <c r="AVO583" s="347"/>
      <c r="AVP583" s="347"/>
      <c r="AVQ583" s="347"/>
      <c r="AVR583" s="347"/>
      <c r="AVS583" s="347"/>
      <c r="AVT583" s="347"/>
      <c r="AVU583" s="347"/>
      <c r="AVV583" s="347"/>
      <c r="AVW583" s="347"/>
      <c r="AVX583" s="347"/>
      <c r="AVY583" s="347"/>
      <c r="AVZ583" s="347"/>
      <c r="AWA583" s="347"/>
      <c r="AWB583" s="347"/>
      <c r="AWC583" s="347"/>
      <c r="AWD583" s="347"/>
      <c r="AWE583" s="347"/>
      <c r="AWF583" s="347"/>
      <c r="AWG583" s="347"/>
      <c r="AWH583" s="347"/>
      <c r="AWI583" s="347"/>
      <c r="AWJ583" s="347"/>
      <c r="AWK583" s="347"/>
      <c r="AWL583" s="347"/>
      <c r="AWM583" s="347"/>
      <c r="AWN583" s="347"/>
      <c r="AWO583" s="347"/>
      <c r="AWP583" s="347"/>
      <c r="AWQ583" s="347"/>
      <c r="AWR583" s="347"/>
      <c r="AWS583" s="347"/>
      <c r="AWT583" s="347"/>
      <c r="AWU583" s="347"/>
      <c r="AWV583" s="347"/>
      <c r="AWW583" s="347"/>
      <c r="AWX583" s="347"/>
      <c r="AWY583" s="347"/>
      <c r="AWZ583" s="347"/>
      <c r="AXA583" s="347"/>
      <c r="AXB583" s="347"/>
      <c r="AXC583" s="347"/>
      <c r="AXD583" s="347"/>
      <c r="AXE583" s="347"/>
      <c r="AXF583" s="347"/>
      <c r="AXG583" s="347"/>
      <c r="AXH583" s="347"/>
      <c r="AXI583" s="347"/>
      <c r="AXJ583" s="347"/>
      <c r="AXK583" s="347"/>
      <c r="AXL583" s="347"/>
      <c r="AXM583" s="347"/>
      <c r="AXN583" s="347"/>
      <c r="AXO583" s="347"/>
      <c r="AXP583" s="347"/>
      <c r="AXQ583" s="347"/>
      <c r="AXR583" s="347"/>
      <c r="AXS583" s="347"/>
      <c r="AXT583" s="347"/>
      <c r="AXU583" s="347"/>
      <c r="AXV583" s="347"/>
      <c r="AXW583" s="347"/>
      <c r="AXX583" s="347"/>
      <c r="AXY583" s="347"/>
      <c r="AXZ583" s="347"/>
      <c r="AYA583" s="347"/>
      <c r="AYB583" s="347"/>
      <c r="AYC583" s="347"/>
      <c r="AYD583" s="347"/>
      <c r="AYE583" s="347"/>
      <c r="AYF583" s="347"/>
      <c r="AYG583" s="347"/>
      <c r="AYH583" s="347"/>
      <c r="AYI583" s="347"/>
      <c r="AYJ583" s="347"/>
      <c r="AYK583" s="347"/>
      <c r="AYL583" s="347"/>
      <c r="AYM583" s="347"/>
      <c r="AYN583" s="347"/>
      <c r="AYO583" s="347"/>
      <c r="AYP583" s="347"/>
      <c r="AYQ583" s="347"/>
      <c r="AYR583" s="347"/>
      <c r="AYS583" s="347"/>
      <c r="AYT583" s="347"/>
      <c r="AYU583" s="347"/>
      <c r="AYV583" s="347"/>
      <c r="AYW583" s="347"/>
      <c r="AYX583" s="347"/>
      <c r="AYY583" s="347"/>
      <c r="AYZ583" s="347"/>
      <c r="AZA583" s="347"/>
      <c r="AZB583" s="347"/>
      <c r="AZC583" s="347"/>
      <c r="AZD583" s="347"/>
      <c r="AZE583" s="347"/>
      <c r="AZF583" s="347"/>
      <c r="AZG583" s="347"/>
      <c r="AZH583" s="347"/>
      <c r="AZI583" s="347"/>
      <c r="AZJ583" s="347"/>
      <c r="AZK583" s="347"/>
      <c r="AZL583" s="347"/>
      <c r="AZM583" s="347"/>
      <c r="AZN583" s="347"/>
      <c r="AZO583" s="347"/>
      <c r="AZP583" s="347"/>
      <c r="AZQ583" s="347"/>
      <c r="AZR583" s="347"/>
      <c r="AZS583" s="347"/>
      <c r="AZT583" s="347"/>
      <c r="AZU583" s="347"/>
      <c r="AZV583" s="347"/>
      <c r="AZW583" s="347"/>
      <c r="AZX583" s="347"/>
      <c r="AZY583" s="347"/>
      <c r="AZZ583" s="347"/>
      <c r="BAA583" s="347"/>
      <c r="BAB583" s="347"/>
      <c r="BAC583" s="347"/>
      <c r="BAD583" s="347"/>
      <c r="BAE583" s="347"/>
      <c r="BAF583" s="347"/>
      <c r="BAG583" s="347"/>
      <c r="BAH583" s="347"/>
      <c r="BAI583" s="347"/>
      <c r="BAJ583" s="347"/>
      <c r="BAK583" s="347"/>
      <c r="BAL583" s="347"/>
      <c r="BAM583" s="347"/>
      <c r="BAN583" s="347"/>
      <c r="BAO583" s="347"/>
      <c r="BAP583" s="347"/>
      <c r="BAQ583" s="347"/>
      <c r="BAR583" s="347"/>
      <c r="BAS583" s="347"/>
      <c r="BAT583" s="347"/>
      <c r="BAU583" s="347"/>
      <c r="BAV583" s="347"/>
      <c r="BAW583" s="347"/>
      <c r="BAX583" s="347"/>
      <c r="BAY583" s="347"/>
      <c r="BAZ583" s="347"/>
      <c r="BBA583" s="347"/>
      <c r="BBB583" s="347"/>
      <c r="BBC583" s="347"/>
      <c r="BBD583" s="347"/>
      <c r="BBE583" s="347"/>
      <c r="BBF583" s="347"/>
      <c r="BBG583" s="347"/>
      <c r="BBH583" s="347"/>
      <c r="BBI583" s="347"/>
      <c r="BBJ583" s="347"/>
      <c r="BBK583" s="347"/>
      <c r="BBL583" s="347"/>
      <c r="BBM583" s="347"/>
      <c r="BBN583" s="347"/>
      <c r="BBO583" s="347"/>
      <c r="BBP583" s="347"/>
      <c r="BBQ583" s="347"/>
      <c r="BBR583" s="347"/>
      <c r="BBS583" s="347"/>
      <c r="BBT583" s="347"/>
      <c r="BBU583" s="347"/>
      <c r="BBV583" s="347"/>
      <c r="BBW583" s="347"/>
      <c r="BBX583" s="347"/>
      <c r="BBY583" s="347"/>
      <c r="BBZ583" s="347"/>
      <c r="BCA583" s="347"/>
      <c r="BCB583" s="347"/>
      <c r="BCC583" s="347"/>
      <c r="BCD583" s="347"/>
      <c r="BCE583" s="347"/>
      <c r="BCF583" s="347"/>
      <c r="BCG583" s="347"/>
      <c r="BCH583" s="347"/>
      <c r="BCI583" s="347"/>
      <c r="BCJ583" s="347"/>
      <c r="BCK583" s="347"/>
      <c r="BCL583" s="347"/>
      <c r="BCM583" s="347"/>
      <c r="BCN583" s="347"/>
      <c r="BCO583" s="347"/>
      <c r="BCP583" s="347"/>
      <c r="BCQ583" s="347"/>
      <c r="BCR583" s="347"/>
      <c r="BCS583" s="347"/>
      <c r="BCT583" s="347"/>
      <c r="BCU583" s="347"/>
      <c r="BCV583" s="347"/>
      <c r="BCW583" s="347"/>
      <c r="BCX583" s="347"/>
      <c r="BCY583" s="347"/>
      <c r="BCZ583" s="347"/>
      <c r="BDA583" s="347"/>
      <c r="BDB583" s="347"/>
      <c r="BDC583" s="347"/>
      <c r="BDD583" s="347"/>
      <c r="BDE583" s="347"/>
      <c r="BDF583" s="347"/>
      <c r="BDG583" s="347"/>
      <c r="BDH583" s="347"/>
      <c r="BDI583" s="347"/>
      <c r="BDJ583" s="347"/>
      <c r="BDK583" s="347"/>
      <c r="BDL583" s="347"/>
      <c r="BDM583" s="347"/>
      <c r="BDN583" s="347"/>
      <c r="BDO583" s="347"/>
      <c r="BDP583" s="347"/>
      <c r="BDQ583" s="347"/>
      <c r="BDR583" s="347"/>
      <c r="BDS583" s="347"/>
      <c r="BDT583" s="347"/>
      <c r="BDU583" s="347"/>
      <c r="BDV583" s="347"/>
      <c r="BDW583" s="347"/>
      <c r="BDX583" s="347"/>
      <c r="BDY583" s="347"/>
      <c r="BDZ583" s="347"/>
      <c r="BEA583" s="347"/>
      <c r="BEB583" s="347"/>
      <c r="BEC583" s="347"/>
      <c r="BED583" s="347"/>
      <c r="BEE583" s="347"/>
      <c r="BEF583" s="347"/>
      <c r="BEG583" s="347"/>
      <c r="BEH583" s="347"/>
      <c r="BEI583" s="347"/>
      <c r="BEJ583" s="347"/>
      <c r="BEK583" s="347"/>
      <c r="BEL583" s="347"/>
      <c r="BEM583" s="347"/>
      <c r="BEN583" s="347"/>
      <c r="BEO583" s="347"/>
      <c r="BEP583" s="347"/>
      <c r="BEQ583" s="347"/>
      <c r="BER583" s="347"/>
      <c r="BES583" s="347"/>
      <c r="BET583" s="347"/>
      <c r="BEU583" s="347"/>
      <c r="BEV583" s="347"/>
      <c r="BEW583" s="347"/>
      <c r="BEX583" s="347"/>
      <c r="BEY583" s="347"/>
      <c r="BEZ583" s="347"/>
      <c r="BFA583" s="347"/>
      <c r="BFB583" s="347"/>
      <c r="BFC583" s="347"/>
      <c r="BFD583" s="347"/>
      <c r="BFE583" s="347"/>
      <c r="BFF583" s="347"/>
      <c r="BFG583" s="347"/>
      <c r="BFH583" s="347"/>
      <c r="BFI583" s="347"/>
      <c r="BFJ583" s="347"/>
      <c r="BFK583" s="347"/>
      <c r="BFL583" s="347"/>
      <c r="BFM583" s="347"/>
      <c r="BFN583" s="347"/>
      <c r="BFO583" s="347"/>
      <c r="BFP583" s="347"/>
      <c r="BFQ583" s="347"/>
      <c r="BFR583" s="347"/>
      <c r="BFS583" s="347"/>
      <c r="BFT583" s="347"/>
      <c r="BFU583" s="347"/>
      <c r="BFV583" s="347"/>
      <c r="BFW583" s="347"/>
      <c r="BFX583" s="347"/>
      <c r="BFY583" s="347"/>
      <c r="BFZ583" s="347"/>
      <c r="BGA583" s="347"/>
      <c r="BGB583" s="347"/>
      <c r="BGC583" s="347"/>
      <c r="BGD583" s="347"/>
      <c r="BGE583" s="347"/>
      <c r="BGF583" s="347"/>
      <c r="BGG583" s="347"/>
      <c r="BGH583" s="347"/>
      <c r="BGI583" s="347"/>
      <c r="BGJ583" s="347"/>
      <c r="BGK583" s="347"/>
      <c r="BGL583" s="347"/>
      <c r="BGM583" s="347"/>
      <c r="BGN583" s="347"/>
      <c r="BGO583" s="347"/>
      <c r="BGP583" s="347"/>
      <c r="BGQ583" s="347"/>
      <c r="BGR583" s="347"/>
      <c r="BGS583" s="347"/>
      <c r="BGT583" s="347"/>
      <c r="BGU583" s="347"/>
      <c r="BGV583" s="347"/>
      <c r="BGW583" s="347"/>
      <c r="BGX583" s="347"/>
      <c r="BGY583" s="347"/>
      <c r="BGZ583" s="347"/>
      <c r="BHA583" s="347"/>
      <c r="BHB583" s="347"/>
      <c r="BHC583" s="347"/>
      <c r="BHD583" s="347"/>
      <c r="BHE583" s="347"/>
      <c r="BHF583" s="347"/>
      <c r="BHG583" s="347"/>
      <c r="BHH583" s="347"/>
      <c r="BHI583" s="347"/>
      <c r="BHJ583" s="347"/>
      <c r="BHK583" s="347"/>
      <c r="BHL583" s="347"/>
      <c r="BHM583" s="347"/>
      <c r="BHN583" s="347"/>
      <c r="BHO583" s="347"/>
      <c r="BHP583" s="347"/>
      <c r="BHQ583" s="347"/>
      <c r="BHR583" s="347"/>
      <c r="BHS583" s="347"/>
      <c r="BHT583" s="347"/>
      <c r="BHU583" s="347"/>
      <c r="BHV583" s="347"/>
      <c r="BHW583" s="347"/>
      <c r="BHX583" s="347"/>
      <c r="BHY583" s="347"/>
      <c r="BHZ583" s="347"/>
      <c r="BIA583" s="347"/>
      <c r="BIB583" s="347"/>
      <c r="BIC583" s="347"/>
      <c r="BID583" s="347"/>
      <c r="BIE583" s="347"/>
      <c r="BIF583" s="347"/>
      <c r="BIG583" s="347"/>
      <c r="BIH583" s="347"/>
      <c r="BII583" s="347"/>
      <c r="BIJ583" s="347"/>
      <c r="BIK583" s="347"/>
      <c r="BIL583" s="347"/>
      <c r="BIM583" s="347"/>
      <c r="BIN583" s="347"/>
      <c r="BIO583" s="347"/>
      <c r="BIP583" s="347"/>
      <c r="BIQ583" s="347"/>
      <c r="BIR583" s="347"/>
      <c r="BIS583" s="347"/>
      <c r="BIT583" s="347"/>
      <c r="BIU583" s="347"/>
      <c r="BIV583" s="347"/>
      <c r="BIW583" s="347"/>
      <c r="BIX583" s="347"/>
      <c r="BIY583" s="347"/>
      <c r="BIZ583" s="347"/>
      <c r="BJA583" s="347"/>
      <c r="BJB583" s="347"/>
      <c r="BJC583" s="347"/>
      <c r="BJD583" s="347"/>
      <c r="BJE583" s="347"/>
      <c r="BJF583" s="347"/>
      <c r="BJG583" s="347"/>
      <c r="BJH583" s="347"/>
      <c r="BJI583" s="347"/>
      <c r="BJJ583" s="347"/>
      <c r="BJK583" s="347"/>
      <c r="BJL583" s="347"/>
      <c r="BJM583" s="347"/>
      <c r="BJN583" s="347"/>
      <c r="BJO583" s="347"/>
      <c r="BJP583" s="347"/>
      <c r="BJQ583" s="347"/>
      <c r="BJR583" s="347"/>
      <c r="BJS583" s="347"/>
      <c r="BJT583" s="347"/>
      <c r="BJU583" s="347"/>
      <c r="BJV583" s="347"/>
      <c r="BJW583" s="347"/>
      <c r="BJX583" s="347"/>
      <c r="BJY583" s="347"/>
      <c r="BJZ583" s="347"/>
      <c r="BKA583" s="347"/>
      <c r="BKB583" s="347"/>
      <c r="BKC583" s="347"/>
      <c r="BKD583" s="347"/>
      <c r="BKE583" s="347"/>
      <c r="BKF583" s="347"/>
      <c r="BKG583" s="347"/>
      <c r="BKH583" s="347"/>
      <c r="BKI583" s="347"/>
      <c r="BKJ583" s="347"/>
      <c r="BKK583" s="347"/>
      <c r="BKL583" s="347"/>
      <c r="BKM583" s="347"/>
      <c r="BKN583" s="347"/>
      <c r="BKO583" s="347"/>
      <c r="BKP583" s="347"/>
      <c r="BKQ583" s="347"/>
      <c r="BKR583" s="347"/>
      <c r="BKS583" s="347"/>
      <c r="BKT583" s="347"/>
      <c r="BKU583" s="347"/>
      <c r="BKV583" s="347"/>
      <c r="BKW583" s="347"/>
      <c r="BKX583" s="347"/>
      <c r="BKY583" s="347"/>
      <c r="BKZ583" s="347"/>
      <c r="BLA583" s="347"/>
      <c r="BLB583" s="347"/>
      <c r="BLC583" s="347"/>
      <c r="BLD583" s="347"/>
      <c r="BLE583" s="347"/>
      <c r="BLF583" s="347"/>
      <c r="BLG583" s="347"/>
      <c r="BLH583" s="347"/>
      <c r="BLI583" s="347"/>
      <c r="BLJ583" s="347"/>
      <c r="BLK583" s="347"/>
      <c r="BLL583" s="347"/>
      <c r="BLM583" s="347"/>
      <c r="BLN583" s="347"/>
      <c r="BLO583" s="347"/>
      <c r="BLP583" s="347"/>
      <c r="BLQ583" s="347"/>
      <c r="BLR583" s="347"/>
      <c r="BLS583" s="347"/>
      <c r="BLT583" s="347"/>
      <c r="BLU583" s="347"/>
      <c r="BLV583" s="347"/>
      <c r="BLW583" s="347"/>
      <c r="BLX583" s="347"/>
      <c r="BLY583" s="347"/>
      <c r="BLZ583" s="347"/>
      <c r="BMA583" s="347"/>
      <c r="BMB583" s="347"/>
      <c r="BMC583" s="347"/>
      <c r="BMD583" s="347"/>
      <c r="BME583" s="347"/>
      <c r="BMF583" s="347"/>
      <c r="BMG583" s="347"/>
      <c r="BMH583" s="347"/>
      <c r="BMI583" s="347"/>
      <c r="BMJ583" s="347"/>
      <c r="BMK583" s="347"/>
      <c r="BML583" s="347"/>
      <c r="BMM583" s="347"/>
      <c r="BMN583" s="347"/>
      <c r="BMO583" s="347"/>
      <c r="BMP583" s="347"/>
      <c r="BMQ583" s="347"/>
      <c r="BMR583" s="347"/>
      <c r="BMS583" s="347"/>
      <c r="BMT583" s="347"/>
      <c r="BMU583" s="347"/>
      <c r="BMV583" s="347"/>
      <c r="BMW583" s="347"/>
      <c r="BMX583" s="347"/>
      <c r="BMY583" s="347"/>
      <c r="BMZ583" s="347"/>
      <c r="BNA583" s="347"/>
      <c r="BNB583" s="347"/>
      <c r="BNC583" s="347"/>
      <c r="BND583" s="347"/>
      <c r="BNE583" s="347"/>
      <c r="BNF583" s="347"/>
      <c r="BNG583" s="347"/>
      <c r="BNH583" s="347"/>
      <c r="BNI583" s="347"/>
      <c r="BNJ583" s="347"/>
      <c r="BNK583" s="347"/>
      <c r="BNL583" s="347"/>
      <c r="BNM583" s="347"/>
      <c r="BNN583" s="347"/>
      <c r="BNO583" s="347"/>
      <c r="BNP583" s="347"/>
      <c r="BNQ583" s="347"/>
      <c r="BNR583" s="347"/>
      <c r="BNS583" s="347"/>
      <c r="BNT583" s="347"/>
      <c r="BNU583" s="347"/>
      <c r="BNV583" s="347"/>
      <c r="BNW583" s="347"/>
      <c r="BNX583" s="347"/>
      <c r="BNY583" s="347"/>
      <c r="BNZ583" s="347"/>
      <c r="BOA583" s="347"/>
      <c r="BOB583" s="347"/>
      <c r="BOC583" s="347"/>
      <c r="BOD583" s="347"/>
      <c r="BOE583" s="347"/>
      <c r="BOF583" s="347"/>
      <c r="BOG583" s="347"/>
      <c r="BOH583" s="347"/>
      <c r="BOI583" s="347"/>
      <c r="BOJ583" s="347"/>
      <c r="BOK583" s="347"/>
      <c r="BOL583" s="347"/>
      <c r="BOM583" s="347"/>
      <c r="BON583" s="347"/>
      <c r="BOO583" s="347"/>
      <c r="BOP583" s="347"/>
      <c r="BOQ583" s="347"/>
      <c r="BOR583" s="347"/>
      <c r="BOS583" s="347"/>
      <c r="BOT583" s="347"/>
      <c r="BOU583" s="347"/>
      <c r="BOV583" s="347"/>
      <c r="BOW583" s="347"/>
      <c r="BOX583" s="347"/>
      <c r="BOY583" s="347"/>
      <c r="BOZ583" s="347"/>
      <c r="BPA583" s="347"/>
      <c r="BPB583" s="347"/>
      <c r="BPC583" s="347"/>
      <c r="BPD583" s="347"/>
      <c r="BPE583" s="347"/>
      <c r="BPF583" s="347"/>
      <c r="BPG583" s="347"/>
      <c r="BPH583" s="347"/>
      <c r="BPI583" s="347"/>
      <c r="BPJ583" s="347"/>
      <c r="BPK583" s="347"/>
      <c r="BPL583" s="347"/>
      <c r="BPM583" s="347"/>
      <c r="BPN583" s="347"/>
      <c r="BPO583" s="347"/>
      <c r="BPP583" s="347"/>
      <c r="BPQ583" s="347"/>
      <c r="BPR583" s="347"/>
      <c r="BPS583" s="347"/>
      <c r="BPT583" s="347"/>
      <c r="BPU583" s="347"/>
      <c r="BPV583" s="347"/>
      <c r="BPW583" s="347"/>
      <c r="BPX583" s="347"/>
      <c r="BPY583" s="347"/>
      <c r="BPZ583" s="347"/>
      <c r="BQA583" s="347"/>
      <c r="BQB583" s="347"/>
      <c r="BQC583" s="347"/>
      <c r="BQD583" s="347"/>
      <c r="BQE583" s="347"/>
      <c r="BQF583" s="347"/>
      <c r="BQG583" s="347"/>
      <c r="BQH583" s="347"/>
      <c r="BQI583" s="347"/>
      <c r="BQJ583" s="347"/>
      <c r="BQK583" s="347"/>
      <c r="BQL583" s="347"/>
      <c r="BQM583" s="347"/>
      <c r="BQN583" s="347"/>
      <c r="BQO583" s="347"/>
      <c r="BQP583" s="347"/>
      <c r="BQQ583" s="347"/>
      <c r="BQR583" s="347"/>
      <c r="BQS583" s="347"/>
      <c r="BQT583" s="347"/>
      <c r="BQU583" s="347"/>
      <c r="BQV583" s="347"/>
      <c r="BQW583" s="347"/>
      <c r="BQX583" s="347"/>
      <c r="BQY583" s="347"/>
      <c r="BQZ583" s="347"/>
      <c r="BRA583" s="347"/>
      <c r="BRB583" s="347"/>
      <c r="BRC583" s="347"/>
      <c r="BRD583" s="347"/>
      <c r="BRE583" s="347"/>
      <c r="BRF583" s="347"/>
      <c r="BRG583" s="347"/>
      <c r="BRH583" s="347"/>
      <c r="BRI583" s="347"/>
      <c r="BRJ583" s="347"/>
      <c r="BRK583" s="347"/>
      <c r="BRL583" s="347"/>
      <c r="BRM583" s="347"/>
      <c r="BRN583" s="347"/>
      <c r="BRO583" s="347"/>
      <c r="BRP583" s="347"/>
      <c r="BRQ583" s="347"/>
      <c r="BRR583" s="347"/>
      <c r="BRS583" s="347"/>
      <c r="BRT583" s="347"/>
      <c r="BRU583" s="347"/>
      <c r="BRV583" s="347"/>
      <c r="BRW583" s="347"/>
      <c r="BRX583" s="347"/>
      <c r="BRY583" s="347"/>
      <c r="BRZ583" s="347"/>
      <c r="BSA583" s="347"/>
      <c r="BSB583" s="347"/>
      <c r="BSC583" s="347"/>
      <c r="BSD583" s="347"/>
      <c r="BSE583" s="347"/>
      <c r="BSF583" s="347"/>
      <c r="BSG583" s="347"/>
      <c r="BSH583" s="347"/>
      <c r="BSI583" s="347"/>
      <c r="BSJ583" s="347"/>
      <c r="BSK583" s="347"/>
      <c r="BSL583" s="347"/>
      <c r="BSM583" s="347"/>
      <c r="BSN583" s="347"/>
      <c r="BSO583" s="347"/>
      <c r="BSP583" s="347"/>
      <c r="BSQ583" s="347"/>
      <c r="BSR583" s="347"/>
      <c r="BSS583" s="347"/>
      <c r="BST583" s="347"/>
      <c r="BSU583" s="347"/>
      <c r="BSV583" s="347"/>
      <c r="BSW583" s="347"/>
      <c r="BSX583" s="347"/>
      <c r="BSY583" s="347"/>
      <c r="BSZ583" s="347"/>
      <c r="BTA583" s="347"/>
      <c r="BTB583" s="347"/>
      <c r="BTC583" s="347"/>
      <c r="BTD583" s="347"/>
      <c r="BTE583" s="347"/>
      <c r="BTF583" s="347"/>
      <c r="BTG583" s="347"/>
      <c r="BTH583" s="347"/>
      <c r="BTI583" s="347"/>
      <c r="BTJ583" s="347"/>
      <c r="BTK583" s="347"/>
      <c r="BTL583" s="347"/>
      <c r="BTM583" s="347"/>
      <c r="BTN583" s="347"/>
      <c r="BTO583" s="347"/>
      <c r="BTP583" s="347"/>
      <c r="BTQ583" s="347"/>
      <c r="BTR583" s="347"/>
      <c r="BTS583" s="347"/>
      <c r="BTT583" s="347"/>
      <c r="BTU583" s="347"/>
      <c r="BTV583" s="347"/>
      <c r="BTW583" s="347"/>
      <c r="BTX583" s="347"/>
      <c r="BTY583" s="347"/>
      <c r="BTZ583" s="347"/>
      <c r="BUA583" s="347"/>
      <c r="BUB583" s="347"/>
      <c r="BUC583" s="347"/>
      <c r="BUD583" s="347"/>
      <c r="BUE583" s="347"/>
      <c r="BUF583" s="347"/>
      <c r="BUG583" s="347"/>
      <c r="BUH583" s="347"/>
      <c r="BUI583" s="347"/>
      <c r="BUJ583" s="347"/>
      <c r="BUK583" s="347"/>
      <c r="BUL583" s="347"/>
      <c r="BUM583" s="347"/>
      <c r="BUN583" s="347"/>
      <c r="BUO583" s="347"/>
      <c r="BUP583" s="347"/>
      <c r="BUQ583" s="347"/>
      <c r="BUR583" s="347"/>
      <c r="BUS583" s="347"/>
      <c r="BUT583" s="347"/>
      <c r="BUU583" s="347"/>
      <c r="BUV583" s="347"/>
      <c r="BUW583" s="347"/>
      <c r="BUX583" s="347"/>
      <c r="BUY583" s="347"/>
      <c r="BUZ583" s="347"/>
      <c r="BVA583" s="347"/>
      <c r="BVB583" s="347"/>
      <c r="BVC583" s="347"/>
      <c r="BVD583" s="347"/>
      <c r="BVE583" s="347"/>
      <c r="BVF583" s="347"/>
      <c r="BVG583" s="347"/>
      <c r="BVH583" s="347"/>
      <c r="BVI583" s="347"/>
      <c r="BVJ583" s="347"/>
      <c r="BVK583" s="347"/>
      <c r="BVL583" s="347"/>
      <c r="BVM583" s="347"/>
      <c r="BVN583" s="347"/>
      <c r="BVO583" s="347"/>
      <c r="BVP583" s="347"/>
      <c r="BVQ583" s="347"/>
      <c r="BVR583" s="347"/>
      <c r="BVS583" s="347"/>
      <c r="BVT583" s="347"/>
      <c r="BVU583" s="347"/>
      <c r="BVV583" s="347"/>
      <c r="BVW583" s="347"/>
      <c r="BVX583" s="347"/>
      <c r="BVY583" s="347"/>
      <c r="BVZ583" s="347"/>
      <c r="BWA583" s="347"/>
      <c r="BWB583" s="347"/>
      <c r="BWC583" s="347"/>
      <c r="BWD583" s="347"/>
      <c r="BWE583" s="347"/>
      <c r="BWF583" s="347"/>
      <c r="BWG583" s="347"/>
      <c r="BWH583" s="347"/>
      <c r="BWI583" s="347"/>
      <c r="BWJ583" s="347"/>
      <c r="BWK583" s="347"/>
      <c r="BWL583" s="347"/>
      <c r="BWM583" s="347"/>
      <c r="BWN583" s="347"/>
      <c r="BWO583" s="347"/>
      <c r="BWP583" s="347"/>
      <c r="BWQ583" s="347"/>
      <c r="BWR583" s="347"/>
      <c r="BWS583" s="347"/>
      <c r="BWT583" s="347"/>
      <c r="BWU583" s="347"/>
      <c r="BWV583" s="347"/>
      <c r="BWW583" s="347"/>
      <c r="BWX583" s="347"/>
      <c r="BWY583" s="347"/>
      <c r="BWZ583" s="347"/>
      <c r="BXA583" s="347"/>
      <c r="BXB583" s="347"/>
      <c r="BXC583" s="347"/>
      <c r="BXD583" s="347"/>
      <c r="BXE583" s="347"/>
      <c r="BXF583" s="347"/>
      <c r="BXG583" s="347"/>
      <c r="BXH583" s="347"/>
      <c r="BXI583" s="347"/>
      <c r="BXJ583" s="347"/>
      <c r="BXK583" s="347"/>
      <c r="BXL583" s="347"/>
      <c r="BXM583" s="347"/>
      <c r="BXN583" s="347"/>
      <c r="BXO583" s="347"/>
      <c r="BXP583" s="347"/>
      <c r="BXQ583" s="347"/>
      <c r="BXR583" s="347"/>
      <c r="BXS583" s="347"/>
      <c r="BXT583" s="347"/>
      <c r="BXU583" s="347"/>
      <c r="BXV583" s="347"/>
      <c r="BXW583" s="347"/>
      <c r="BXX583" s="347"/>
      <c r="BXY583" s="347"/>
      <c r="BXZ583" s="347"/>
      <c r="BYA583" s="347"/>
      <c r="BYB583" s="347"/>
      <c r="BYC583" s="347"/>
      <c r="BYD583" s="347"/>
      <c r="BYE583" s="347"/>
      <c r="BYF583" s="347"/>
      <c r="BYG583" s="347"/>
      <c r="BYH583" s="347"/>
      <c r="BYI583" s="347"/>
      <c r="BYJ583" s="347"/>
      <c r="BYK583" s="347"/>
      <c r="BYL583" s="347"/>
      <c r="BYM583" s="347"/>
      <c r="BYN583" s="347"/>
      <c r="BYO583" s="347"/>
      <c r="BYP583" s="347"/>
      <c r="BYQ583" s="347"/>
      <c r="BYR583" s="347"/>
      <c r="BYS583" s="347"/>
      <c r="BYT583" s="347"/>
      <c r="BYU583" s="347"/>
      <c r="BYV583" s="347"/>
      <c r="BYW583" s="347"/>
      <c r="BYX583" s="347"/>
      <c r="BYY583" s="347"/>
      <c r="BYZ583" s="347"/>
      <c r="BZA583" s="347"/>
      <c r="BZB583" s="347"/>
      <c r="BZC583" s="347"/>
      <c r="BZD583" s="347"/>
      <c r="BZE583" s="347"/>
      <c r="BZF583" s="347"/>
      <c r="BZG583" s="347"/>
      <c r="BZH583" s="347"/>
      <c r="BZI583" s="347"/>
      <c r="BZJ583" s="347"/>
      <c r="BZK583" s="347"/>
      <c r="BZL583" s="347"/>
      <c r="BZM583" s="347"/>
      <c r="BZN583" s="347"/>
      <c r="BZO583" s="347"/>
      <c r="BZP583" s="347"/>
      <c r="BZQ583" s="347"/>
      <c r="BZR583" s="347"/>
      <c r="BZS583" s="347"/>
      <c r="BZT583" s="347"/>
      <c r="BZU583" s="347"/>
      <c r="BZV583" s="347"/>
      <c r="BZW583" s="347"/>
      <c r="BZX583" s="347"/>
      <c r="BZY583" s="347"/>
      <c r="BZZ583" s="347"/>
      <c r="CAA583" s="347"/>
      <c r="CAB583" s="347"/>
      <c r="CAC583" s="347"/>
      <c r="CAD583" s="347"/>
      <c r="CAE583" s="347"/>
      <c r="CAF583" s="347"/>
      <c r="CAG583" s="347"/>
      <c r="CAH583" s="347"/>
      <c r="CAI583" s="347"/>
      <c r="CAJ583" s="347"/>
      <c r="CAK583" s="347"/>
      <c r="CAL583" s="347"/>
      <c r="CAM583" s="347"/>
      <c r="CAN583" s="347"/>
      <c r="CAO583" s="347"/>
      <c r="CAP583" s="347"/>
      <c r="CAQ583" s="347"/>
      <c r="CAR583" s="347"/>
      <c r="CAS583" s="347"/>
      <c r="CAT583" s="347"/>
      <c r="CAU583" s="347"/>
      <c r="CAV583" s="347"/>
      <c r="CAW583" s="347"/>
      <c r="CAX583" s="347"/>
      <c r="CAY583" s="347"/>
      <c r="CAZ583" s="347"/>
      <c r="CBA583" s="347"/>
      <c r="CBB583" s="347"/>
      <c r="CBC583" s="347"/>
      <c r="CBD583" s="347"/>
      <c r="CBE583" s="347"/>
      <c r="CBF583" s="347"/>
      <c r="CBG583" s="347"/>
      <c r="CBH583" s="347"/>
      <c r="CBI583" s="347"/>
      <c r="CBJ583" s="347"/>
      <c r="CBK583" s="347"/>
      <c r="CBL583" s="347"/>
      <c r="CBM583" s="347"/>
      <c r="CBN583" s="347"/>
      <c r="CBO583" s="347"/>
      <c r="CBP583" s="347"/>
      <c r="CBQ583" s="347"/>
      <c r="CBR583" s="347"/>
      <c r="CBS583" s="347"/>
      <c r="CBT583" s="347"/>
      <c r="CBU583" s="347"/>
      <c r="CBV583" s="347"/>
      <c r="CBW583" s="347"/>
      <c r="CBX583" s="347"/>
      <c r="CBY583" s="347"/>
      <c r="CBZ583" s="347"/>
      <c r="CCA583" s="347"/>
      <c r="CCB583" s="347"/>
      <c r="CCC583" s="347"/>
      <c r="CCD583" s="347"/>
      <c r="CCE583" s="347"/>
      <c r="CCF583" s="347"/>
      <c r="CCG583" s="347"/>
      <c r="CCH583" s="347"/>
      <c r="CCI583" s="347"/>
      <c r="CCJ583" s="347"/>
      <c r="CCK583" s="347"/>
      <c r="CCL583" s="347"/>
      <c r="CCM583" s="347"/>
      <c r="CCN583" s="347"/>
      <c r="CCO583" s="347"/>
      <c r="CCP583" s="347"/>
      <c r="CCQ583" s="347"/>
      <c r="CCR583" s="347"/>
      <c r="CCS583" s="347"/>
      <c r="CCT583" s="347"/>
      <c r="CCU583" s="347"/>
      <c r="CCV583" s="347"/>
      <c r="CCW583" s="347"/>
      <c r="CCX583" s="347"/>
      <c r="CCY583" s="347"/>
      <c r="CCZ583" s="347"/>
      <c r="CDA583" s="347"/>
      <c r="CDB583" s="347"/>
      <c r="CDC583" s="347"/>
      <c r="CDD583" s="347"/>
      <c r="CDE583" s="347"/>
      <c r="CDF583" s="347"/>
      <c r="CDG583" s="347"/>
      <c r="CDH583" s="347"/>
      <c r="CDI583" s="347"/>
      <c r="CDJ583" s="347"/>
      <c r="CDK583" s="347"/>
      <c r="CDL583" s="347"/>
      <c r="CDM583" s="347"/>
      <c r="CDN583" s="347"/>
      <c r="CDO583" s="347"/>
      <c r="CDP583" s="347"/>
      <c r="CDQ583" s="347"/>
      <c r="CDR583" s="347"/>
      <c r="CDS583" s="347"/>
      <c r="CDT583" s="347"/>
      <c r="CDU583" s="347"/>
      <c r="CDV583" s="347"/>
      <c r="CDW583" s="347"/>
      <c r="CDX583" s="347"/>
      <c r="CDY583" s="347"/>
      <c r="CDZ583" s="347"/>
      <c r="CEA583" s="347"/>
      <c r="CEB583" s="347"/>
      <c r="CEC583" s="347"/>
      <c r="CED583" s="347"/>
      <c r="CEE583" s="347"/>
      <c r="CEF583" s="347"/>
      <c r="CEG583" s="347"/>
      <c r="CEH583" s="347"/>
      <c r="CEI583" s="347"/>
      <c r="CEJ583" s="347"/>
      <c r="CEK583" s="347"/>
      <c r="CEL583" s="347"/>
      <c r="CEM583" s="347"/>
      <c r="CEN583" s="347"/>
      <c r="CEO583" s="347"/>
      <c r="CEP583" s="347"/>
      <c r="CEQ583" s="347"/>
      <c r="CER583" s="347"/>
      <c r="CES583" s="347"/>
      <c r="CET583" s="347"/>
      <c r="CEU583" s="347"/>
      <c r="CEV583" s="347"/>
      <c r="CEW583" s="347"/>
      <c r="CEX583" s="347"/>
      <c r="CEY583" s="347"/>
      <c r="CEZ583" s="347"/>
      <c r="CFA583" s="347"/>
      <c r="CFB583" s="347"/>
      <c r="CFC583" s="347"/>
      <c r="CFD583" s="347"/>
      <c r="CFE583" s="347"/>
      <c r="CFF583" s="347"/>
      <c r="CFG583" s="347"/>
      <c r="CFH583" s="347"/>
      <c r="CFI583" s="347"/>
      <c r="CFJ583" s="347"/>
      <c r="CFK583" s="347"/>
      <c r="CFL583" s="347"/>
      <c r="CFM583" s="347"/>
      <c r="CFN583" s="347"/>
      <c r="CFO583" s="347"/>
      <c r="CFP583" s="347"/>
      <c r="CFQ583" s="347"/>
      <c r="CFR583" s="347"/>
      <c r="CFS583" s="347"/>
      <c r="CFT583" s="347"/>
      <c r="CFU583" s="347"/>
      <c r="CFV583" s="347"/>
      <c r="CFW583" s="347"/>
      <c r="CFX583" s="347"/>
      <c r="CFY583" s="347"/>
      <c r="CFZ583" s="347"/>
      <c r="CGA583" s="347"/>
      <c r="CGB583" s="347"/>
      <c r="CGC583" s="347"/>
      <c r="CGD583" s="347"/>
      <c r="CGE583" s="347"/>
      <c r="CGF583" s="347"/>
      <c r="CGG583" s="347"/>
      <c r="CGH583" s="347"/>
      <c r="CGI583" s="347"/>
      <c r="CGJ583" s="347"/>
      <c r="CGK583" s="347"/>
      <c r="CGL583" s="347"/>
      <c r="CGM583" s="347"/>
      <c r="CGN583" s="347"/>
      <c r="CGO583" s="347"/>
      <c r="CGP583" s="347"/>
      <c r="CGQ583" s="347"/>
      <c r="CGR583" s="347"/>
      <c r="CGS583" s="347"/>
      <c r="CGT583" s="347"/>
      <c r="CGU583" s="347"/>
      <c r="CGV583" s="347"/>
      <c r="CGW583" s="347"/>
      <c r="CGX583" s="347"/>
      <c r="CGY583" s="347"/>
      <c r="CGZ583" s="347"/>
      <c r="CHA583" s="347"/>
      <c r="CHB583" s="347"/>
      <c r="CHC583" s="347"/>
      <c r="CHD583" s="347"/>
      <c r="CHE583" s="347"/>
      <c r="CHF583" s="347"/>
      <c r="CHG583" s="347"/>
      <c r="CHH583" s="347"/>
      <c r="CHI583" s="347"/>
      <c r="CHJ583" s="347"/>
      <c r="CHK583" s="347"/>
      <c r="CHL583" s="347"/>
      <c r="CHM583" s="347"/>
      <c r="CHN583" s="347"/>
      <c r="CHO583" s="347"/>
      <c r="CHP583" s="347"/>
      <c r="CHQ583" s="347"/>
      <c r="CHR583" s="347"/>
      <c r="CHS583" s="347"/>
      <c r="CHT583" s="347"/>
      <c r="CHU583" s="347"/>
      <c r="CHV583" s="347"/>
      <c r="CHW583" s="347"/>
      <c r="CHX583" s="347"/>
      <c r="CHY583" s="347"/>
      <c r="CHZ583" s="347"/>
      <c r="CIA583" s="347"/>
      <c r="CIB583" s="347"/>
      <c r="CIC583" s="347"/>
      <c r="CID583" s="347"/>
      <c r="CIE583" s="347"/>
      <c r="CIF583" s="347"/>
      <c r="CIG583" s="347"/>
      <c r="CIH583" s="347"/>
      <c r="CII583" s="347"/>
      <c r="CIJ583" s="347"/>
      <c r="CIK583" s="347"/>
      <c r="CIL583" s="347"/>
      <c r="CIM583" s="347"/>
      <c r="CIN583" s="347"/>
      <c r="CIO583" s="347"/>
      <c r="CIP583" s="347"/>
      <c r="CIQ583" s="347"/>
      <c r="CIR583" s="347"/>
      <c r="CIS583" s="347"/>
      <c r="CIT583" s="347"/>
      <c r="CIU583" s="347"/>
      <c r="CIV583" s="347"/>
      <c r="CIW583" s="347"/>
      <c r="CIX583" s="347"/>
      <c r="CIY583" s="347"/>
      <c r="CIZ583" s="347"/>
      <c r="CJA583" s="347"/>
      <c r="CJB583" s="347"/>
      <c r="CJC583" s="347"/>
      <c r="CJD583" s="347"/>
      <c r="CJE583" s="347"/>
      <c r="CJF583" s="347"/>
      <c r="CJG583" s="347"/>
      <c r="CJH583" s="347"/>
      <c r="CJI583" s="347"/>
      <c r="CJJ583" s="347"/>
      <c r="CJK583" s="347"/>
      <c r="CJL583" s="347"/>
      <c r="CJM583" s="347"/>
      <c r="CJN583" s="347"/>
      <c r="CJO583" s="347"/>
      <c r="CJP583" s="347"/>
      <c r="CJQ583" s="347"/>
      <c r="CJR583" s="347"/>
      <c r="CJS583" s="347"/>
      <c r="CJT583" s="347"/>
      <c r="CJU583" s="347"/>
      <c r="CJV583" s="347"/>
      <c r="CJW583" s="347"/>
      <c r="CJX583" s="347"/>
      <c r="CJY583" s="347"/>
      <c r="CJZ583" s="347"/>
      <c r="CKA583" s="347"/>
      <c r="CKB583" s="347"/>
      <c r="CKC583" s="347"/>
      <c r="CKD583" s="347"/>
      <c r="CKE583" s="347"/>
      <c r="CKF583" s="347"/>
      <c r="CKG583" s="347"/>
      <c r="CKH583" s="347"/>
      <c r="CKI583" s="347"/>
      <c r="CKJ583" s="347"/>
      <c r="CKK583" s="347"/>
      <c r="CKL583" s="347"/>
      <c r="CKM583" s="347"/>
      <c r="CKN583" s="347"/>
      <c r="CKO583" s="347"/>
      <c r="CKP583" s="347"/>
      <c r="CKQ583" s="347"/>
      <c r="CKR583" s="347"/>
      <c r="CKS583" s="347"/>
      <c r="CKT583" s="347"/>
      <c r="CKU583" s="347"/>
      <c r="CKV583" s="347"/>
      <c r="CKW583" s="347"/>
      <c r="CKX583" s="347"/>
      <c r="CKY583" s="347"/>
      <c r="CKZ583" s="347"/>
      <c r="CLA583" s="347"/>
      <c r="CLB583" s="347"/>
      <c r="CLC583" s="347"/>
      <c r="CLD583" s="347"/>
      <c r="CLE583" s="347"/>
      <c r="CLF583" s="347"/>
      <c r="CLG583" s="347"/>
      <c r="CLH583" s="347"/>
      <c r="CLI583" s="347"/>
      <c r="CLJ583" s="347"/>
      <c r="CLK583" s="347"/>
      <c r="CLL583" s="347"/>
      <c r="CLM583" s="347"/>
      <c r="CLN583" s="347"/>
      <c r="CLO583" s="347"/>
      <c r="CLP583" s="347"/>
      <c r="CLQ583" s="347"/>
      <c r="CLR583" s="347"/>
      <c r="CLS583" s="347"/>
      <c r="CLT583" s="347"/>
      <c r="CLU583" s="347"/>
      <c r="CLV583" s="347"/>
      <c r="CLW583" s="347"/>
      <c r="CLX583" s="347"/>
      <c r="CLY583" s="347"/>
      <c r="CLZ583" s="347"/>
      <c r="CMA583" s="347"/>
      <c r="CMB583" s="347"/>
      <c r="CMC583" s="347"/>
      <c r="CMD583" s="347"/>
      <c r="CME583" s="347"/>
      <c r="CMF583" s="347"/>
      <c r="CMG583" s="347"/>
      <c r="CMH583" s="347"/>
      <c r="CMI583" s="347"/>
      <c r="CMJ583" s="347"/>
      <c r="CMK583" s="347"/>
      <c r="CML583" s="347"/>
      <c r="CMM583" s="347"/>
      <c r="CMN583" s="347"/>
      <c r="CMO583" s="347"/>
      <c r="CMP583" s="347"/>
      <c r="CMQ583" s="347"/>
      <c r="CMR583" s="347"/>
      <c r="CMS583" s="347"/>
      <c r="CMT583" s="347"/>
      <c r="CMU583" s="347"/>
      <c r="CMV583" s="347"/>
      <c r="CMW583" s="347"/>
      <c r="CMX583" s="347"/>
      <c r="CMY583" s="347"/>
      <c r="CMZ583" s="347"/>
      <c r="CNA583" s="347"/>
      <c r="CNB583" s="347"/>
      <c r="CNC583" s="347"/>
      <c r="CND583" s="347"/>
      <c r="CNE583" s="347"/>
      <c r="CNF583" s="347"/>
      <c r="CNG583" s="347"/>
      <c r="CNH583" s="347"/>
      <c r="CNI583" s="347"/>
      <c r="CNJ583" s="347"/>
      <c r="CNK583" s="347"/>
      <c r="CNL583" s="347"/>
      <c r="CNM583" s="347"/>
      <c r="CNN583" s="347"/>
      <c r="CNO583" s="347"/>
      <c r="CNP583" s="347"/>
      <c r="CNQ583" s="347"/>
      <c r="CNR583" s="347"/>
      <c r="CNS583" s="347"/>
      <c r="CNT583" s="347"/>
      <c r="CNU583" s="347"/>
      <c r="CNV583" s="347"/>
      <c r="CNW583" s="347"/>
      <c r="CNX583" s="347"/>
      <c r="CNY583" s="347"/>
      <c r="CNZ583" s="347"/>
      <c r="COA583" s="347"/>
      <c r="COB583" s="347"/>
      <c r="COC583" s="347"/>
      <c r="COD583" s="347"/>
      <c r="COE583" s="347"/>
      <c r="COF583" s="347"/>
      <c r="COG583" s="347"/>
      <c r="COH583" s="347"/>
      <c r="COI583" s="347"/>
      <c r="COJ583" s="347"/>
      <c r="COK583" s="347"/>
      <c r="COL583" s="347"/>
      <c r="COM583" s="347"/>
      <c r="CON583" s="347"/>
      <c r="COO583" s="347"/>
      <c r="COP583" s="347"/>
      <c r="COQ583" s="347"/>
      <c r="COR583" s="347"/>
      <c r="COS583" s="347"/>
      <c r="COT583" s="347"/>
      <c r="COU583" s="347"/>
      <c r="COV583" s="347"/>
      <c r="COW583" s="347"/>
      <c r="COX583" s="347"/>
      <c r="COY583" s="347"/>
      <c r="COZ583" s="347"/>
      <c r="CPA583" s="347"/>
      <c r="CPB583" s="347"/>
      <c r="CPC583" s="347"/>
      <c r="CPD583" s="347"/>
      <c r="CPE583" s="347"/>
      <c r="CPF583" s="347"/>
      <c r="CPG583" s="347"/>
      <c r="CPH583" s="347"/>
      <c r="CPI583" s="347"/>
      <c r="CPJ583" s="347"/>
      <c r="CPK583" s="347"/>
      <c r="CPL583" s="347"/>
      <c r="CPM583" s="347"/>
      <c r="CPN583" s="347"/>
      <c r="CPO583" s="347"/>
      <c r="CPP583" s="347"/>
      <c r="CPQ583" s="347"/>
      <c r="CPR583" s="347"/>
      <c r="CPS583" s="347"/>
      <c r="CPT583" s="347"/>
      <c r="CPU583" s="347"/>
      <c r="CPV583" s="347"/>
      <c r="CPW583" s="347"/>
      <c r="CPX583" s="347"/>
      <c r="CPY583" s="347"/>
      <c r="CPZ583" s="347"/>
      <c r="CQA583" s="347"/>
      <c r="CQB583" s="347"/>
      <c r="CQC583" s="347"/>
      <c r="CQD583" s="347"/>
      <c r="CQE583" s="347"/>
      <c r="CQF583" s="347"/>
      <c r="CQG583" s="347"/>
      <c r="CQH583" s="347"/>
      <c r="CQI583" s="347"/>
      <c r="CQJ583" s="347"/>
      <c r="CQK583" s="347"/>
      <c r="CQL583" s="347"/>
      <c r="CQM583" s="347"/>
      <c r="CQN583" s="347"/>
      <c r="CQO583" s="347"/>
      <c r="CQP583" s="347"/>
      <c r="CQQ583" s="347"/>
      <c r="CQR583" s="347"/>
      <c r="CQS583" s="347"/>
      <c r="CQT583" s="347"/>
      <c r="CQU583" s="347"/>
      <c r="CQV583" s="347"/>
      <c r="CQW583" s="347"/>
      <c r="CQX583" s="347"/>
      <c r="CQY583" s="347"/>
      <c r="CQZ583" s="347"/>
      <c r="CRA583" s="347"/>
      <c r="CRB583" s="347"/>
      <c r="CRC583" s="347"/>
      <c r="CRD583" s="347"/>
      <c r="CRE583" s="347"/>
      <c r="CRF583" s="347"/>
      <c r="CRG583" s="347"/>
      <c r="CRH583" s="347"/>
      <c r="CRI583" s="347"/>
      <c r="CRJ583" s="347"/>
      <c r="CRK583" s="347"/>
      <c r="CRL583" s="347"/>
      <c r="CRM583" s="347"/>
      <c r="CRN583" s="347"/>
      <c r="CRO583" s="347"/>
      <c r="CRP583" s="347"/>
      <c r="CRQ583" s="347"/>
      <c r="CRR583" s="347"/>
      <c r="CRS583" s="347"/>
      <c r="CRT583" s="347"/>
      <c r="CRU583" s="347"/>
      <c r="CRV583" s="347"/>
      <c r="CRW583" s="347"/>
      <c r="CRX583" s="347"/>
      <c r="CRY583" s="347"/>
      <c r="CRZ583" s="347"/>
      <c r="CSA583" s="347"/>
      <c r="CSB583" s="347"/>
      <c r="CSC583" s="347"/>
      <c r="CSD583" s="347"/>
      <c r="CSE583" s="347"/>
      <c r="CSF583" s="347"/>
      <c r="CSG583" s="347"/>
      <c r="CSH583" s="347"/>
      <c r="CSI583" s="347"/>
      <c r="CSJ583" s="347"/>
      <c r="CSK583" s="347"/>
      <c r="CSL583" s="347"/>
      <c r="CSM583" s="347"/>
      <c r="CSN583" s="347"/>
      <c r="CSO583" s="347"/>
      <c r="CSP583" s="347"/>
      <c r="CSQ583" s="347"/>
      <c r="CSR583" s="347"/>
      <c r="CSS583" s="347"/>
      <c r="CST583" s="347"/>
      <c r="CSU583" s="347"/>
      <c r="CSV583" s="347"/>
      <c r="CSW583" s="347"/>
      <c r="CSX583" s="347"/>
      <c r="CSY583" s="347"/>
      <c r="CSZ583" s="347"/>
      <c r="CTA583" s="347"/>
      <c r="CTB583" s="347"/>
      <c r="CTC583" s="347"/>
      <c r="CTD583" s="347"/>
      <c r="CTE583" s="347"/>
      <c r="CTF583" s="347"/>
      <c r="CTG583" s="347"/>
      <c r="CTH583" s="347"/>
      <c r="CTI583" s="347"/>
      <c r="CTJ583" s="347"/>
      <c r="CTK583" s="347"/>
      <c r="CTL583" s="347"/>
      <c r="CTM583" s="347"/>
      <c r="CTN583" s="347"/>
      <c r="CTO583" s="347"/>
      <c r="CTP583" s="347"/>
      <c r="CTQ583" s="347"/>
      <c r="CTR583" s="347"/>
      <c r="CTS583" s="347"/>
      <c r="CTT583" s="347"/>
      <c r="CTU583" s="347"/>
      <c r="CTV583" s="347"/>
      <c r="CTW583" s="347"/>
      <c r="CTX583" s="347"/>
      <c r="CTY583" s="347"/>
      <c r="CTZ583" s="347"/>
      <c r="CUA583" s="347"/>
      <c r="CUB583" s="347"/>
      <c r="CUC583" s="347"/>
      <c r="CUD583" s="347"/>
      <c r="CUE583" s="347"/>
      <c r="CUF583" s="347"/>
      <c r="CUG583" s="347"/>
      <c r="CUH583" s="347"/>
      <c r="CUI583" s="347"/>
      <c r="CUJ583" s="347"/>
      <c r="CUK583" s="347"/>
      <c r="CUL583" s="347"/>
      <c r="CUM583" s="347"/>
      <c r="CUN583" s="347"/>
      <c r="CUO583" s="347"/>
      <c r="CUP583" s="347"/>
      <c r="CUQ583" s="347"/>
      <c r="CUR583" s="347"/>
      <c r="CUS583" s="347"/>
      <c r="CUT583" s="347"/>
      <c r="CUU583" s="347"/>
      <c r="CUV583" s="347"/>
      <c r="CUW583" s="347"/>
      <c r="CUX583" s="347"/>
      <c r="CUY583" s="347"/>
      <c r="CUZ583" s="347"/>
      <c r="CVA583" s="347"/>
      <c r="CVB583" s="347"/>
      <c r="CVC583" s="347"/>
      <c r="CVD583" s="347"/>
      <c r="CVE583" s="347"/>
      <c r="CVF583" s="347"/>
      <c r="CVG583" s="347"/>
      <c r="CVH583" s="347"/>
      <c r="CVI583" s="347"/>
      <c r="CVJ583" s="347"/>
      <c r="CVK583" s="347"/>
      <c r="CVL583" s="347"/>
      <c r="CVM583" s="347"/>
      <c r="CVN583" s="347"/>
      <c r="CVO583" s="347"/>
      <c r="CVP583" s="347"/>
      <c r="CVQ583" s="347"/>
      <c r="CVR583" s="347"/>
      <c r="CVS583" s="347"/>
      <c r="CVT583" s="347"/>
      <c r="CVU583" s="347"/>
      <c r="CVV583" s="347"/>
      <c r="CVW583" s="347"/>
      <c r="CVX583" s="347"/>
      <c r="CVY583" s="347"/>
      <c r="CVZ583" s="347"/>
      <c r="CWA583" s="347"/>
      <c r="CWB583" s="347"/>
      <c r="CWC583" s="347"/>
      <c r="CWD583" s="347"/>
      <c r="CWE583" s="347"/>
      <c r="CWF583" s="347"/>
      <c r="CWG583" s="347"/>
      <c r="CWH583" s="347"/>
      <c r="CWI583" s="347"/>
      <c r="CWJ583" s="347"/>
      <c r="CWK583" s="347"/>
      <c r="CWL583" s="347"/>
      <c r="CWM583" s="347"/>
      <c r="CWN583" s="347"/>
      <c r="CWO583" s="347"/>
      <c r="CWP583" s="347"/>
      <c r="CWQ583" s="347"/>
      <c r="CWR583" s="347"/>
      <c r="CWS583" s="347"/>
      <c r="CWT583" s="347"/>
      <c r="CWU583" s="347"/>
      <c r="CWV583" s="347"/>
      <c r="CWW583" s="347"/>
      <c r="CWX583" s="347"/>
      <c r="CWY583" s="347"/>
      <c r="CWZ583" s="347"/>
      <c r="CXA583" s="347"/>
      <c r="CXB583" s="347"/>
      <c r="CXC583" s="347"/>
      <c r="CXD583" s="347"/>
      <c r="CXE583" s="347"/>
      <c r="CXF583" s="347"/>
      <c r="CXG583" s="347"/>
      <c r="CXH583" s="347"/>
      <c r="CXI583" s="347"/>
      <c r="CXJ583" s="347"/>
      <c r="CXK583" s="347"/>
      <c r="CXL583" s="347"/>
      <c r="CXM583" s="347"/>
      <c r="CXN583" s="347"/>
      <c r="CXO583" s="347"/>
      <c r="CXP583" s="347"/>
      <c r="CXQ583" s="347"/>
      <c r="CXR583" s="347"/>
      <c r="CXS583" s="347"/>
      <c r="CXT583" s="347"/>
      <c r="CXU583" s="347"/>
      <c r="CXV583" s="347"/>
      <c r="CXW583" s="347"/>
      <c r="CXX583" s="347"/>
      <c r="CXY583" s="347"/>
      <c r="CXZ583" s="347"/>
      <c r="CYA583" s="347"/>
      <c r="CYB583" s="347"/>
      <c r="CYC583" s="347"/>
      <c r="CYD583" s="347"/>
      <c r="CYE583" s="347"/>
      <c r="CYF583" s="347"/>
      <c r="CYG583" s="347"/>
      <c r="CYH583" s="347"/>
      <c r="CYI583" s="347"/>
      <c r="CYJ583" s="347"/>
      <c r="CYK583" s="347"/>
      <c r="CYL583" s="347"/>
      <c r="CYM583" s="347"/>
      <c r="CYN583" s="347"/>
      <c r="CYO583" s="347"/>
      <c r="CYP583" s="347"/>
      <c r="CYQ583" s="347"/>
      <c r="CYR583" s="347"/>
      <c r="CYS583" s="347"/>
      <c r="CYT583" s="347"/>
      <c r="CYU583" s="347"/>
      <c r="CYV583" s="347"/>
      <c r="CYW583" s="347"/>
      <c r="CYX583" s="347"/>
      <c r="CYY583" s="347"/>
      <c r="CYZ583" s="347"/>
      <c r="CZA583" s="347"/>
      <c r="CZB583" s="347"/>
      <c r="CZC583" s="347"/>
      <c r="CZD583" s="347"/>
      <c r="CZE583" s="347"/>
      <c r="CZF583" s="347"/>
      <c r="CZG583" s="347"/>
      <c r="CZH583" s="347"/>
      <c r="CZI583" s="347"/>
      <c r="CZJ583" s="347"/>
      <c r="CZK583" s="347"/>
      <c r="CZL583" s="347"/>
      <c r="CZM583" s="347"/>
      <c r="CZN583" s="347"/>
      <c r="CZO583" s="347"/>
      <c r="CZP583" s="347"/>
      <c r="CZQ583" s="347"/>
      <c r="CZR583" s="347"/>
      <c r="CZS583" s="347"/>
      <c r="CZT583" s="347"/>
      <c r="CZU583" s="347"/>
      <c r="CZV583" s="347"/>
      <c r="CZW583" s="347"/>
      <c r="CZX583" s="347"/>
      <c r="CZY583" s="347"/>
      <c r="CZZ583" s="347"/>
      <c r="DAA583" s="347"/>
      <c r="DAB583" s="347"/>
      <c r="DAC583" s="347"/>
      <c r="DAD583" s="347"/>
      <c r="DAE583" s="347"/>
      <c r="DAF583" s="347"/>
      <c r="DAG583" s="347"/>
      <c r="DAH583" s="347"/>
      <c r="DAI583" s="347"/>
      <c r="DAJ583" s="347"/>
      <c r="DAK583" s="347"/>
      <c r="DAL583" s="347"/>
      <c r="DAM583" s="347"/>
      <c r="DAN583" s="347"/>
      <c r="DAO583" s="347"/>
      <c r="DAP583" s="347"/>
      <c r="DAQ583" s="347"/>
      <c r="DAR583" s="347"/>
      <c r="DAS583" s="347"/>
      <c r="DAT583" s="347"/>
      <c r="DAU583" s="347"/>
      <c r="DAV583" s="347"/>
      <c r="DAW583" s="347"/>
      <c r="DAX583" s="347"/>
      <c r="DAY583" s="347"/>
      <c r="DAZ583" s="347"/>
      <c r="DBA583" s="347"/>
      <c r="DBB583" s="347"/>
      <c r="DBC583" s="347"/>
      <c r="DBD583" s="347"/>
      <c r="DBE583" s="347"/>
      <c r="DBF583" s="347"/>
      <c r="DBG583" s="347"/>
      <c r="DBH583" s="347"/>
      <c r="DBI583" s="347"/>
      <c r="DBJ583" s="347"/>
      <c r="DBK583" s="347"/>
      <c r="DBL583" s="347"/>
      <c r="DBM583" s="347"/>
      <c r="DBN583" s="347"/>
      <c r="DBO583" s="347"/>
      <c r="DBP583" s="347"/>
      <c r="DBQ583" s="347"/>
      <c r="DBR583" s="347"/>
      <c r="DBS583" s="347"/>
      <c r="DBT583" s="347"/>
      <c r="DBU583" s="347"/>
      <c r="DBV583" s="347"/>
      <c r="DBW583" s="347"/>
      <c r="DBX583" s="347"/>
      <c r="DBY583" s="347"/>
      <c r="DBZ583" s="347"/>
      <c r="DCA583" s="347"/>
      <c r="DCB583" s="347"/>
      <c r="DCC583" s="347"/>
      <c r="DCD583" s="347"/>
      <c r="DCE583" s="347"/>
      <c r="DCF583" s="347"/>
      <c r="DCG583" s="347"/>
      <c r="DCH583" s="347"/>
      <c r="DCI583" s="347"/>
      <c r="DCJ583" s="347"/>
      <c r="DCK583" s="347"/>
      <c r="DCL583" s="347"/>
      <c r="DCM583" s="347"/>
      <c r="DCN583" s="347"/>
      <c r="DCO583" s="347"/>
      <c r="DCP583" s="347"/>
      <c r="DCQ583" s="347"/>
      <c r="DCR583" s="347"/>
      <c r="DCS583" s="347"/>
      <c r="DCT583" s="347"/>
      <c r="DCU583" s="347"/>
      <c r="DCV583" s="347"/>
      <c r="DCW583" s="347"/>
      <c r="DCX583" s="347"/>
      <c r="DCY583" s="347"/>
      <c r="DCZ583" s="347"/>
      <c r="DDA583" s="347"/>
      <c r="DDB583" s="347"/>
      <c r="DDC583" s="347"/>
      <c r="DDD583" s="347"/>
      <c r="DDE583" s="347"/>
      <c r="DDF583" s="347"/>
      <c r="DDG583" s="347"/>
      <c r="DDH583" s="347"/>
      <c r="DDI583" s="347"/>
      <c r="DDJ583" s="347"/>
      <c r="DDK583" s="347"/>
      <c r="DDL583" s="347"/>
      <c r="DDM583" s="347"/>
      <c r="DDN583" s="347"/>
      <c r="DDO583" s="347"/>
      <c r="DDP583" s="347"/>
      <c r="DDQ583" s="347"/>
      <c r="DDR583" s="347"/>
      <c r="DDS583" s="347"/>
      <c r="DDT583" s="347"/>
      <c r="DDU583" s="347"/>
      <c r="DDV583" s="347"/>
      <c r="DDW583" s="347"/>
      <c r="DDX583" s="347"/>
      <c r="DDY583" s="347"/>
      <c r="DDZ583" s="347"/>
      <c r="DEA583" s="347"/>
      <c r="DEB583" s="347"/>
      <c r="DEC583" s="347"/>
      <c r="DED583" s="347"/>
      <c r="DEE583" s="347"/>
      <c r="DEF583" s="347"/>
      <c r="DEG583" s="347"/>
      <c r="DEH583" s="347"/>
      <c r="DEI583" s="347"/>
      <c r="DEJ583" s="347"/>
      <c r="DEK583" s="347"/>
      <c r="DEL583" s="347"/>
      <c r="DEM583" s="347"/>
      <c r="DEN583" s="347"/>
      <c r="DEO583" s="347"/>
      <c r="DEP583" s="347"/>
      <c r="DEQ583" s="347"/>
      <c r="DER583" s="347"/>
      <c r="DES583" s="347"/>
      <c r="DET583" s="347"/>
      <c r="DEU583" s="347"/>
      <c r="DEV583" s="347"/>
      <c r="DEW583" s="347"/>
      <c r="DEX583" s="347"/>
      <c r="DEY583" s="347"/>
      <c r="DEZ583" s="347"/>
      <c r="DFA583" s="347"/>
      <c r="DFB583" s="347"/>
      <c r="DFC583" s="347"/>
      <c r="DFD583" s="347"/>
      <c r="DFE583" s="347"/>
      <c r="DFF583" s="347"/>
      <c r="DFG583" s="347"/>
      <c r="DFH583" s="347"/>
      <c r="DFI583" s="347"/>
      <c r="DFJ583" s="347"/>
      <c r="DFK583" s="347"/>
      <c r="DFL583" s="347"/>
      <c r="DFM583" s="347"/>
      <c r="DFN583" s="347"/>
      <c r="DFO583" s="347"/>
      <c r="DFP583" s="347"/>
      <c r="DFQ583" s="347"/>
      <c r="DFR583" s="347"/>
      <c r="DFS583" s="347"/>
      <c r="DFT583" s="347"/>
      <c r="DFU583" s="347"/>
      <c r="DFV583" s="347"/>
      <c r="DFW583" s="347"/>
      <c r="DFX583" s="347"/>
      <c r="DFY583" s="347"/>
      <c r="DFZ583" s="347"/>
      <c r="DGA583" s="347"/>
      <c r="DGB583" s="347"/>
      <c r="DGC583" s="347"/>
      <c r="DGD583" s="347"/>
      <c r="DGE583" s="347"/>
      <c r="DGF583" s="347"/>
      <c r="DGG583" s="347"/>
      <c r="DGH583" s="347"/>
      <c r="DGI583" s="347"/>
      <c r="DGJ583" s="347"/>
      <c r="DGK583" s="347"/>
      <c r="DGL583" s="347"/>
      <c r="DGM583" s="347"/>
      <c r="DGN583" s="347"/>
      <c r="DGO583" s="347"/>
      <c r="DGP583" s="347"/>
      <c r="DGQ583" s="347"/>
      <c r="DGR583" s="347"/>
      <c r="DGS583" s="347"/>
      <c r="DGT583" s="347"/>
      <c r="DGU583" s="347"/>
      <c r="DGV583" s="347"/>
      <c r="DGW583" s="347"/>
      <c r="DGX583" s="347"/>
      <c r="DGY583" s="347"/>
      <c r="DGZ583" s="347"/>
      <c r="DHA583" s="347"/>
      <c r="DHB583" s="347"/>
      <c r="DHC583" s="347"/>
      <c r="DHD583" s="347"/>
      <c r="DHE583" s="347"/>
      <c r="DHF583" s="347"/>
      <c r="DHG583" s="347"/>
      <c r="DHH583" s="347"/>
      <c r="DHI583" s="347"/>
      <c r="DHJ583" s="347"/>
      <c r="DHK583" s="347"/>
      <c r="DHL583" s="347"/>
      <c r="DHM583" s="347"/>
      <c r="DHN583" s="347"/>
      <c r="DHO583" s="347"/>
      <c r="DHP583" s="347"/>
      <c r="DHQ583" s="347"/>
      <c r="DHR583" s="347"/>
      <c r="DHS583" s="347"/>
      <c r="DHT583" s="347"/>
      <c r="DHU583" s="347"/>
      <c r="DHV583" s="347"/>
      <c r="DHW583" s="347"/>
      <c r="DHX583" s="347"/>
      <c r="DHY583" s="347"/>
      <c r="DHZ583" s="347"/>
      <c r="DIA583" s="347"/>
      <c r="DIB583" s="347"/>
      <c r="DIC583" s="347"/>
      <c r="DID583" s="347"/>
      <c r="DIE583" s="347"/>
      <c r="DIF583" s="347"/>
      <c r="DIG583" s="347"/>
      <c r="DIH583" s="347"/>
      <c r="DII583" s="347"/>
      <c r="DIJ583" s="347"/>
      <c r="DIK583" s="347"/>
      <c r="DIL583" s="347"/>
      <c r="DIM583" s="347"/>
      <c r="DIN583" s="347"/>
      <c r="DIO583" s="347"/>
      <c r="DIP583" s="347"/>
      <c r="DIQ583" s="347"/>
      <c r="DIR583" s="347"/>
      <c r="DIS583" s="347"/>
      <c r="DIT583" s="347"/>
      <c r="DIU583" s="347"/>
      <c r="DIV583" s="347"/>
      <c r="DIW583" s="347"/>
      <c r="DIX583" s="347"/>
      <c r="DIY583" s="347"/>
      <c r="DIZ583" s="347"/>
      <c r="DJA583" s="347"/>
      <c r="DJB583" s="347"/>
      <c r="DJC583" s="347"/>
      <c r="DJD583" s="347"/>
      <c r="DJE583" s="347"/>
      <c r="DJF583" s="347"/>
      <c r="DJG583" s="347"/>
      <c r="DJH583" s="347"/>
      <c r="DJI583" s="347"/>
      <c r="DJJ583" s="347"/>
      <c r="DJK583" s="347"/>
      <c r="DJL583" s="347"/>
      <c r="DJM583" s="347"/>
      <c r="DJN583" s="347"/>
      <c r="DJO583" s="347"/>
      <c r="DJP583" s="347"/>
      <c r="DJQ583" s="347"/>
      <c r="DJR583" s="347"/>
      <c r="DJS583" s="347"/>
      <c r="DJT583" s="347"/>
      <c r="DJU583" s="347"/>
      <c r="DJV583" s="347"/>
      <c r="DJW583" s="347"/>
      <c r="DJX583" s="347"/>
      <c r="DJY583" s="347"/>
      <c r="DJZ583" s="347"/>
      <c r="DKA583" s="347"/>
      <c r="DKB583" s="347"/>
      <c r="DKC583" s="347"/>
      <c r="DKD583" s="347"/>
      <c r="DKE583" s="347"/>
      <c r="DKF583" s="347"/>
      <c r="DKG583" s="347"/>
      <c r="DKH583" s="347"/>
      <c r="DKI583" s="347"/>
      <c r="DKJ583" s="347"/>
      <c r="DKK583" s="347"/>
      <c r="DKL583" s="347"/>
      <c r="DKM583" s="347"/>
      <c r="DKN583" s="347"/>
      <c r="DKO583" s="347"/>
      <c r="DKP583" s="347"/>
      <c r="DKQ583" s="347"/>
      <c r="DKR583" s="347"/>
      <c r="DKS583" s="347"/>
      <c r="DKT583" s="347"/>
      <c r="DKU583" s="347"/>
      <c r="DKV583" s="347"/>
      <c r="DKW583" s="347"/>
      <c r="DKX583" s="347"/>
      <c r="DKY583" s="347"/>
      <c r="DKZ583" s="347"/>
      <c r="DLA583" s="347"/>
      <c r="DLB583" s="347"/>
      <c r="DLC583" s="347"/>
      <c r="DLD583" s="347"/>
      <c r="DLE583" s="347"/>
      <c r="DLF583" s="347"/>
      <c r="DLG583" s="347"/>
      <c r="DLH583" s="347"/>
      <c r="DLI583" s="347"/>
      <c r="DLJ583" s="347"/>
      <c r="DLK583" s="347"/>
      <c r="DLL583" s="347"/>
      <c r="DLM583" s="347"/>
      <c r="DLN583" s="347"/>
      <c r="DLO583" s="347"/>
      <c r="DLP583" s="347"/>
      <c r="DLQ583" s="347"/>
      <c r="DLR583" s="347"/>
      <c r="DLS583" s="347"/>
      <c r="DLT583" s="347"/>
      <c r="DLU583" s="347"/>
      <c r="DLV583" s="347"/>
      <c r="DLW583" s="347"/>
      <c r="DLX583" s="347"/>
      <c r="DLY583" s="347"/>
      <c r="DLZ583" s="347"/>
      <c r="DMA583" s="347"/>
      <c r="DMB583" s="347"/>
      <c r="DMC583" s="347"/>
      <c r="DMD583" s="347"/>
      <c r="DME583" s="347"/>
      <c r="DMF583" s="347"/>
      <c r="DMG583" s="347"/>
      <c r="DMH583" s="347"/>
      <c r="DMI583" s="347"/>
      <c r="DMJ583" s="347"/>
      <c r="DMK583" s="347"/>
      <c r="DML583" s="347"/>
      <c r="DMM583" s="347"/>
      <c r="DMN583" s="347"/>
      <c r="DMO583" s="347"/>
      <c r="DMP583" s="347"/>
      <c r="DMQ583" s="347"/>
      <c r="DMR583" s="347"/>
      <c r="DMS583" s="347"/>
      <c r="DMT583" s="347"/>
      <c r="DMU583" s="347"/>
      <c r="DMV583" s="347"/>
      <c r="DMW583" s="347"/>
      <c r="DMX583" s="347"/>
      <c r="DMY583" s="347"/>
      <c r="DMZ583" s="347"/>
      <c r="DNA583" s="347"/>
      <c r="DNB583" s="347"/>
      <c r="DNC583" s="347"/>
      <c r="DND583" s="347"/>
      <c r="DNE583" s="347"/>
      <c r="DNF583" s="347"/>
      <c r="DNG583" s="347"/>
      <c r="DNH583" s="347"/>
      <c r="DNI583" s="347"/>
      <c r="DNJ583" s="347"/>
      <c r="DNK583" s="347"/>
      <c r="DNL583" s="347"/>
      <c r="DNM583" s="347"/>
      <c r="DNN583" s="347"/>
      <c r="DNO583" s="347"/>
      <c r="DNP583" s="347"/>
      <c r="DNQ583" s="347"/>
      <c r="DNR583" s="347"/>
      <c r="DNS583" s="347"/>
      <c r="DNT583" s="347"/>
      <c r="DNU583" s="347"/>
      <c r="DNV583" s="347"/>
      <c r="DNW583" s="347"/>
      <c r="DNX583" s="347"/>
      <c r="DNY583" s="347"/>
      <c r="DNZ583" s="347"/>
      <c r="DOA583" s="347"/>
      <c r="DOB583" s="347"/>
      <c r="DOC583" s="347"/>
      <c r="DOD583" s="347"/>
      <c r="DOE583" s="347"/>
      <c r="DOF583" s="347"/>
      <c r="DOG583" s="347"/>
      <c r="DOH583" s="347"/>
      <c r="DOI583" s="347"/>
      <c r="DOJ583" s="347"/>
      <c r="DOK583" s="347"/>
      <c r="DOL583" s="347"/>
      <c r="DOM583" s="347"/>
      <c r="DON583" s="347"/>
      <c r="DOO583" s="347"/>
      <c r="DOP583" s="347"/>
      <c r="DOQ583" s="347"/>
      <c r="DOR583" s="347"/>
      <c r="DOS583" s="347"/>
      <c r="DOT583" s="347"/>
      <c r="DOU583" s="347"/>
      <c r="DOV583" s="347"/>
      <c r="DOW583" s="347"/>
      <c r="DOX583" s="347"/>
      <c r="DOY583" s="347"/>
      <c r="DOZ583" s="347"/>
      <c r="DPA583" s="347"/>
      <c r="DPB583" s="347"/>
      <c r="DPC583" s="347"/>
      <c r="DPD583" s="347"/>
      <c r="DPE583" s="347"/>
      <c r="DPF583" s="347"/>
      <c r="DPG583" s="347"/>
      <c r="DPH583" s="347"/>
      <c r="DPI583" s="347"/>
      <c r="DPJ583" s="347"/>
      <c r="DPK583" s="347"/>
      <c r="DPL583" s="347"/>
      <c r="DPM583" s="347"/>
      <c r="DPN583" s="347"/>
      <c r="DPO583" s="347"/>
      <c r="DPP583" s="347"/>
      <c r="DPQ583" s="347"/>
      <c r="DPR583" s="347"/>
      <c r="DPS583" s="347"/>
      <c r="DPT583" s="347"/>
      <c r="DPU583" s="347"/>
      <c r="DPV583" s="347"/>
      <c r="DPW583" s="347"/>
      <c r="DPX583" s="347"/>
      <c r="DPY583" s="347"/>
      <c r="DPZ583" s="347"/>
      <c r="DQA583" s="347"/>
      <c r="DQB583" s="347"/>
      <c r="DQC583" s="347"/>
      <c r="DQD583" s="347"/>
      <c r="DQE583" s="347"/>
      <c r="DQF583" s="347"/>
      <c r="DQG583" s="347"/>
      <c r="DQH583" s="347"/>
      <c r="DQI583" s="347"/>
      <c r="DQJ583" s="347"/>
      <c r="DQK583" s="347"/>
      <c r="DQL583" s="347"/>
      <c r="DQM583" s="347"/>
      <c r="DQN583" s="347"/>
      <c r="DQO583" s="347"/>
      <c r="DQP583" s="347"/>
      <c r="DQQ583" s="347"/>
      <c r="DQR583" s="347"/>
      <c r="DQS583" s="347"/>
      <c r="DQT583" s="347"/>
      <c r="DQU583" s="347"/>
      <c r="DQV583" s="347"/>
      <c r="DQW583" s="347"/>
      <c r="DQX583" s="347"/>
      <c r="DQY583" s="347"/>
      <c r="DQZ583" s="347"/>
      <c r="DRA583" s="347"/>
      <c r="DRB583" s="347"/>
      <c r="DRC583" s="347"/>
      <c r="DRD583" s="347"/>
      <c r="DRE583" s="347"/>
      <c r="DRF583" s="347"/>
      <c r="DRG583" s="347"/>
      <c r="DRH583" s="347"/>
      <c r="DRI583" s="347"/>
      <c r="DRJ583" s="347"/>
      <c r="DRK583" s="347"/>
      <c r="DRL583" s="347"/>
      <c r="DRM583" s="347"/>
      <c r="DRN583" s="347"/>
      <c r="DRO583" s="347"/>
      <c r="DRP583" s="347"/>
      <c r="DRQ583" s="347"/>
      <c r="DRR583" s="347"/>
      <c r="DRS583" s="347"/>
      <c r="DRT583" s="347"/>
      <c r="DRU583" s="347"/>
      <c r="DRV583" s="347"/>
      <c r="DRW583" s="347"/>
      <c r="DRX583" s="347"/>
      <c r="DRY583" s="347"/>
      <c r="DRZ583" s="347"/>
      <c r="DSA583" s="347"/>
      <c r="DSB583" s="347"/>
      <c r="DSC583" s="347"/>
      <c r="DSD583" s="347"/>
      <c r="DSE583" s="347"/>
      <c r="DSF583" s="347"/>
      <c r="DSG583" s="347"/>
      <c r="DSH583" s="347"/>
      <c r="DSI583" s="347"/>
      <c r="DSJ583" s="347"/>
      <c r="DSK583" s="347"/>
      <c r="DSL583" s="347"/>
      <c r="DSM583" s="347"/>
      <c r="DSN583" s="347"/>
      <c r="DSO583" s="347"/>
      <c r="DSP583" s="347"/>
      <c r="DSQ583" s="347"/>
      <c r="DSR583" s="347"/>
      <c r="DSS583" s="347"/>
      <c r="DST583" s="347"/>
      <c r="DSU583" s="347"/>
      <c r="DSV583" s="347"/>
      <c r="DSW583" s="347"/>
      <c r="DSX583" s="347"/>
      <c r="DSY583" s="347"/>
      <c r="DSZ583" s="347"/>
      <c r="DTA583" s="347"/>
      <c r="DTB583" s="347"/>
      <c r="DTC583" s="347"/>
      <c r="DTD583" s="347"/>
      <c r="DTE583" s="347"/>
      <c r="DTF583" s="347"/>
      <c r="DTG583" s="347"/>
      <c r="DTH583" s="347"/>
      <c r="DTI583" s="347"/>
      <c r="DTJ583" s="347"/>
      <c r="DTK583" s="347"/>
      <c r="DTL583" s="347"/>
      <c r="DTM583" s="347"/>
      <c r="DTN583" s="347"/>
      <c r="DTO583" s="347"/>
      <c r="DTP583" s="347"/>
      <c r="DTQ583" s="347"/>
      <c r="DTR583" s="347"/>
      <c r="DTS583" s="347"/>
      <c r="DTT583" s="347"/>
      <c r="DTU583" s="347"/>
      <c r="DTV583" s="347"/>
      <c r="DTW583" s="347"/>
      <c r="DTX583" s="347"/>
      <c r="DTY583" s="347"/>
      <c r="DTZ583" s="347"/>
      <c r="DUA583" s="347"/>
      <c r="DUB583" s="347"/>
      <c r="DUC583" s="347"/>
      <c r="DUD583" s="347"/>
      <c r="DUE583" s="347"/>
      <c r="DUF583" s="347"/>
      <c r="DUG583" s="347"/>
      <c r="DUH583" s="347"/>
      <c r="DUI583" s="347"/>
      <c r="DUJ583" s="347"/>
      <c r="DUK583" s="347"/>
      <c r="DUL583" s="347"/>
      <c r="DUM583" s="347"/>
      <c r="DUN583" s="347"/>
      <c r="DUO583" s="347"/>
      <c r="DUP583" s="347"/>
      <c r="DUQ583" s="347"/>
      <c r="DUR583" s="347"/>
      <c r="DUS583" s="347"/>
      <c r="DUT583" s="347"/>
      <c r="DUU583" s="347"/>
      <c r="DUV583" s="347"/>
      <c r="DUW583" s="347"/>
      <c r="DUX583" s="347"/>
      <c r="DUY583" s="347"/>
      <c r="DUZ583" s="347"/>
      <c r="DVA583" s="347"/>
      <c r="DVB583" s="347"/>
      <c r="DVC583" s="347"/>
      <c r="DVD583" s="347"/>
      <c r="DVE583" s="347"/>
      <c r="DVF583" s="347"/>
      <c r="DVG583" s="347"/>
      <c r="DVH583" s="347"/>
      <c r="DVI583" s="347"/>
      <c r="DVJ583" s="347"/>
      <c r="DVK583" s="347"/>
      <c r="DVL583" s="347"/>
      <c r="DVM583" s="347"/>
      <c r="DVN583" s="347"/>
      <c r="DVO583" s="347"/>
      <c r="DVP583" s="347"/>
      <c r="DVQ583" s="347"/>
      <c r="DVR583" s="347"/>
      <c r="DVS583" s="347"/>
      <c r="DVT583" s="347"/>
      <c r="DVU583" s="347"/>
      <c r="DVV583" s="347"/>
      <c r="DVW583" s="347"/>
      <c r="DVX583" s="347"/>
      <c r="DVY583" s="347"/>
      <c r="DVZ583" s="347"/>
      <c r="DWA583" s="347"/>
      <c r="DWB583" s="347"/>
      <c r="DWC583" s="347"/>
      <c r="DWD583" s="347"/>
      <c r="DWE583" s="347"/>
      <c r="DWF583" s="347"/>
      <c r="DWG583" s="347"/>
      <c r="DWH583" s="347"/>
      <c r="DWI583" s="347"/>
      <c r="DWJ583" s="347"/>
      <c r="DWK583" s="347"/>
      <c r="DWL583" s="347"/>
      <c r="DWM583" s="347"/>
      <c r="DWN583" s="347"/>
      <c r="DWO583" s="347"/>
      <c r="DWP583" s="347"/>
      <c r="DWQ583" s="347"/>
      <c r="DWR583" s="347"/>
      <c r="DWS583" s="347"/>
      <c r="DWT583" s="347"/>
      <c r="DWU583" s="347"/>
      <c r="DWV583" s="347"/>
      <c r="DWW583" s="347"/>
      <c r="DWX583" s="347"/>
      <c r="DWY583" s="347"/>
      <c r="DWZ583" s="347"/>
      <c r="DXA583" s="347"/>
      <c r="DXB583" s="347"/>
      <c r="DXC583" s="347"/>
      <c r="DXD583" s="347"/>
      <c r="DXE583" s="347"/>
      <c r="DXF583" s="347"/>
      <c r="DXG583" s="347"/>
      <c r="DXH583" s="347"/>
      <c r="DXI583" s="347"/>
      <c r="DXJ583" s="347"/>
      <c r="DXK583" s="347"/>
      <c r="DXL583" s="347"/>
      <c r="DXM583" s="347"/>
      <c r="DXN583" s="347"/>
      <c r="DXO583" s="347"/>
      <c r="DXP583" s="347"/>
      <c r="DXQ583" s="347"/>
      <c r="DXR583" s="347"/>
      <c r="DXS583" s="347"/>
      <c r="DXT583" s="347"/>
      <c r="DXU583" s="347"/>
      <c r="DXV583" s="347"/>
      <c r="DXW583" s="347"/>
      <c r="DXX583" s="347"/>
      <c r="DXY583" s="347"/>
      <c r="DXZ583" s="347"/>
      <c r="DYA583" s="347"/>
      <c r="DYB583" s="347"/>
      <c r="DYC583" s="347"/>
      <c r="DYD583" s="347"/>
      <c r="DYE583" s="347"/>
      <c r="DYF583" s="347"/>
      <c r="DYG583" s="347"/>
      <c r="DYH583" s="347"/>
      <c r="DYI583" s="347"/>
      <c r="DYJ583" s="347"/>
      <c r="DYK583" s="347"/>
      <c r="DYL583" s="347"/>
      <c r="DYM583" s="347"/>
      <c r="DYN583" s="347"/>
      <c r="DYO583" s="347"/>
      <c r="DYP583" s="347"/>
      <c r="DYQ583" s="347"/>
      <c r="DYR583" s="347"/>
      <c r="DYS583" s="347"/>
      <c r="DYT583" s="347"/>
      <c r="DYU583" s="347"/>
      <c r="DYV583" s="347"/>
      <c r="DYW583" s="347"/>
      <c r="DYX583" s="347"/>
      <c r="DYY583" s="347"/>
      <c r="DYZ583" s="347"/>
      <c r="DZA583" s="347"/>
      <c r="DZB583" s="347"/>
      <c r="DZC583" s="347"/>
      <c r="DZD583" s="347"/>
      <c r="DZE583" s="347"/>
      <c r="DZF583" s="347"/>
      <c r="DZG583" s="347"/>
      <c r="DZH583" s="347"/>
      <c r="DZI583" s="347"/>
      <c r="DZJ583" s="347"/>
      <c r="DZK583" s="347"/>
      <c r="DZL583" s="347"/>
      <c r="DZM583" s="347"/>
      <c r="DZN583" s="347"/>
      <c r="DZO583" s="347"/>
      <c r="DZP583" s="347"/>
      <c r="DZQ583" s="347"/>
      <c r="DZR583" s="347"/>
      <c r="DZS583" s="347"/>
      <c r="DZT583" s="347"/>
      <c r="DZU583" s="347"/>
      <c r="DZV583" s="347"/>
      <c r="DZW583" s="347"/>
      <c r="DZX583" s="347"/>
      <c r="DZY583" s="347"/>
      <c r="DZZ583" s="347"/>
      <c r="EAA583" s="347"/>
      <c r="EAB583" s="347"/>
      <c r="EAC583" s="347"/>
      <c r="EAD583" s="347"/>
      <c r="EAE583" s="347"/>
      <c r="EAF583" s="347"/>
      <c r="EAG583" s="347"/>
      <c r="EAH583" s="347"/>
      <c r="EAI583" s="347"/>
      <c r="EAJ583" s="347"/>
      <c r="EAK583" s="347"/>
      <c r="EAL583" s="347"/>
      <c r="EAM583" s="347"/>
      <c r="EAN583" s="347"/>
      <c r="EAO583" s="347"/>
      <c r="EAP583" s="347"/>
      <c r="EAQ583" s="347"/>
      <c r="EAR583" s="347"/>
      <c r="EAS583" s="347"/>
      <c r="EAT583" s="347"/>
      <c r="EAU583" s="347"/>
      <c r="EAV583" s="347"/>
      <c r="EAW583" s="347"/>
      <c r="EAX583" s="347"/>
      <c r="EAY583" s="347"/>
      <c r="EAZ583" s="347"/>
      <c r="EBA583" s="347"/>
      <c r="EBB583" s="347"/>
      <c r="EBC583" s="347"/>
      <c r="EBD583" s="347"/>
      <c r="EBE583" s="347"/>
      <c r="EBF583" s="347"/>
      <c r="EBG583" s="347"/>
      <c r="EBH583" s="347"/>
      <c r="EBI583" s="347"/>
      <c r="EBJ583" s="347"/>
      <c r="EBK583" s="347"/>
      <c r="EBL583" s="347"/>
      <c r="EBM583" s="347"/>
      <c r="EBN583" s="347"/>
      <c r="EBO583" s="347"/>
      <c r="EBP583" s="347"/>
      <c r="EBQ583" s="347"/>
      <c r="EBR583" s="347"/>
      <c r="EBS583" s="347"/>
      <c r="EBT583" s="347"/>
      <c r="EBU583" s="347"/>
      <c r="EBV583" s="347"/>
      <c r="EBW583" s="347"/>
      <c r="EBX583" s="347"/>
      <c r="EBY583" s="347"/>
      <c r="EBZ583" s="347"/>
      <c r="ECA583" s="347"/>
      <c r="ECB583" s="347"/>
      <c r="ECC583" s="347"/>
      <c r="ECD583" s="347"/>
      <c r="ECE583" s="347"/>
      <c r="ECF583" s="347"/>
      <c r="ECG583" s="347"/>
      <c r="ECH583" s="347"/>
      <c r="ECI583" s="347"/>
      <c r="ECJ583" s="347"/>
      <c r="ECK583" s="347"/>
      <c r="ECL583" s="347"/>
      <c r="ECM583" s="347"/>
      <c r="ECN583" s="347"/>
      <c r="ECO583" s="347"/>
      <c r="ECP583" s="347"/>
      <c r="ECQ583" s="347"/>
      <c r="ECR583" s="347"/>
      <c r="ECS583" s="347"/>
      <c r="ECT583" s="347"/>
      <c r="ECU583" s="347"/>
      <c r="ECV583" s="347"/>
      <c r="ECW583" s="347"/>
      <c r="ECX583" s="347"/>
      <c r="ECY583" s="347"/>
      <c r="ECZ583" s="347"/>
      <c r="EDA583" s="347"/>
      <c r="EDB583" s="347"/>
      <c r="EDC583" s="347"/>
      <c r="EDD583" s="347"/>
      <c r="EDE583" s="347"/>
      <c r="EDF583" s="347"/>
      <c r="EDG583" s="347"/>
      <c r="EDH583" s="347"/>
      <c r="EDI583" s="347"/>
      <c r="EDJ583" s="347"/>
      <c r="EDK583" s="347"/>
      <c r="EDL583" s="347"/>
      <c r="EDM583" s="347"/>
      <c r="EDN583" s="347"/>
      <c r="EDO583" s="347"/>
      <c r="EDP583" s="347"/>
      <c r="EDQ583" s="347"/>
      <c r="EDR583" s="347"/>
      <c r="EDS583" s="347"/>
      <c r="EDT583" s="347"/>
      <c r="EDU583" s="347"/>
      <c r="EDV583" s="347"/>
      <c r="EDW583" s="347"/>
      <c r="EDX583" s="347"/>
      <c r="EDY583" s="347"/>
      <c r="EDZ583" s="347"/>
      <c r="EEA583" s="347"/>
      <c r="EEB583" s="347"/>
      <c r="EEC583" s="347"/>
      <c r="EED583" s="347"/>
      <c r="EEE583" s="347"/>
      <c r="EEF583" s="347"/>
      <c r="EEG583" s="347"/>
      <c r="EEH583" s="347"/>
      <c r="EEI583" s="347"/>
      <c r="EEJ583" s="347"/>
      <c r="EEK583" s="347"/>
      <c r="EEL583" s="347"/>
      <c r="EEM583" s="347"/>
      <c r="EEN583" s="347"/>
      <c r="EEO583" s="347"/>
      <c r="EEP583" s="347"/>
      <c r="EEQ583" s="347"/>
      <c r="EER583" s="347"/>
      <c r="EES583" s="347"/>
      <c r="EET583" s="347"/>
      <c r="EEU583" s="347"/>
      <c r="EEV583" s="347"/>
      <c r="EEW583" s="347"/>
      <c r="EEX583" s="347"/>
      <c r="EEY583" s="347"/>
      <c r="EEZ583" s="347"/>
      <c r="EFA583" s="347"/>
      <c r="EFB583" s="347"/>
      <c r="EFC583" s="347"/>
      <c r="EFD583" s="347"/>
      <c r="EFE583" s="347"/>
      <c r="EFF583" s="347"/>
      <c r="EFG583" s="347"/>
      <c r="EFH583" s="347"/>
      <c r="EFI583" s="347"/>
      <c r="EFJ583" s="347"/>
      <c r="EFK583" s="347"/>
      <c r="EFL583" s="347"/>
      <c r="EFM583" s="347"/>
      <c r="EFN583" s="347"/>
      <c r="EFO583" s="347"/>
      <c r="EFP583" s="347"/>
      <c r="EFQ583" s="347"/>
      <c r="EFR583" s="347"/>
      <c r="EFS583" s="347"/>
      <c r="EFT583" s="347"/>
      <c r="EFU583" s="347"/>
      <c r="EFV583" s="347"/>
      <c r="EFW583" s="347"/>
      <c r="EFX583" s="347"/>
      <c r="EFY583" s="347"/>
      <c r="EFZ583" s="347"/>
      <c r="EGA583" s="347"/>
      <c r="EGB583" s="347"/>
      <c r="EGC583" s="347"/>
      <c r="EGD583" s="347"/>
      <c r="EGE583" s="347"/>
      <c r="EGF583" s="347"/>
      <c r="EGG583" s="347"/>
      <c r="EGH583" s="347"/>
      <c r="EGI583" s="347"/>
      <c r="EGJ583" s="347"/>
      <c r="EGK583" s="347"/>
      <c r="EGL583" s="347"/>
      <c r="EGM583" s="347"/>
      <c r="EGN583" s="347"/>
      <c r="EGO583" s="347"/>
      <c r="EGP583" s="347"/>
      <c r="EGQ583" s="347"/>
      <c r="EGR583" s="347"/>
      <c r="EGS583" s="347"/>
      <c r="EGT583" s="347"/>
      <c r="EGU583" s="347"/>
      <c r="EGV583" s="347"/>
      <c r="EGW583" s="347"/>
      <c r="EGX583" s="347"/>
      <c r="EGY583" s="347"/>
      <c r="EGZ583" s="347"/>
      <c r="EHA583" s="347"/>
      <c r="EHB583" s="347"/>
      <c r="EHC583" s="347"/>
      <c r="EHD583" s="347"/>
      <c r="EHE583" s="347"/>
      <c r="EHF583" s="347"/>
      <c r="EHG583" s="347"/>
      <c r="EHH583" s="347"/>
      <c r="EHI583" s="347"/>
      <c r="EHJ583" s="347"/>
      <c r="EHK583" s="347"/>
      <c r="EHL583" s="347"/>
      <c r="EHM583" s="347"/>
      <c r="EHN583" s="347"/>
      <c r="EHO583" s="347"/>
      <c r="EHP583" s="347"/>
      <c r="EHQ583" s="347"/>
      <c r="EHR583" s="347"/>
      <c r="EHS583" s="347"/>
      <c r="EHT583" s="347"/>
      <c r="EHU583" s="347"/>
      <c r="EHV583" s="347"/>
      <c r="EHW583" s="347"/>
      <c r="EHX583" s="347"/>
      <c r="EHY583" s="347"/>
      <c r="EHZ583" s="347"/>
      <c r="EIA583" s="347"/>
      <c r="EIB583" s="347"/>
      <c r="EIC583" s="347"/>
      <c r="EID583" s="347"/>
      <c r="EIE583" s="347"/>
      <c r="EIF583" s="347"/>
      <c r="EIG583" s="347"/>
      <c r="EIH583" s="347"/>
      <c r="EII583" s="347"/>
      <c r="EIJ583" s="347"/>
      <c r="EIK583" s="347"/>
      <c r="EIL583" s="347"/>
      <c r="EIM583" s="347"/>
      <c r="EIN583" s="347"/>
      <c r="EIO583" s="347"/>
      <c r="EIP583" s="347"/>
      <c r="EIQ583" s="347"/>
      <c r="EIR583" s="347"/>
      <c r="EIS583" s="347"/>
      <c r="EIT583" s="347"/>
      <c r="EIU583" s="347"/>
      <c r="EIV583" s="347"/>
      <c r="EIW583" s="347"/>
      <c r="EIX583" s="347"/>
      <c r="EIY583" s="347"/>
      <c r="EIZ583" s="347"/>
      <c r="EJA583" s="347"/>
      <c r="EJB583" s="347"/>
      <c r="EJC583" s="347"/>
      <c r="EJD583" s="347"/>
      <c r="EJE583" s="347"/>
      <c r="EJF583" s="347"/>
      <c r="EJG583" s="347"/>
      <c r="EJH583" s="347"/>
      <c r="EJI583" s="347"/>
      <c r="EJJ583" s="347"/>
      <c r="EJK583" s="347"/>
      <c r="EJL583" s="347"/>
      <c r="EJM583" s="347"/>
      <c r="EJN583" s="347"/>
      <c r="EJO583" s="347"/>
      <c r="EJP583" s="347"/>
      <c r="EJQ583" s="347"/>
      <c r="EJR583" s="347"/>
      <c r="EJS583" s="347"/>
      <c r="EJT583" s="347"/>
      <c r="EJU583" s="347"/>
      <c r="EJV583" s="347"/>
      <c r="EJW583" s="347"/>
      <c r="EJX583" s="347"/>
      <c r="EJY583" s="347"/>
      <c r="EJZ583" s="347"/>
      <c r="EKA583" s="347"/>
      <c r="EKB583" s="347"/>
      <c r="EKC583" s="347"/>
      <c r="EKD583" s="347"/>
      <c r="EKE583" s="347"/>
      <c r="EKF583" s="347"/>
      <c r="EKG583" s="347"/>
      <c r="EKH583" s="347"/>
      <c r="EKI583" s="347"/>
      <c r="EKJ583" s="347"/>
      <c r="EKK583" s="347"/>
      <c r="EKL583" s="347"/>
      <c r="EKM583" s="347"/>
      <c r="EKN583" s="347"/>
      <c r="EKO583" s="347"/>
      <c r="EKP583" s="347"/>
      <c r="EKQ583" s="347"/>
      <c r="EKR583" s="347"/>
      <c r="EKS583" s="347"/>
      <c r="EKT583" s="347"/>
      <c r="EKU583" s="347"/>
      <c r="EKV583" s="347"/>
      <c r="EKW583" s="347"/>
      <c r="EKX583" s="347"/>
      <c r="EKY583" s="347"/>
      <c r="EKZ583" s="347"/>
      <c r="ELA583" s="347"/>
      <c r="ELB583" s="347"/>
      <c r="ELC583" s="347"/>
      <c r="ELD583" s="347"/>
      <c r="ELE583" s="347"/>
      <c r="ELF583" s="347"/>
      <c r="ELG583" s="347"/>
      <c r="ELH583" s="347"/>
      <c r="ELI583" s="347"/>
      <c r="ELJ583" s="347"/>
      <c r="ELK583" s="347"/>
      <c r="ELL583" s="347"/>
      <c r="ELM583" s="347"/>
      <c r="ELN583" s="347"/>
      <c r="ELO583" s="347"/>
      <c r="ELP583" s="347"/>
      <c r="ELQ583" s="347"/>
      <c r="ELR583" s="347"/>
      <c r="ELS583" s="347"/>
      <c r="ELT583" s="347"/>
      <c r="ELU583" s="347"/>
      <c r="ELV583" s="347"/>
      <c r="ELW583" s="347"/>
      <c r="ELX583" s="347"/>
      <c r="ELY583" s="347"/>
      <c r="ELZ583" s="347"/>
      <c r="EMA583" s="347"/>
      <c r="EMB583" s="347"/>
      <c r="EMC583" s="347"/>
      <c r="EMD583" s="347"/>
      <c r="EME583" s="347"/>
      <c r="EMF583" s="347"/>
      <c r="EMG583" s="347"/>
      <c r="EMH583" s="347"/>
      <c r="EMI583" s="347"/>
      <c r="EMJ583" s="347"/>
      <c r="EMK583" s="347"/>
      <c r="EML583" s="347"/>
      <c r="EMM583" s="347"/>
      <c r="EMN583" s="347"/>
      <c r="EMO583" s="347"/>
      <c r="EMP583" s="347"/>
      <c r="EMQ583" s="347"/>
      <c r="EMR583" s="347"/>
      <c r="EMS583" s="347"/>
      <c r="EMT583" s="347"/>
      <c r="EMU583" s="347"/>
      <c r="EMV583" s="347"/>
      <c r="EMW583" s="347"/>
      <c r="EMX583" s="347"/>
      <c r="EMY583" s="347"/>
      <c r="EMZ583" s="347"/>
      <c r="ENA583" s="347"/>
      <c r="ENB583" s="347"/>
      <c r="ENC583" s="347"/>
      <c r="END583" s="347"/>
      <c r="ENE583" s="347"/>
      <c r="ENF583" s="347"/>
      <c r="ENG583" s="347"/>
      <c r="ENH583" s="347"/>
      <c r="ENI583" s="347"/>
      <c r="ENJ583" s="347"/>
      <c r="ENK583" s="347"/>
      <c r="ENL583" s="347"/>
      <c r="ENM583" s="347"/>
      <c r="ENN583" s="347"/>
      <c r="ENO583" s="347"/>
      <c r="ENP583" s="347"/>
      <c r="ENQ583" s="347"/>
      <c r="ENR583" s="347"/>
      <c r="ENS583" s="347"/>
      <c r="ENT583" s="347"/>
      <c r="ENU583" s="347"/>
      <c r="ENV583" s="347"/>
      <c r="ENW583" s="347"/>
      <c r="ENX583" s="347"/>
      <c r="ENY583" s="347"/>
      <c r="ENZ583" s="347"/>
      <c r="EOA583" s="347"/>
      <c r="EOB583" s="347"/>
      <c r="EOC583" s="347"/>
      <c r="EOD583" s="347"/>
      <c r="EOE583" s="347"/>
      <c r="EOF583" s="347"/>
      <c r="EOG583" s="347"/>
      <c r="EOH583" s="347"/>
      <c r="EOI583" s="347"/>
      <c r="EOJ583" s="347"/>
      <c r="EOK583" s="347"/>
      <c r="EOL583" s="347"/>
      <c r="EOM583" s="347"/>
      <c r="EON583" s="347"/>
      <c r="EOO583" s="347"/>
      <c r="EOP583" s="347"/>
      <c r="EOQ583" s="347"/>
      <c r="EOR583" s="347"/>
      <c r="EOS583" s="347"/>
      <c r="EOT583" s="347"/>
      <c r="EOU583" s="347"/>
      <c r="EOV583" s="347"/>
      <c r="EOW583" s="347"/>
      <c r="EOX583" s="347"/>
      <c r="EOY583" s="347"/>
      <c r="EOZ583" s="347"/>
      <c r="EPA583" s="347"/>
      <c r="EPB583" s="347"/>
      <c r="EPC583" s="347"/>
      <c r="EPD583" s="347"/>
      <c r="EPE583" s="347"/>
      <c r="EPF583" s="347"/>
      <c r="EPG583" s="347"/>
      <c r="EPH583" s="347"/>
      <c r="EPI583" s="347"/>
      <c r="EPJ583" s="347"/>
      <c r="EPK583" s="347"/>
      <c r="EPL583" s="347"/>
      <c r="EPM583" s="347"/>
      <c r="EPN583" s="347"/>
      <c r="EPO583" s="347"/>
      <c r="EPP583" s="347"/>
      <c r="EPQ583" s="347"/>
      <c r="EPR583" s="347"/>
      <c r="EPS583" s="347"/>
      <c r="EPT583" s="347"/>
      <c r="EPU583" s="347"/>
      <c r="EPV583" s="347"/>
      <c r="EPW583" s="347"/>
      <c r="EPX583" s="347"/>
      <c r="EPY583" s="347"/>
      <c r="EPZ583" s="347"/>
      <c r="EQA583" s="347"/>
      <c r="EQB583" s="347"/>
      <c r="EQC583" s="347"/>
      <c r="EQD583" s="347"/>
      <c r="EQE583" s="347"/>
      <c r="EQF583" s="347"/>
      <c r="EQG583" s="347"/>
      <c r="EQH583" s="347"/>
      <c r="EQI583" s="347"/>
      <c r="EQJ583" s="347"/>
      <c r="EQK583" s="347"/>
      <c r="EQL583" s="347"/>
      <c r="EQM583" s="347"/>
      <c r="EQN583" s="347"/>
      <c r="EQO583" s="347"/>
      <c r="EQP583" s="347"/>
      <c r="EQQ583" s="347"/>
      <c r="EQR583" s="347"/>
      <c r="EQS583" s="347"/>
      <c r="EQT583" s="347"/>
      <c r="EQU583" s="347"/>
      <c r="EQV583" s="347"/>
      <c r="EQW583" s="347"/>
      <c r="EQX583" s="347"/>
      <c r="EQY583" s="347"/>
      <c r="EQZ583" s="347"/>
      <c r="ERA583" s="347"/>
      <c r="ERB583" s="347"/>
      <c r="ERC583" s="347"/>
      <c r="ERD583" s="347"/>
      <c r="ERE583" s="347"/>
      <c r="ERF583" s="347"/>
      <c r="ERG583" s="347"/>
      <c r="ERH583" s="347"/>
      <c r="ERI583" s="347"/>
      <c r="ERJ583" s="347"/>
      <c r="ERK583" s="347"/>
      <c r="ERL583" s="347"/>
      <c r="ERM583" s="347"/>
      <c r="ERN583" s="347"/>
      <c r="ERO583" s="347"/>
      <c r="ERP583" s="347"/>
      <c r="ERQ583" s="347"/>
      <c r="ERR583" s="347"/>
      <c r="ERS583" s="347"/>
      <c r="ERT583" s="347"/>
      <c r="ERU583" s="347"/>
      <c r="ERV583" s="347"/>
      <c r="ERW583" s="347"/>
      <c r="ERX583" s="347"/>
      <c r="ERY583" s="347"/>
      <c r="ERZ583" s="347"/>
      <c r="ESA583" s="347"/>
      <c r="ESB583" s="347"/>
      <c r="ESC583" s="347"/>
      <c r="ESD583" s="347"/>
      <c r="ESE583" s="347"/>
      <c r="ESF583" s="347"/>
      <c r="ESG583" s="347"/>
      <c r="ESH583" s="347"/>
      <c r="ESI583" s="347"/>
      <c r="ESJ583" s="347"/>
      <c r="ESK583" s="347"/>
      <c r="ESL583" s="347"/>
      <c r="ESM583" s="347"/>
      <c r="ESN583" s="347"/>
      <c r="ESO583" s="347"/>
      <c r="ESP583" s="347"/>
      <c r="ESQ583" s="347"/>
      <c r="ESR583" s="347"/>
      <c r="ESS583" s="347"/>
      <c r="EST583" s="347"/>
      <c r="ESU583" s="347"/>
      <c r="ESV583" s="347"/>
      <c r="ESW583" s="347"/>
      <c r="ESX583" s="347"/>
      <c r="ESY583" s="347"/>
      <c r="ESZ583" s="347"/>
      <c r="ETA583" s="347"/>
      <c r="ETB583" s="347"/>
      <c r="ETC583" s="347"/>
      <c r="ETD583" s="347"/>
      <c r="ETE583" s="347"/>
      <c r="ETF583" s="347"/>
      <c r="ETG583" s="347"/>
      <c r="ETH583" s="347"/>
      <c r="ETI583" s="347"/>
      <c r="ETJ583" s="347"/>
      <c r="ETK583" s="347"/>
      <c r="ETL583" s="347"/>
      <c r="ETM583" s="347"/>
      <c r="ETN583" s="347"/>
      <c r="ETO583" s="347"/>
      <c r="ETP583" s="347"/>
      <c r="ETQ583" s="347"/>
      <c r="ETR583" s="347"/>
      <c r="ETS583" s="347"/>
      <c r="ETT583" s="347"/>
      <c r="ETU583" s="347"/>
      <c r="ETV583" s="347"/>
      <c r="ETW583" s="347"/>
      <c r="ETX583" s="347"/>
      <c r="ETY583" s="347"/>
      <c r="ETZ583" s="347"/>
      <c r="EUA583" s="347"/>
      <c r="EUB583" s="347"/>
      <c r="EUC583" s="347"/>
      <c r="EUD583" s="347"/>
      <c r="EUE583" s="347"/>
      <c r="EUF583" s="347"/>
      <c r="EUG583" s="347"/>
      <c r="EUH583" s="347"/>
      <c r="EUI583" s="347"/>
      <c r="EUJ583" s="347"/>
      <c r="EUK583" s="347"/>
      <c r="EUL583" s="347"/>
      <c r="EUM583" s="347"/>
      <c r="EUN583" s="347"/>
      <c r="EUO583" s="347"/>
      <c r="EUP583" s="347"/>
      <c r="EUQ583" s="347"/>
      <c r="EUR583" s="347"/>
      <c r="EUS583" s="347"/>
      <c r="EUT583" s="347"/>
      <c r="EUU583" s="347"/>
      <c r="EUV583" s="347"/>
      <c r="EUW583" s="347"/>
      <c r="EUX583" s="347"/>
      <c r="EUY583" s="347"/>
      <c r="EUZ583" s="347"/>
      <c r="EVA583" s="347"/>
      <c r="EVB583" s="347"/>
      <c r="EVC583" s="347"/>
      <c r="EVD583" s="347"/>
      <c r="EVE583" s="347"/>
      <c r="EVF583" s="347"/>
      <c r="EVG583" s="347"/>
      <c r="EVH583" s="347"/>
      <c r="EVI583" s="347"/>
      <c r="EVJ583" s="347"/>
      <c r="EVK583" s="347"/>
      <c r="EVL583" s="347"/>
      <c r="EVM583" s="347"/>
      <c r="EVN583" s="347"/>
      <c r="EVO583" s="347"/>
      <c r="EVP583" s="347"/>
      <c r="EVQ583" s="347"/>
      <c r="EVR583" s="347"/>
      <c r="EVS583" s="347"/>
      <c r="EVT583" s="347"/>
      <c r="EVU583" s="347"/>
      <c r="EVV583" s="347"/>
      <c r="EVW583" s="347"/>
      <c r="EVX583" s="347"/>
      <c r="EVY583" s="347"/>
      <c r="EVZ583" s="347"/>
      <c r="EWA583" s="347"/>
      <c r="EWB583" s="347"/>
      <c r="EWC583" s="347"/>
      <c r="EWD583" s="347"/>
      <c r="EWE583" s="347"/>
      <c r="EWF583" s="347"/>
      <c r="EWG583" s="347"/>
      <c r="EWH583" s="347"/>
      <c r="EWI583" s="347"/>
      <c r="EWJ583" s="347"/>
      <c r="EWK583" s="347"/>
      <c r="EWL583" s="347"/>
      <c r="EWM583" s="347"/>
      <c r="EWN583" s="347"/>
      <c r="EWO583" s="347"/>
      <c r="EWP583" s="347"/>
      <c r="EWQ583" s="347"/>
      <c r="EWR583" s="347"/>
      <c r="EWS583" s="347"/>
      <c r="EWT583" s="347"/>
      <c r="EWU583" s="347"/>
      <c r="EWV583" s="347"/>
      <c r="EWW583" s="347"/>
      <c r="EWX583" s="347"/>
      <c r="EWY583" s="347"/>
      <c r="EWZ583" s="347"/>
      <c r="EXA583" s="347"/>
      <c r="EXB583" s="347"/>
      <c r="EXC583" s="347"/>
      <c r="EXD583" s="347"/>
      <c r="EXE583" s="347"/>
      <c r="EXF583" s="347"/>
      <c r="EXG583" s="347"/>
      <c r="EXH583" s="347"/>
      <c r="EXI583" s="347"/>
      <c r="EXJ583" s="347"/>
      <c r="EXK583" s="347"/>
      <c r="EXL583" s="347"/>
      <c r="EXM583" s="347"/>
      <c r="EXN583" s="347"/>
      <c r="EXO583" s="347"/>
      <c r="EXP583" s="347"/>
      <c r="EXQ583" s="347"/>
      <c r="EXR583" s="347"/>
      <c r="EXS583" s="347"/>
      <c r="EXT583" s="347"/>
      <c r="EXU583" s="347"/>
      <c r="EXV583" s="347"/>
      <c r="EXW583" s="347"/>
      <c r="EXX583" s="347"/>
      <c r="EXY583" s="347"/>
      <c r="EXZ583" s="347"/>
      <c r="EYA583" s="347"/>
      <c r="EYB583" s="347"/>
      <c r="EYC583" s="347"/>
      <c r="EYD583" s="347"/>
      <c r="EYE583" s="347"/>
      <c r="EYF583" s="347"/>
      <c r="EYG583" s="347"/>
      <c r="EYH583" s="347"/>
      <c r="EYI583" s="347"/>
      <c r="EYJ583" s="347"/>
      <c r="EYK583" s="347"/>
      <c r="EYL583" s="347"/>
      <c r="EYM583" s="347"/>
      <c r="EYN583" s="347"/>
      <c r="EYO583" s="347"/>
      <c r="EYP583" s="347"/>
      <c r="EYQ583" s="347"/>
      <c r="EYR583" s="347"/>
      <c r="EYS583" s="347"/>
      <c r="EYT583" s="347"/>
      <c r="EYU583" s="347"/>
      <c r="EYV583" s="347"/>
      <c r="EYW583" s="347"/>
      <c r="EYX583" s="347"/>
      <c r="EYY583" s="347"/>
      <c r="EYZ583" s="347"/>
      <c r="EZA583" s="347"/>
      <c r="EZB583" s="347"/>
      <c r="EZC583" s="347"/>
      <c r="EZD583" s="347"/>
      <c r="EZE583" s="347"/>
      <c r="EZF583" s="347"/>
      <c r="EZG583" s="347"/>
      <c r="EZH583" s="347"/>
      <c r="EZI583" s="347"/>
      <c r="EZJ583" s="347"/>
      <c r="EZK583" s="347"/>
      <c r="EZL583" s="347"/>
      <c r="EZM583" s="347"/>
      <c r="EZN583" s="347"/>
      <c r="EZO583" s="347"/>
      <c r="EZP583" s="347"/>
      <c r="EZQ583" s="347"/>
      <c r="EZR583" s="347"/>
      <c r="EZS583" s="347"/>
      <c r="EZT583" s="347"/>
      <c r="EZU583" s="347"/>
      <c r="EZV583" s="347"/>
      <c r="EZW583" s="347"/>
      <c r="EZX583" s="347"/>
      <c r="EZY583" s="347"/>
      <c r="EZZ583" s="347"/>
      <c r="FAA583" s="347"/>
      <c r="FAB583" s="347"/>
      <c r="FAC583" s="347"/>
      <c r="FAD583" s="347"/>
      <c r="FAE583" s="347"/>
      <c r="FAF583" s="347"/>
      <c r="FAG583" s="347"/>
      <c r="FAH583" s="347"/>
      <c r="FAI583" s="347"/>
      <c r="FAJ583" s="347"/>
      <c r="FAK583" s="347"/>
      <c r="FAL583" s="347"/>
    </row>
    <row r="584" spans="1:4094" s="409" customFormat="1" ht="38.25">
      <c r="A584" s="313" t="s">
        <v>1629</v>
      </c>
      <c r="B584" s="313" t="s">
        <v>764</v>
      </c>
      <c r="C584" s="313" t="s">
        <v>32</v>
      </c>
      <c r="D584" s="308" t="s">
        <v>2310</v>
      </c>
      <c r="E584" s="319">
        <v>44809</v>
      </c>
      <c r="F584" s="319">
        <v>45191</v>
      </c>
      <c r="G584" s="350"/>
      <c r="H584" s="468"/>
      <c r="I584" s="352">
        <v>8568084</v>
      </c>
      <c r="J584" s="355"/>
      <c r="K584" s="356" t="s">
        <v>210</v>
      </c>
      <c r="L584" s="368">
        <v>99</v>
      </c>
      <c r="M584" s="359" t="s">
        <v>22</v>
      </c>
      <c r="N584" s="359">
        <v>138</v>
      </c>
      <c r="O584" s="393" t="s">
        <v>22</v>
      </c>
      <c r="P584" s="366" t="s">
        <v>22</v>
      </c>
      <c r="Q584" s="366" t="s">
        <v>22</v>
      </c>
      <c r="R584" s="366" t="s">
        <v>22</v>
      </c>
      <c r="S584" s="366" t="s">
        <v>22</v>
      </c>
      <c r="T584" s="366" t="s">
        <v>22</v>
      </c>
      <c r="U584" s="366" t="s">
        <v>22</v>
      </c>
      <c r="V584" s="366" t="s">
        <v>141</v>
      </c>
      <c r="W584" s="313"/>
      <c r="X584" s="347"/>
      <c r="Y584" s="347"/>
      <c r="Z584" s="347"/>
      <c r="AA584" s="347"/>
      <c r="AB584" s="347"/>
      <c r="AC584" s="347"/>
      <c r="AD584" s="347"/>
      <c r="AE584" s="347"/>
      <c r="AF584" s="347"/>
      <c r="AG584" s="347"/>
      <c r="AH584" s="347"/>
      <c r="AI584" s="347"/>
      <c r="AJ584" s="347"/>
      <c r="AK584" s="347"/>
      <c r="AL584" s="347"/>
      <c r="AM584" s="347"/>
      <c r="AN584" s="347"/>
      <c r="AO584" s="347"/>
      <c r="AP584" s="347"/>
      <c r="AQ584" s="347"/>
      <c r="AR584" s="347"/>
      <c r="AS584" s="347"/>
      <c r="AT584" s="347"/>
      <c r="AU584" s="347"/>
      <c r="AV584" s="347"/>
      <c r="AW584" s="347"/>
      <c r="AX584" s="347"/>
      <c r="AY584" s="347"/>
      <c r="AZ584" s="347"/>
      <c r="BA584" s="347"/>
      <c r="BB584" s="347"/>
      <c r="BC584" s="347"/>
      <c r="BD584" s="347"/>
      <c r="BE584" s="347"/>
      <c r="BF584" s="347"/>
      <c r="BG584" s="347"/>
      <c r="BH584" s="347"/>
      <c r="BI584" s="347"/>
      <c r="BJ584" s="347"/>
      <c r="BK584" s="347"/>
      <c r="BL584" s="347"/>
      <c r="BM584" s="347"/>
      <c r="BN584" s="347"/>
      <c r="BO584" s="347"/>
      <c r="BP584" s="347"/>
      <c r="BQ584" s="347"/>
      <c r="BR584" s="347"/>
      <c r="BS584" s="347"/>
      <c r="BT584" s="347"/>
      <c r="BU584" s="347"/>
      <c r="BV584" s="347"/>
      <c r="BW584" s="347"/>
      <c r="BX584" s="347"/>
      <c r="BY584" s="347"/>
      <c r="BZ584" s="347"/>
      <c r="CA584" s="347"/>
      <c r="CB584" s="347"/>
      <c r="CC584" s="347"/>
      <c r="CD584" s="347"/>
      <c r="CE584" s="347"/>
      <c r="CF584" s="347"/>
      <c r="CG584" s="347"/>
      <c r="CH584" s="347"/>
      <c r="CI584" s="347"/>
      <c r="CJ584" s="347"/>
      <c r="CK584" s="347"/>
      <c r="CL584" s="347"/>
      <c r="CM584" s="347"/>
      <c r="CN584" s="347"/>
      <c r="CO584" s="347"/>
      <c r="CP584" s="347"/>
      <c r="CQ584" s="347"/>
      <c r="CR584" s="347"/>
      <c r="CS584" s="347"/>
      <c r="CT584" s="347"/>
      <c r="CU584" s="347"/>
      <c r="CV584" s="347"/>
      <c r="CW584" s="347"/>
      <c r="CX584" s="347"/>
      <c r="CY584" s="347"/>
      <c r="CZ584" s="347"/>
      <c r="DA584" s="347"/>
      <c r="DB584" s="347"/>
      <c r="DC584" s="347"/>
      <c r="DD584" s="347"/>
      <c r="DE584" s="347"/>
      <c r="DF584" s="347"/>
      <c r="DG584" s="347"/>
      <c r="DH584" s="347"/>
      <c r="DI584" s="347"/>
      <c r="DJ584" s="347"/>
      <c r="DK584" s="347"/>
      <c r="DL584" s="347"/>
      <c r="DM584" s="347"/>
      <c r="DN584" s="347"/>
      <c r="DO584" s="347"/>
      <c r="DP584" s="347"/>
      <c r="DQ584" s="347"/>
      <c r="DR584" s="347"/>
      <c r="DS584" s="347"/>
      <c r="DT584" s="347"/>
      <c r="DU584" s="347"/>
      <c r="DV584" s="347"/>
      <c r="DW584" s="347"/>
      <c r="DX584" s="347"/>
      <c r="DY584" s="347"/>
      <c r="DZ584" s="347"/>
      <c r="EA584" s="347"/>
      <c r="EB584" s="347"/>
      <c r="EC584" s="347"/>
      <c r="ED584" s="347"/>
      <c r="EE584" s="347"/>
      <c r="EF584" s="347"/>
      <c r="EG584" s="347"/>
      <c r="EH584" s="347"/>
      <c r="EI584" s="347"/>
      <c r="EJ584" s="347"/>
      <c r="EK584" s="347"/>
      <c r="EL584" s="347"/>
      <c r="EM584" s="347"/>
      <c r="EN584" s="347"/>
      <c r="EO584" s="347"/>
      <c r="EP584" s="347"/>
      <c r="EQ584" s="347"/>
      <c r="ER584" s="347"/>
      <c r="ES584" s="347"/>
      <c r="ET584" s="347"/>
      <c r="EU584" s="347"/>
      <c r="EV584" s="347"/>
      <c r="EW584" s="347"/>
      <c r="EX584" s="347"/>
      <c r="EY584" s="347"/>
      <c r="EZ584" s="347"/>
      <c r="FA584" s="347"/>
      <c r="FB584" s="347"/>
      <c r="FC584" s="347"/>
      <c r="FD584" s="347"/>
      <c r="FE584" s="347"/>
      <c r="FF584" s="347"/>
      <c r="FG584" s="347"/>
      <c r="FH584" s="347"/>
      <c r="FI584" s="347"/>
      <c r="FJ584" s="347"/>
      <c r="FK584" s="347"/>
      <c r="FL584" s="347"/>
      <c r="FM584" s="347"/>
      <c r="FN584" s="347"/>
      <c r="FO584" s="347"/>
      <c r="FP584" s="347"/>
      <c r="FQ584" s="347"/>
      <c r="FR584" s="347"/>
      <c r="FS584" s="347"/>
      <c r="FT584" s="347"/>
      <c r="FU584" s="347"/>
      <c r="FV584" s="347"/>
      <c r="FW584" s="347"/>
      <c r="FX584" s="347"/>
      <c r="FY584" s="347"/>
      <c r="FZ584" s="347"/>
      <c r="GA584" s="347"/>
      <c r="GB584" s="347"/>
      <c r="GC584" s="347"/>
      <c r="GD584" s="347"/>
      <c r="GE584" s="347"/>
      <c r="GF584" s="347"/>
      <c r="GG584" s="347"/>
      <c r="GH584" s="347"/>
      <c r="GI584" s="347"/>
      <c r="GJ584" s="347"/>
      <c r="GK584" s="347"/>
      <c r="GL584" s="347"/>
      <c r="GM584" s="347"/>
      <c r="GN584" s="347"/>
      <c r="GO584" s="347"/>
      <c r="GP584" s="347"/>
      <c r="GQ584" s="347"/>
      <c r="GR584" s="347"/>
      <c r="GS584" s="347"/>
      <c r="GT584" s="347"/>
      <c r="GU584" s="347"/>
      <c r="GV584" s="347"/>
      <c r="GW584" s="347"/>
      <c r="GX584" s="347"/>
      <c r="GY584" s="347"/>
      <c r="GZ584" s="347"/>
      <c r="HA584" s="347"/>
      <c r="HB584" s="347"/>
      <c r="HC584" s="347"/>
      <c r="HD584" s="347"/>
      <c r="HE584" s="347"/>
      <c r="HF584" s="347"/>
      <c r="HG584" s="347"/>
      <c r="HH584" s="347"/>
      <c r="HI584" s="347"/>
      <c r="HJ584" s="347"/>
      <c r="HK584" s="347"/>
      <c r="HL584" s="347"/>
      <c r="HM584" s="347"/>
      <c r="HN584" s="347"/>
      <c r="HO584" s="347"/>
      <c r="HP584" s="347"/>
      <c r="HQ584" s="347"/>
      <c r="HR584" s="347"/>
      <c r="HS584" s="347"/>
      <c r="HT584" s="347"/>
      <c r="HU584" s="347"/>
      <c r="HV584" s="347"/>
      <c r="HW584" s="347"/>
      <c r="HX584" s="347"/>
      <c r="HY584" s="347"/>
      <c r="HZ584" s="347"/>
      <c r="IA584" s="347"/>
      <c r="IB584" s="347"/>
      <c r="IC584" s="347"/>
      <c r="ID584" s="347"/>
      <c r="IE584" s="347"/>
      <c r="IF584" s="347"/>
      <c r="IG584" s="347"/>
      <c r="IH584" s="347"/>
      <c r="II584" s="347"/>
      <c r="IJ584" s="347"/>
      <c r="IK584" s="347"/>
      <c r="IL584" s="347"/>
      <c r="IM584" s="347"/>
      <c r="IN584" s="347"/>
      <c r="IO584" s="347"/>
      <c r="IP584" s="347"/>
      <c r="IQ584" s="347"/>
      <c r="IR584" s="347"/>
      <c r="IS584" s="347"/>
      <c r="IT584" s="347"/>
      <c r="IU584" s="347"/>
      <c r="IV584" s="347"/>
      <c r="IW584" s="347"/>
      <c r="IX584" s="347"/>
      <c r="IY584" s="347"/>
      <c r="IZ584" s="347"/>
      <c r="JA584" s="347"/>
      <c r="JB584" s="347"/>
      <c r="JC584" s="347"/>
      <c r="JD584" s="347"/>
      <c r="JE584" s="347"/>
      <c r="JF584" s="347"/>
      <c r="JG584" s="347"/>
      <c r="JH584" s="347"/>
      <c r="JI584" s="347"/>
      <c r="JJ584" s="347"/>
      <c r="JK584" s="347"/>
      <c r="JL584" s="347"/>
      <c r="JM584" s="347"/>
      <c r="JN584" s="347"/>
      <c r="JO584" s="347"/>
      <c r="JP584" s="347"/>
      <c r="JQ584" s="347"/>
      <c r="JR584" s="347"/>
      <c r="JS584" s="347"/>
      <c r="JT584" s="347"/>
      <c r="JU584" s="347"/>
      <c r="JV584" s="347"/>
      <c r="JW584" s="347"/>
      <c r="JX584" s="347"/>
      <c r="JY584" s="347"/>
      <c r="JZ584" s="347"/>
      <c r="KA584" s="347"/>
      <c r="KB584" s="347"/>
      <c r="KC584" s="347"/>
      <c r="KD584" s="347"/>
      <c r="KE584" s="347"/>
      <c r="KF584" s="347"/>
      <c r="KG584" s="347"/>
      <c r="KH584" s="347"/>
      <c r="KI584" s="347"/>
      <c r="KJ584" s="347"/>
      <c r="KK584" s="347"/>
      <c r="KL584" s="347"/>
      <c r="KM584" s="347"/>
      <c r="KN584" s="347"/>
      <c r="KO584" s="347"/>
      <c r="KP584" s="347"/>
      <c r="KQ584" s="347"/>
      <c r="KR584" s="347"/>
      <c r="KS584" s="347"/>
      <c r="KT584" s="347"/>
      <c r="KU584" s="347"/>
      <c r="KV584" s="347"/>
      <c r="KW584" s="347"/>
      <c r="KX584" s="347"/>
      <c r="KY584" s="347"/>
      <c r="KZ584" s="347"/>
      <c r="LA584" s="347"/>
      <c r="LB584" s="347"/>
      <c r="LC584" s="347"/>
      <c r="LD584" s="347"/>
      <c r="LE584" s="347"/>
      <c r="LF584" s="347"/>
      <c r="LG584" s="347"/>
      <c r="LH584" s="347"/>
      <c r="LI584" s="347"/>
      <c r="LJ584" s="347"/>
      <c r="LK584" s="347"/>
      <c r="LL584" s="347"/>
      <c r="LM584" s="347"/>
      <c r="LN584" s="347"/>
      <c r="LO584" s="347"/>
      <c r="LP584" s="347"/>
      <c r="LQ584" s="347"/>
      <c r="LR584" s="347"/>
      <c r="LS584" s="347"/>
      <c r="LT584" s="347"/>
      <c r="LU584" s="347"/>
      <c r="LV584" s="347"/>
      <c r="LW584" s="347"/>
      <c r="LX584" s="347"/>
      <c r="LY584" s="347"/>
      <c r="LZ584" s="347"/>
      <c r="MA584" s="347"/>
      <c r="MB584" s="347"/>
      <c r="MC584" s="347"/>
      <c r="MD584" s="347"/>
      <c r="ME584" s="347"/>
      <c r="MF584" s="347"/>
      <c r="MG584" s="347"/>
      <c r="MH584" s="347"/>
      <c r="MI584" s="347"/>
      <c r="MJ584" s="347"/>
      <c r="MK584" s="347"/>
      <c r="ML584" s="347"/>
      <c r="MM584" s="347"/>
      <c r="MN584" s="347"/>
      <c r="MO584" s="347"/>
      <c r="MP584" s="347"/>
      <c r="MQ584" s="347"/>
      <c r="MR584" s="347"/>
      <c r="MS584" s="347"/>
      <c r="MT584" s="347"/>
      <c r="MU584" s="347"/>
      <c r="MV584" s="347"/>
      <c r="MW584" s="347"/>
      <c r="MX584" s="347"/>
      <c r="MY584" s="347"/>
      <c r="MZ584" s="347"/>
      <c r="NA584" s="347"/>
      <c r="NB584" s="347"/>
      <c r="NC584" s="347"/>
      <c r="ND584" s="347"/>
      <c r="NE584" s="347"/>
      <c r="NF584" s="347"/>
      <c r="NG584" s="347"/>
      <c r="NH584" s="347"/>
      <c r="NI584" s="347"/>
      <c r="NJ584" s="347"/>
      <c r="NK584" s="347"/>
      <c r="NL584" s="347"/>
      <c r="NM584" s="347"/>
      <c r="NN584" s="347"/>
      <c r="NO584" s="347"/>
      <c r="NP584" s="347"/>
      <c r="NQ584" s="347"/>
      <c r="NR584" s="347"/>
      <c r="NS584" s="347"/>
      <c r="NT584" s="347"/>
      <c r="NU584" s="347"/>
      <c r="NV584" s="347"/>
      <c r="NW584" s="347"/>
      <c r="NX584" s="347"/>
      <c r="NY584" s="347"/>
      <c r="NZ584" s="347"/>
      <c r="OA584" s="347"/>
      <c r="OB584" s="347"/>
      <c r="OC584" s="347"/>
      <c r="OD584" s="347"/>
      <c r="OE584" s="347"/>
      <c r="OF584" s="347"/>
      <c r="OG584" s="347"/>
      <c r="OH584" s="347"/>
      <c r="OI584" s="347"/>
      <c r="OJ584" s="347"/>
      <c r="OK584" s="347"/>
      <c r="OL584" s="347"/>
      <c r="OM584" s="347"/>
      <c r="ON584" s="347"/>
      <c r="OO584" s="347"/>
      <c r="OP584" s="347"/>
      <c r="OQ584" s="347"/>
      <c r="OR584" s="347"/>
      <c r="OS584" s="347"/>
      <c r="OT584" s="347"/>
      <c r="OU584" s="347"/>
      <c r="OV584" s="347"/>
      <c r="OW584" s="347"/>
      <c r="OX584" s="347"/>
      <c r="OY584" s="347"/>
      <c r="OZ584" s="347"/>
      <c r="PA584" s="347"/>
      <c r="PB584" s="347"/>
      <c r="PC584" s="347"/>
      <c r="PD584" s="347"/>
      <c r="PE584" s="347"/>
      <c r="PF584" s="347"/>
      <c r="PG584" s="347"/>
      <c r="PH584" s="347"/>
      <c r="PI584" s="347"/>
      <c r="PJ584" s="347"/>
      <c r="PK584" s="347"/>
      <c r="PL584" s="347"/>
      <c r="PM584" s="347"/>
      <c r="PN584" s="347"/>
      <c r="PO584" s="347"/>
      <c r="PP584" s="347"/>
      <c r="PQ584" s="347"/>
      <c r="PR584" s="347"/>
      <c r="PS584" s="347"/>
      <c r="PT584" s="347"/>
      <c r="PU584" s="347"/>
      <c r="PV584" s="347"/>
      <c r="PW584" s="347"/>
      <c r="PX584" s="347"/>
      <c r="PY584" s="347"/>
      <c r="PZ584" s="347"/>
      <c r="QA584" s="347"/>
      <c r="QB584" s="347"/>
      <c r="QC584" s="347"/>
      <c r="QD584" s="347"/>
      <c r="QE584" s="347"/>
      <c r="QF584" s="347"/>
      <c r="QG584" s="347"/>
      <c r="QH584" s="347"/>
      <c r="QI584" s="347"/>
      <c r="QJ584" s="347"/>
      <c r="QK584" s="347"/>
      <c r="QL584" s="347"/>
      <c r="QM584" s="347"/>
      <c r="QN584" s="347"/>
      <c r="QO584" s="347"/>
      <c r="QP584" s="347"/>
      <c r="QQ584" s="347"/>
      <c r="QR584" s="347"/>
      <c r="QS584" s="347"/>
      <c r="QT584" s="347"/>
      <c r="QU584" s="347"/>
      <c r="QV584" s="347"/>
      <c r="QW584" s="347"/>
      <c r="QX584" s="347"/>
      <c r="QY584" s="347"/>
      <c r="QZ584" s="347"/>
      <c r="RA584" s="347"/>
      <c r="RB584" s="347"/>
      <c r="RC584" s="347"/>
      <c r="RD584" s="347"/>
      <c r="RE584" s="347"/>
      <c r="RF584" s="347"/>
      <c r="RG584" s="347"/>
      <c r="RH584" s="347"/>
      <c r="RI584" s="347"/>
      <c r="RJ584" s="347"/>
      <c r="RK584" s="347"/>
      <c r="RL584" s="347"/>
      <c r="RM584" s="347"/>
      <c r="RN584" s="347"/>
      <c r="RO584" s="347"/>
      <c r="RP584" s="347"/>
      <c r="RQ584" s="347"/>
      <c r="RR584" s="347"/>
      <c r="RS584" s="347"/>
      <c r="RT584" s="347"/>
      <c r="RU584" s="347"/>
      <c r="RV584" s="347"/>
      <c r="RW584" s="347"/>
      <c r="RX584" s="347"/>
      <c r="RY584" s="347"/>
      <c r="RZ584" s="347"/>
      <c r="SA584" s="347"/>
      <c r="SB584" s="347"/>
      <c r="SC584" s="347"/>
      <c r="SD584" s="347"/>
      <c r="SE584" s="347"/>
      <c r="SF584" s="347"/>
      <c r="SG584" s="347"/>
      <c r="SH584" s="347"/>
      <c r="SI584" s="347"/>
      <c r="SJ584" s="347"/>
      <c r="SK584" s="347"/>
      <c r="SL584" s="347"/>
      <c r="SM584" s="347"/>
      <c r="SN584" s="347"/>
      <c r="SO584" s="347"/>
      <c r="SP584" s="347"/>
      <c r="SQ584" s="347"/>
      <c r="SR584" s="347"/>
      <c r="SS584" s="347"/>
      <c r="ST584" s="347"/>
      <c r="SU584" s="347"/>
      <c r="SV584" s="347"/>
      <c r="SW584" s="347"/>
      <c r="SX584" s="347"/>
      <c r="SY584" s="347"/>
      <c r="SZ584" s="347"/>
      <c r="TA584" s="347"/>
      <c r="TB584" s="347"/>
      <c r="TC584" s="347"/>
      <c r="TD584" s="347"/>
      <c r="TE584" s="347"/>
      <c r="TF584" s="347"/>
      <c r="TG584" s="347"/>
      <c r="TH584" s="347"/>
      <c r="TI584" s="347"/>
      <c r="TJ584" s="347"/>
      <c r="TK584" s="347"/>
      <c r="TL584" s="347"/>
      <c r="TM584" s="347"/>
      <c r="TN584" s="347"/>
      <c r="TO584" s="347"/>
      <c r="TP584" s="347"/>
      <c r="TQ584" s="347"/>
      <c r="TR584" s="347"/>
      <c r="TS584" s="347"/>
      <c r="TT584" s="347"/>
      <c r="TU584" s="347"/>
      <c r="TV584" s="347"/>
      <c r="TW584" s="347"/>
      <c r="TX584" s="347"/>
      <c r="TY584" s="347"/>
      <c r="TZ584" s="347"/>
      <c r="UA584" s="347"/>
      <c r="UB584" s="347"/>
      <c r="UC584" s="347"/>
      <c r="UD584" s="347"/>
      <c r="UE584" s="347"/>
      <c r="UF584" s="347"/>
      <c r="UG584" s="347"/>
      <c r="UH584" s="347"/>
      <c r="UI584" s="347"/>
      <c r="UJ584" s="347"/>
      <c r="UK584" s="347"/>
      <c r="UL584" s="347"/>
      <c r="UM584" s="347"/>
      <c r="UN584" s="347"/>
      <c r="UO584" s="347"/>
      <c r="UP584" s="347"/>
      <c r="UQ584" s="347"/>
      <c r="UR584" s="347"/>
      <c r="US584" s="347"/>
      <c r="UT584" s="347"/>
      <c r="UU584" s="347"/>
      <c r="UV584" s="347"/>
      <c r="UW584" s="347"/>
      <c r="UX584" s="347"/>
      <c r="UY584" s="347"/>
      <c r="UZ584" s="347"/>
      <c r="VA584" s="347"/>
      <c r="VB584" s="347"/>
      <c r="VC584" s="347"/>
      <c r="VD584" s="347"/>
      <c r="VE584" s="347"/>
      <c r="VF584" s="347"/>
      <c r="VG584" s="347"/>
      <c r="VH584" s="347"/>
      <c r="VI584" s="347"/>
      <c r="VJ584" s="347"/>
      <c r="VK584" s="347"/>
      <c r="VL584" s="347"/>
      <c r="VM584" s="347"/>
      <c r="VN584" s="347"/>
      <c r="VO584" s="347"/>
      <c r="VP584" s="347"/>
      <c r="VQ584" s="347"/>
      <c r="VR584" s="347"/>
      <c r="VS584" s="347"/>
      <c r="VT584" s="347"/>
      <c r="VU584" s="347"/>
      <c r="VV584" s="347"/>
      <c r="VW584" s="347"/>
      <c r="VX584" s="347"/>
      <c r="VY584" s="347"/>
      <c r="VZ584" s="347"/>
      <c r="WA584" s="347"/>
      <c r="WB584" s="347"/>
      <c r="WC584" s="347"/>
      <c r="WD584" s="347"/>
      <c r="WE584" s="347"/>
      <c r="WF584" s="347"/>
      <c r="WG584" s="347"/>
      <c r="WH584" s="347"/>
      <c r="WI584" s="347"/>
      <c r="WJ584" s="347"/>
      <c r="WK584" s="347"/>
      <c r="WL584" s="347"/>
      <c r="WM584" s="347"/>
      <c r="WN584" s="347"/>
      <c r="WO584" s="347"/>
      <c r="WP584" s="347"/>
      <c r="WQ584" s="347"/>
      <c r="WR584" s="347"/>
      <c r="WS584" s="347"/>
      <c r="WT584" s="347"/>
      <c r="WU584" s="347"/>
      <c r="WV584" s="347"/>
      <c r="WW584" s="347"/>
      <c r="WX584" s="347"/>
      <c r="WY584" s="347"/>
      <c r="WZ584" s="347"/>
      <c r="XA584" s="347"/>
      <c r="XB584" s="347"/>
      <c r="XC584" s="347"/>
      <c r="XD584" s="347"/>
      <c r="XE584" s="347"/>
      <c r="XF584" s="347"/>
      <c r="XG584" s="347"/>
      <c r="XH584" s="347"/>
      <c r="XI584" s="347"/>
      <c r="XJ584" s="347"/>
      <c r="XK584" s="347"/>
      <c r="XL584" s="347"/>
      <c r="XM584" s="347"/>
      <c r="XN584" s="347"/>
      <c r="XO584" s="347"/>
      <c r="XP584" s="347"/>
      <c r="XQ584" s="347"/>
      <c r="XR584" s="347"/>
      <c r="XS584" s="347"/>
      <c r="XT584" s="347"/>
      <c r="XU584" s="347"/>
      <c r="XV584" s="347"/>
      <c r="XW584" s="347"/>
      <c r="XX584" s="347"/>
      <c r="XY584" s="347"/>
      <c r="XZ584" s="347"/>
      <c r="YA584" s="347"/>
      <c r="YB584" s="347"/>
      <c r="YC584" s="347"/>
      <c r="YD584" s="347"/>
      <c r="YE584" s="347"/>
      <c r="YF584" s="347"/>
      <c r="YG584" s="347"/>
      <c r="YH584" s="347"/>
      <c r="YI584" s="347"/>
      <c r="YJ584" s="347"/>
      <c r="YK584" s="347"/>
      <c r="YL584" s="347"/>
      <c r="YM584" s="347"/>
      <c r="YN584" s="347"/>
      <c r="YO584" s="347"/>
      <c r="YP584" s="347"/>
      <c r="YQ584" s="347"/>
      <c r="YR584" s="347"/>
      <c r="YS584" s="347"/>
      <c r="YT584" s="347"/>
      <c r="YU584" s="347"/>
      <c r="YV584" s="347"/>
      <c r="YW584" s="347"/>
      <c r="YX584" s="347"/>
      <c r="YY584" s="347"/>
      <c r="YZ584" s="347"/>
      <c r="ZA584" s="347"/>
      <c r="ZB584" s="347"/>
      <c r="ZC584" s="347"/>
      <c r="ZD584" s="347"/>
      <c r="ZE584" s="347"/>
      <c r="ZF584" s="347"/>
      <c r="ZG584" s="347"/>
      <c r="ZH584" s="347"/>
      <c r="ZI584" s="347"/>
      <c r="ZJ584" s="347"/>
      <c r="ZK584" s="347"/>
      <c r="ZL584" s="347"/>
      <c r="ZM584" s="347"/>
      <c r="ZN584" s="347"/>
      <c r="ZO584" s="347"/>
      <c r="ZP584" s="347"/>
      <c r="ZQ584" s="347"/>
      <c r="ZR584" s="347"/>
      <c r="ZS584" s="347"/>
      <c r="ZT584" s="347"/>
      <c r="ZU584" s="347"/>
      <c r="ZV584" s="347"/>
      <c r="ZW584" s="347"/>
      <c r="ZX584" s="347"/>
      <c r="ZY584" s="347"/>
      <c r="ZZ584" s="347"/>
      <c r="AAA584" s="347"/>
      <c r="AAB584" s="347"/>
      <c r="AAC584" s="347"/>
      <c r="AAD584" s="347"/>
      <c r="AAE584" s="347"/>
      <c r="AAF584" s="347"/>
      <c r="AAG584" s="347"/>
      <c r="AAH584" s="347"/>
      <c r="AAI584" s="347"/>
      <c r="AAJ584" s="347"/>
      <c r="AAK584" s="347"/>
      <c r="AAL584" s="347"/>
      <c r="AAM584" s="347"/>
      <c r="AAN584" s="347"/>
      <c r="AAO584" s="347"/>
      <c r="AAP584" s="347"/>
      <c r="AAQ584" s="347"/>
      <c r="AAR584" s="347"/>
      <c r="AAS584" s="347"/>
      <c r="AAT584" s="347"/>
      <c r="AAU584" s="347"/>
      <c r="AAV584" s="347"/>
      <c r="AAW584" s="347"/>
      <c r="AAX584" s="347"/>
      <c r="AAY584" s="347"/>
      <c r="AAZ584" s="347"/>
      <c r="ABA584" s="347"/>
      <c r="ABB584" s="347"/>
      <c r="ABC584" s="347"/>
      <c r="ABD584" s="347"/>
      <c r="ABE584" s="347"/>
      <c r="ABF584" s="347"/>
      <c r="ABG584" s="347"/>
      <c r="ABH584" s="347"/>
      <c r="ABI584" s="347"/>
      <c r="ABJ584" s="347"/>
      <c r="ABK584" s="347"/>
      <c r="ABL584" s="347"/>
      <c r="ABM584" s="347"/>
      <c r="ABN584" s="347"/>
      <c r="ABO584" s="347"/>
      <c r="ABP584" s="347"/>
      <c r="ABQ584" s="347"/>
      <c r="ABR584" s="347"/>
      <c r="ABS584" s="347"/>
      <c r="ABT584" s="347"/>
      <c r="ABU584" s="347"/>
      <c r="ABV584" s="347"/>
      <c r="ABW584" s="347"/>
      <c r="ABX584" s="347"/>
      <c r="ABY584" s="347"/>
      <c r="ABZ584" s="347"/>
      <c r="ACA584" s="347"/>
      <c r="ACB584" s="347"/>
      <c r="ACC584" s="347"/>
      <c r="ACD584" s="347"/>
      <c r="ACE584" s="347"/>
      <c r="ACF584" s="347"/>
      <c r="ACG584" s="347"/>
      <c r="ACH584" s="347"/>
      <c r="ACI584" s="347"/>
      <c r="ACJ584" s="347"/>
      <c r="ACK584" s="347"/>
      <c r="ACL584" s="347"/>
      <c r="ACM584" s="347"/>
      <c r="ACN584" s="347"/>
      <c r="ACO584" s="347"/>
      <c r="ACP584" s="347"/>
      <c r="ACQ584" s="347"/>
      <c r="ACR584" s="347"/>
      <c r="ACS584" s="347"/>
      <c r="ACT584" s="347"/>
      <c r="ACU584" s="347"/>
      <c r="ACV584" s="347"/>
      <c r="ACW584" s="347"/>
      <c r="ACX584" s="347"/>
      <c r="ACY584" s="347"/>
      <c r="ACZ584" s="347"/>
      <c r="ADA584" s="347"/>
      <c r="ADB584" s="347"/>
      <c r="ADC584" s="347"/>
      <c r="ADD584" s="347"/>
      <c r="ADE584" s="347"/>
      <c r="ADF584" s="347"/>
      <c r="ADG584" s="347"/>
      <c r="ADH584" s="347"/>
      <c r="ADI584" s="347"/>
      <c r="ADJ584" s="347"/>
      <c r="ADK584" s="347"/>
      <c r="ADL584" s="347"/>
      <c r="ADM584" s="347"/>
      <c r="ADN584" s="347"/>
      <c r="ADO584" s="347"/>
      <c r="ADP584" s="347"/>
      <c r="ADQ584" s="347"/>
      <c r="ADR584" s="347"/>
      <c r="ADS584" s="347"/>
      <c r="ADT584" s="347"/>
      <c r="ADU584" s="347"/>
      <c r="ADV584" s="347"/>
      <c r="ADW584" s="347"/>
      <c r="ADX584" s="347"/>
      <c r="ADY584" s="347"/>
      <c r="ADZ584" s="347"/>
      <c r="AEA584" s="347"/>
      <c r="AEB584" s="347"/>
      <c r="AEC584" s="347"/>
      <c r="AED584" s="347"/>
      <c r="AEE584" s="347"/>
      <c r="AEF584" s="347"/>
      <c r="AEG584" s="347"/>
      <c r="AEH584" s="347"/>
      <c r="AEI584" s="347"/>
      <c r="AEJ584" s="347"/>
      <c r="AEK584" s="347"/>
      <c r="AEL584" s="347"/>
      <c r="AEM584" s="347"/>
      <c r="AEN584" s="347"/>
      <c r="AEO584" s="347"/>
      <c r="AEP584" s="347"/>
      <c r="AEQ584" s="347"/>
      <c r="AER584" s="347"/>
      <c r="AES584" s="347"/>
      <c r="AET584" s="347"/>
      <c r="AEU584" s="347"/>
      <c r="AEV584" s="347"/>
      <c r="AEW584" s="347"/>
      <c r="AEX584" s="347"/>
      <c r="AEY584" s="347"/>
      <c r="AEZ584" s="347"/>
      <c r="AFA584" s="347"/>
      <c r="AFB584" s="347"/>
      <c r="AFC584" s="347"/>
      <c r="AFD584" s="347"/>
      <c r="AFE584" s="347"/>
      <c r="AFF584" s="347"/>
      <c r="AFG584" s="347"/>
      <c r="AFH584" s="347"/>
      <c r="AFI584" s="347"/>
      <c r="AFJ584" s="347"/>
      <c r="AFK584" s="347"/>
      <c r="AFL584" s="347"/>
      <c r="AFM584" s="347"/>
      <c r="AFN584" s="347"/>
      <c r="AFO584" s="347"/>
      <c r="AFP584" s="347"/>
      <c r="AFQ584" s="347"/>
      <c r="AFR584" s="347"/>
      <c r="AFS584" s="347"/>
      <c r="AFT584" s="347"/>
      <c r="AFU584" s="347"/>
      <c r="AFV584" s="347"/>
      <c r="AFW584" s="347"/>
      <c r="AFX584" s="347"/>
      <c r="AFY584" s="347"/>
      <c r="AFZ584" s="347"/>
      <c r="AGA584" s="347"/>
      <c r="AGB584" s="347"/>
      <c r="AGC584" s="347"/>
      <c r="AGD584" s="347"/>
      <c r="AGE584" s="347"/>
      <c r="AGF584" s="347"/>
      <c r="AGG584" s="347"/>
      <c r="AGH584" s="347"/>
      <c r="AGI584" s="347"/>
      <c r="AGJ584" s="347"/>
      <c r="AGK584" s="347"/>
      <c r="AGL584" s="347"/>
      <c r="AGM584" s="347"/>
      <c r="AGN584" s="347"/>
      <c r="AGO584" s="347"/>
      <c r="AGP584" s="347"/>
      <c r="AGQ584" s="347"/>
      <c r="AGR584" s="347"/>
      <c r="AGS584" s="347"/>
      <c r="AGT584" s="347"/>
      <c r="AGU584" s="347"/>
      <c r="AGV584" s="347"/>
      <c r="AGW584" s="347"/>
      <c r="AGX584" s="347"/>
      <c r="AGY584" s="347"/>
      <c r="AGZ584" s="347"/>
      <c r="AHA584" s="347"/>
      <c r="AHB584" s="347"/>
      <c r="AHC584" s="347"/>
      <c r="AHD584" s="347"/>
      <c r="AHE584" s="347"/>
      <c r="AHF584" s="347"/>
      <c r="AHG584" s="347"/>
      <c r="AHH584" s="347"/>
      <c r="AHI584" s="347"/>
      <c r="AHJ584" s="347"/>
      <c r="AHK584" s="347"/>
      <c r="AHL584" s="347"/>
      <c r="AHM584" s="347"/>
      <c r="AHN584" s="347"/>
      <c r="AHO584" s="347"/>
      <c r="AHP584" s="347"/>
      <c r="AHQ584" s="347"/>
      <c r="AHR584" s="347"/>
      <c r="AHS584" s="347"/>
      <c r="AHT584" s="347"/>
      <c r="AHU584" s="347"/>
      <c r="AHV584" s="347"/>
      <c r="AHW584" s="347"/>
      <c r="AHX584" s="347"/>
      <c r="AHY584" s="347"/>
      <c r="AHZ584" s="347"/>
      <c r="AIA584" s="347"/>
      <c r="AIB584" s="347"/>
      <c r="AIC584" s="347"/>
      <c r="AID584" s="347"/>
      <c r="AIE584" s="347"/>
      <c r="AIF584" s="347"/>
      <c r="AIG584" s="347"/>
      <c r="AIH584" s="347"/>
      <c r="AII584" s="347"/>
      <c r="AIJ584" s="347"/>
      <c r="AIK584" s="347"/>
      <c r="AIL584" s="347"/>
      <c r="AIM584" s="347"/>
      <c r="AIN584" s="347"/>
      <c r="AIO584" s="347"/>
      <c r="AIP584" s="347"/>
      <c r="AIQ584" s="347"/>
      <c r="AIR584" s="347"/>
      <c r="AIS584" s="347"/>
      <c r="AIT584" s="347"/>
      <c r="AIU584" s="347"/>
      <c r="AIV584" s="347"/>
      <c r="AIW584" s="347"/>
      <c r="AIX584" s="347"/>
      <c r="AIY584" s="347"/>
      <c r="AIZ584" s="347"/>
      <c r="AJA584" s="347"/>
      <c r="AJB584" s="347"/>
      <c r="AJC584" s="347"/>
      <c r="AJD584" s="347"/>
      <c r="AJE584" s="347"/>
      <c r="AJF584" s="347"/>
      <c r="AJG584" s="347"/>
      <c r="AJH584" s="347"/>
      <c r="AJI584" s="347"/>
      <c r="AJJ584" s="347"/>
      <c r="AJK584" s="347"/>
      <c r="AJL584" s="347"/>
      <c r="AJM584" s="347"/>
      <c r="AJN584" s="347"/>
      <c r="AJO584" s="347"/>
      <c r="AJP584" s="347"/>
      <c r="AJQ584" s="347"/>
      <c r="AJR584" s="347"/>
      <c r="AJS584" s="347"/>
      <c r="AJT584" s="347"/>
      <c r="AJU584" s="347"/>
      <c r="AJV584" s="347"/>
      <c r="AJW584" s="347"/>
      <c r="AJX584" s="347"/>
      <c r="AJY584" s="347"/>
      <c r="AJZ584" s="347"/>
      <c r="AKA584" s="347"/>
      <c r="AKB584" s="347"/>
      <c r="AKC584" s="347"/>
      <c r="AKD584" s="347"/>
      <c r="AKE584" s="347"/>
      <c r="AKF584" s="347"/>
      <c r="AKG584" s="347"/>
      <c r="AKH584" s="347"/>
      <c r="AKI584" s="347"/>
      <c r="AKJ584" s="347"/>
      <c r="AKK584" s="347"/>
      <c r="AKL584" s="347"/>
      <c r="AKM584" s="347"/>
      <c r="AKN584" s="347"/>
      <c r="AKO584" s="347"/>
      <c r="AKP584" s="347"/>
      <c r="AKQ584" s="347"/>
      <c r="AKR584" s="347"/>
      <c r="AKS584" s="347"/>
      <c r="AKT584" s="347"/>
      <c r="AKU584" s="347"/>
      <c r="AKV584" s="347"/>
      <c r="AKW584" s="347"/>
      <c r="AKX584" s="347"/>
      <c r="AKY584" s="347"/>
      <c r="AKZ584" s="347"/>
      <c r="ALA584" s="347"/>
      <c r="ALB584" s="347"/>
      <c r="ALC584" s="347"/>
      <c r="ALD584" s="347"/>
      <c r="ALE584" s="347"/>
      <c r="ALF584" s="347"/>
      <c r="ALG584" s="347"/>
      <c r="ALH584" s="347"/>
      <c r="ALI584" s="347"/>
      <c r="ALJ584" s="347"/>
      <c r="ALK584" s="347"/>
      <c r="ALL584" s="347"/>
      <c r="ALM584" s="347"/>
      <c r="ALN584" s="347"/>
      <c r="ALO584" s="347"/>
      <c r="ALP584" s="347"/>
      <c r="ALQ584" s="347"/>
      <c r="ALR584" s="347"/>
      <c r="ALS584" s="347"/>
      <c r="ALT584" s="347"/>
      <c r="ALU584" s="347"/>
      <c r="ALV584" s="347"/>
      <c r="ALW584" s="347"/>
      <c r="ALX584" s="347"/>
      <c r="ALY584" s="347"/>
      <c r="ALZ584" s="347"/>
      <c r="AMA584" s="347"/>
      <c r="AMB584" s="347"/>
      <c r="AMC584" s="347"/>
      <c r="AMD584" s="347"/>
      <c r="AME584" s="347"/>
      <c r="AMF584" s="347"/>
      <c r="AMG584" s="347"/>
      <c r="AMH584" s="347"/>
      <c r="AMI584" s="347"/>
      <c r="AMJ584" s="347"/>
      <c r="AMK584" s="347"/>
      <c r="AML584" s="347"/>
      <c r="AMM584" s="347"/>
      <c r="AMN584" s="347"/>
      <c r="AMO584" s="347"/>
      <c r="AMP584" s="347"/>
      <c r="AMQ584" s="347"/>
      <c r="AMR584" s="347"/>
      <c r="AMS584" s="347"/>
      <c r="AMT584" s="347"/>
      <c r="AMU584" s="347"/>
      <c r="AMV584" s="347"/>
      <c r="AMW584" s="347"/>
      <c r="AMX584" s="347"/>
      <c r="AMY584" s="347"/>
      <c r="AMZ584" s="347"/>
      <c r="ANA584" s="347"/>
      <c r="ANB584" s="347"/>
      <c r="ANC584" s="347"/>
      <c r="AND584" s="347"/>
      <c r="ANE584" s="347"/>
      <c r="ANF584" s="347"/>
      <c r="ANG584" s="347"/>
      <c r="ANH584" s="347"/>
      <c r="ANI584" s="347"/>
      <c r="ANJ584" s="347"/>
      <c r="ANK584" s="347"/>
      <c r="ANL584" s="347"/>
      <c r="ANM584" s="347"/>
      <c r="ANN584" s="347"/>
      <c r="ANO584" s="347"/>
      <c r="ANP584" s="347"/>
      <c r="ANQ584" s="347"/>
      <c r="ANR584" s="347"/>
      <c r="ANS584" s="347"/>
      <c r="ANT584" s="347"/>
      <c r="ANU584" s="347"/>
      <c r="ANV584" s="347"/>
      <c r="ANW584" s="347"/>
      <c r="ANX584" s="347"/>
      <c r="ANY584" s="347"/>
      <c r="ANZ584" s="347"/>
      <c r="AOA584" s="347"/>
      <c r="AOB584" s="347"/>
      <c r="AOC584" s="347"/>
      <c r="AOD584" s="347"/>
      <c r="AOE584" s="347"/>
      <c r="AOF584" s="347"/>
      <c r="AOG584" s="347"/>
      <c r="AOH584" s="347"/>
      <c r="AOI584" s="347"/>
      <c r="AOJ584" s="347"/>
      <c r="AOK584" s="347"/>
      <c r="AOL584" s="347"/>
      <c r="AOM584" s="347"/>
      <c r="AON584" s="347"/>
      <c r="AOO584" s="347"/>
      <c r="AOP584" s="347"/>
      <c r="AOQ584" s="347"/>
      <c r="AOR584" s="347"/>
      <c r="AOS584" s="347"/>
      <c r="AOT584" s="347"/>
      <c r="AOU584" s="347"/>
      <c r="AOV584" s="347"/>
      <c r="AOW584" s="347"/>
      <c r="AOX584" s="347"/>
      <c r="AOY584" s="347"/>
      <c r="AOZ584" s="347"/>
      <c r="APA584" s="347"/>
      <c r="APB584" s="347"/>
      <c r="APC584" s="347"/>
      <c r="APD584" s="347"/>
      <c r="APE584" s="347"/>
      <c r="APF584" s="347"/>
      <c r="APG584" s="347"/>
      <c r="APH584" s="347"/>
      <c r="API584" s="347"/>
      <c r="APJ584" s="347"/>
      <c r="APK584" s="347"/>
      <c r="APL584" s="347"/>
      <c r="APM584" s="347"/>
      <c r="APN584" s="347"/>
      <c r="APO584" s="347"/>
      <c r="APP584" s="347"/>
      <c r="APQ584" s="347"/>
      <c r="APR584" s="347"/>
      <c r="APS584" s="347"/>
      <c r="APT584" s="347"/>
      <c r="APU584" s="347"/>
      <c r="APV584" s="347"/>
      <c r="APW584" s="347"/>
      <c r="APX584" s="347"/>
      <c r="APY584" s="347"/>
      <c r="APZ584" s="347"/>
      <c r="AQA584" s="347"/>
      <c r="AQB584" s="347"/>
      <c r="AQC584" s="347"/>
      <c r="AQD584" s="347"/>
      <c r="AQE584" s="347"/>
      <c r="AQF584" s="347"/>
      <c r="AQG584" s="347"/>
      <c r="AQH584" s="347"/>
      <c r="AQI584" s="347"/>
      <c r="AQJ584" s="347"/>
      <c r="AQK584" s="347"/>
      <c r="AQL584" s="347"/>
      <c r="AQM584" s="347"/>
      <c r="AQN584" s="347"/>
      <c r="AQO584" s="347"/>
      <c r="AQP584" s="347"/>
      <c r="AQQ584" s="347"/>
      <c r="AQR584" s="347"/>
      <c r="AQS584" s="347"/>
      <c r="AQT584" s="347"/>
      <c r="AQU584" s="347"/>
      <c r="AQV584" s="347"/>
      <c r="AQW584" s="347"/>
      <c r="AQX584" s="347"/>
      <c r="AQY584" s="347"/>
      <c r="AQZ584" s="347"/>
      <c r="ARA584" s="347"/>
      <c r="ARB584" s="347"/>
      <c r="ARC584" s="347"/>
      <c r="ARD584" s="347"/>
      <c r="ARE584" s="347"/>
      <c r="ARF584" s="347"/>
      <c r="ARG584" s="347"/>
      <c r="ARH584" s="347"/>
      <c r="ARI584" s="347"/>
      <c r="ARJ584" s="347"/>
      <c r="ARK584" s="347"/>
      <c r="ARL584" s="347"/>
      <c r="ARM584" s="347"/>
      <c r="ARN584" s="347"/>
      <c r="ARO584" s="347"/>
      <c r="ARP584" s="347"/>
      <c r="ARQ584" s="347"/>
      <c r="ARR584" s="347"/>
      <c r="ARS584" s="347"/>
      <c r="ART584" s="347"/>
      <c r="ARU584" s="347"/>
      <c r="ARV584" s="347"/>
      <c r="ARW584" s="347"/>
      <c r="ARX584" s="347"/>
      <c r="ARY584" s="347"/>
      <c r="ARZ584" s="347"/>
      <c r="ASA584" s="347"/>
      <c r="ASB584" s="347"/>
      <c r="ASC584" s="347"/>
      <c r="ASD584" s="347"/>
      <c r="ASE584" s="347"/>
      <c r="ASF584" s="347"/>
      <c r="ASG584" s="347"/>
      <c r="ASH584" s="347"/>
      <c r="ASI584" s="347"/>
      <c r="ASJ584" s="347"/>
      <c r="ASK584" s="347"/>
      <c r="ASL584" s="347"/>
      <c r="ASM584" s="347"/>
      <c r="ASN584" s="347"/>
      <c r="ASO584" s="347"/>
      <c r="ASP584" s="347"/>
      <c r="ASQ584" s="347"/>
      <c r="ASR584" s="347"/>
      <c r="ASS584" s="347"/>
      <c r="AST584" s="347"/>
      <c r="ASU584" s="347"/>
      <c r="ASV584" s="347"/>
      <c r="ASW584" s="347"/>
      <c r="ASX584" s="347"/>
      <c r="ASY584" s="347"/>
      <c r="ASZ584" s="347"/>
      <c r="ATA584" s="347"/>
      <c r="ATB584" s="347"/>
      <c r="ATC584" s="347"/>
      <c r="ATD584" s="347"/>
      <c r="ATE584" s="347"/>
      <c r="ATF584" s="347"/>
      <c r="ATG584" s="347"/>
      <c r="ATH584" s="347"/>
      <c r="ATI584" s="347"/>
      <c r="ATJ584" s="347"/>
      <c r="ATK584" s="347"/>
      <c r="ATL584" s="347"/>
      <c r="ATM584" s="347"/>
      <c r="ATN584" s="347"/>
      <c r="ATO584" s="347"/>
      <c r="ATP584" s="347"/>
      <c r="ATQ584" s="347"/>
      <c r="ATR584" s="347"/>
      <c r="ATS584" s="347"/>
      <c r="ATT584" s="347"/>
      <c r="ATU584" s="347"/>
      <c r="ATV584" s="347"/>
      <c r="ATW584" s="347"/>
      <c r="ATX584" s="347"/>
      <c r="ATY584" s="347"/>
      <c r="ATZ584" s="347"/>
      <c r="AUA584" s="347"/>
      <c r="AUB584" s="347"/>
      <c r="AUC584" s="347"/>
      <c r="AUD584" s="347"/>
      <c r="AUE584" s="347"/>
      <c r="AUF584" s="347"/>
      <c r="AUG584" s="347"/>
      <c r="AUH584" s="347"/>
      <c r="AUI584" s="347"/>
      <c r="AUJ584" s="347"/>
      <c r="AUK584" s="347"/>
      <c r="AUL584" s="347"/>
      <c r="AUM584" s="347"/>
      <c r="AUN584" s="347"/>
      <c r="AUO584" s="347"/>
      <c r="AUP584" s="347"/>
      <c r="AUQ584" s="347"/>
      <c r="AUR584" s="347"/>
      <c r="AUS584" s="347"/>
      <c r="AUT584" s="347"/>
      <c r="AUU584" s="347"/>
      <c r="AUV584" s="347"/>
      <c r="AUW584" s="347"/>
      <c r="AUX584" s="347"/>
      <c r="AUY584" s="347"/>
      <c r="AUZ584" s="347"/>
      <c r="AVA584" s="347"/>
      <c r="AVB584" s="347"/>
      <c r="AVC584" s="347"/>
      <c r="AVD584" s="347"/>
      <c r="AVE584" s="347"/>
      <c r="AVF584" s="347"/>
      <c r="AVG584" s="347"/>
      <c r="AVH584" s="347"/>
      <c r="AVI584" s="347"/>
      <c r="AVJ584" s="347"/>
      <c r="AVK584" s="347"/>
      <c r="AVL584" s="347"/>
      <c r="AVM584" s="347"/>
      <c r="AVN584" s="347"/>
      <c r="AVO584" s="347"/>
      <c r="AVP584" s="347"/>
      <c r="AVQ584" s="347"/>
      <c r="AVR584" s="347"/>
      <c r="AVS584" s="347"/>
      <c r="AVT584" s="347"/>
      <c r="AVU584" s="347"/>
      <c r="AVV584" s="347"/>
      <c r="AVW584" s="347"/>
      <c r="AVX584" s="347"/>
      <c r="AVY584" s="347"/>
      <c r="AVZ584" s="347"/>
      <c r="AWA584" s="347"/>
      <c r="AWB584" s="347"/>
      <c r="AWC584" s="347"/>
      <c r="AWD584" s="347"/>
      <c r="AWE584" s="347"/>
      <c r="AWF584" s="347"/>
      <c r="AWG584" s="347"/>
      <c r="AWH584" s="347"/>
      <c r="AWI584" s="347"/>
      <c r="AWJ584" s="347"/>
      <c r="AWK584" s="347"/>
      <c r="AWL584" s="347"/>
      <c r="AWM584" s="347"/>
      <c r="AWN584" s="347"/>
      <c r="AWO584" s="347"/>
      <c r="AWP584" s="347"/>
      <c r="AWQ584" s="347"/>
      <c r="AWR584" s="347"/>
      <c r="AWS584" s="347"/>
      <c r="AWT584" s="347"/>
      <c r="AWU584" s="347"/>
      <c r="AWV584" s="347"/>
      <c r="AWW584" s="347"/>
      <c r="AWX584" s="347"/>
      <c r="AWY584" s="347"/>
      <c r="AWZ584" s="347"/>
      <c r="AXA584" s="347"/>
      <c r="AXB584" s="347"/>
      <c r="AXC584" s="347"/>
      <c r="AXD584" s="347"/>
      <c r="AXE584" s="347"/>
      <c r="AXF584" s="347"/>
      <c r="AXG584" s="347"/>
      <c r="AXH584" s="347"/>
      <c r="AXI584" s="347"/>
      <c r="AXJ584" s="347"/>
      <c r="AXK584" s="347"/>
      <c r="AXL584" s="347"/>
      <c r="AXM584" s="347"/>
      <c r="AXN584" s="347"/>
      <c r="AXO584" s="347"/>
      <c r="AXP584" s="347"/>
      <c r="AXQ584" s="347"/>
      <c r="AXR584" s="347"/>
      <c r="AXS584" s="347"/>
      <c r="AXT584" s="347"/>
      <c r="AXU584" s="347"/>
      <c r="AXV584" s="347"/>
      <c r="AXW584" s="347"/>
      <c r="AXX584" s="347"/>
      <c r="AXY584" s="347"/>
      <c r="AXZ584" s="347"/>
      <c r="AYA584" s="347"/>
      <c r="AYB584" s="347"/>
      <c r="AYC584" s="347"/>
      <c r="AYD584" s="347"/>
      <c r="AYE584" s="347"/>
      <c r="AYF584" s="347"/>
      <c r="AYG584" s="347"/>
      <c r="AYH584" s="347"/>
      <c r="AYI584" s="347"/>
      <c r="AYJ584" s="347"/>
      <c r="AYK584" s="347"/>
      <c r="AYL584" s="347"/>
      <c r="AYM584" s="347"/>
      <c r="AYN584" s="347"/>
      <c r="AYO584" s="347"/>
      <c r="AYP584" s="347"/>
      <c r="AYQ584" s="347"/>
      <c r="AYR584" s="347"/>
      <c r="AYS584" s="347"/>
      <c r="AYT584" s="347"/>
      <c r="AYU584" s="347"/>
      <c r="AYV584" s="347"/>
      <c r="AYW584" s="347"/>
      <c r="AYX584" s="347"/>
      <c r="AYY584" s="347"/>
      <c r="AYZ584" s="347"/>
      <c r="AZA584" s="347"/>
      <c r="AZB584" s="347"/>
      <c r="AZC584" s="347"/>
      <c r="AZD584" s="347"/>
      <c r="AZE584" s="347"/>
      <c r="AZF584" s="347"/>
      <c r="AZG584" s="347"/>
      <c r="AZH584" s="347"/>
      <c r="AZI584" s="347"/>
      <c r="AZJ584" s="347"/>
      <c r="AZK584" s="347"/>
      <c r="AZL584" s="347"/>
      <c r="AZM584" s="347"/>
      <c r="AZN584" s="347"/>
      <c r="AZO584" s="347"/>
      <c r="AZP584" s="347"/>
      <c r="AZQ584" s="347"/>
      <c r="AZR584" s="347"/>
      <c r="AZS584" s="347"/>
      <c r="AZT584" s="347"/>
      <c r="AZU584" s="347"/>
      <c r="AZV584" s="347"/>
      <c r="AZW584" s="347"/>
      <c r="AZX584" s="347"/>
      <c r="AZY584" s="347"/>
      <c r="AZZ584" s="347"/>
      <c r="BAA584" s="347"/>
      <c r="BAB584" s="347"/>
      <c r="BAC584" s="347"/>
      <c r="BAD584" s="347"/>
      <c r="BAE584" s="347"/>
      <c r="BAF584" s="347"/>
      <c r="BAG584" s="347"/>
      <c r="BAH584" s="347"/>
      <c r="BAI584" s="347"/>
      <c r="BAJ584" s="347"/>
      <c r="BAK584" s="347"/>
      <c r="BAL584" s="347"/>
      <c r="BAM584" s="347"/>
      <c r="BAN584" s="347"/>
      <c r="BAO584" s="347"/>
      <c r="BAP584" s="347"/>
      <c r="BAQ584" s="347"/>
      <c r="BAR584" s="347"/>
      <c r="BAS584" s="347"/>
      <c r="BAT584" s="347"/>
      <c r="BAU584" s="347"/>
      <c r="BAV584" s="347"/>
      <c r="BAW584" s="347"/>
      <c r="BAX584" s="347"/>
      <c r="BAY584" s="347"/>
      <c r="BAZ584" s="347"/>
      <c r="BBA584" s="347"/>
      <c r="BBB584" s="347"/>
      <c r="BBC584" s="347"/>
      <c r="BBD584" s="347"/>
      <c r="BBE584" s="347"/>
      <c r="BBF584" s="347"/>
      <c r="BBG584" s="347"/>
      <c r="BBH584" s="347"/>
      <c r="BBI584" s="347"/>
      <c r="BBJ584" s="347"/>
      <c r="BBK584" s="347"/>
      <c r="BBL584" s="347"/>
      <c r="BBM584" s="347"/>
      <c r="BBN584" s="347"/>
      <c r="BBO584" s="347"/>
      <c r="BBP584" s="347"/>
      <c r="BBQ584" s="347"/>
      <c r="BBR584" s="347"/>
      <c r="BBS584" s="347"/>
      <c r="BBT584" s="347"/>
      <c r="BBU584" s="347"/>
      <c r="BBV584" s="347"/>
      <c r="BBW584" s="347"/>
      <c r="BBX584" s="347"/>
      <c r="BBY584" s="347"/>
      <c r="BBZ584" s="347"/>
      <c r="BCA584" s="347"/>
      <c r="BCB584" s="347"/>
      <c r="BCC584" s="347"/>
      <c r="BCD584" s="347"/>
      <c r="BCE584" s="347"/>
      <c r="BCF584" s="347"/>
      <c r="BCG584" s="347"/>
      <c r="BCH584" s="347"/>
      <c r="BCI584" s="347"/>
      <c r="BCJ584" s="347"/>
      <c r="BCK584" s="347"/>
      <c r="BCL584" s="347"/>
      <c r="BCM584" s="347"/>
      <c r="BCN584" s="347"/>
      <c r="BCO584" s="347"/>
      <c r="BCP584" s="347"/>
      <c r="BCQ584" s="347"/>
      <c r="BCR584" s="347"/>
      <c r="BCS584" s="347"/>
      <c r="BCT584" s="347"/>
      <c r="BCU584" s="347"/>
      <c r="BCV584" s="347"/>
      <c r="BCW584" s="347"/>
      <c r="BCX584" s="347"/>
      <c r="BCY584" s="347"/>
      <c r="BCZ584" s="347"/>
      <c r="BDA584" s="347"/>
      <c r="BDB584" s="347"/>
      <c r="BDC584" s="347"/>
      <c r="BDD584" s="347"/>
      <c r="BDE584" s="347"/>
      <c r="BDF584" s="347"/>
      <c r="BDG584" s="347"/>
      <c r="BDH584" s="347"/>
      <c r="BDI584" s="347"/>
      <c r="BDJ584" s="347"/>
      <c r="BDK584" s="347"/>
      <c r="BDL584" s="347"/>
      <c r="BDM584" s="347"/>
      <c r="BDN584" s="347"/>
      <c r="BDO584" s="347"/>
      <c r="BDP584" s="347"/>
      <c r="BDQ584" s="347"/>
      <c r="BDR584" s="347"/>
      <c r="BDS584" s="347"/>
      <c r="BDT584" s="347"/>
      <c r="BDU584" s="347"/>
      <c r="BDV584" s="347"/>
      <c r="BDW584" s="347"/>
      <c r="BDX584" s="347"/>
      <c r="BDY584" s="347"/>
      <c r="BDZ584" s="347"/>
      <c r="BEA584" s="347"/>
      <c r="BEB584" s="347"/>
      <c r="BEC584" s="347"/>
      <c r="BED584" s="347"/>
      <c r="BEE584" s="347"/>
      <c r="BEF584" s="347"/>
      <c r="BEG584" s="347"/>
      <c r="BEH584" s="347"/>
      <c r="BEI584" s="347"/>
      <c r="BEJ584" s="347"/>
      <c r="BEK584" s="347"/>
      <c r="BEL584" s="347"/>
      <c r="BEM584" s="347"/>
      <c r="BEN584" s="347"/>
      <c r="BEO584" s="347"/>
      <c r="BEP584" s="347"/>
      <c r="BEQ584" s="347"/>
      <c r="BER584" s="347"/>
      <c r="BES584" s="347"/>
      <c r="BET584" s="347"/>
      <c r="BEU584" s="347"/>
      <c r="BEV584" s="347"/>
      <c r="BEW584" s="347"/>
      <c r="BEX584" s="347"/>
      <c r="BEY584" s="347"/>
      <c r="BEZ584" s="347"/>
      <c r="BFA584" s="347"/>
      <c r="BFB584" s="347"/>
      <c r="BFC584" s="347"/>
      <c r="BFD584" s="347"/>
      <c r="BFE584" s="347"/>
      <c r="BFF584" s="347"/>
      <c r="BFG584" s="347"/>
      <c r="BFH584" s="347"/>
      <c r="BFI584" s="347"/>
      <c r="BFJ584" s="347"/>
      <c r="BFK584" s="347"/>
      <c r="BFL584" s="347"/>
      <c r="BFM584" s="347"/>
      <c r="BFN584" s="347"/>
      <c r="BFO584" s="347"/>
      <c r="BFP584" s="347"/>
      <c r="BFQ584" s="347"/>
      <c r="BFR584" s="347"/>
      <c r="BFS584" s="347"/>
      <c r="BFT584" s="347"/>
      <c r="BFU584" s="347"/>
      <c r="BFV584" s="347"/>
      <c r="BFW584" s="347"/>
      <c r="BFX584" s="347"/>
      <c r="BFY584" s="347"/>
      <c r="BFZ584" s="347"/>
      <c r="BGA584" s="347"/>
      <c r="BGB584" s="347"/>
      <c r="BGC584" s="347"/>
      <c r="BGD584" s="347"/>
      <c r="BGE584" s="347"/>
      <c r="BGF584" s="347"/>
      <c r="BGG584" s="347"/>
      <c r="BGH584" s="347"/>
      <c r="BGI584" s="347"/>
      <c r="BGJ584" s="347"/>
      <c r="BGK584" s="347"/>
      <c r="BGL584" s="347"/>
      <c r="BGM584" s="347"/>
      <c r="BGN584" s="347"/>
      <c r="BGO584" s="347"/>
      <c r="BGP584" s="347"/>
      <c r="BGQ584" s="347"/>
      <c r="BGR584" s="347"/>
      <c r="BGS584" s="347"/>
      <c r="BGT584" s="347"/>
      <c r="BGU584" s="347"/>
      <c r="BGV584" s="347"/>
      <c r="BGW584" s="347"/>
      <c r="BGX584" s="347"/>
      <c r="BGY584" s="347"/>
      <c r="BGZ584" s="347"/>
      <c r="BHA584" s="347"/>
      <c r="BHB584" s="347"/>
      <c r="BHC584" s="347"/>
      <c r="BHD584" s="347"/>
      <c r="BHE584" s="347"/>
      <c r="BHF584" s="347"/>
      <c r="BHG584" s="347"/>
      <c r="BHH584" s="347"/>
      <c r="BHI584" s="347"/>
      <c r="BHJ584" s="347"/>
      <c r="BHK584" s="347"/>
      <c r="BHL584" s="347"/>
      <c r="BHM584" s="347"/>
      <c r="BHN584" s="347"/>
      <c r="BHO584" s="347"/>
      <c r="BHP584" s="347"/>
      <c r="BHQ584" s="347"/>
      <c r="BHR584" s="347"/>
      <c r="BHS584" s="347"/>
      <c r="BHT584" s="347"/>
      <c r="BHU584" s="347"/>
      <c r="BHV584" s="347"/>
      <c r="BHW584" s="347"/>
      <c r="BHX584" s="347"/>
      <c r="BHY584" s="347"/>
      <c r="BHZ584" s="347"/>
      <c r="BIA584" s="347"/>
      <c r="BIB584" s="347"/>
      <c r="BIC584" s="347"/>
      <c r="BID584" s="347"/>
      <c r="BIE584" s="347"/>
      <c r="BIF584" s="347"/>
      <c r="BIG584" s="347"/>
      <c r="BIH584" s="347"/>
      <c r="BII584" s="347"/>
      <c r="BIJ584" s="347"/>
      <c r="BIK584" s="347"/>
      <c r="BIL584" s="347"/>
      <c r="BIM584" s="347"/>
      <c r="BIN584" s="347"/>
      <c r="BIO584" s="347"/>
      <c r="BIP584" s="347"/>
      <c r="BIQ584" s="347"/>
      <c r="BIR584" s="347"/>
      <c r="BIS584" s="347"/>
      <c r="BIT584" s="347"/>
      <c r="BIU584" s="347"/>
      <c r="BIV584" s="347"/>
      <c r="BIW584" s="347"/>
      <c r="BIX584" s="347"/>
      <c r="BIY584" s="347"/>
      <c r="BIZ584" s="347"/>
      <c r="BJA584" s="347"/>
      <c r="BJB584" s="347"/>
      <c r="BJC584" s="347"/>
      <c r="BJD584" s="347"/>
      <c r="BJE584" s="347"/>
      <c r="BJF584" s="347"/>
      <c r="BJG584" s="347"/>
      <c r="BJH584" s="347"/>
      <c r="BJI584" s="347"/>
      <c r="BJJ584" s="347"/>
      <c r="BJK584" s="347"/>
      <c r="BJL584" s="347"/>
      <c r="BJM584" s="347"/>
      <c r="BJN584" s="347"/>
      <c r="BJO584" s="347"/>
      <c r="BJP584" s="347"/>
      <c r="BJQ584" s="347"/>
      <c r="BJR584" s="347"/>
      <c r="BJS584" s="347"/>
      <c r="BJT584" s="347"/>
      <c r="BJU584" s="347"/>
      <c r="BJV584" s="347"/>
      <c r="BJW584" s="347"/>
      <c r="BJX584" s="347"/>
      <c r="BJY584" s="347"/>
      <c r="BJZ584" s="347"/>
      <c r="BKA584" s="347"/>
      <c r="BKB584" s="347"/>
      <c r="BKC584" s="347"/>
      <c r="BKD584" s="347"/>
      <c r="BKE584" s="347"/>
      <c r="BKF584" s="347"/>
      <c r="BKG584" s="347"/>
      <c r="BKH584" s="347"/>
      <c r="BKI584" s="347"/>
      <c r="BKJ584" s="347"/>
      <c r="BKK584" s="347"/>
      <c r="BKL584" s="347"/>
      <c r="BKM584" s="347"/>
      <c r="BKN584" s="347"/>
      <c r="BKO584" s="347"/>
      <c r="BKP584" s="347"/>
      <c r="BKQ584" s="347"/>
      <c r="BKR584" s="347"/>
      <c r="BKS584" s="347"/>
      <c r="BKT584" s="347"/>
      <c r="BKU584" s="347"/>
      <c r="BKV584" s="347"/>
      <c r="BKW584" s="347"/>
      <c r="BKX584" s="347"/>
      <c r="BKY584" s="347"/>
      <c r="BKZ584" s="347"/>
      <c r="BLA584" s="347"/>
      <c r="BLB584" s="347"/>
      <c r="BLC584" s="347"/>
      <c r="BLD584" s="347"/>
      <c r="BLE584" s="347"/>
      <c r="BLF584" s="347"/>
      <c r="BLG584" s="347"/>
      <c r="BLH584" s="347"/>
      <c r="BLI584" s="347"/>
      <c r="BLJ584" s="347"/>
      <c r="BLK584" s="347"/>
      <c r="BLL584" s="347"/>
      <c r="BLM584" s="347"/>
      <c r="BLN584" s="347"/>
      <c r="BLO584" s="347"/>
      <c r="BLP584" s="347"/>
      <c r="BLQ584" s="347"/>
      <c r="BLR584" s="347"/>
      <c r="BLS584" s="347"/>
      <c r="BLT584" s="347"/>
      <c r="BLU584" s="347"/>
      <c r="BLV584" s="347"/>
      <c r="BLW584" s="347"/>
      <c r="BLX584" s="347"/>
      <c r="BLY584" s="347"/>
      <c r="BLZ584" s="347"/>
      <c r="BMA584" s="347"/>
      <c r="BMB584" s="347"/>
      <c r="BMC584" s="347"/>
      <c r="BMD584" s="347"/>
      <c r="BME584" s="347"/>
      <c r="BMF584" s="347"/>
      <c r="BMG584" s="347"/>
      <c r="BMH584" s="347"/>
      <c r="BMI584" s="347"/>
      <c r="BMJ584" s="347"/>
      <c r="BMK584" s="347"/>
      <c r="BML584" s="347"/>
      <c r="BMM584" s="347"/>
      <c r="BMN584" s="347"/>
      <c r="BMO584" s="347"/>
      <c r="BMP584" s="347"/>
      <c r="BMQ584" s="347"/>
      <c r="BMR584" s="347"/>
      <c r="BMS584" s="347"/>
      <c r="BMT584" s="347"/>
      <c r="BMU584" s="347"/>
      <c r="BMV584" s="347"/>
      <c r="BMW584" s="347"/>
      <c r="BMX584" s="347"/>
      <c r="BMY584" s="347"/>
      <c r="BMZ584" s="347"/>
      <c r="BNA584" s="347"/>
      <c r="BNB584" s="347"/>
      <c r="BNC584" s="347"/>
      <c r="BND584" s="347"/>
      <c r="BNE584" s="347"/>
      <c r="BNF584" s="347"/>
      <c r="BNG584" s="347"/>
      <c r="BNH584" s="347"/>
      <c r="BNI584" s="347"/>
      <c r="BNJ584" s="347"/>
      <c r="BNK584" s="347"/>
      <c r="BNL584" s="347"/>
      <c r="BNM584" s="347"/>
      <c r="BNN584" s="347"/>
      <c r="BNO584" s="347"/>
      <c r="BNP584" s="347"/>
      <c r="BNQ584" s="347"/>
      <c r="BNR584" s="347"/>
      <c r="BNS584" s="347"/>
      <c r="BNT584" s="347"/>
      <c r="BNU584" s="347"/>
      <c r="BNV584" s="347"/>
      <c r="BNW584" s="347"/>
      <c r="BNX584" s="347"/>
      <c r="BNY584" s="347"/>
      <c r="BNZ584" s="347"/>
      <c r="BOA584" s="347"/>
      <c r="BOB584" s="347"/>
      <c r="BOC584" s="347"/>
      <c r="BOD584" s="347"/>
      <c r="BOE584" s="347"/>
      <c r="BOF584" s="347"/>
      <c r="BOG584" s="347"/>
      <c r="BOH584" s="347"/>
      <c r="BOI584" s="347"/>
      <c r="BOJ584" s="347"/>
      <c r="BOK584" s="347"/>
      <c r="BOL584" s="347"/>
      <c r="BOM584" s="347"/>
      <c r="BON584" s="347"/>
      <c r="BOO584" s="347"/>
      <c r="BOP584" s="347"/>
      <c r="BOQ584" s="347"/>
      <c r="BOR584" s="347"/>
      <c r="BOS584" s="347"/>
      <c r="BOT584" s="347"/>
      <c r="BOU584" s="347"/>
      <c r="BOV584" s="347"/>
      <c r="BOW584" s="347"/>
      <c r="BOX584" s="347"/>
      <c r="BOY584" s="347"/>
      <c r="BOZ584" s="347"/>
      <c r="BPA584" s="347"/>
      <c r="BPB584" s="347"/>
      <c r="BPC584" s="347"/>
      <c r="BPD584" s="347"/>
      <c r="BPE584" s="347"/>
      <c r="BPF584" s="347"/>
      <c r="BPG584" s="347"/>
      <c r="BPH584" s="347"/>
      <c r="BPI584" s="347"/>
      <c r="BPJ584" s="347"/>
      <c r="BPK584" s="347"/>
      <c r="BPL584" s="347"/>
      <c r="BPM584" s="347"/>
      <c r="BPN584" s="347"/>
      <c r="BPO584" s="347"/>
      <c r="BPP584" s="347"/>
      <c r="BPQ584" s="347"/>
      <c r="BPR584" s="347"/>
      <c r="BPS584" s="347"/>
      <c r="BPT584" s="347"/>
      <c r="BPU584" s="347"/>
      <c r="BPV584" s="347"/>
      <c r="BPW584" s="347"/>
      <c r="BPX584" s="347"/>
      <c r="BPY584" s="347"/>
      <c r="BPZ584" s="347"/>
      <c r="BQA584" s="347"/>
      <c r="BQB584" s="347"/>
      <c r="BQC584" s="347"/>
      <c r="BQD584" s="347"/>
      <c r="BQE584" s="347"/>
      <c r="BQF584" s="347"/>
      <c r="BQG584" s="347"/>
      <c r="BQH584" s="347"/>
      <c r="BQI584" s="347"/>
      <c r="BQJ584" s="347"/>
      <c r="BQK584" s="347"/>
      <c r="BQL584" s="347"/>
      <c r="BQM584" s="347"/>
      <c r="BQN584" s="347"/>
      <c r="BQO584" s="347"/>
      <c r="BQP584" s="347"/>
      <c r="BQQ584" s="347"/>
      <c r="BQR584" s="347"/>
      <c r="BQS584" s="347"/>
      <c r="BQT584" s="347"/>
      <c r="BQU584" s="347"/>
      <c r="BQV584" s="347"/>
      <c r="BQW584" s="347"/>
      <c r="BQX584" s="347"/>
      <c r="BQY584" s="347"/>
      <c r="BQZ584" s="347"/>
      <c r="BRA584" s="347"/>
      <c r="BRB584" s="347"/>
      <c r="BRC584" s="347"/>
      <c r="BRD584" s="347"/>
      <c r="BRE584" s="347"/>
      <c r="BRF584" s="347"/>
      <c r="BRG584" s="347"/>
      <c r="BRH584" s="347"/>
      <c r="BRI584" s="347"/>
      <c r="BRJ584" s="347"/>
      <c r="BRK584" s="347"/>
      <c r="BRL584" s="347"/>
      <c r="BRM584" s="347"/>
      <c r="BRN584" s="347"/>
      <c r="BRO584" s="347"/>
      <c r="BRP584" s="347"/>
      <c r="BRQ584" s="347"/>
      <c r="BRR584" s="347"/>
      <c r="BRS584" s="347"/>
      <c r="BRT584" s="347"/>
      <c r="BRU584" s="347"/>
      <c r="BRV584" s="347"/>
      <c r="BRW584" s="347"/>
      <c r="BRX584" s="347"/>
      <c r="BRY584" s="347"/>
      <c r="BRZ584" s="347"/>
      <c r="BSA584" s="347"/>
      <c r="BSB584" s="347"/>
      <c r="BSC584" s="347"/>
      <c r="BSD584" s="347"/>
      <c r="BSE584" s="347"/>
      <c r="BSF584" s="347"/>
      <c r="BSG584" s="347"/>
      <c r="BSH584" s="347"/>
      <c r="BSI584" s="347"/>
      <c r="BSJ584" s="347"/>
      <c r="BSK584" s="347"/>
      <c r="BSL584" s="347"/>
      <c r="BSM584" s="347"/>
      <c r="BSN584" s="347"/>
      <c r="BSO584" s="347"/>
      <c r="BSP584" s="347"/>
      <c r="BSQ584" s="347"/>
      <c r="BSR584" s="347"/>
      <c r="BSS584" s="347"/>
      <c r="BST584" s="347"/>
      <c r="BSU584" s="347"/>
      <c r="BSV584" s="347"/>
      <c r="BSW584" s="347"/>
      <c r="BSX584" s="347"/>
      <c r="BSY584" s="347"/>
      <c r="BSZ584" s="347"/>
      <c r="BTA584" s="347"/>
      <c r="BTB584" s="347"/>
      <c r="BTC584" s="347"/>
      <c r="BTD584" s="347"/>
      <c r="BTE584" s="347"/>
      <c r="BTF584" s="347"/>
      <c r="BTG584" s="347"/>
      <c r="BTH584" s="347"/>
      <c r="BTI584" s="347"/>
      <c r="BTJ584" s="347"/>
      <c r="BTK584" s="347"/>
      <c r="BTL584" s="347"/>
      <c r="BTM584" s="347"/>
      <c r="BTN584" s="347"/>
      <c r="BTO584" s="347"/>
      <c r="BTP584" s="347"/>
      <c r="BTQ584" s="347"/>
      <c r="BTR584" s="347"/>
      <c r="BTS584" s="347"/>
      <c r="BTT584" s="347"/>
      <c r="BTU584" s="347"/>
      <c r="BTV584" s="347"/>
      <c r="BTW584" s="347"/>
      <c r="BTX584" s="347"/>
      <c r="BTY584" s="347"/>
      <c r="BTZ584" s="347"/>
      <c r="BUA584" s="347"/>
      <c r="BUB584" s="347"/>
      <c r="BUC584" s="347"/>
      <c r="BUD584" s="347"/>
      <c r="BUE584" s="347"/>
      <c r="BUF584" s="347"/>
      <c r="BUG584" s="347"/>
      <c r="BUH584" s="347"/>
      <c r="BUI584" s="347"/>
      <c r="BUJ584" s="347"/>
      <c r="BUK584" s="347"/>
      <c r="BUL584" s="347"/>
      <c r="BUM584" s="347"/>
      <c r="BUN584" s="347"/>
      <c r="BUO584" s="347"/>
      <c r="BUP584" s="347"/>
      <c r="BUQ584" s="347"/>
      <c r="BUR584" s="347"/>
      <c r="BUS584" s="347"/>
      <c r="BUT584" s="347"/>
      <c r="BUU584" s="347"/>
      <c r="BUV584" s="347"/>
      <c r="BUW584" s="347"/>
      <c r="BUX584" s="347"/>
      <c r="BUY584" s="347"/>
      <c r="BUZ584" s="347"/>
      <c r="BVA584" s="347"/>
      <c r="BVB584" s="347"/>
      <c r="BVC584" s="347"/>
      <c r="BVD584" s="347"/>
      <c r="BVE584" s="347"/>
      <c r="BVF584" s="347"/>
      <c r="BVG584" s="347"/>
      <c r="BVH584" s="347"/>
      <c r="BVI584" s="347"/>
      <c r="BVJ584" s="347"/>
      <c r="BVK584" s="347"/>
      <c r="BVL584" s="347"/>
      <c r="BVM584" s="347"/>
      <c r="BVN584" s="347"/>
      <c r="BVO584" s="347"/>
      <c r="BVP584" s="347"/>
      <c r="BVQ584" s="347"/>
      <c r="BVR584" s="347"/>
      <c r="BVS584" s="347"/>
      <c r="BVT584" s="347"/>
      <c r="BVU584" s="347"/>
      <c r="BVV584" s="347"/>
      <c r="BVW584" s="347"/>
      <c r="BVX584" s="347"/>
      <c r="BVY584" s="347"/>
      <c r="BVZ584" s="347"/>
      <c r="BWA584" s="347"/>
      <c r="BWB584" s="347"/>
      <c r="BWC584" s="347"/>
      <c r="BWD584" s="347"/>
      <c r="BWE584" s="347"/>
      <c r="BWF584" s="347"/>
      <c r="BWG584" s="347"/>
      <c r="BWH584" s="347"/>
      <c r="BWI584" s="347"/>
      <c r="BWJ584" s="347"/>
      <c r="BWK584" s="347"/>
      <c r="BWL584" s="347"/>
      <c r="BWM584" s="347"/>
      <c r="BWN584" s="347"/>
      <c r="BWO584" s="347"/>
      <c r="BWP584" s="347"/>
      <c r="BWQ584" s="347"/>
      <c r="BWR584" s="347"/>
      <c r="BWS584" s="347"/>
      <c r="BWT584" s="347"/>
      <c r="BWU584" s="347"/>
      <c r="BWV584" s="347"/>
      <c r="BWW584" s="347"/>
      <c r="BWX584" s="347"/>
      <c r="BWY584" s="347"/>
      <c r="BWZ584" s="347"/>
      <c r="BXA584" s="347"/>
      <c r="BXB584" s="347"/>
      <c r="BXC584" s="347"/>
      <c r="BXD584" s="347"/>
      <c r="BXE584" s="347"/>
      <c r="BXF584" s="347"/>
      <c r="BXG584" s="347"/>
      <c r="BXH584" s="347"/>
      <c r="BXI584" s="347"/>
      <c r="BXJ584" s="347"/>
      <c r="BXK584" s="347"/>
      <c r="BXL584" s="347"/>
      <c r="BXM584" s="347"/>
      <c r="BXN584" s="347"/>
      <c r="BXO584" s="347"/>
      <c r="BXP584" s="347"/>
      <c r="BXQ584" s="347"/>
      <c r="BXR584" s="347"/>
      <c r="BXS584" s="347"/>
      <c r="BXT584" s="347"/>
      <c r="BXU584" s="347"/>
      <c r="BXV584" s="347"/>
      <c r="BXW584" s="347"/>
      <c r="BXX584" s="347"/>
      <c r="BXY584" s="347"/>
      <c r="BXZ584" s="347"/>
      <c r="BYA584" s="347"/>
      <c r="BYB584" s="347"/>
      <c r="BYC584" s="347"/>
      <c r="BYD584" s="347"/>
      <c r="BYE584" s="347"/>
      <c r="BYF584" s="347"/>
      <c r="BYG584" s="347"/>
      <c r="BYH584" s="347"/>
      <c r="BYI584" s="347"/>
      <c r="BYJ584" s="347"/>
      <c r="BYK584" s="347"/>
      <c r="BYL584" s="347"/>
      <c r="BYM584" s="347"/>
      <c r="BYN584" s="347"/>
      <c r="BYO584" s="347"/>
      <c r="BYP584" s="347"/>
      <c r="BYQ584" s="347"/>
      <c r="BYR584" s="347"/>
      <c r="BYS584" s="347"/>
      <c r="BYT584" s="347"/>
      <c r="BYU584" s="347"/>
      <c r="BYV584" s="347"/>
      <c r="BYW584" s="347"/>
      <c r="BYX584" s="347"/>
      <c r="BYY584" s="347"/>
      <c r="BYZ584" s="347"/>
      <c r="BZA584" s="347"/>
      <c r="BZB584" s="347"/>
      <c r="BZC584" s="347"/>
      <c r="BZD584" s="347"/>
      <c r="BZE584" s="347"/>
      <c r="BZF584" s="347"/>
      <c r="BZG584" s="347"/>
      <c r="BZH584" s="347"/>
      <c r="BZI584" s="347"/>
      <c r="BZJ584" s="347"/>
      <c r="BZK584" s="347"/>
      <c r="BZL584" s="347"/>
      <c r="BZM584" s="347"/>
      <c r="BZN584" s="347"/>
      <c r="BZO584" s="347"/>
      <c r="BZP584" s="347"/>
      <c r="BZQ584" s="347"/>
      <c r="BZR584" s="347"/>
      <c r="BZS584" s="347"/>
      <c r="BZT584" s="347"/>
      <c r="BZU584" s="347"/>
      <c r="BZV584" s="347"/>
      <c r="BZW584" s="347"/>
      <c r="BZX584" s="347"/>
      <c r="BZY584" s="347"/>
      <c r="BZZ584" s="347"/>
      <c r="CAA584" s="347"/>
      <c r="CAB584" s="347"/>
      <c r="CAC584" s="347"/>
      <c r="CAD584" s="347"/>
      <c r="CAE584" s="347"/>
      <c r="CAF584" s="347"/>
      <c r="CAG584" s="347"/>
      <c r="CAH584" s="347"/>
      <c r="CAI584" s="347"/>
      <c r="CAJ584" s="347"/>
      <c r="CAK584" s="347"/>
      <c r="CAL584" s="347"/>
      <c r="CAM584" s="347"/>
      <c r="CAN584" s="347"/>
      <c r="CAO584" s="347"/>
      <c r="CAP584" s="347"/>
      <c r="CAQ584" s="347"/>
      <c r="CAR584" s="347"/>
      <c r="CAS584" s="347"/>
      <c r="CAT584" s="347"/>
      <c r="CAU584" s="347"/>
      <c r="CAV584" s="347"/>
      <c r="CAW584" s="347"/>
      <c r="CAX584" s="347"/>
      <c r="CAY584" s="347"/>
      <c r="CAZ584" s="347"/>
      <c r="CBA584" s="347"/>
      <c r="CBB584" s="347"/>
      <c r="CBC584" s="347"/>
      <c r="CBD584" s="347"/>
      <c r="CBE584" s="347"/>
      <c r="CBF584" s="347"/>
      <c r="CBG584" s="347"/>
      <c r="CBH584" s="347"/>
      <c r="CBI584" s="347"/>
      <c r="CBJ584" s="347"/>
      <c r="CBK584" s="347"/>
      <c r="CBL584" s="347"/>
      <c r="CBM584" s="347"/>
      <c r="CBN584" s="347"/>
      <c r="CBO584" s="347"/>
      <c r="CBP584" s="347"/>
      <c r="CBQ584" s="347"/>
      <c r="CBR584" s="347"/>
      <c r="CBS584" s="347"/>
      <c r="CBT584" s="347"/>
      <c r="CBU584" s="347"/>
      <c r="CBV584" s="347"/>
      <c r="CBW584" s="347"/>
      <c r="CBX584" s="347"/>
      <c r="CBY584" s="347"/>
      <c r="CBZ584" s="347"/>
      <c r="CCA584" s="347"/>
      <c r="CCB584" s="347"/>
      <c r="CCC584" s="347"/>
      <c r="CCD584" s="347"/>
      <c r="CCE584" s="347"/>
      <c r="CCF584" s="347"/>
      <c r="CCG584" s="347"/>
      <c r="CCH584" s="347"/>
      <c r="CCI584" s="347"/>
      <c r="CCJ584" s="347"/>
      <c r="CCK584" s="347"/>
      <c r="CCL584" s="347"/>
      <c r="CCM584" s="347"/>
      <c r="CCN584" s="347"/>
      <c r="CCO584" s="347"/>
      <c r="CCP584" s="347"/>
      <c r="CCQ584" s="347"/>
      <c r="CCR584" s="347"/>
      <c r="CCS584" s="347"/>
      <c r="CCT584" s="347"/>
      <c r="CCU584" s="347"/>
      <c r="CCV584" s="347"/>
      <c r="CCW584" s="347"/>
      <c r="CCX584" s="347"/>
      <c r="CCY584" s="347"/>
      <c r="CCZ584" s="347"/>
      <c r="CDA584" s="347"/>
      <c r="CDB584" s="347"/>
      <c r="CDC584" s="347"/>
      <c r="CDD584" s="347"/>
      <c r="CDE584" s="347"/>
      <c r="CDF584" s="347"/>
      <c r="CDG584" s="347"/>
      <c r="CDH584" s="347"/>
      <c r="CDI584" s="347"/>
      <c r="CDJ584" s="347"/>
      <c r="CDK584" s="347"/>
      <c r="CDL584" s="347"/>
      <c r="CDM584" s="347"/>
      <c r="CDN584" s="347"/>
      <c r="CDO584" s="347"/>
      <c r="CDP584" s="347"/>
      <c r="CDQ584" s="347"/>
      <c r="CDR584" s="347"/>
      <c r="CDS584" s="347"/>
      <c r="CDT584" s="347"/>
      <c r="CDU584" s="347"/>
      <c r="CDV584" s="347"/>
      <c r="CDW584" s="347"/>
      <c r="CDX584" s="347"/>
      <c r="CDY584" s="347"/>
      <c r="CDZ584" s="347"/>
      <c r="CEA584" s="347"/>
      <c r="CEB584" s="347"/>
      <c r="CEC584" s="347"/>
      <c r="CED584" s="347"/>
      <c r="CEE584" s="347"/>
      <c r="CEF584" s="347"/>
      <c r="CEG584" s="347"/>
      <c r="CEH584" s="347"/>
      <c r="CEI584" s="347"/>
      <c r="CEJ584" s="347"/>
      <c r="CEK584" s="347"/>
      <c r="CEL584" s="347"/>
      <c r="CEM584" s="347"/>
      <c r="CEN584" s="347"/>
      <c r="CEO584" s="347"/>
      <c r="CEP584" s="347"/>
      <c r="CEQ584" s="347"/>
      <c r="CER584" s="347"/>
      <c r="CES584" s="347"/>
      <c r="CET584" s="347"/>
      <c r="CEU584" s="347"/>
      <c r="CEV584" s="347"/>
      <c r="CEW584" s="347"/>
      <c r="CEX584" s="347"/>
      <c r="CEY584" s="347"/>
      <c r="CEZ584" s="347"/>
      <c r="CFA584" s="347"/>
      <c r="CFB584" s="347"/>
      <c r="CFC584" s="347"/>
      <c r="CFD584" s="347"/>
      <c r="CFE584" s="347"/>
      <c r="CFF584" s="347"/>
      <c r="CFG584" s="347"/>
      <c r="CFH584" s="347"/>
      <c r="CFI584" s="347"/>
      <c r="CFJ584" s="347"/>
      <c r="CFK584" s="347"/>
      <c r="CFL584" s="347"/>
      <c r="CFM584" s="347"/>
      <c r="CFN584" s="347"/>
      <c r="CFO584" s="347"/>
      <c r="CFP584" s="347"/>
      <c r="CFQ584" s="347"/>
      <c r="CFR584" s="347"/>
      <c r="CFS584" s="347"/>
      <c r="CFT584" s="347"/>
      <c r="CFU584" s="347"/>
      <c r="CFV584" s="347"/>
      <c r="CFW584" s="347"/>
      <c r="CFX584" s="347"/>
      <c r="CFY584" s="347"/>
      <c r="CFZ584" s="347"/>
      <c r="CGA584" s="347"/>
      <c r="CGB584" s="347"/>
      <c r="CGC584" s="347"/>
      <c r="CGD584" s="347"/>
      <c r="CGE584" s="347"/>
      <c r="CGF584" s="347"/>
      <c r="CGG584" s="347"/>
      <c r="CGH584" s="347"/>
      <c r="CGI584" s="347"/>
      <c r="CGJ584" s="347"/>
      <c r="CGK584" s="347"/>
      <c r="CGL584" s="347"/>
      <c r="CGM584" s="347"/>
      <c r="CGN584" s="347"/>
      <c r="CGO584" s="347"/>
      <c r="CGP584" s="347"/>
      <c r="CGQ584" s="347"/>
      <c r="CGR584" s="347"/>
      <c r="CGS584" s="347"/>
      <c r="CGT584" s="347"/>
      <c r="CGU584" s="347"/>
      <c r="CGV584" s="347"/>
      <c r="CGW584" s="347"/>
      <c r="CGX584" s="347"/>
      <c r="CGY584" s="347"/>
      <c r="CGZ584" s="347"/>
      <c r="CHA584" s="347"/>
      <c r="CHB584" s="347"/>
      <c r="CHC584" s="347"/>
      <c r="CHD584" s="347"/>
      <c r="CHE584" s="347"/>
      <c r="CHF584" s="347"/>
      <c r="CHG584" s="347"/>
      <c r="CHH584" s="347"/>
      <c r="CHI584" s="347"/>
      <c r="CHJ584" s="347"/>
      <c r="CHK584" s="347"/>
      <c r="CHL584" s="347"/>
      <c r="CHM584" s="347"/>
      <c r="CHN584" s="347"/>
      <c r="CHO584" s="347"/>
      <c r="CHP584" s="347"/>
      <c r="CHQ584" s="347"/>
      <c r="CHR584" s="347"/>
      <c r="CHS584" s="347"/>
      <c r="CHT584" s="347"/>
      <c r="CHU584" s="347"/>
      <c r="CHV584" s="347"/>
      <c r="CHW584" s="347"/>
      <c r="CHX584" s="347"/>
      <c r="CHY584" s="347"/>
      <c r="CHZ584" s="347"/>
      <c r="CIA584" s="347"/>
      <c r="CIB584" s="347"/>
      <c r="CIC584" s="347"/>
      <c r="CID584" s="347"/>
      <c r="CIE584" s="347"/>
      <c r="CIF584" s="347"/>
      <c r="CIG584" s="347"/>
      <c r="CIH584" s="347"/>
      <c r="CII584" s="347"/>
      <c r="CIJ584" s="347"/>
      <c r="CIK584" s="347"/>
      <c r="CIL584" s="347"/>
      <c r="CIM584" s="347"/>
      <c r="CIN584" s="347"/>
      <c r="CIO584" s="347"/>
      <c r="CIP584" s="347"/>
      <c r="CIQ584" s="347"/>
      <c r="CIR584" s="347"/>
      <c r="CIS584" s="347"/>
      <c r="CIT584" s="347"/>
      <c r="CIU584" s="347"/>
      <c r="CIV584" s="347"/>
      <c r="CIW584" s="347"/>
      <c r="CIX584" s="347"/>
      <c r="CIY584" s="347"/>
      <c r="CIZ584" s="347"/>
      <c r="CJA584" s="347"/>
      <c r="CJB584" s="347"/>
      <c r="CJC584" s="347"/>
      <c r="CJD584" s="347"/>
      <c r="CJE584" s="347"/>
      <c r="CJF584" s="347"/>
      <c r="CJG584" s="347"/>
      <c r="CJH584" s="347"/>
      <c r="CJI584" s="347"/>
      <c r="CJJ584" s="347"/>
      <c r="CJK584" s="347"/>
      <c r="CJL584" s="347"/>
      <c r="CJM584" s="347"/>
      <c r="CJN584" s="347"/>
      <c r="CJO584" s="347"/>
      <c r="CJP584" s="347"/>
      <c r="CJQ584" s="347"/>
      <c r="CJR584" s="347"/>
      <c r="CJS584" s="347"/>
      <c r="CJT584" s="347"/>
      <c r="CJU584" s="347"/>
      <c r="CJV584" s="347"/>
      <c r="CJW584" s="347"/>
      <c r="CJX584" s="347"/>
      <c r="CJY584" s="347"/>
      <c r="CJZ584" s="347"/>
      <c r="CKA584" s="347"/>
      <c r="CKB584" s="347"/>
      <c r="CKC584" s="347"/>
      <c r="CKD584" s="347"/>
      <c r="CKE584" s="347"/>
      <c r="CKF584" s="347"/>
      <c r="CKG584" s="347"/>
      <c r="CKH584" s="347"/>
      <c r="CKI584" s="347"/>
      <c r="CKJ584" s="347"/>
      <c r="CKK584" s="347"/>
      <c r="CKL584" s="347"/>
      <c r="CKM584" s="347"/>
      <c r="CKN584" s="347"/>
      <c r="CKO584" s="347"/>
      <c r="CKP584" s="347"/>
      <c r="CKQ584" s="347"/>
      <c r="CKR584" s="347"/>
      <c r="CKS584" s="347"/>
      <c r="CKT584" s="347"/>
      <c r="CKU584" s="347"/>
      <c r="CKV584" s="347"/>
      <c r="CKW584" s="347"/>
      <c r="CKX584" s="347"/>
      <c r="CKY584" s="347"/>
      <c r="CKZ584" s="347"/>
      <c r="CLA584" s="347"/>
      <c r="CLB584" s="347"/>
      <c r="CLC584" s="347"/>
      <c r="CLD584" s="347"/>
      <c r="CLE584" s="347"/>
      <c r="CLF584" s="347"/>
      <c r="CLG584" s="347"/>
      <c r="CLH584" s="347"/>
      <c r="CLI584" s="347"/>
      <c r="CLJ584" s="347"/>
      <c r="CLK584" s="347"/>
      <c r="CLL584" s="347"/>
      <c r="CLM584" s="347"/>
      <c r="CLN584" s="347"/>
      <c r="CLO584" s="347"/>
      <c r="CLP584" s="347"/>
      <c r="CLQ584" s="347"/>
      <c r="CLR584" s="347"/>
      <c r="CLS584" s="347"/>
      <c r="CLT584" s="347"/>
      <c r="CLU584" s="347"/>
      <c r="CLV584" s="347"/>
      <c r="CLW584" s="347"/>
      <c r="CLX584" s="347"/>
      <c r="CLY584" s="347"/>
      <c r="CLZ584" s="347"/>
      <c r="CMA584" s="347"/>
      <c r="CMB584" s="347"/>
      <c r="CMC584" s="347"/>
      <c r="CMD584" s="347"/>
      <c r="CME584" s="347"/>
      <c r="CMF584" s="347"/>
      <c r="CMG584" s="347"/>
      <c r="CMH584" s="347"/>
      <c r="CMI584" s="347"/>
      <c r="CMJ584" s="347"/>
      <c r="CMK584" s="347"/>
      <c r="CML584" s="347"/>
      <c r="CMM584" s="347"/>
      <c r="CMN584" s="347"/>
      <c r="CMO584" s="347"/>
      <c r="CMP584" s="347"/>
      <c r="CMQ584" s="347"/>
      <c r="CMR584" s="347"/>
      <c r="CMS584" s="347"/>
      <c r="CMT584" s="347"/>
      <c r="CMU584" s="347"/>
      <c r="CMV584" s="347"/>
      <c r="CMW584" s="347"/>
      <c r="CMX584" s="347"/>
      <c r="CMY584" s="347"/>
      <c r="CMZ584" s="347"/>
      <c r="CNA584" s="347"/>
      <c r="CNB584" s="347"/>
      <c r="CNC584" s="347"/>
      <c r="CND584" s="347"/>
      <c r="CNE584" s="347"/>
      <c r="CNF584" s="347"/>
      <c r="CNG584" s="347"/>
      <c r="CNH584" s="347"/>
      <c r="CNI584" s="347"/>
      <c r="CNJ584" s="347"/>
      <c r="CNK584" s="347"/>
      <c r="CNL584" s="347"/>
      <c r="CNM584" s="347"/>
      <c r="CNN584" s="347"/>
      <c r="CNO584" s="347"/>
      <c r="CNP584" s="347"/>
      <c r="CNQ584" s="347"/>
      <c r="CNR584" s="347"/>
      <c r="CNS584" s="347"/>
      <c r="CNT584" s="347"/>
      <c r="CNU584" s="347"/>
      <c r="CNV584" s="347"/>
      <c r="CNW584" s="347"/>
      <c r="CNX584" s="347"/>
      <c r="CNY584" s="347"/>
      <c r="CNZ584" s="347"/>
      <c r="COA584" s="347"/>
      <c r="COB584" s="347"/>
      <c r="COC584" s="347"/>
      <c r="COD584" s="347"/>
      <c r="COE584" s="347"/>
      <c r="COF584" s="347"/>
      <c r="COG584" s="347"/>
      <c r="COH584" s="347"/>
      <c r="COI584" s="347"/>
      <c r="COJ584" s="347"/>
      <c r="COK584" s="347"/>
      <c r="COL584" s="347"/>
      <c r="COM584" s="347"/>
      <c r="CON584" s="347"/>
      <c r="COO584" s="347"/>
      <c r="COP584" s="347"/>
      <c r="COQ584" s="347"/>
      <c r="COR584" s="347"/>
      <c r="COS584" s="347"/>
      <c r="COT584" s="347"/>
      <c r="COU584" s="347"/>
      <c r="COV584" s="347"/>
      <c r="COW584" s="347"/>
      <c r="COX584" s="347"/>
      <c r="COY584" s="347"/>
      <c r="COZ584" s="347"/>
      <c r="CPA584" s="347"/>
      <c r="CPB584" s="347"/>
      <c r="CPC584" s="347"/>
      <c r="CPD584" s="347"/>
      <c r="CPE584" s="347"/>
      <c r="CPF584" s="347"/>
      <c r="CPG584" s="347"/>
      <c r="CPH584" s="347"/>
      <c r="CPI584" s="347"/>
      <c r="CPJ584" s="347"/>
      <c r="CPK584" s="347"/>
      <c r="CPL584" s="347"/>
      <c r="CPM584" s="347"/>
      <c r="CPN584" s="347"/>
      <c r="CPO584" s="347"/>
      <c r="CPP584" s="347"/>
      <c r="CPQ584" s="347"/>
      <c r="CPR584" s="347"/>
      <c r="CPS584" s="347"/>
      <c r="CPT584" s="347"/>
      <c r="CPU584" s="347"/>
      <c r="CPV584" s="347"/>
      <c r="CPW584" s="347"/>
      <c r="CPX584" s="347"/>
      <c r="CPY584" s="347"/>
      <c r="CPZ584" s="347"/>
      <c r="CQA584" s="347"/>
      <c r="CQB584" s="347"/>
      <c r="CQC584" s="347"/>
      <c r="CQD584" s="347"/>
      <c r="CQE584" s="347"/>
      <c r="CQF584" s="347"/>
      <c r="CQG584" s="347"/>
      <c r="CQH584" s="347"/>
      <c r="CQI584" s="347"/>
      <c r="CQJ584" s="347"/>
      <c r="CQK584" s="347"/>
      <c r="CQL584" s="347"/>
      <c r="CQM584" s="347"/>
      <c r="CQN584" s="347"/>
      <c r="CQO584" s="347"/>
      <c r="CQP584" s="347"/>
      <c r="CQQ584" s="347"/>
      <c r="CQR584" s="347"/>
      <c r="CQS584" s="347"/>
      <c r="CQT584" s="347"/>
      <c r="CQU584" s="347"/>
      <c r="CQV584" s="347"/>
      <c r="CQW584" s="347"/>
      <c r="CQX584" s="347"/>
      <c r="CQY584" s="347"/>
      <c r="CQZ584" s="347"/>
      <c r="CRA584" s="347"/>
      <c r="CRB584" s="347"/>
      <c r="CRC584" s="347"/>
      <c r="CRD584" s="347"/>
      <c r="CRE584" s="347"/>
      <c r="CRF584" s="347"/>
      <c r="CRG584" s="347"/>
      <c r="CRH584" s="347"/>
      <c r="CRI584" s="347"/>
      <c r="CRJ584" s="347"/>
      <c r="CRK584" s="347"/>
      <c r="CRL584" s="347"/>
      <c r="CRM584" s="347"/>
      <c r="CRN584" s="347"/>
      <c r="CRO584" s="347"/>
      <c r="CRP584" s="347"/>
      <c r="CRQ584" s="347"/>
      <c r="CRR584" s="347"/>
      <c r="CRS584" s="347"/>
      <c r="CRT584" s="347"/>
      <c r="CRU584" s="347"/>
      <c r="CRV584" s="347"/>
      <c r="CRW584" s="347"/>
      <c r="CRX584" s="347"/>
      <c r="CRY584" s="347"/>
      <c r="CRZ584" s="347"/>
      <c r="CSA584" s="347"/>
      <c r="CSB584" s="347"/>
      <c r="CSC584" s="347"/>
      <c r="CSD584" s="347"/>
      <c r="CSE584" s="347"/>
      <c r="CSF584" s="347"/>
      <c r="CSG584" s="347"/>
      <c r="CSH584" s="347"/>
      <c r="CSI584" s="347"/>
      <c r="CSJ584" s="347"/>
      <c r="CSK584" s="347"/>
      <c r="CSL584" s="347"/>
      <c r="CSM584" s="347"/>
      <c r="CSN584" s="347"/>
      <c r="CSO584" s="347"/>
      <c r="CSP584" s="347"/>
      <c r="CSQ584" s="347"/>
      <c r="CSR584" s="347"/>
      <c r="CSS584" s="347"/>
      <c r="CST584" s="347"/>
      <c r="CSU584" s="347"/>
      <c r="CSV584" s="347"/>
      <c r="CSW584" s="347"/>
      <c r="CSX584" s="347"/>
      <c r="CSY584" s="347"/>
      <c r="CSZ584" s="347"/>
      <c r="CTA584" s="347"/>
      <c r="CTB584" s="347"/>
      <c r="CTC584" s="347"/>
      <c r="CTD584" s="347"/>
      <c r="CTE584" s="347"/>
      <c r="CTF584" s="347"/>
      <c r="CTG584" s="347"/>
      <c r="CTH584" s="347"/>
      <c r="CTI584" s="347"/>
      <c r="CTJ584" s="347"/>
      <c r="CTK584" s="347"/>
      <c r="CTL584" s="347"/>
      <c r="CTM584" s="347"/>
      <c r="CTN584" s="347"/>
      <c r="CTO584" s="347"/>
      <c r="CTP584" s="347"/>
      <c r="CTQ584" s="347"/>
      <c r="CTR584" s="347"/>
      <c r="CTS584" s="347"/>
      <c r="CTT584" s="347"/>
      <c r="CTU584" s="347"/>
      <c r="CTV584" s="347"/>
      <c r="CTW584" s="347"/>
      <c r="CTX584" s="347"/>
      <c r="CTY584" s="347"/>
      <c r="CTZ584" s="347"/>
      <c r="CUA584" s="347"/>
      <c r="CUB584" s="347"/>
      <c r="CUC584" s="347"/>
      <c r="CUD584" s="347"/>
      <c r="CUE584" s="347"/>
      <c r="CUF584" s="347"/>
      <c r="CUG584" s="347"/>
      <c r="CUH584" s="347"/>
      <c r="CUI584" s="347"/>
      <c r="CUJ584" s="347"/>
      <c r="CUK584" s="347"/>
      <c r="CUL584" s="347"/>
      <c r="CUM584" s="347"/>
      <c r="CUN584" s="347"/>
      <c r="CUO584" s="347"/>
      <c r="CUP584" s="347"/>
      <c r="CUQ584" s="347"/>
      <c r="CUR584" s="347"/>
      <c r="CUS584" s="347"/>
      <c r="CUT584" s="347"/>
      <c r="CUU584" s="347"/>
      <c r="CUV584" s="347"/>
      <c r="CUW584" s="347"/>
      <c r="CUX584" s="347"/>
      <c r="CUY584" s="347"/>
      <c r="CUZ584" s="347"/>
      <c r="CVA584" s="347"/>
      <c r="CVB584" s="347"/>
      <c r="CVC584" s="347"/>
      <c r="CVD584" s="347"/>
      <c r="CVE584" s="347"/>
      <c r="CVF584" s="347"/>
      <c r="CVG584" s="347"/>
      <c r="CVH584" s="347"/>
      <c r="CVI584" s="347"/>
      <c r="CVJ584" s="347"/>
      <c r="CVK584" s="347"/>
      <c r="CVL584" s="347"/>
      <c r="CVM584" s="347"/>
      <c r="CVN584" s="347"/>
      <c r="CVO584" s="347"/>
      <c r="CVP584" s="347"/>
      <c r="CVQ584" s="347"/>
      <c r="CVR584" s="347"/>
      <c r="CVS584" s="347"/>
      <c r="CVT584" s="347"/>
      <c r="CVU584" s="347"/>
      <c r="CVV584" s="347"/>
      <c r="CVW584" s="347"/>
      <c r="CVX584" s="347"/>
      <c r="CVY584" s="347"/>
      <c r="CVZ584" s="347"/>
      <c r="CWA584" s="347"/>
      <c r="CWB584" s="347"/>
      <c r="CWC584" s="347"/>
      <c r="CWD584" s="347"/>
      <c r="CWE584" s="347"/>
      <c r="CWF584" s="347"/>
      <c r="CWG584" s="347"/>
      <c r="CWH584" s="347"/>
      <c r="CWI584" s="347"/>
      <c r="CWJ584" s="347"/>
      <c r="CWK584" s="347"/>
      <c r="CWL584" s="347"/>
      <c r="CWM584" s="347"/>
      <c r="CWN584" s="347"/>
      <c r="CWO584" s="347"/>
      <c r="CWP584" s="347"/>
      <c r="CWQ584" s="347"/>
      <c r="CWR584" s="347"/>
      <c r="CWS584" s="347"/>
      <c r="CWT584" s="347"/>
      <c r="CWU584" s="347"/>
      <c r="CWV584" s="347"/>
      <c r="CWW584" s="347"/>
      <c r="CWX584" s="347"/>
      <c r="CWY584" s="347"/>
      <c r="CWZ584" s="347"/>
      <c r="CXA584" s="347"/>
      <c r="CXB584" s="347"/>
      <c r="CXC584" s="347"/>
      <c r="CXD584" s="347"/>
      <c r="CXE584" s="347"/>
      <c r="CXF584" s="347"/>
      <c r="CXG584" s="347"/>
      <c r="CXH584" s="347"/>
      <c r="CXI584" s="347"/>
      <c r="CXJ584" s="347"/>
      <c r="CXK584" s="347"/>
      <c r="CXL584" s="347"/>
      <c r="CXM584" s="347"/>
      <c r="CXN584" s="347"/>
      <c r="CXO584" s="347"/>
      <c r="CXP584" s="347"/>
      <c r="CXQ584" s="347"/>
      <c r="CXR584" s="347"/>
      <c r="CXS584" s="347"/>
      <c r="CXT584" s="347"/>
      <c r="CXU584" s="347"/>
      <c r="CXV584" s="347"/>
      <c r="CXW584" s="347"/>
      <c r="CXX584" s="347"/>
      <c r="CXY584" s="347"/>
      <c r="CXZ584" s="347"/>
      <c r="CYA584" s="347"/>
      <c r="CYB584" s="347"/>
      <c r="CYC584" s="347"/>
      <c r="CYD584" s="347"/>
      <c r="CYE584" s="347"/>
      <c r="CYF584" s="347"/>
      <c r="CYG584" s="347"/>
      <c r="CYH584" s="347"/>
      <c r="CYI584" s="347"/>
      <c r="CYJ584" s="347"/>
      <c r="CYK584" s="347"/>
      <c r="CYL584" s="347"/>
      <c r="CYM584" s="347"/>
      <c r="CYN584" s="347"/>
      <c r="CYO584" s="347"/>
      <c r="CYP584" s="347"/>
      <c r="CYQ584" s="347"/>
      <c r="CYR584" s="347"/>
      <c r="CYS584" s="347"/>
      <c r="CYT584" s="347"/>
      <c r="CYU584" s="347"/>
      <c r="CYV584" s="347"/>
      <c r="CYW584" s="347"/>
      <c r="CYX584" s="347"/>
      <c r="CYY584" s="347"/>
      <c r="CYZ584" s="347"/>
      <c r="CZA584" s="347"/>
      <c r="CZB584" s="347"/>
      <c r="CZC584" s="347"/>
      <c r="CZD584" s="347"/>
      <c r="CZE584" s="347"/>
      <c r="CZF584" s="347"/>
      <c r="CZG584" s="347"/>
      <c r="CZH584" s="347"/>
      <c r="CZI584" s="347"/>
      <c r="CZJ584" s="347"/>
      <c r="CZK584" s="347"/>
      <c r="CZL584" s="347"/>
      <c r="CZM584" s="347"/>
      <c r="CZN584" s="347"/>
      <c r="CZO584" s="347"/>
      <c r="CZP584" s="347"/>
      <c r="CZQ584" s="347"/>
      <c r="CZR584" s="347"/>
      <c r="CZS584" s="347"/>
      <c r="CZT584" s="347"/>
      <c r="CZU584" s="347"/>
      <c r="CZV584" s="347"/>
      <c r="CZW584" s="347"/>
      <c r="CZX584" s="347"/>
      <c r="CZY584" s="347"/>
      <c r="CZZ584" s="347"/>
      <c r="DAA584" s="347"/>
      <c r="DAB584" s="347"/>
      <c r="DAC584" s="347"/>
      <c r="DAD584" s="347"/>
      <c r="DAE584" s="347"/>
      <c r="DAF584" s="347"/>
      <c r="DAG584" s="347"/>
      <c r="DAH584" s="347"/>
      <c r="DAI584" s="347"/>
      <c r="DAJ584" s="347"/>
      <c r="DAK584" s="347"/>
      <c r="DAL584" s="347"/>
      <c r="DAM584" s="347"/>
      <c r="DAN584" s="347"/>
      <c r="DAO584" s="347"/>
      <c r="DAP584" s="347"/>
      <c r="DAQ584" s="347"/>
      <c r="DAR584" s="347"/>
      <c r="DAS584" s="347"/>
      <c r="DAT584" s="347"/>
      <c r="DAU584" s="347"/>
      <c r="DAV584" s="347"/>
      <c r="DAW584" s="347"/>
      <c r="DAX584" s="347"/>
      <c r="DAY584" s="347"/>
      <c r="DAZ584" s="347"/>
      <c r="DBA584" s="347"/>
      <c r="DBB584" s="347"/>
      <c r="DBC584" s="347"/>
      <c r="DBD584" s="347"/>
      <c r="DBE584" s="347"/>
      <c r="DBF584" s="347"/>
      <c r="DBG584" s="347"/>
      <c r="DBH584" s="347"/>
      <c r="DBI584" s="347"/>
      <c r="DBJ584" s="347"/>
      <c r="DBK584" s="347"/>
      <c r="DBL584" s="347"/>
      <c r="DBM584" s="347"/>
      <c r="DBN584" s="347"/>
      <c r="DBO584" s="347"/>
      <c r="DBP584" s="347"/>
      <c r="DBQ584" s="347"/>
      <c r="DBR584" s="347"/>
      <c r="DBS584" s="347"/>
      <c r="DBT584" s="347"/>
      <c r="DBU584" s="347"/>
      <c r="DBV584" s="347"/>
      <c r="DBW584" s="347"/>
      <c r="DBX584" s="347"/>
      <c r="DBY584" s="347"/>
      <c r="DBZ584" s="347"/>
      <c r="DCA584" s="347"/>
      <c r="DCB584" s="347"/>
      <c r="DCC584" s="347"/>
      <c r="DCD584" s="347"/>
      <c r="DCE584" s="347"/>
      <c r="DCF584" s="347"/>
      <c r="DCG584" s="347"/>
      <c r="DCH584" s="347"/>
      <c r="DCI584" s="347"/>
      <c r="DCJ584" s="347"/>
      <c r="DCK584" s="347"/>
      <c r="DCL584" s="347"/>
      <c r="DCM584" s="347"/>
      <c r="DCN584" s="347"/>
      <c r="DCO584" s="347"/>
      <c r="DCP584" s="347"/>
      <c r="DCQ584" s="347"/>
      <c r="DCR584" s="347"/>
      <c r="DCS584" s="347"/>
      <c r="DCT584" s="347"/>
      <c r="DCU584" s="347"/>
      <c r="DCV584" s="347"/>
      <c r="DCW584" s="347"/>
      <c r="DCX584" s="347"/>
      <c r="DCY584" s="347"/>
      <c r="DCZ584" s="347"/>
      <c r="DDA584" s="347"/>
      <c r="DDB584" s="347"/>
      <c r="DDC584" s="347"/>
      <c r="DDD584" s="347"/>
      <c r="DDE584" s="347"/>
      <c r="DDF584" s="347"/>
      <c r="DDG584" s="347"/>
      <c r="DDH584" s="347"/>
      <c r="DDI584" s="347"/>
      <c r="DDJ584" s="347"/>
      <c r="DDK584" s="347"/>
      <c r="DDL584" s="347"/>
      <c r="DDM584" s="347"/>
      <c r="DDN584" s="347"/>
      <c r="DDO584" s="347"/>
      <c r="DDP584" s="347"/>
      <c r="DDQ584" s="347"/>
      <c r="DDR584" s="347"/>
      <c r="DDS584" s="347"/>
      <c r="DDT584" s="347"/>
      <c r="DDU584" s="347"/>
      <c r="DDV584" s="347"/>
      <c r="DDW584" s="347"/>
      <c r="DDX584" s="347"/>
      <c r="DDY584" s="347"/>
      <c r="DDZ584" s="347"/>
      <c r="DEA584" s="347"/>
      <c r="DEB584" s="347"/>
      <c r="DEC584" s="347"/>
      <c r="DED584" s="347"/>
      <c r="DEE584" s="347"/>
      <c r="DEF584" s="347"/>
      <c r="DEG584" s="347"/>
      <c r="DEH584" s="347"/>
      <c r="DEI584" s="347"/>
      <c r="DEJ584" s="347"/>
      <c r="DEK584" s="347"/>
      <c r="DEL584" s="347"/>
      <c r="DEM584" s="347"/>
      <c r="DEN584" s="347"/>
      <c r="DEO584" s="347"/>
      <c r="DEP584" s="347"/>
      <c r="DEQ584" s="347"/>
      <c r="DER584" s="347"/>
      <c r="DES584" s="347"/>
      <c r="DET584" s="347"/>
      <c r="DEU584" s="347"/>
      <c r="DEV584" s="347"/>
      <c r="DEW584" s="347"/>
      <c r="DEX584" s="347"/>
      <c r="DEY584" s="347"/>
      <c r="DEZ584" s="347"/>
      <c r="DFA584" s="347"/>
      <c r="DFB584" s="347"/>
      <c r="DFC584" s="347"/>
      <c r="DFD584" s="347"/>
      <c r="DFE584" s="347"/>
      <c r="DFF584" s="347"/>
      <c r="DFG584" s="347"/>
      <c r="DFH584" s="347"/>
      <c r="DFI584" s="347"/>
      <c r="DFJ584" s="347"/>
      <c r="DFK584" s="347"/>
      <c r="DFL584" s="347"/>
      <c r="DFM584" s="347"/>
      <c r="DFN584" s="347"/>
      <c r="DFO584" s="347"/>
      <c r="DFP584" s="347"/>
      <c r="DFQ584" s="347"/>
      <c r="DFR584" s="347"/>
      <c r="DFS584" s="347"/>
      <c r="DFT584" s="347"/>
      <c r="DFU584" s="347"/>
      <c r="DFV584" s="347"/>
      <c r="DFW584" s="347"/>
      <c r="DFX584" s="347"/>
      <c r="DFY584" s="347"/>
      <c r="DFZ584" s="347"/>
      <c r="DGA584" s="347"/>
      <c r="DGB584" s="347"/>
      <c r="DGC584" s="347"/>
      <c r="DGD584" s="347"/>
      <c r="DGE584" s="347"/>
      <c r="DGF584" s="347"/>
      <c r="DGG584" s="347"/>
      <c r="DGH584" s="347"/>
      <c r="DGI584" s="347"/>
      <c r="DGJ584" s="347"/>
      <c r="DGK584" s="347"/>
      <c r="DGL584" s="347"/>
      <c r="DGM584" s="347"/>
      <c r="DGN584" s="347"/>
      <c r="DGO584" s="347"/>
      <c r="DGP584" s="347"/>
      <c r="DGQ584" s="347"/>
      <c r="DGR584" s="347"/>
      <c r="DGS584" s="347"/>
      <c r="DGT584" s="347"/>
      <c r="DGU584" s="347"/>
      <c r="DGV584" s="347"/>
      <c r="DGW584" s="347"/>
      <c r="DGX584" s="347"/>
      <c r="DGY584" s="347"/>
      <c r="DGZ584" s="347"/>
      <c r="DHA584" s="347"/>
      <c r="DHB584" s="347"/>
      <c r="DHC584" s="347"/>
      <c r="DHD584" s="347"/>
      <c r="DHE584" s="347"/>
      <c r="DHF584" s="347"/>
      <c r="DHG584" s="347"/>
      <c r="DHH584" s="347"/>
      <c r="DHI584" s="347"/>
      <c r="DHJ584" s="347"/>
      <c r="DHK584" s="347"/>
      <c r="DHL584" s="347"/>
      <c r="DHM584" s="347"/>
      <c r="DHN584" s="347"/>
      <c r="DHO584" s="347"/>
      <c r="DHP584" s="347"/>
      <c r="DHQ584" s="347"/>
      <c r="DHR584" s="347"/>
      <c r="DHS584" s="347"/>
      <c r="DHT584" s="347"/>
      <c r="DHU584" s="347"/>
      <c r="DHV584" s="347"/>
      <c r="DHW584" s="347"/>
      <c r="DHX584" s="347"/>
      <c r="DHY584" s="347"/>
      <c r="DHZ584" s="347"/>
      <c r="DIA584" s="347"/>
      <c r="DIB584" s="347"/>
      <c r="DIC584" s="347"/>
      <c r="DID584" s="347"/>
      <c r="DIE584" s="347"/>
      <c r="DIF584" s="347"/>
      <c r="DIG584" s="347"/>
      <c r="DIH584" s="347"/>
      <c r="DII584" s="347"/>
      <c r="DIJ584" s="347"/>
      <c r="DIK584" s="347"/>
      <c r="DIL584" s="347"/>
      <c r="DIM584" s="347"/>
      <c r="DIN584" s="347"/>
      <c r="DIO584" s="347"/>
      <c r="DIP584" s="347"/>
      <c r="DIQ584" s="347"/>
      <c r="DIR584" s="347"/>
      <c r="DIS584" s="347"/>
      <c r="DIT584" s="347"/>
      <c r="DIU584" s="347"/>
      <c r="DIV584" s="347"/>
      <c r="DIW584" s="347"/>
      <c r="DIX584" s="347"/>
      <c r="DIY584" s="347"/>
      <c r="DIZ584" s="347"/>
      <c r="DJA584" s="347"/>
      <c r="DJB584" s="347"/>
      <c r="DJC584" s="347"/>
      <c r="DJD584" s="347"/>
      <c r="DJE584" s="347"/>
      <c r="DJF584" s="347"/>
      <c r="DJG584" s="347"/>
      <c r="DJH584" s="347"/>
      <c r="DJI584" s="347"/>
      <c r="DJJ584" s="347"/>
      <c r="DJK584" s="347"/>
      <c r="DJL584" s="347"/>
      <c r="DJM584" s="347"/>
      <c r="DJN584" s="347"/>
      <c r="DJO584" s="347"/>
      <c r="DJP584" s="347"/>
      <c r="DJQ584" s="347"/>
      <c r="DJR584" s="347"/>
      <c r="DJS584" s="347"/>
      <c r="DJT584" s="347"/>
      <c r="DJU584" s="347"/>
      <c r="DJV584" s="347"/>
      <c r="DJW584" s="347"/>
      <c r="DJX584" s="347"/>
      <c r="DJY584" s="347"/>
      <c r="DJZ584" s="347"/>
      <c r="DKA584" s="347"/>
      <c r="DKB584" s="347"/>
      <c r="DKC584" s="347"/>
      <c r="DKD584" s="347"/>
      <c r="DKE584" s="347"/>
      <c r="DKF584" s="347"/>
      <c r="DKG584" s="347"/>
      <c r="DKH584" s="347"/>
      <c r="DKI584" s="347"/>
      <c r="DKJ584" s="347"/>
      <c r="DKK584" s="347"/>
      <c r="DKL584" s="347"/>
      <c r="DKM584" s="347"/>
      <c r="DKN584" s="347"/>
      <c r="DKO584" s="347"/>
      <c r="DKP584" s="347"/>
      <c r="DKQ584" s="347"/>
      <c r="DKR584" s="347"/>
      <c r="DKS584" s="347"/>
      <c r="DKT584" s="347"/>
      <c r="DKU584" s="347"/>
      <c r="DKV584" s="347"/>
      <c r="DKW584" s="347"/>
      <c r="DKX584" s="347"/>
      <c r="DKY584" s="347"/>
      <c r="DKZ584" s="347"/>
      <c r="DLA584" s="347"/>
      <c r="DLB584" s="347"/>
      <c r="DLC584" s="347"/>
      <c r="DLD584" s="347"/>
      <c r="DLE584" s="347"/>
      <c r="DLF584" s="347"/>
      <c r="DLG584" s="347"/>
      <c r="DLH584" s="347"/>
      <c r="DLI584" s="347"/>
      <c r="DLJ584" s="347"/>
      <c r="DLK584" s="347"/>
      <c r="DLL584" s="347"/>
      <c r="DLM584" s="347"/>
      <c r="DLN584" s="347"/>
      <c r="DLO584" s="347"/>
      <c r="DLP584" s="347"/>
      <c r="DLQ584" s="347"/>
      <c r="DLR584" s="347"/>
      <c r="DLS584" s="347"/>
      <c r="DLT584" s="347"/>
      <c r="DLU584" s="347"/>
      <c r="DLV584" s="347"/>
      <c r="DLW584" s="347"/>
      <c r="DLX584" s="347"/>
      <c r="DLY584" s="347"/>
      <c r="DLZ584" s="347"/>
      <c r="DMA584" s="347"/>
      <c r="DMB584" s="347"/>
      <c r="DMC584" s="347"/>
      <c r="DMD584" s="347"/>
      <c r="DME584" s="347"/>
      <c r="DMF584" s="347"/>
      <c r="DMG584" s="347"/>
      <c r="DMH584" s="347"/>
      <c r="DMI584" s="347"/>
      <c r="DMJ584" s="347"/>
      <c r="DMK584" s="347"/>
      <c r="DML584" s="347"/>
      <c r="DMM584" s="347"/>
      <c r="DMN584" s="347"/>
      <c r="DMO584" s="347"/>
      <c r="DMP584" s="347"/>
      <c r="DMQ584" s="347"/>
      <c r="DMR584" s="347"/>
      <c r="DMS584" s="347"/>
      <c r="DMT584" s="347"/>
      <c r="DMU584" s="347"/>
      <c r="DMV584" s="347"/>
      <c r="DMW584" s="347"/>
      <c r="DMX584" s="347"/>
      <c r="DMY584" s="347"/>
      <c r="DMZ584" s="347"/>
      <c r="DNA584" s="347"/>
      <c r="DNB584" s="347"/>
      <c r="DNC584" s="347"/>
      <c r="DND584" s="347"/>
      <c r="DNE584" s="347"/>
      <c r="DNF584" s="347"/>
      <c r="DNG584" s="347"/>
      <c r="DNH584" s="347"/>
      <c r="DNI584" s="347"/>
      <c r="DNJ584" s="347"/>
      <c r="DNK584" s="347"/>
      <c r="DNL584" s="347"/>
      <c r="DNM584" s="347"/>
      <c r="DNN584" s="347"/>
      <c r="DNO584" s="347"/>
      <c r="DNP584" s="347"/>
      <c r="DNQ584" s="347"/>
      <c r="DNR584" s="347"/>
      <c r="DNS584" s="347"/>
      <c r="DNT584" s="347"/>
      <c r="DNU584" s="347"/>
      <c r="DNV584" s="347"/>
      <c r="DNW584" s="347"/>
      <c r="DNX584" s="347"/>
      <c r="DNY584" s="347"/>
      <c r="DNZ584" s="347"/>
      <c r="DOA584" s="347"/>
      <c r="DOB584" s="347"/>
      <c r="DOC584" s="347"/>
      <c r="DOD584" s="347"/>
      <c r="DOE584" s="347"/>
      <c r="DOF584" s="347"/>
      <c r="DOG584" s="347"/>
      <c r="DOH584" s="347"/>
      <c r="DOI584" s="347"/>
      <c r="DOJ584" s="347"/>
      <c r="DOK584" s="347"/>
      <c r="DOL584" s="347"/>
      <c r="DOM584" s="347"/>
      <c r="DON584" s="347"/>
      <c r="DOO584" s="347"/>
      <c r="DOP584" s="347"/>
      <c r="DOQ584" s="347"/>
      <c r="DOR584" s="347"/>
      <c r="DOS584" s="347"/>
      <c r="DOT584" s="347"/>
      <c r="DOU584" s="347"/>
      <c r="DOV584" s="347"/>
      <c r="DOW584" s="347"/>
      <c r="DOX584" s="347"/>
      <c r="DOY584" s="347"/>
      <c r="DOZ584" s="347"/>
      <c r="DPA584" s="347"/>
      <c r="DPB584" s="347"/>
      <c r="DPC584" s="347"/>
      <c r="DPD584" s="347"/>
      <c r="DPE584" s="347"/>
      <c r="DPF584" s="347"/>
      <c r="DPG584" s="347"/>
      <c r="DPH584" s="347"/>
      <c r="DPI584" s="347"/>
      <c r="DPJ584" s="347"/>
      <c r="DPK584" s="347"/>
      <c r="DPL584" s="347"/>
      <c r="DPM584" s="347"/>
      <c r="DPN584" s="347"/>
      <c r="DPO584" s="347"/>
      <c r="DPP584" s="347"/>
      <c r="DPQ584" s="347"/>
      <c r="DPR584" s="347"/>
      <c r="DPS584" s="347"/>
      <c r="DPT584" s="347"/>
      <c r="DPU584" s="347"/>
      <c r="DPV584" s="347"/>
      <c r="DPW584" s="347"/>
      <c r="DPX584" s="347"/>
      <c r="DPY584" s="347"/>
      <c r="DPZ584" s="347"/>
      <c r="DQA584" s="347"/>
      <c r="DQB584" s="347"/>
      <c r="DQC584" s="347"/>
      <c r="DQD584" s="347"/>
      <c r="DQE584" s="347"/>
      <c r="DQF584" s="347"/>
      <c r="DQG584" s="347"/>
      <c r="DQH584" s="347"/>
      <c r="DQI584" s="347"/>
      <c r="DQJ584" s="347"/>
      <c r="DQK584" s="347"/>
      <c r="DQL584" s="347"/>
      <c r="DQM584" s="347"/>
      <c r="DQN584" s="347"/>
      <c r="DQO584" s="347"/>
      <c r="DQP584" s="347"/>
      <c r="DQQ584" s="347"/>
      <c r="DQR584" s="347"/>
      <c r="DQS584" s="347"/>
      <c r="DQT584" s="347"/>
      <c r="DQU584" s="347"/>
      <c r="DQV584" s="347"/>
      <c r="DQW584" s="347"/>
      <c r="DQX584" s="347"/>
      <c r="DQY584" s="347"/>
      <c r="DQZ584" s="347"/>
      <c r="DRA584" s="347"/>
      <c r="DRB584" s="347"/>
      <c r="DRC584" s="347"/>
      <c r="DRD584" s="347"/>
      <c r="DRE584" s="347"/>
      <c r="DRF584" s="347"/>
      <c r="DRG584" s="347"/>
      <c r="DRH584" s="347"/>
      <c r="DRI584" s="347"/>
      <c r="DRJ584" s="347"/>
      <c r="DRK584" s="347"/>
      <c r="DRL584" s="347"/>
      <c r="DRM584" s="347"/>
      <c r="DRN584" s="347"/>
      <c r="DRO584" s="347"/>
      <c r="DRP584" s="347"/>
      <c r="DRQ584" s="347"/>
      <c r="DRR584" s="347"/>
      <c r="DRS584" s="347"/>
      <c r="DRT584" s="347"/>
      <c r="DRU584" s="347"/>
      <c r="DRV584" s="347"/>
      <c r="DRW584" s="347"/>
      <c r="DRX584" s="347"/>
      <c r="DRY584" s="347"/>
      <c r="DRZ584" s="347"/>
      <c r="DSA584" s="347"/>
      <c r="DSB584" s="347"/>
      <c r="DSC584" s="347"/>
      <c r="DSD584" s="347"/>
      <c r="DSE584" s="347"/>
      <c r="DSF584" s="347"/>
      <c r="DSG584" s="347"/>
      <c r="DSH584" s="347"/>
      <c r="DSI584" s="347"/>
      <c r="DSJ584" s="347"/>
      <c r="DSK584" s="347"/>
      <c r="DSL584" s="347"/>
      <c r="DSM584" s="347"/>
      <c r="DSN584" s="347"/>
      <c r="DSO584" s="347"/>
      <c r="DSP584" s="347"/>
      <c r="DSQ584" s="347"/>
      <c r="DSR584" s="347"/>
      <c r="DSS584" s="347"/>
      <c r="DST584" s="347"/>
      <c r="DSU584" s="347"/>
      <c r="DSV584" s="347"/>
      <c r="DSW584" s="347"/>
      <c r="DSX584" s="347"/>
      <c r="DSY584" s="347"/>
      <c r="DSZ584" s="347"/>
      <c r="DTA584" s="347"/>
      <c r="DTB584" s="347"/>
      <c r="DTC584" s="347"/>
      <c r="DTD584" s="347"/>
      <c r="DTE584" s="347"/>
      <c r="DTF584" s="347"/>
      <c r="DTG584" s="347"/>
      <c r="DTH584" s="347"/>
      <c r="DTI584" s="347"/>
      <c r="DTJ584" s="347"/>
      <c r="DTK584" s="347"/>
      <c r="DTL584" s="347"/>
      <c r="DTM584" s="347"/>
      <c r="DTN584" s="347"/>
      <c r="DTO584" s="347"/>
      <c r="DTP584" s="347"/>
      <c r="DTQ584" s="347"/>
      <c r="DTR584" s="347"/>
      <c r="DTS584" s="347"/>
      <c r="DTT584" s="347"/>
      <c r="DTU584" s="347"/>
      <c r="DTV584" s="347"/>
      <c r="DTW584" s="347"/>
      <c r="DTX584" s="347"/>
      <c r="DTY584" s="347"/>
      <c r="DTZ584" s="347"/>
      <c r="DUA584" s="347"/>
      <c r="DUB584" s="347"/>
      <c r="DUC584" s="347"/>
      <c r="DUD584" s="347"/>
      <c r="DUE584" s="347"/>
      <c r="DUF584" s="347"/>
      <c r="DUG584" s="347"/>
      <c r="DUH584" s="347"/>
      <c r="DUI584" s="347"/>
      <c r="DUJ584" s="347"/>
      <c r="DUK584" s="347"/>
      <c r="DUL584" s="347"/>
      <c r="DUM584" s="347"/>
      <c r="DUN584" s="347"/>
      <c r="DUO584" s="347"/>
      <c r="DUP584" s="347"/>
      <c r="DUQ584" s="347"/>
      <c r="DUR584" s="347"/>
      <c r="DUS584" s="347"/>
      <c r="DUT584" s="347"/>
      <c r="DUU584" s="347"/>
      <c r="DUV584" s="347"/>
      <c r="DUW584" s="347"/>
      <c r="DUX584" s="347"/>
      <c r="DUY584" s="347"/>
      <c r="DUZ584" s="347"/>
      <c r="DVA584" s="347"/>
      <c r="DVB584" s="347"/>
      <c r="DVC584" s="347"/>
      <c r="DVD584" s="347"/>
      <c r="DVE584" s="347"/>
      <c r="DVF584" s="347"/>
      <c r="DVG584" s="347"/>
      <c r="DVH584" s="347"/>
      <c r="DVI584" s="347"/>
      <c r="DVJ584" s="347"/>
      <c r="DVK584" s="347"/>
      <c r="DVL584" s="347"/>
      <c r="DVM584" s="347"/>
      <c r="DVN584" s="347"/>
      <c r="DVO584" s="347"/>
      <c r="DVP584" s="347"/>
      <c r="DVQ584" s="347"/>
      <c r="DVR584" s="347"/>
      <c r="DVS584" s="347"/>
      <c r="DVT584" s="347"/>
      <c r="DVU584" s="347"/>
      <c r="DVV584" s="347"/>
      <c r="DVW584" s="347"/>
      <c r="DVX584" s="347"/>
      <c r="DVY584" s="347"/>
      <c r="DVZ584" s="347"/>
      <c r="DWA584" s="347"/>
      <c r="DWB584" s="347"/>
      <c r="DWC584" s="347"/>
      <c r="DWD584" s="347"/>
      <c r="DWE584" s="347"/>
      <c r="DWF584" s="347"/>
      <c r="DWG584" s="347"/>
      <c r="DWH584" s="347"/>
      <c r="DWI584" s="347"/>
      <c r="DWJ584" s="347"/>
      <c r="DWK584" s="347"/>
      <c r="DWL584" s="347"/>
      <c r="DWM584" s="347"/>
      <c r="DWN584" s="347"/>
      <c r="DWO584" s="347"/>
      <c r="DWP584" s="347"/>
      <c r="DWQ584" s="347"/>
      <c r="DWR584" s="347"/>
      <c r="DWS584" s="347"/>
      <c r="DWT584" s="347"/>
      <c r="DWU584" s="347"/>
      <c r="DWV584" s="347"/>
      <c r="DWW584" s="347"/>
      <c r="DWX584" s="347"/>
      <c r="DWY584" s="347"/>
      <c r="DWZ584" s="347"/>
      <c r="DXA584" s="347"/>
      <c r="DXB584" s="347"/>
      <c r="DXC584" s="347"/>
      <c r="DXD584" s="347"/>
      <c r="DXE584" s="347"/>
      <c r="DXF584" s="347"/>
      <c r="DXG584" s="347"/>
      <c r="DXH584" s="347"/>
      <c r="DXI584" s="347"/>
      <c r="DXJ584" s="347"/>
      <c r="DXK584" s="347"/>
      <c r="DXL584" s="347"/>
      <c r="DXM584" s="347"/>
      <c r="DXN584" s="347"/>
      <c r="DXO584" s="347"/>
      <c r="DXP584" s="347"/>
      <c r="DXQ584" s="347"/>
      <c r="DXR584" s="347"/>
      <c r="DXS584" s="347"/>
      <c r="DXT584" s="347"/>
      <c r="DXU584" s="347"/>
      <c r="DXV584" s="347"/>
      <c r="DXW584" s="347"/>
      <c r="DXX584" s="347"/>
      <c r="DXY584" s="347"/>
      <c r="DXZ584" s="347"/>
      <c r="DYA584" s="347"/>
      <c r="DYB584" s="347"/>
      <c r="DYC584" s="347"/>
      <c r="DYD584" s="347"/>
      <c r="DYE584" s="347"/>
      <c r="DYF584" s="347"/>
      <c r="DYG584" s="347"/>
      <c r="DYH584" s="347"/>
      <c r="DYI584" s="347"/>
      <c r="DYJ584" s="347"/>
      <c r="DYK584" s="347"/>
      <c r="DYL584" s="347"/>
      <c r="DYM584" s="347"/>
      <c r="DYN584" s="347"/>
      <c r="DYO584" s="347"/>
      <c r="DYP584" s="347"/>
      <c r="DYQ584" s="347"/>
      <c r="DYR584" s="347"/>
      <c r="DYS584" s="347"/>
      <c r="DYT584" s="347"/>
      <c r="DYU584" s="347"/>
      <c r="DYV584" s="347"/>
      <c r="DYW584" s="347"/>
      <c r="DYX584" s="347"/>
      <c r="DYY584" s="347"/>
      <c r="DYZ584" s="347"/>
      <c r="DZA584" s="347"/>
      <c r="DZB584" s="347"/>
      <c r="DZC584" s="347"/>
      <c r="DZD584" s="347"/>
      <c r="DZE584" s="347"/>
      <c r="DZF584" s="347"/>
      <c r="DZG584" s="347"/>
      <c r="DZH584" s="347"/>
      <c r="DZI584" s="347"/>
      <c r="DZJ584" s="347"/>
      <c r="DZK584" s="347"/>
      <c r="DZL584" s="347"/>
      <c r="DZM584" s="347"/>
      <c r="DZN584" s="347"/>
      <c r="DZO584" s="347"/>
      <c r="DZP584" s="347"/>
      <c r="DZQ584" s="347"/>
      <c r="DZR584" s="347"/>
      <c r="DZS584" s="347"/>
      <c r="DZT584" s="347"/>
      <c r="DZU584" s="347"/>
      <c r="DZV584" s="347"/>
      <c r="DZW584" s="347"/>
      <c r="DZX584" s="347"/>
      <c r="DZY584" s="347"/>
      <c r="DZZ584" s="347"/>
      <c r="EAA584" s="347"/>
      <c r="EAB584" s="347"/>
      <c r="EAC584" s="347"/>
      <c r="EAD584" s="347"/>
      <c r="EAE584" s="347"/>
      <c r="EAF584" s="347"/>
      <c r="EAG584" s="347"/>
      <c r="EAH584" s="347"/>
      <c r="EAI584" s="347"/>
      <c r="EAJ584" s="347"/>
      <c r="EAK584" s="347"/>
      <c r="EAL584" s="347"/>
      <c r="EAM584" s="347"/>
      <c r="EAN584" s="347"/>
      <c r="EAO584" s="347"/>
      <c r="EAP584" s="347"/>
      <c r="EAQ584" s="347"/>
      <c r="EAR584" s="347"/>
      <c r="EAS584" s="347"/>
      <c r="EAT584" s="347"/>
      <c r="EAU584" s="347"/>
      <c r="EAV584" s="347"/>
      <c r="EAW584" s="347"/>
      <c r="EAX584" s="347"/>
      <c r="EAY584" s="347"/>
      <c r="EAZ584" s="347"/>
      <c r="EBA584" s="347"/>
      <c r="EBB584" s="347"/>
      <c r="EBC584" s="347"/>
      <c r="EBD584" s="347"/>
      <c r="EBE584" s="347"/>
      <c r="EBF584" s="347"/>
      <c r="EBG584" s="347"/>
      <c r="EBH584" s="347"/>
      <c r="EBI584" s="347"/>
      <c r="EBJ584" s="347"/>
      <c r="EBK584" s="347"/>
      <c r="EBL584" s="347"/>
      <c r="EBM584" s="347"/>
      <c r="EBN584" s="347"/>
      <c r="EBO584" s="347"/>
      <c r="EBP584" s="347"/>
      <c r="EBQ584" s="347"/>
      <c r="EBR584" s="347"/>
      <c r="EBS584" s="347"/>
      <c r="EBT584" s="347"/>
      <c r="EBU584" s="347"/>
      <c r="EBV584" s="347"/>
      <c r="EBW584" s="347"/>
      <c r="EBX584" s="347"/>
      <c r="EBY584" s="347"/>
      <c r="EBZ584" s="347"/>
      <c r="ECA584" s="347"/>
      <c r="ECB584" s="347"/>
      <c r="ECC584" s="347"/>
      <c r="ECD584" s="347"/>
      <c r="ECE584" s="347"/>
      <c r="ECF584" s="347"/>
      <c r="ECG584" s="347"/>
      <c r="ECH584" s="347"/>
      <c r="ECI584" s="347"/>
      <c r="ECJ584" s="347"/>
      <c r="ECK584" s="347"/>
      <c r="ECL584" s="347"/>
      <c r="ECM584" s="347"/>
      <c r="ECN584" s="347"/>
      <c r="ECO584" s="347"/>
      <c r="ECP584" s="347"/>
      <c r="ECQ584" s="347"/>
      <c r="ECR584" s="347"/>
      <c r="ECS584" s="347"/>
      <c r="ECT584" s="347"/>
      <c r="ECU584" s="347"/>
      <c r="ECV584" s="347"/>
      <c r="ECW584" s="347"/>
      <c r="ECX584" s="347"/>
      <c r="ECY584" s="347"/>
      <c r="ECZ584" s="347"/>
      <c r="EDA584" s="347"/>
      <c r="EDB584" s="347"/>
      <c r="EDC584" s="347"/>
      <c r="EDD584" s="347"/>
      <c r="EDE584" s="347"/>
      <c r="EDF584" s="347"/>
      <c r="EDG584" s="347"/>
      <c r="EDH584" s="347"/>
      <c r="EDI584" s="347"/>
      <c r="EDJ584" s="347"/>
      <c r="EDK584" s="347"/>
      <c r="EDL584" s="347"/>
      <c r="EDM584" s="347"/>
      <c r="EDN584" s="347"/>
      <c r="EDO584" s="347"/>
      <c r="EDP584" s="347"/>
      <c r="EDQ584" s="347"/>
      <c r="EDR584" s="347"/>
      <c r="EDS584" s="347"/>
      <c r="EDT584" s="347"/>
      <c r="EDU584" s="347"/>
      <c r="EDV584" s="347"/>
      <c r="EDW584" s="347"/>
      <c r="EDX584" s="347"/>
      <c r="EDY584" s="347"/>
      <c r="EDZ584" s="347"/>
      <c r="EEA584" s="347"/>
      <c r="EEB584" s="347"/>
      <c r="EEC584" s="347"/>
      <c r="EED584" s="347"/>
      <c r="EEE584" s="347"/>
      <c r="EEF584" s="347"/>
      <c r="EEG584" s="347"/>
      <c r="EEH584" s="347"/>
      <c r="EEI584" s="347"/>
      <c r="EEJ584" s="347"/>
      <c r="EEK584" s="347"/>
      <c r="EEL584" s="347"/>
      <c r="EEM584" s="347"/>
      <c r="EEN584" s="347"/>
      <c r="EEO584" s="347"/>
      <c r="EEP584" s="347"/>
      <c r="EEQ584" s="347"/>
      <c r="EER584" s="347"/>
      <c r="EES584" s="347"/>
      <c r="EET584" s="347"/>
      <c r="EEU584" s="347"/>
      <c r="EEV584" s="347"/>
      <c r="EEW584" s="347"/>
      <c r="EEX584" s="347"/>
      <c r="EEY584" s="347"/>
      <c r="EEZ584" s="347"/>
      <c r="EFA584" s="347"/>
      <c r="EFB584" s="347"/>
      <c r="EFC584" s="347"/>
      <c r="EFD584" s="347"/>
      <c r="EFE584" s="347"/>
      <c r="EFF584" s="347"/>
      <c r="EFG584" s="347"/>
      <c r="EFH584" s="347"/>
      <c r="EFI584" s="347"/>
      <c r="EFJ584" s="347"/>
      <c r="EFK584" s="347"/>
      <c r="EFL584" s="347"/>
      <c r="EFM584" s="347"/>
      <c r="EFN584" s="347"/>
      <c r="EFO584" s="347"/>
      <c r="EFP584" s="347"/>
      <c r="EFQ584" s="347"/>
      <c r="EFR584" s="347"/>
      <c r="EFS584" s="347"/>
      <c r="EFT584" s="347"/>
      <c r="EFU584" s="347"/>
      <c r="EFV584" s="347"/>
      <c r="EFW584" s="347"/>
      <c r="EFX584" s="347"/>
      <c r="EFY584" s="347"/>
      <c r="EFZ584" s="347"/>
      <c r="EGA584" s="347"/>
      <c r="EGB584" s="347"/>
      <c r="EGC584" s="347"/>
      <c r="EGD584" s="347"/>
      <c r="EGE584" s="347"/>
      <c r="EGF584" s="347"/>
      <c r="EGG584" s="347"/>
      <c r="EGH584" s="347"/>
      <c r="EGI584" s="347"/>
      <c r="EGJ584" s="347"/>
      <c r="EGK584" s="347"/>
      <c r="EGL584" s="347"/>
      <c r="EGM584" s="347"/>
      <c r="EGN584" s="347"/>
      <c r="EGO584" s="347"/>
      <c r="EGP584" s="347"/>
      <c r="EGQ584" s="347"/>
      <c r="EGR584" s="347"/>
      <c r="EGS584" s="347"/>
      <c r="EGT584" s="347"/>
      <c r="EGU584" s="347"/>
      <c r="EGV584" s="347"/>
      <c r="EGW584" s="347"/>
      <c r="EGX584" s="347"/>
      <c r="EGY584" s="347"/>
      <c r="EGZ584" s="347"/>
      <c r="EHA584" s="347"/>
      <c r="EHB584" s="347"/>
      <c r="EHC584" s="347"/>
      <c r="EHD584" s="347"/>
      <c r="EHE584" s="347"/>
      <c r="EHF584" s="347"/>
      <c r="EHG584" s="347"/>
      <c r="EHH584" s="347"/>
      <c r="EHI584" s="347"/>
      <c r="EHJ584" s="347"/>
      <c r="EHK584" s="347"/>
      <c r="EHL584" s="347"/>
      <c r="EHM584" s="347"/>
      <c r="EHN584" s="347"/>
      <c r="EHO584" s="347"/>
      <c r="EHP584" s="347"/>
      <c r="EHQ584" s="347"/>
      <c r="EHR584" s="347"/>
      <c r="EHS584" s="347"/>
      <c r="EHT584" s="347"/>
      <c r="EHU584" s="347"/>
      <c r="EHV584" s="347"/>
      <c r="EHW584" s="347"/>
      <c r="EHX584" s="347"/>
      <c r="EHY584" s="347"/>
      <c r="EHZ584" s="347"/>
      <c r="EIA584" s="347"/>
      <c r="EIB584" s="347"/>
      <c r="EIC584" s="347"/>
      <c r="EID584" s="347"/>
      <c r="EIE584" s="347"/>
      <c r="EIF584" s="347"/>
      <c r="EIG584" s="347"/>
      <c r="EIH584" s="347"/>
      <c r="EII584" s="347"/>
      <c r="EIJ584" s="347"/>
      <c r="EIK584" s="347"/>
      <c r="EIL584" s="347"/>
      <c r="EIM584" s="347"/>
      <c r="EIN584" s="347"/>
      <c r="EIO584" s="347"/>
      <c r="EIP584" s="347"/>
      <c r="EIQ584" s="347"/>
      <c r="EIR584" s="347"/>
      <c r="EIS584" s="347"/>
      <c r="EIT584" s="347"/>
      <c r="EIU584" s="347"/>
      <c r="EIV584" s="347"/>
      <c r="EIW584" s="347"/>
      <c r="EIX584" s="347"/>
      <c r="EIY584" s="347"/>
      <c r="EIZ584" s="347"/>
      <c r="EJA584" s="347"/>
      <c r="EJB584" s="347"/>
      <c r="EJC584" s="347"/>
      <c r="EJD584" s="347"/>
      <c r="EJE584" s="347"/>
      <c r="EJF584" s="347"/>
      <c r="EJG584" s="347"/>
      <c r="EJH584" s="347"/>
      <c r="EJI584" s="347"/>
      <c r="EJJ584" s="347"/>
      <c r="EJK584" s="347"/>
      <c r="EJL584" s="347"/>
      <c r="EJM584" s="347"/>
      <c r="EJN584" s="347"/>
      <c r="EJO584" s="347"/>
      <c r="EJP584" s="347"/>
      <c r="EJQ584" s="347"/>
      <c r="EJR584" s="347"/>
      <c r="EJS584" s="347"/>
      <c r="EJT584" s="347"/>
      <c r="EJU584" s="347"/>
      <c r="EJV584" s="347"/>
      <c r="EJW584" s="347"/>
      <c r="EJX584" s="347"/>
      <c r="EJY584" s="347"/>
      <c r="EJZ584" s="347"/>
      <c r="EKA584" s="347"/>
      <c r="EKB584" s="347"/>
      <c r="EKC584" s="347"/>
      <c r="EKD584" s="347"/>
      <c r="EKE584" s="347"/>
      <c r="EKF584" s="347"/>
      <c r="EKG584" s="347"/>
      <c r="EKH584" s="347"/>
      <c r="EKI584" s="347"/>
      <c r="EKJ584" s="347"/>
      <c r="EKK584" s="347"/>
      <c r="EKL584" s="347"/>
      <c r="EKM584" s="347"/>
      <c r="EKN584" s="347"/>
      <c r="EKO584" s="347"/>
      <c r="EKP584" s="347"/>
      <c r="EKQ584" s="347"/>
      <c r="EKR584" s="347"/>
      <c r="EKS584" s="347"/>
      <c r="EKT584" s="347"/>
      <c r="EKU584" s="347"/>
      <c r="EKV584" s="347"/>
      <c r="EKW584" s="347"/>
      <c r="EKX584" s="347"/>
      <c r="EKY584" s="347"/>
      <c r="EKZ584" s="347"/>
      <c r="ELA584" s="347"/>
      <c r="ELB584" s="347"/>
      <c r="ELC584" s="347"/>
      <c r="ELD584" s="347"/>
      <c r="ELE584" s="347"/>
      <c r="ELF584" s="347"/>
      <c r="ELG584" s="347"/>
      <c r="ELH584" s="347"/>
      <c r="ELI584" s="347"/>
      <c r="ELJ584" s="347"/>
      <c r="ELK584" s="347"/>
      <c r="ELL584" s="347"/>
      <c r="ELM584" s="347"/>
      <c r="ELN584" s="347"/>
      <c r="ELO584" s="347"/>
      <c r="ELP584" s="347"/>
      <c r="ELQ584" s="347"/>
      <c r="ELR584" s="347"/>
      <c r="ELS584" s="347"/>
      <c r="ELT584" s="347"/>
      <c r="ELU584" s="347"/>
      <c r="ELV584" s="347"/>
      <c r="ELW584" s="347"/>
      <c r="ELX584" s="347"/>
      <c r="ELY584" s="347"/>
      <c r="ELZ584" s="347"/>
      <c r="EMA584" s="347"/>
      <c r="EMB584" s="347"/>
      <c r="EMC584" s="347"/>
      <c r="EMD584" s="347"/>
      <c r="EME584" s="347"/>
      <c r="EMF584" s="347"/>
      <c r="EMG584" s="347"/>
      <c r="EMH584" s="347"/>
      <c r="EMI584" s="347"/>
      <c r="EMJ584" s="347"/>
      <c r="EMK584" s="347"/>
      <c r="EML584" s="347"/>
      <c r="EMM584" s="347"/>
      <c r="EMN584" s="347"/>
      <c r="EMO584" s="347"/>
      <c r="EMP584" s="347"/>
      <c r="EMQ584" s="347"/>
      <c r="EMR584" s="347"/>
      <c r="EMS584" s="347"/>
      <c r="EMT584" s="347"/>
      <c r="EMU584" s="347"/>
      <c r="EMV584" s="347"/>
      <c r="EMW584" s="347"/>
      <c r="EMX584" s="347"/>
      <c r="EMY584" s="347"/>
      <c r="EMZ584" s="347"/>
      <c r="ENA584" s="347"/>
      <c r="ENB584" s="347"/>
      <c r="ENC584" s="347"/>
      <c r="END584" s="347"/>
      <c r="ENE584" s="347"/>
      <c r="ENF584" s="347"/>
      <c r="ENG584" s="347"/>
      <c r="ENH584" s="347"/>
      <c r="ENI584" s="347"/>
      <c r="ENJ584" s="347"/>
      <c r="ENK584" s="347"/>
      <c r="ENL584" s="347"/>
      <c r="ENM584" s="347"/>
      <c r="ENN584" s="347"/>
      <c r="ENO584" s="347"/>
      <c r="ENP584" s="347"/>
      <c r="ENQ584" s="347"/>
      <c r="ENR584" s="347"/>
      <c r="ENS584" s="347"/>
      <c r="ENT584" s="347"/>
      <c r="ENU584" s="347"/>
      <c r="ENV584" s="347"/>
      <c r="ENW584" s="347"/>
      <c r="ENX584" s="347"/>
      <c r="ENY584" s="347"/>
      <c r="ENZ584" s="347"/>
      <c r="EOA584" s="347"/>
      <c r="EOB584" s="347"/>
      <c r="EOC584" s="347"/>
      <c r="EOD584" s="347"/>
      <c r="EOE584" s="347"/>
      <c r="EOF584" s="347"/>
      <c r="EOG584" s="347"/>
      <c r="EOH584" s="347"/>
      <c r="EOI584" s="347"/>
      <c r="EOJ584" s="347"/>
      <c r="EOK584" s="347"/>
      <c r="EOL584" s="347"/>
      <c r="EOM584" s="347"/>
      <c r="EON584" s="347"/>
      <c r="EOO584" s="347"/>
      <c r="EOP584" s="347"/>
      <c r="EOQ584" s="347"/>
      <c r="EOR584" s="347"/>
      <c r="EOS584" s="347"/>
      <c r="EOT584" s="347"/>
      <c r="EOU584" s="347"/>
      <c r="EOV584" s="347"/>
      <c r="EOW584" s="347"/>
      <c r="EOX584" s="347"/>
      <c r="EOY584" s="347"/>
      <c r="EOZ584" s="347"/>
      <c r="EPA584" s="347"/>
      <c r="EPB584" s="347"/>
      <c r="EPC584" s="347"/>
      <c r="EPD584" s="347"/>
      <c r="EPE584" s="347"/>
      <c r="EPF584" s="347"/>
      <c r="EPG584" s="347"/>
      <c r="EPH584" s="347"/>
      <c r="EPI584" s="347"/>
      <c r="EPJ584" s="347"/>
      <c r="EPK584" s="347"/>
      <c r="EPL584" s="347"/>
      <c r="EPM584" s="347"/>
      <c r="EPN584" s="347"/>
      <c r="EPO584" s="347"/>
      <c r="EPP584" s="347"/>
      <c r="EPQ584" s="347"/>
      <c r="EPR584" s="347"/>
      <c r="EPS584" s="347"/>
      <c r="EPT584" s="347"/>
      <c r="EPU584" s="347"/>
      <c r="EPV584" s="347"/>
      <c r="EPW584" s="347"/>
      <c r="EPX584" s="347"/>
      <c r="EPY584" s="347"/>
      <c r="EPZ584" s="347"/>
      <c r="EQA584" s="347"/>
      <c r="EQB584" s="347"/>
      <c r="EQC584" s="347"/>
      <c r="EQD584" s="347"/>
      <c r="EQE584" s="347"/>
      <c r="EQF584" s="347"/>
      <c r="EQG584" s="347"/>
      <c r="EQH584" s="347"/>
      <c r="EQI584" s="347"/>
      <c r="EQJ584" s="347"/>
      <c r="EQK584" s="347"/>
      <c r="EQL584" s="347"/>
      <c r="EQM584" s="347"/>
      <c r="EQN584" s="347"/>
      <c r="EQO584" s="347"/>
      <c r="EQP584" s="347"/>
      <c r="EQQ584" s="347"/>
      <c r="EQR584" s="347"/>
      <c r="EQS584" s="347"/>
      <c r="EQT584" s="347"/>
      <c r="EQU584" s="347"/>
      <c r="EQV584" s="347"/>
      <c r="EQW584" s="347"/>
      <c r="EQX584" s="347"/>
      <c r="EQY584" s="347"/>
      <c r="EQZ584" s="347"/>
      <c r="ERA584" s="347"/>
      <c r="ERB584" s="347"/>
      <c r="ERC584" s="347"/>
      <c r="ERD584" s="347"/>
      <c r="ERE584" s="347"/>
      <c r="ERF584" s="347"/>
      <c r="ERG584" s="347"/>
      <c r="ERH584" s="347"/>
      <c r="ERI584" s="347"/>
      <c r="ERJ584" s="347"/>
      <c r="ERK584" s="347"/>
      <c r="ERL584" s="347"/>
      <c r="ERM584" s="347"/>
      <c r="ERN584" s="347"/>
      <c r="ERO584" s="347"/>
      <c r="ERP584" s="347"/>
      <c r="ERQ584" s="347"/>
      <c r="ERR584" s="347"/>
      <c r="ERS584" s="347"/>
      <c r="ERT584" s="347"/>
      <c r="ERU584" s="347"/>
      <c r="ERV584" s="347"/>
      <c r="ERW584" s="347"/>
      <c r="ERX584" s="347"/>
      <c r="ERY584" s="347"/>
      <c r="ERZ584" s="347"/>
      <c r="ESA584" s="347"/>
      <c r="ESB584" s="347"/>
      <c r="ESC584" s="347"/>
      <c r="ESD584" s="347"/>
      <c r="ESE584" s="347"/>
      <c r="ESF584" s="347"/>
      <c r="ESG584" s="347"/>
      <c r="ESH584" s="347"/>
      <c r="ESI584" s="347"/>
      <c r="ESJ584" s="347"/>
      <c r="ESK584" s="347"/>
      <c r="ESL584" s="347"/>
      <c r="ESM584" s="347"/>
      <c r="ESN584" s="347"/>
      <c r="ESO584" s="347"/>
      <c r="ESP584" s="347"/>
      <c r="ESQ584" s="347"/>
      <c r="ESR584" s="347"/>
      <c r="ESS584" s="347"/>
      <c r="EST584" s="347"/>
      <c r="ESU584" s="347"/>
      <c r="ESV584" s="347"/>
      <c r="ESW584" s="347"/>
      <c r="ESX584" s="347"/>
      <c r="ESY584" s="347"/>
      <c r="ESZ584" s="347"/>
      <c r="ETA584" s="347"/>
      <c r="ETB584" s="347"/>
      <c r="ETC584" s="347"/>
      <c r="ETD584" s="347"/>
      <c r="ETE584" s="347"/>
      <c r="ETF584" s="347"/>
      <c r="ETG584" s="347"/>
      <c r="ETH584" s="347"/>
      <c r="ETI584" s="347"/>
      <c r="ETJ584" s="347"/>
      <c r="ETK584" s="347"/>
      <c r="ETL584" s="347"/>
      <c r="ETM584" s="347"/>
      <c r="ETN584" s="347"/>
      <c r="ETO584" s="347"/>
      <c r="ETP584" s="347"/>
      <c r="ETQ584" s="347"/>
      <c r="ETR584" s="347"/>
      <c r="ETS584" s="347"/>
      <c r="ETT584" s="347"/>
      <c r="ETU584" s="347"/>
      <c r="ETV584" s="347"/>
      <c r="ETW584" s="347"/>
      <c r="ETX584" s="347"/>
      <c r="ETY584" s="347"/>
      <c r="ETZ584" s="347"/>
      <c r="EUA584" s="347"/>
      <c r="EUB584" s="347"/>
      <c r="EUC584" s="347"/>
      <c r="EUD584" s="347"/>
      <c r="EUE584" s="347"/>
      <c r="EUF584" s="347"/>
      <c r="EUG584" s="347"/>
      <c r="EUH584" s="347"/>
      <c r="EUI584" s="347"/>
      <c r="EUJ584" s="347"/>
      <c r="EUK584" s="347"/>
      <c r="EUL584" s="347"/>
      <c r="EUM584" s="347"/>
      <c r="EUN584" s="347"/>
      <c r="EUO584" s="347"/>
      <c r="EUP584" s="347"/>
      <c r="EUQ584" s="347"/>
      <c r="EUR584" s="347"/>
      <c r="EUS584" s="347"/>
      <c r="EUT584" s="347"/>
      <c r="EUU584" s="347"/>
      <c r="EUV584" s="347"/>
      <c r="EUW584" s="347"/>
      <c r="EUX584" s="347"/>
      <c r="EUY584" s="347"/>
      <c r="EUZ584" s="347"/>
      <c r="EVA584" s="347"/>
      <c r="EVB584" s="347"/>
      <c r="EVC584" s="347"/>
      <c r="EVD584" s="347"/>
      <c r="EVE584" s="347"/>
      <c r="EVF584" s="347"/>
      <c r="EVG584" s="347"/>
      <c r="EVH584" s="347"/>
      <c r="EVI584" s="347"/>
      <c r="EVJ584" s="347"/>
      <c r="EVK584" s="347"/>
      <c r="EVL584" s="347"/>
      <c r="EVM584" s="347"/>
      <c r="EVN584" s="347"/>
      <c r="EVO584" s="347"/>
      <c r="EVP584" s="347"/>
      <c r="EVQ584" s="347"/>
      <c r="EVR584" s="347"/>
      <c r="EVS584" s="347"/>
      <c r="EVT584" s="347"/>
      <c r="EVU584" s="347"/>
      <c r="EVV584" s="347"/>
      <c r="EVW584" s="347"/>
      <c r="EVX584" s="347"/>
      <c r="EVY584" s="347"/>
      <c r="EVZ584" s="347"/>
      <c r="EWA584" s="347"/>
      <c r="EWB584" s="347"/>
      <c r="EWC584" s="347"/>
      <c r="EWD584" s="347"/>
      <c r="EWE584" s="347"/>
      <c r="EWF584" s="347"/>
      <c r="EWG584" s="347"/>
      <c r="EWH584" s="347"/>
      <c r="EWI584" s="347"/>
      <c r="EWJ584" s="347"/>
      <c r="EWK584" s="347"/>
      <c r="EWL584" s="347"/>
      <c r="EWM584" s="347"/>
      <c r="EWN584" s="347"/>
      <c r="EWO584" s="347"/>
      <c r="EWP584" s="347"/>
      <c r="EWQ584" s="347"/>
      <c r="EWR584" s="347"/>
      <c r="EWS584" s="347"/>
      <c r="EWT584" s="347"/>
      <c r="EWU584" s="347"/>
      <c r="EWV584" s="347"/>
      <c r="EWW584" s="347"/>
      <c r="EWX584" s="347"/>
      <c r="EWY584" s="347"/>
      <c r="EWZ584" s="347"/>
      <c r="EXA584" s="347"/>
      <c r="EXB584" s="347"/>
      <c r="EXC584" s="347"/>
      <c r="EXD584" s="347"/>
      <c r="EXE584" s="347"/>
      <c r="EXF584" s="347"/>
      <c r="EXG584" s="347"/>
      <c r="EXH584" s="347"/>
      <c r="EXI584" s="347"/>
      <c r="EXJ584" s="347"/>
      <c r="EXK584" s="347"/>
      <c r="EXL584" s="347"/>
      <c r="EXM584" s="347"/>
      <c r="EXN584" s="347"/>
      <c r="EXO584" s="347"/>
      <c r="EXP584" s="347"/>
      <c r="EXQ584" s="347"/>
      <c r="EXR584" s="347"/>
      <c r="EXS584" s="347"/>
      <c r="EXT584" s="347"/>
      <c r="EXU584" s="347"/>
      <c r="EXV584" s="347"/>
      <c r="EXW584" s="347"/>
      <c r="EXX584" s="347"/>
      <c r="EXY584" s="347"/>
      <c r="EXZ584" s="347"/>
      <c r="EYA584" s="347"/>
      <c r="EYB584" s="347"/>
      <c r="EYC584" s="347"/>
      <c r="EYD584" s="347"/>
      <c r="EYE584" s="347"/>
      <c r="EYF584" s="347"/>
      <c r="EYG584" s="347"/>
      <c r="EYH584" s="347"/>
      <c r="EYI584" s="347"/>
      <c r="EYJ584" s="347"/>
      <c r="EYK584" s="347"/>
      <c r="EYL584" s="347"/>
      <c r="EYM584" s="347"/>
      <c r="EYN584" s="347"/>
      <c r="EYO584" s="347"/>
      <c r="EYP584" s="347"/>
      <c r="EYQ584" s="347"/>
      <c r="EYR584" s="347"/>
      <c r="EYS584" s="347"/>
      <c r="EYT584" s="347"/>
      <c r="EYU584" s="347"/>
      <c r="EYV584" s="347"/>
      <c r="EYW584" s="347"/>
      <c r="EYX584" s="347"/>
      <c r="EYY584" s="347"/>
      <c r="EYZ584" s="347"/>
      <c r="EZA584" s="347"/>
      <c r="EZB584" s="347"/>
      <c r="EZC584" s="347"/>
      <c r="EZD584" s="347"/>
      <c r="EZE584" s="347"/>
      <c r="EZF584" s="347"/>
      <c r="EZG584" s="347"/>
      <c r="EZH584" s="347"/>
      <c r="EZI584" s="347"/>
      <c r="EZJ584" s="347"/>
      <c r="EZK584" s="347"/>
      <c r="EZL584" s="347"/>
      <c r="EZM584" s="347"/>
      <c r="EZN584" s="347"/>
      <c r="EZO584" s="347"/>
      <c r="EZP584" s="347"/>
      <c r="EZQ584" s="347"/>
      <c r="EZR584" s="347"/>
      <c r="EZS584" s="347"/>
      <c r="EZT584" s="347"/>
      <c r="EZU584" s="347"/>
      <c r="EZV584" s="347"/>
      <c r="EZW584" s="347"/>
      <c r="EZX584" s="347"/>
      <c r="EZY584" s="347"/>
      <c r="EZZ584" s="347"/>
      <c r="FAA584" s="347"/>
      <c r="FAB584" s="347"/>
      <c r="FAC584" s="347"/>
      <c r="FAD584" s="347"/>
      <c r="FAE584" s="347"/>
      <c r="FAF584" s="347"/>
      <c r="FAG584" s="347"/>
      <c r="FAH584" s="347"/>
      <c r="FAI584" s="347"/>
      <c r="FAJ584" s="347"/>
      <c r="FAK584" s="347"/>
      <c r="FAL584" s="347"/>
    </row>
    <row r="585" spans="1:4094" s="409" customFormat="1" ht="25.5">
      <c r="A585" s="313" t="s">
        <v>2964</v>
      </c>
      <c r="B585" s="313" t="s">
        <v>765</v>
      </c>
      <c r="C585" s="313" t="s">
        <v>32</v>
      </c>
      <c r="D585" s="313" t="s">
        <v>766</v>
      </c>
      <c r="E585" s="319">
        <v>44924</v>
      </c>
      <c r="F585" s="310">
        <v>45291</v>
      </c>
      <c r="G585" s="350"/>
      <c r="H585" s="468"/>
      <c r="I585" s="353">
        <v>6478207</v>
      </c>
      <c r="J585" s="355"/>
      <c r="K585" s="356" t="s">
        <v>210</v>
      </c>
      <c r="L585" s="368">
        <v>99</v>
      </c>
      <c r="M585" s="359" t="s">
        <v>22</v>
      </c>
      <c r="N585" s="359">
        <v>138</v>
      </c>
      <c r="O585" s="393" t="s">
        <v>22</v>
      </c>
      <c r="P585" s="366" t="s">
        <v>22</v>
      </c>
      <c r="Q585" s="366" t="s">
        <v>22</v>
      </c>
      <c r="R585" s="366" t="s">
        <v>22</v>
      </c>
      <c r="S585" s="366" t="s">
        <v>22</v>
      </c>
      <c r="T585" s="366" t="s">
        <v>22</v>
      </c>
      <c r="U585" s="366" t="s">
        <v>22</v>
      </c>
      <c r="V585" s="366" t="s">
        <v>141</v>
      </c>
      <c r="W585" s="313"/>
      <c r="X585" s="347"/>
      <c r="Y585" s="347"/>
      <c r="Z585" s="347"/>
      <c r="AA585" s="347"/>
      <c r="AB585" s="347"/>
      <c r="AC585" s="347"/>
      <c r="AD585" s="347"/>
      <c r="AE585" s="347"/>
      <c r="AF585" s="347"/>
      <c r="AG585" s="347"/>
      <c r="AH585" s="347"/>
      <c r="AI585" s="347"/>
      <c r="AJ585" s="347"/>
      <c r="AK585" s="347"/>
      <c r="AL585" s="347"/>
      <c r="AM585" s="347"/>
      <c r="AN585" s="347"/>
      <c r="AO585" s="347"/>
      <c r="AP585" s="347"/>
      <c r="AQ585" s="347"/>
      <c r="AR585" s="347"/>
      <c r="AS585" s="347"/>
      <c r="AT585" s="347"/>
      <c r="AU585" s="347"/>
      <c r="AV585" s="347"/>
      <c r="AW585" s="347"/>
      <c r="AX585" s="347"/>
      <c r="AY585" s="347"/>
      <c r="AZ585" s="347"/>
      <c r="BA585" s="347"/>
      <c r="BB585" s="347"/>
      <c r="BC585" s="347"/>
      <c r="BD585" s="347"/>
      <c r="BE585" s="347"/>
      <c r="BF585" s="347"/>
      <c r="BG585" s="347"/>
      <c r="BH585" s="347"/>
      <c r="BI585" s="347"/>
      <c r="BJ585" s="347"/>
      <c r="BK585" s="347"/>
      <c r="BL585" s="347"/>
      <c r="BM585" s="347"/>
      <c r="BN585" s="347"/>
      <c r="BO585" s="347"/>
      <c r="BP585" s="347"/>
      <c r="BQ585" s="347"/>
      <c r="BR585" s="347"/>
      <c r="BS585" s="347"/>
      <c r="BT585" s="347"/>
      <c r="BU585" s="347"/>
      <c r="BV585" s="347"/>
      <c r="BW585" s="347"/>
      <c r="BX585" s="347"/>
      <c r="BY585" s="347"/>
      <c r="BZ585" s="347"/>
      <c r="CA585" s="347"/>
      <c r="CB585" s="347"/>
      <c r="CC585" s="347"/>
      <c r="CD585" s="347"/>
      <c r="CE585" s="347"/>
      <c r="CF585" s="347"/>
      <c r="CG585" s="347"/>
      <c r="CH585" s="347"/>
      <c r="CI585" s="347"/>
      <c r="CJ585" s="347"/>
      <c r="CK585" s="347"/>
      <c r="CL585" s="347"/>
      <c r="CM585" s="347"/>
      <c r="CN585" s="347"/>
      <c r="CO585" s="347"/>
      <c r="CP585" s="347"/>
      <c r="CQ585" s="347"/>
      <c r="CR585" s="347"/>
      <c r="CS585" s="347"/>
      <c r="CT585" s="347"/>
      <c r="CU585" s="347"/>
      <c r="CV585" s="347"/>
      <c r="CW585" s="347"/>
      <c r="CX585" s="347"/>
      <c r="CY585" s="347"/>
      <c r="CZ585" s="347"/>
      <c r="DA585" s="347"/>
      <c r="DB585" s="347"/>
      <c r="DC585" s="347"/>
      <c r="DD585" s="347"/>
      <c r="DE585" s="347"/>
      <c r="DF585" s="347"/>
      <c r="DG585" s="347"/>
      <c r="DH585" s="347"/>
      <c r="DI585" s="347"/>
      <c r="DJ585" s="347"/>
      <c r="DK585" s="347"/>
      <c r="DL585" s="347"/>
      <c r="DM585" s="347"/>
      <c r="DN585" s="347"/>
      <c r="DO585" s="347"/>
      <c r="DP585" s="347"/>
      <c r="DQ585" s="347"/>
      <c r="DR585" s="347"/>
      <c r="DS585" s="347"/>
      <c r="DT585" s="347"/>
      <c r="DU585" s="347"/>
      <c r="DV585" s="347"/>
      <c r="DW585" s="347"/>
      <c r="DX585" s="347"/>
      <c r="DY585" s="347"/>
      <c r="DZ585" s="347"/>
      <c r="EA585" s="347"/>
      <c r="EB585" s="347"/>
      <c r="EC585" s="347"/>
      <c r="ED585" s="347"/>
      <c r="EE585" s="347"/>
      <c r="EF585" s="347"/>
      <c r="EG585" s="347"/>
      <c r="EH585" s="347"/>
      <c r="EI585" s="347"/>
      <c r="EJ585" s="347"/>
      <c r="EK585" s="347"/>
      <c r="EL585" s="347"/>
      <c r="EM585" s="347"/>
      <c r="EN585" s="347"/>
      <c r="EO585" s="347"/>
      <c r="EP585" s="347"/>
      <c r="EQ585" s="347"/>
      <c r="ER585" s="347"/>
      <c r="ES585" s="347"/>
      <c r="ET585" s="347"/>
      <c r="EU585" s="347"/>
      <c r="EV585" s="347"/>
      <c r="EW585" s="347"/>
      <c r="EX585" s="347"/>
      <c r="EY585" s="347"/>
      <c r="EZ585" s="347"/>
      <c r="FA585" s="347"/>
      <c r="FB585" s="347"/>
      <c r="FC585" s="347"/>
      <c r="FD585" s="347"/>
      <c r="FE585" s="347"/>
      <c r="FF585" s="347"/>
      <c r="FG585" s="347"/>
      <c r="FH585" s="347"/>
      <c r="FI585" s="347"/>
      <c r="FJ585" s="347"/>
      <c r="FK585" s="347"/>
      <c r="FL585" s="347"/>
      <c r="FM585" s="347"/>
      <c r="FN585" s="347"/>
      <c r="FO585" s="347"/>
      <c r="FP585" s="347"/>
      <c r="FQ585" s="347"/>
      <c r="FR585" s="347"/>
      <c r="FS585" s="347"/>
      <c r="FT585" s="347"/>
      <c r="FU585" s="347"/>
      <c r="FV585" s="347"/>
      <c r="FW585" s="347"/>
      <c r="FX585" s="347"/>
      <c r="FY585" s="347"/>
      <c r="FZ585" s="347"/>
      <c r="GA585" s="347"/>
      <c r="GB585" s="347"/>
      <c r="GC585" s="347"/>
      <c r="GD585" s="347"/>
      <c r="GE585" s="347"/>
      <c r="GF585" s="347"/>
      <c r="GG585" s="347"/>
      <c r="GH585" s="347"/>
      <c r="GI585" s="347"/>
      <c r="GJ585" s="347"/>
      <c r="GK585" s="347"/>
      <c r="GL585" s="347"/>
      <c r="GM585" s="347"/>
      <c r="GN585" s="347"/>
      <c r="GO585" s="347"/>
      <c r="GP585" s="347"/>
      <c r="GQ585" s="347"/>
      <c r="GR585" s="347"/>
      <c r="GS585" s="347"/>
      <c r="GT585" s="347"/>
      <c r="GU585" s="347"/>
      <c r="GV585" s="347"/>
      <c r="GW585" s="347"/>
      <c r="GX585" s="347"/>
      <c r="GY585" s="347"/>
      <c r="GZ585" s="347"/>
      <c r="HA585" s="347"/>
      <c r="HB585" s="347"/>
      <c r="HC585" s="347"/>
      <c r="HD585" s="347"/>
      <c r="HE585" s="347"/>
      <c r="HF585" s="347"/>
      <c r="HG585" s="347"/>
      <c r="HH585" s="347"/>
      <c r="HI585" s="347"/>
      <c r="HJ585" s="347"/>
      <c r="HK585" s="347"/>
      <c r="HL585" s="347"/>
      <c r="HM585" s="347"/>
      <c r="HN585" s="347"/>
      <c r="HO585" s="347"/>
      <c r="HP585" s="347"/>
      <c r="HQ585" s="347"/>
      <c r="HR585" s="347"/>
      <c r="HS585" s="347"/>
      <c r="HT585" s="347"/>
      <c r="HU585" s="347"/>
      <c r="HV585" s="347"/>
      <c r="HW585" s="347"/>
      <c r="HX585" s="347"/>
      <c r="HY585" s="347"/>
      <c r="HZ585" s="347"/>
      <c r="IA585" s="347"/>
      <c r="IB585" s="347"/>
      <c r="IC585" s="347"/>
      <c r="ID585" s="347"/>
      <c r="IE585" s="347"/>
      <c r="IF585" s="347"/>
      <c r="IG585" s="347"/>
      <c r="IH585" s="347"/>
      <c r="II585" s="347"/>
      <c r="IJ585" s="347"/>
      <c r="IK585" s="347"/>
      <c r="IL585" s="347"/>
      <c r="IM585" s="347"/>
      <c r="IN585" s="347"/>
      <c r="IO585" s="347"/>
      <c r="IP585" s="347"/>
      <c r="IQ585" s="347"/>
      <c r="IR585" s="347"/>
      <c r="IS585" s="347"/>
      <c r="IT585" s="347"/>
      <c r="IU585" s="347"/>
      <c r="IV585" s="347"/>
      <c r="IW585" s="347"/>
      <c r="IX585" s="347"/>
      <c r="IY585" s="347"/>
      <c r="IZ585" s="347"/>
      <c r="JA585" s="347"/>
      <c r="JB585" s="347"/>
      <c r="JC585" s="347"/>
      <c r="JD585" s="347"/>
      <c r="JE585" s="347"/>
      <c r="JF585" s="347"/>
      <c r="JG585" s="347"/>
      <c r="JH585" s="347"/>
      <c r="JI585" s="347"/>
      <c r="JJ585" s="347"/>
      <c r="JK585" s="347"/>
      <c r="JL585" s="347"/>
      <c r="JM585" s="347"/>
      <c r="JN585" s="347"/>
      <c r="JO585" s="347"/>
      <c r="JP585" s="347"/>
      <c r="JQ585" s="347"/>
      <c r="JR585" s="347"/>
      <c r="JS585" s="347"/>
      <c r="JT585" s="347"/>
      <c r="JU585" s="347"/>
      <c r="JV585" s="347"/>
      <c r="JW585" s="347"/>
      <c r="JX585" s="347"/>
      <c r="JY585" s="347"/>
      <c r="JZ585" s="347"/>
      <c r="KA585" s="347"/>
      <c r="KB585" s="347"/>
      <c r="KC585" s="347"/>
      <c r="KD585" s="347"/>
      <c r="KE585" s="347"/>
      <c r="KF585" s="347"/>
      <c r="KG585" s="347"/>
      <c r="KH585" s="347"/>
      <c r="KI585" s="347"/>
      <c r="KJ585" s="347"/>
      <c r="KK585" s="347"/>
      <c r="KL585" s="347"/>
      <c r="KM585" s="347"/>
      <c r="KN585" s="347"/>
      <c r="KO585" s="347"/>
      <c r="KP585" s="347"/>
      <c r="KQ585" s="347"/>
      <c r="KR585" s="347"/>
      <c r="KS585" s="347"/>
      <c r="KT585" s="347"/>
      <c r="KU585" s="347"/>
      <c r="KV585" s="347"/>
      <c r="KW585" s="347"/>
      <c r="KX585" s="347"/>
      <c r="KY585" s="347"/>
      <c r="KZ585" s="347"/>
      <c r="LA585" s="347"/>
      <c r="LB585" s="347"/>
      <c r="LC585" s="347"/>
      <c r="LD585" s="347"/>
      <c r="LE585" s="347"/>
      <c r="LF585" s="347"/>
      <c r="LG585" s="347"/>
      <c r="LH585" s="347"/>
      <c r="LI585" s="347"/>
      <c r="LJ585" s="347"/>
      <c r="LK585" s="347"/>
      <c r="LL585" s="347"/>
      <c r="LM585" s="347"/>
      <c r="LN585" s="347"/>
      <c r="LO585" s="347"/>
      <c r="LP585" s="347"/>
      <c r="LQ585" s="347"/>
      <c r="LR585" s="347"/>
      <c r="LS585" s="347"/>
      <c r="LT585" s="347"/>
      <c r="LU585" s="347"/>
      <c r="LV585" s="347"/>
      <c r="LW585" s="347"/>
      <c r="LX585" s="347"/>
      <c r="LY585" s="347"/>
      <c r="LZ585" s="347"/>
      <c r="MA585" s="347"/>
      <c r="MB585" s="347"/>
      <c r="MC585" s="347"/>
      <c r="MD585" s="347"/>
      <c r="ME585" s="347"/>
      <c r="MF585" s="347"/>
      <c r="MG585" s="347"/>
      <c r="MH585" s="347"/>
      <c r="MI585" s="347"/>
      <c r="MJ585" s="347"/>
      <c r="MK585" s="347"/>
      <c r="ML585" s="347"/>
      <c r="MM585" s="347"/>
      <c r="MN585" s="347"/>
      <c r="MO585" s="347"/>
      <c r="MP585" s="347"/>
      <c r="MQ585" s="347"/>
      <c r="MR585" s="347"/>
      <c r="MS585" s="347"/>
      <c r="MT585" s="347"/>
      <c r="MU585" s="347"/>
      <c r="MV585" s="347"/>
      <c r="MW585" s="347"/>
      <c r="MX585" s="347"/>
      <c r="MY585" s="347"/>
      <c r="MZ585" s="347"/>
      <c r="NA585" s="347"/>
      <c r="NB585" s="347"/>
      <c r="NC585" s="347"/>
      <c r="ND585" s="347"/>
      <c r="NE585" s="347"/>
      <c r="NF585" s="347"/>
      <c r="NG585" s="347"/>
      <c r="NH585" s="347"/>
      <c r="NI585" s="347"/>
      <c r="NJ585" s="347"/>
      <c r="NK585" s="347"/>
      <c r="NL585" s="347"/>
      <c r="NM585" s="347"/>
      <c r="NN585" s="347"/>
      <c r="NO585" s="347"/>
      <c r="NP585" s="347"/>
      <c r="NQ585" s="347"/>
      <c r="NR585" s="347"/>
      <c r="NS585" s="347"/>
      <c r="NT585" s="347"/>
      <c r="NU585" s="347"/>
      <c r="NV585" s="347"/>
      <c r="NW585" s="347"/>
      <c r="NX585" s="347"/>
      <c r="NY585" s="347"/>
      <c r="NZ585" s="347"/>
      <c r="OA585" s="347"/>
      <c r="OB585" s="347"/>
      <c r="OC585" s="347"/>
      <c r="OD585" s="347"/>
      <c r="OE585" s="347"/>
      <c r="OF585" s="347"/>
      <c r="OG585" s="347"/>
      <c r="OH585" s="347"/>
      <c r="OI585" s="347"/>
      <c r="OJ585" s="347"/>
      <c r="OK585" s="347"/>
      <c r="OL585" s="347"/>
      <c r="OM585" s="347"/>
      <c r="ON585" s="347"/>
      <c r="OO585" s="347"/>
      <c r="OP585" s="347"/>
      <c r="OQ585" s="347"/>
      <c r="OR585" s="347"/>
      <c r="OS585" s="347"/>
      <c r="OT585" s="347"/>
      <c r="OU585" s="347"/>
      <c r="OV585" s="347"/>
      <c r="OW585" s="347"/>
      <c r="OX585" s="347"/>
      <c r="OY585" s="347"/>
      <c r="OZ585" s="347"/>
      <c r="PA585" s="347"/>
      <c r="PB585" s="347"/>
      <c r="PC585" s="347"/>
      <c r="PD585" s="347"/>
      <c r="PE585" s="347"/>
      <c r="PF585" s="347"/>
      <c r="PG585" s="347"/>
      <c r="PH585" s="347"/>
      <c r="PI585" s="347"/>
      <c r="PJ585" s="347"/>
      <c r="PK585" s="347"/>
      <c r="PL585" s="347"/>
      <c r="PM585" s="347"/>
      <c r="PN585" s="347"/>
      <c r="PO585" s="347"/>
      <c r="PP585" s="347"/>
      <c r="PQ585" s="347"/>
      <c r="PR585" s="347"/>
      <c r="PS585" s="347"/>
      <c r="PT585" s="347"/>
      <c r="PU585" s="347"/>
      <c r="PV585" s="347"/>
      <c r="PW585" s="347"/>
      <c r="PX585" s="347"/>
      <c r="PY585" s="347"/>
      <c r="PZ585" s="347"/>
      <c r="QA585" s="347"/>
      <c r="QB585" s="347"/>
      <c r="QC585" s="347"/>
      <c r="QD585" s="347"/>
      <c r="QE585" s="347"/>
      <c r="QF585" s="347"/>
      <c r="QG585" s="347"/>
      <c r="QH585" s="347"/>
      <c r="QI585" s="347"/>
      <c r="QJ585" s="347"/>
      <c r="QK585" s="347"/>
      <c r="QL585" s="347"/>
      <c r="QM585" s="347"/>
      <c r="QN585" s="347"/>
      <c r="QO585" s="347"/>
      <c r="QP585" s="347"/>
      <c r="QQ585" s="347"/>
      <c r="QR585" s="347"/>
      <c r="QS585" s="347"/>
      <c r="QT585" s="347"/>
      <c r="QU585" s="347"/>
      <c r="QV585" s="347"/>
      <c r="QW585" s="347"/>
      <c r="QX585" s="347"/>
      <c r="QY585" s="347"/>
      <c r="QZ585" s="347"/>
      <c r="RA585" s="347"/>
      <c r="RB585" s="347"/>
      <c r="RC585" s="347"/>
      <c r="RD585" s="347"/>
      <c r="RE585" s="347"/>
      <c r="RF585" s="347"/>
      <c r="RG585" s="347"/>
      <c r="RH585" s="347"/>
      <c r="RI585" s="347"/>
      <c r="RJ585" s="347"/>
      <c r="RK585" s="347"/>
      <c r="RL585" s="347"/>
      <c r="RM585" s="347"/>
      <c r="RN585" s="347"/>
      <c r="RO585" s="347"/>
      <c r="RP585" s="347"/>
      <c r="RQ585" s="347"/>
      <c r="RR585" s="347"/>
      <c r="RS585" s="347"/>
      <c r="RT585" s="347"/>
      <c r="RU585" s="347"/>
      <c r="RV585" s="347"/>
      <c r="RW585" s="347"/>
      <c r="RX585" s="347"/>
      <c r="RY585" s="347"/>
      <c r="RZ585" s="347"/>
      <c r="SA585" s="347"/>
      <c r="SB585" s="347"/>
      <c r="SC585" s="347"/>
      <c r="SD585" s="347"/>
      <c r="SE585" s="347"/>
      <c r="SF585" s="347"/>
      <c r="SG585" s="347"/>
      <c r="SH585" s="347"/>
      <c r="SI585" s="347"/>
      <c r="SJ585" s="347"/>
      <c r="SK585" s="347"/>
      <c r="SL585" s="347"/>
      <c r="SM585" s="347"/>
      <c r="SN585" s="347"/>
      <c r="SO585" s="347"/>
      <c r="SP585" s="347"/>
      <c r="SQ585" s="347"/>
      <c r="SR585" s="347"/>
      <c r="SS585" s="347"/>
      <c r="ST585" s="347"/>
      <c r="SU585" s="347"/>
      <c r="SV585" s="347"/>
      <c r="SW585" s="347"/>
      <c r="SX585" s="347"/>
      <c r="SY585" s="347"/>
      <c r="SZ585" s="347"/>
      <c r="TA585" s="347"/>
      <c r="TB585" s="347"/>
      <c r="TC585" s="347"/>
      <c r="TD585" s="347"/>
      <c r="TE585" s="347"/>
      <c r="TF585" s="347"/>
      <c r="TG585" s="347"/>
      <c r="TH585" s="347"/>
      <c r="TI585" s="347"/>
      <c r="TJ585" s="347"/>
      <c r="TK585" s="347"/>
      <c r="TL585" s="347"/>
      <c r="TM585" s="347"/>
      <c r="TN585" s="347"/>
      <c r="TO585" s="347"/>
      <c r="TP585" s="347"/>
      <c r="TQ585" s="347"/>
      <c r="TR585" s="347"/>
      <c r="TS585" s="347"/>
      <c r="TT585" s="347"/>
      <c r="TU585" s="347"/>
      <c r="TV585" s="347"/>
      <c r="TW585" s="347"/>
      <c r="TX585" s="347"/>
      <c r="TY585" s="347"/>
      <c r="TZ585" s="347"/>
      <c r="UA585" s="347"/>
      <c r="UB585" s="347"/>
      <c r="UC585" s="347"/>
      <c r="UD585" s="347"/>
      <c r="UE585" s="347"/>
      <c r="UF585" s="347"/>
      <c r="UG585" s="347"/>
      <c r="UH585" s="347"/>
      <c r="UI585" s="347"/>
      <c r="UJ585" s="347"/>
      <c r="UK585" s="347"/>
      <c r="UL585" s="347"/>
      <c r="UM585" s="347"/>
      <c r="UN585" s="347"/>
      <c r="UO585" s="347"/>
      <c r="UP585" s="347"/>
      <c r="UQ585" s="347"/>
      <c r="UR585" s="347"/>
      <c r="US585" s="347"/>
      <c r="UT585" s="347"/>
      <c r="UU585" s="347"/>
      <c r="UV585" s="347"/>
      <c r="UW585" s="347"/>
      <c r="UX585" s="347"/>
      <c r="UY585" s="347"/>
      <c r="UZ585" s="347"/>
      <c r="VA585" s="347"/>
      <c r="VB585" s="347"/>
      <c r="VC585" s="347"/>
      <c r="VD585" s="347"/>
      <c r="VE585" s="347"/>
      <c r="VF585" s="347"/>
      <c r="VG585" s="347"/>
      <c r="VH585" s="347"/>
      <c r="VI585" s="347"/>
      <c r="VJ585" s="347"/>
      <c r="VK585" s="347"/>
      <c r="VL585" s="347"/>
      <c r="VM585" s="347"/>
      <c r="VN585" s="347"/>
      <c r="VO585" s="347"/>
      <c r="VP585" s="347"/>
      <c r="VQ585" s="347"/>
      <c r="VR585" s="347"/>
      <c r="VS585" s="347"/>
      <c r="VT585" s="347"/>
      <c r="VU585" s="347"/>
      <c r="VV585" s="347"/>
      <c r="VW585" s="347"/>
      <c r="VX585" s="347"/>
      <c r="VY585" s="347"/>
      <c r="VZ585" s="347"/>
      <c r="WA585" s="347"/>
      <c r="WB585" s="347"/>
      <c r="WC585" s="347"/>
      <c r="WD585" s="347"/>
      <c r="WE585" s="347"/>
      <c r="WF585" s="347"/>
      <c r="WG585" s="347"/>
      <c r="WH585" s="347"/>
      <c r="WI585" s="347"/>
      <c r="WJ585" s="347"/>
      <c r="WK585" s="347"/>
      <c r="WL585" s="347"/>
      <c r="WM585" s="347"/>
      <c r="WN585" s="347"/>
      <c r="WO585" s="347"/>
      <c r="WP585" s="347"/>
      <c r="WQ585" s="347"/>
      <c r="WR585" s="347"/>
      <c r="WS585" s="347"/>
      <c r="WT585" s="347"/>
      <c r="WU585" s="347"/>
      <c r="WV585" s="347"/>
      <c r="WW585" s="347"/>
      <c r="WX585" s="347"/>
      <c r="WY585" s="347"/>
      <c r="WZ585" s="347"/>
      <c r="XA585" s="347"/>
      <c r="XB585" s="347"/>
      <c r="XC585" s="347"/>
      <c r="XD585" s="347"/>
      <c r="XE585" s="347"/>
      <c r="XF585" s="347"/>
      <c r="XG585" s="347"/>
      <c r="XH585" s="347"/>
      <c r="XI585" s="347"/>
      <c r="XJ585" s="347"/>
      <c r="XK585" s="347"/>
      <c r="XL585" s="347"/>
      <c r="XM585" s="347"/>
      <c r="XN585" s="347"/>
      <c r="XO585" s="347"/>
      <c r="XP585" s="347"/>
      <c r="XQ585" s="347"/>
      <c r="XR585" s="347"/>
      <c r="XS585" s="347"/>
      <c r="XT585" s="347"/>
      <c r="XU585" s="347"/>
      <c r="XV585" s="347"/>
      <c r="XW585" s="347"/>
      <c r="XX585" s="347"/>
      <c r="XY585" s="347"/>
      <c r="XZ585" s="347"/>
      <c r="YA585" s="347"/>
      <c r="YB585" s="347"/>
      <c r="YC585" s="347"/>
      <c r="YD585" s="347"/>
      <c r="YE585" s="347"/>
      <c r="YF585" s="347"/>
      <c r="YG585" s="347"/>
      <c r="YH585" s="347"/>
      <c r="YI585" s="347"/>
      <c r="YJ585" s="347"/>
      <c r="YK585" s="347"/>
      <c r="YL585" s="347"/>
      <c r="YM585" s="347"/>
      <c r="YN585" s="347"/>
      <c r="YO585" s="347"/>
      <c r="YP585" s="347"/>
      <c r="YQ585" s="347"/>
      <c r="YR585" s="347"/>
      <c r="YS585" s="347"/>
      <c r="YT585" s="347"/>
      <c r="YU585" s="347"/>
      <c r="YV585" s="347"/>
      <c r="YW585" s="347"/>
      <c r="YX585" s="347"/>
      <c r="YY585" s="347"/>
      <c r="YZ585" s="347"/>
      <c r="ZA585" s="347"/>
      <c r="ZB585" s="347"/>
      <c r="ZC585" s="347"/>
      <c r="ZD585" s="347"/>
      <c r="ZE585" s="347"/>
      <c r="ZF585" s="347"/>
      <c r="ZG585" s="347"/>
      <c r="ZH585" s="347"/>
      <c r="ZI585" s="347"/>
      <c r="ZJ585" s="347"/>
      <c r="ZK585" s="347"/>
      <c r="ZL585" s="347"/>
      <c r="ZM585" s="347"/>
      <c r="ZN585" s="347"/>
      <c r="ZO585" s="347"/>
      <c r="ZP585" s="347"/>
      <c r="ZQ585" s="347"/>
      <c r="ZR585" s="347"/>
      <c r="ZS585" s="347"/>
      <c r="ZT585" s="347"/>
      <c r="ZU585" s="347"/>
      <c r="ZV585" s="347"/>
      <c r="ZW585" s="347"/>
      <c r="ZX585" s="347"/>
      <c r="ZY585" s="347"/>
      <c r="ZZ585" s="347"/>
      <c r="AAA585" s="347"/>
      <c r="AAB585" s="347"/>
      <c r="AAC585" s="347"/>
      <c r="AAD585" s="347"/>
      <c r="AAE585" s="347"/>
      <c r="AAF585" s="347"/>
      <c r="AAG585" s="347"/>
      <c r="AAH585" s="347"/>
      <c r="AAI585" s="347"/>
      <c r="AAJ585" s="347"/>
      <c r="AAK585" s="347"/>
      <c r="AAL585" s="347"/>
      <c r="AAM585" s="347"/>
      <c r="AAN585" s="347"/>
      <c r="AAO585" s="347"/>
      <c r="AAP585" s="347"/>
      <c r="AAQ585" s="347"/>
      <c r="AAR585" s="347"/>
      <c r="AAS585" s="347"/>
      <c r="AAT585" s="347"/>
      <c r="AAU585" s="347"/>
      <c r="AAV585" s="347"/>
      <c r="AAW585" s="347"/>
      <c r="AAX585" s="347"/>
      <c r="AAY585" s="347"/>
      <c r="AAZ585" s="347"/>
      <c r="ABA585" s="347"/>
      <c r="ABB585" s="347"/>
      <c r="ABC585" s="347"/>
      <c r="ABD585" s="347"/>
      <c r="ABE585" s="347"/>
      <c r="ABF585" s="347"/>
      <c r="ABG585" s="347"/>
      <c r="ABH585" s="347"/>
      <c r="ABI585" s="347"/>
      <c r="ABJ585" s="347"/>
      <c r="ABK585" s="347"/>
      <c r="ABL585" s="347"/>
      <c r="ABM585" s="347"/>
      <c r="ABN585" s="347"/>
      <c r="ABO585" s="347"/>
      <c r="ABP585" s="347"/>
      <c r="ABQ585" s="347"/>
      <c r="ABR585" s="347"/>
      <c r="ABS585" s="347"/>
      <c r="ABT585" s="347"/>
      <c r="ABU585" s="347"/>
      <c r="ABV585" s="347"/>
      <c r="ABW585" s="347"/>
      <c r="ABX585" s="347"/>
      <c r="ABY585" s="347"/>
      <c r="ABZ585" s="347"/>
      <c r="ACA585" s="347"/>
      <c r="ACB585" s="347"/>
      <c r="ACC585" s="347"/>
      <c r="ACD585" s="347"/>
      <c r="ACE585" s="347"/>
      <c r="ACF585" s="347"/>
      <c r="ACG585" s="347"/>
      <c r="ACH585" s="347"/>
      <c r="ACI585" s="347"/>
      <c r="ACJ585" s="347"/>
      <c r="ACK585" s="347"/>
      <c r="ACL585" s="347"/>
      <c r="ACM585" s="347"/>
      <c r="ACN585" s="347"/>
      <c r="ACO585" s="347"/>
      <c r="ACP585" s="347"/>
      <c r="ACQ585" s="347"/>
      <c r="ACR585" s="347"/>
      <c r="ACS585" s="347"/>
      <c r="ACT585" s="347"/>
      <c r="ACU585" s="347"/>
      <c r="ACV585" s="347"/>
      <c r="ACW585" s="347"/>
      <c r="ACX585" s="347"/>
      <c r="ACY585" s="347"/>
      <c r="ACZ585" s="347"/>
      <c r="ADA585" s="347"/>
      <c r="ADB585" s="347"/>
      <c r="ADC585" s="347"/>
      <c r="ADD585" s="347"/>
      <c r="ADE585" s="347"/>
      <c r="ADF585" s="347"/>
      <c r="ADG585" s="347"/>
      <c r="ADH585" s="347"/>
      <c r="ADI585" s="347"/>
      <c r="ADJ585" s="347"/>
      <c r="ADK585" s="347"/>
      <c r="ADL585" s="347"/>
      <c r="ADM585" s="347"/>
      <c r="ADN585" s="347"/>
      <c r="ADO585" s="347"/>
      <c r="ADP585" s="347"/>
      <c r="ADQ585" s="347"/>
      <c r="ADR585" s="347"/>
      <c r="ADS585" s="347"/>
      <c r="ADT585" s="347"/>
      <c r="ADU585" s="347"/>
      <c r="ADV585" s="347"/>
      <c r="ADW585" s="347"/>
      <c r="ADX585" s="347"/>
      <c r="ADY585" s="347"/>
      <c r="ADZ585" s="347"/>
      <c r="AEA585" s="347"/>
      <c r="AEB585" s="347"/>
      <c r="AEC585" s="347"/>
      <c r="AED585" s="347"/>
      <c r="AEE585" s="347"/>
      <c r="AEF585" s="347"/>
      <c r="AEG585" s="347"/>
      <c r="AEH585" s="347"/>
      <c r="AEI585" s="347"/>
      <c r="AEJ585" s="347"/>
      <c r="AEK585" s="347"/>
      <c r="AEL585" s="347"/>
      <c r="AEM585" s="347"/>
      <c r="AEN585" s="347"/>
      <c r="AEO585" s="347"/>
      <c r="AEP585" s="347"/>
      <c r="AEQ585" s="347"/>
      <c r="AER585" s="347"/>
      <c r="AES585" s="347"/>
      <c r="AET585" s="347"/>
      <c r="AEU585" s="347"/>
      <c r="AEV585" s="347"/>
      <c r="AEW585" s="347"/>
      <c r="AEX585" s="347"/>
      <c r="AEY585" s="347"/>
      <c r="AEZ585" s="347"/>
      <c r="AFA585" s="347"/>
      <c r="AFB585" s="347"/>
      <c r="AFC585" s="347"/>
      <c r="AFD585" s="347"/>
      <c r="AFE585" s="347"/>
      <c r="AFF585" s="347"/>
      <c r="AFG585" s="347"/>
      <c r="AFH585" s="347"/>
      <c r="AFI585" s="347"/>
      <c r="AFJ585" s="347"/>
      <c r="AFK585" s="347"/>
      <c r="AFL585" s="347"/>
      <c r="AFM585" s="347"/>
      <c r="AFN585" s="347"/>
      <c r="AFO585" s="347"/>
      <c r="AFP585" s="347"/>
      <c r="AFQ585" s="347"/>
      <c r="AFR585" s="347"/>
      <c r="AFS585" s="347"/>
      <c r="AFT585" s="347"/>
      <c r="AFU585" s="347"/>
      <c r="AFV585" s="347"/>
      <c r="AFW585" s="347"/>
      <c r="AFX585" s="347"/>
      <c r="AFY585" s="347"/>
      <c r="AFZ585" s="347"/>
      <c r="AGA585" s="347"/>
      <c r="AGB585" s="347"/>
      <c r="AGC585" s="347"/>
      <c r="AGD585" s="347"/>
      <c r="AGE585" s="347"/>
      <c r="AGF585" s="347"/>
      <c r="AGG585" s="347"/>
      <c r="AGH585" s="347"/>
      <c r="AGI585" s="347"/>
      <c r="AGJ585" s="347"/>
      <c r="AGK585" s="347"/>
      <c r="AGL585" s="347"/>
      <c r="AGM585" s="347"/>
      <c r="AGN585" s="347"/>
      <c r="AGO585" s="347"/>
      <c r="AGP585" s="347"/>
      <c r="AGQ585" s="347"/>
      <c r="AGR585" s="347"/>
      <c r="AGS585" s="347"/>
      <c r="AGT585" s="347"/>
      <c r="AGU585" s="347"/>
      <c r="AGV585" s="347"/>
      <c r="AGW585" s="347"/>
      <c r="AGX585" s="347"/>
      <c r="AGY585" s="347"/>
      <c r="AGZ585" s="347"/>
      <c r="AHA585" s="347"/>
      <c r="AHB585" s="347"/>
      <c r="AHC585" s="347"/>
      <c r="AHD585" s="347"/>
      <c r="AHE585" s="347"/>
      <c r="AHF585" s="347"/>
      <c r="AHG585" s="347"/>
      <c r="AHH585" s="347"/>
      <c r="AHI585" s="347"/>
      <c r="AHJ585" s="347"/>
      <c r="AHK585" s="347"/>
      <c r="AHL585" s="347"/>
      <c r="AHM585" s="347"/>
      <c r="AHN585" s="347"/>
      <c r="AHO585" s="347"/>
      <c r="AHP585" s="347"/>
      <c r="AHQ585" s="347"/>
      <c r="AHR585" s="347"/>
      <c r="AHS585" s="347"/>
      <c r="AHT585" s="347"/>
      <c r="AHU585" s="347"/>
      <c r="AHV585" s="347"/>
      <c r="AHW585" s="347"/>
      <c r="AHX585" s="347"/>
      <c r="AHY585" s="347"/>
      <c r="AHZ585" s="347"/>
      <c r="AIA585" s="347"/>
      <c r="AIB585" s="347"/>
      <c r="AIC585" s="347"/>
      <c r="AID585" s="347"/>
      <c r="AIE585" s="347"/>
      <c r="AIF585" s="347"/>
      <c r="AIG585" s="347"/>
      <c r="AIH585" s="347"/>
      <c r="AII585" s="347"/>
      <c r="AIJ585" s="347"/>
      <c r="AIK585" s="347"/>
      <c r="AIL585" s="347"/>
      <c r="AIM585" s="347"/>
      <c r="AIN585" s="347"/>
      <c r="AIO585" s="347"/>
      <c r="AIP585" s="347"/>
      <c r="AIQ585" s="347"/>
      <c r="AIR585" s="347"/>
      <c r="AIS585" s="347"/>
      <c r="AIT585" s="347"/>
      <c r="AIU585" s="347"/>
      <c r="AIV585" s="347"/>
      <c r="AIW585" s="347"/>
      <c r="AIX585" s="347"/>
      <c r="AIY585" s="347"/>
      <c r="AIZ585" s="347"/>
      <c r="AJA585" s="347"/>
      <c r="AJB585" s="347"/>
      <c r="AJC585" s="347"/>
      <c r="AJD585" s="347"/>
      <c r="AJE585" s="347"/>
      <c r="AJF585" s="347"/>
      <c r="AJG585" s="347"/>
      <c r="AJH585" s="347"/>
      <c r="AJI585" s="347"/>
      <c r="AJJ585" s="347"/>
      <c r="AJK585" s="347"/>
      <c r="AJL585" s="347"/>
      <c r="AJM585" s="347"/>
      <c r="AJN585" s="347"/>
      <c r="AJO585" s="347"/>
      <c r="AJP585" s="347"/>
      <c r="AJQ585" s="347"/>
      <c r="AJR585" s="347"/>
      <c r="AJS585" s="347"/>
      <c r="AJT585" s="347"/>
      <c r="AJU585" s="347"/>
      <c r="AJV585" s="347"/>
      <c r="AJW585" s="347"/>
      <c r="AJX585" s="347"/>
      <c r="AJY585" s="347"/>
      <c r="AJZ585" s="347"/>
      <c r="AKA585" s="347"/>
      <c r="AKB585" s="347"/>
      <c r="AKC585" s="347"/>
      <c r="AKD585" s="347"/>
      <c r="AKE585" s="347"/>
      <c r="AKF585" s="347"/>
      <c r="AKG585" s="347"/>
      <c r="AKH585" s="347"/>
      <c r="AKI585" s="347"/>
      <c r="AKJ585" s="347"/>
      <c r="AKK585" s="347"/>
      <c r="AKL585" s="347"/>
      <c r="AKM585" s="347"/>
      <c r="AKN585" s="347"/>
      <c r="AKO585" s="347"/>
      <c r="AKP585" s="347"/>
      <c r="AKQ585" s="347"/>
      <c r="AKR585" s="347"/>
      <c r="AKS585" s="347"/>
      <c r="AKT585" s="347"/>
      <c r="AKU585" s="347"/>
      <c r="AKV585" s="347"/>
      <c r="AKW585" s="347"/>
      <c r="AKX585" s="347"/>
      <c r="AKY585" s="347"/>
      <c r="AKZ585" s="347"/>
      <c r="ALA585" s="347"/>
      <c r="ALB585" s="347"/>
      <c r="ALC585" s="347"/>
      <c r="ALD585" s="347"/>
      <c r="ALE585" s="347"/>
      <c r="ALF585" s="347"/>
      <c r="ALG585" s="347"/>
      <c r="ALH585" s="347"/>
      <c r="ALI585" s="347"/>
      <c r="ALJ585" s="347"/>
      <c r="ALK585" s="347"/>
      <c r="ALL585" s="347"/>
      <c r="ALM585" s="347"/>
      <c r="ALN585" s="347"/>
      <c r="ALO585" s="347"/>
      <c r="ALP585" s="347"/>
      <c r="ALQ585" s="347"/>
      <c r="ALR585" s="347"/>
      <c r="ALS585" s="347"/>
      <c r="ALT585" s="347"/>
      <c r="ALU585" s="347"/>
      <c r="ALV585" s="347"/>
      <c r="ALW585" s="347"/>
      <c r="ALX585" s="347"/>
      <c r="ALY585" s="347"/>
      <c r="ALZ585" s="347"/>
      <c r="AMA585" s="347"/>
      <c r="AMB585" s="347"/>
      <c r="AMC585" s="347"/>
      <c r="AMD585" s="347"/>
      <c r="AME585" s="347"/>
      <c r="AMF585" s="347"/>
      <c r="AMG585" s="347"/>
      <c r="AMH585" s="347"/>
      <c r="AMI585" s="347"/>
      <c r="AMJ585" s="347"/>
      <c r="AMK585" s="347"/>
      <c r="AML585" s="347"/>
      <c r="AMM585" s="347"/>
      <c r="AMN585" s="347"/>
      <c r="AMO585" s="347"/>
      <c r="AMP585" s="347"/>
      <c r="AMQ585" s="347"/>
      <c r="AMR585" s="347"/>
      <c r="AMS585" s="347"/>
      <c r="AMT585" s="347"/>
      <c r="AMU585" s="347"/>
      <c r="AMV585" s="347"/>
      <c r="AMW585" s="347"/>
      <c r="AMX585" s="347"/>
      <c r="AMY585" s="347"/>
      <c r="AMZ585" s="347"/>
      <c r="ANA585" s="347"/>
      <c r="ANB585" s="347"/>
      <c r="ANC585" s="347"/>
      <c r="AND585" s="347"/>
      <c r="ANE585" s="347"/>
      <c r="ANF585" s="347"/>
      <c r="ANG585" s="347"/>
      <c r="ANH585" s="347"/>
      <c r="ANI585" s="347"/>
      <c r="ANJ585" s="347"/>
      <c r="ANK585" s="347"/>
      <c r="ANL585" s="347"/>
      <c r="ANM585" s="347"/>
      <c r="ANN585" s="347"/>
      <c r="ANO585" s="347"/>
      <c r="ANP585" s="347"/>
      <c r="ANQ585" s="347"/>
      <c r="ANR585" s="347"/>
      <c r="ANS585" s="347"/>
      <c r="ANT585" s="347"/>
      <c r="ANU585" s="347"/>
      <c r="ANV585" s="347"/>
      <c r="ANW585" s="347"/>
      <c r="ANX585" s="347"/>
      <c r="ANY585" s="347"/>
      <c r="ANZ585" s="347"/>
      <c r="AOA585" s="347"/>
      <c r="AOB585" s="347"/>
      <c r="AOC585" s="347"/>
      <c r="AOD585" s="347"/>
      <c r="AOE585" s="347"/>
      <c r="AOF585" s="347"/>
      <c r="AOG585" s="347"/>
      <c r="AOH585" s="347"/>
      <c r="AOI585" s="347"/>
      <c r="AOJ585" s="347"/>
      <c r="AOK585" s="347"/>
      <c r="AOL585" s="347"/>
      <c r="AOM585" s="347"/>
      <c r="AON585" s="347"/>
      <c r="AOO585" s="347"/>
      <c r="AOP585" s="347"/>
      <c r="AOQ585" s="347"/>
      <c r="AOR585" s="347"/>
      <c r="AOS585" s="347"/>
      <c r="AOT585" s="347"/>
      <c r="AOU585" s="347"/>
      <c r="AOV585" s="347"/>
      <c r="AOW585" s="347"/>
      <c r="AOX585" s="347"/>
      <c r="AOY585" s="347"/>
      <c r="AOZ585" s="347"/>
      <c r="APA585" s="347"/>
      <c r="APB585" s="347"/>
      <c r="APC585" s="347"/>
      <c r="APD585" s="347"/>
      <c r="APE585" s="347"/>
      <c r="APF585" s="347"/>
      <c r="APG585" s="347"/>
      <c r="APH585" s="347"/>
      <c r="API585" s="347"/>
      <c r="APJ585" s="347"/>
      <c r="APK585" s="347"/>
      <c r="APL585" s="347"/>
      <c r="APM585" s="347"/>
      <c r="APN585" s="347"/>
      <c r="APO585" s="347"/>
      <c r="APP585" s="347"/>
      <c r="APQ585" s="347"/>
      <c r="APR585" s="347"/>
      <c r="APS585" s="347"/>
      <c r="APT585" s="347"/>
      <c r="APU585" s="347"/>
      <c r="APV585" s="347"/>
      <c r="APW585" s="347"/>
      <c r="APX585" s="347"/>
      <c r="APY585" s="347"/>
      <c r="APZ585" s="347"/>
      <c r="AQA585" s="347"/>
      <c r="AQB585" s="347"/>
      <c r="AQC585" s="347"/>
      <c r="AQD585" s="347"/>
      <c r="AQE585" s="347"/>
      <c r="AQF585" s="347"/>
      <c r="AQG585" s="347"/>
      <c r="AQH585" s="347"/>
      <c r="AQI585" s="347"/>
      <c r="AQJ585" s="347"/>
      <c r="AQK585" s="347"/>
      <c r="AQL585" s="347"/>
      <c r="AQM585" s="347"/>
      <c r="AQN585" s="347"/>
      <c r="AQO585" s="347"/>
      <c r="AQP585" s="347"/>
      <c r="AQQ585" s="347"/>
      <c r="AQR585" s="347"/>
      <c r="AQS585" s="347"/>
      <c r="AQT585" s="347"/>
      <c r="AQU585" s="347"/>
      <c r="AQV585" s="347"/>
      <c r="AQW585" s="347"/>
      <c r="AQX585" s="347"/>
      <c r="AQY585" s="347"/>
      <c r="AQZ585" s="347"/>
      <c r="ARA585" s="347"/>
      <c r="ARB585" s="347"/>
      <c r="ARC585" s="347"/>
      <c r="ARD585" s="347"/>
      <c r="ARE585" s="347"/>
      <c r="ARF585" s="347"/>
      <c r="ARG585" s="347"/>
      <c r="ARH585" s="347"/>
      <c r="ARI585" s="347"/>
      <c r="ARJ585" s="347"/>
      <c r="ARK585" s="347"/>
      <c r="ARL585" s="347"/>
      <c r="ARM585" s="347"/>
      <c r="ARN585" s="347"/>
      <c r="ARO585" s="347"/>
      <c r="ARP585" s="347"/>
      <c r="ARQ585" s="347"/>
      <c r="ARR585" s="347"/>
      <c r="ARS585" s="347"/>
      <c r="ART585" s="347"/>
      <c r="ARU585" s="347"/>
      <c r="ARV585" s="347"/>
      <c r="ARW585" s="347"/>
      <c r="ARX585" s="347"/>
      <c r="ARY585" s="347"/>
      <c r="ARZ585" s="347"/>
      <c r="ASA585" s="347"/>
      <c r="ASB585" s="347"/>
      <c r="ASC585" s="347"/>
      <c r="ASD585" s="347"/>
      <c r="ASE585" s="347"/>
      <c r="ASF585" s="347"/>
      <c r="ASG585" s="347"/>
      <c r="ASH585" s="347"/>
      <c r="ASI585" s="347"/>
      <c r="ASJ585" s="347"/>
      <c r="ASK585" s="347"/>
      <c r="ASL585" s="347"/>
      <c r="ASM585" s="347"/>
      <c r="ASN585" s="347"/>
      <c r="ASO585" s="347"/>
      <c r="ASP585" s="347"/>
      <c r="ASQ585" s="347"/>
      <c r="ASR585" s="347"/>
      <c r="ASS585" s="347"/>
      <c r="AST585" s="347"/>
      <c r="ASU585" s="347"/>
      <c r="ASV585" s="347"/>
      <c r="ASW585" s="347"/>
      <c r="ASX585" s="347"/>
      <c r="ASY585" s="347"/>
      <c r="ASZ585" s="347"/>
      <c r="ATA585" s="347"/>
      <c r="ATB585" s="347"/>
      <c r="ATC585" s="347"/>
      <c r="ATD585" s="347"/>
      <c r="ATE585" s="347"/>
      <c r="ATF585" s="347"/>
      <c r="ATG585" s="347"/>
      <c r="ATH585" s="347"/>
      <c r="ATI585" s="347"/>
      <c r="ATJ585" s="347"/>
      <c r="ATK585" s="347"/>
      <c r="ATL585" s="347"/>
      <c r="ATM585" s="347"/>
      <c r="ATN585" s="347"/>
      <c r="ATO585" s="347"/>
      <c r="ATP585" s="347"/>
      <c r="ATQ585" s="347"/>
      <c r="ATR585" s="347"/>
      <c r="ATS585" s="347"/>
      <c r="ATT585" s="347"/>
      <c r="ATU585" s="347"/>
      <c r="ATV585" s="347"/>
      <c r="ATW585" s="347"/>
      <c r="ATX585" s="347"/>
      <c r="ATY585" s="347"/>
      <c r="ATZ585" s="347"/>
      <c r="AUA585" s="347"/>
      <c r="AUB585" s="347"/>
      <c r="AUC585" s="347"/>
      <c r="AUD585" s="347"/>
      <c r="AUE585" s="347"/>
      <c r="AUF585" s="347"/>
      <c r="AUG585" s="347"/>
      <c r="AUH585" s="347"/>
      <c r="AUI585" s="347"/>
      <c r="AUJ585" s="347"/>
      <c r="AUK585" s="347"/>
      <c r="AUL585" s="347"/>
      <c r="AUM585" s="347"/>
      <c r="AUN585" s="347"/>
      <c r="AUO585" s="347"/>
      <c r="AUP585" s="347"/>
      <c r="AUQ585" s="347"/>
      <c r="AUR585" s="347"/>
      <c r="AUS585" s="347"/>
      <c r="AUT585" s="347"/>
      <c r="AUU585" s="347"/>
      <c r="AUV585" s="347"/>
      <c r="AUW585" s="347"/>
      <c r="AUX585" s="347"/>
      <c r="AUY585" s="347"/>
      <c r="AUZ585" s="347"/>
      <c r="AVA585" s="347"/>
      <c r="AVB585" s="347"/>
      <c r="AVC585" s="347"/>
      <c r="AVD585" s="347"/>
      <c r="AVE585" s="347"/>
      <c r="AVF585" s="347"/>
      <c r="AVG585" s="347"/>
      <c r="AVH585" s="347"/>
      <c r="AVI585" s="347"/>
      <c r="AVJ585" s="347"/>
      <c r="AVK585" s="347"/>
      <c r="AVL585" s="347"/>
      <c r="AVM585" s="347"/>
      <c r="AVN585" s="347"/>
      <c r="AVO585" s="347"/>
      <c r="AVP585" s="347"/>
      <c r="AVQ585" s="347"/>
      <c r="AVR585" s="347"/>
      <c r="AVS585" s="347"/>
      <c r="AVT585" s="347"/>
      <c r="AVU585" s="347"/>
      <c r="AVV585" s="347"/>
      <c r="AVW585" s="347"/>
      <c r="AVX585" s="347"/>
      <c r="AVY585" s="347"/>
      <c r="AVZ585" s="347"/>
      <c r="AWA585" s="347"/>
      <c r="AWB585" s="347"/>
      <c r="AWC585" s="347"/>
      <c r="AWD585" s="347"/>
      <c r="AWE585" s="347"/>
      <c r="AWF585" s="347"/>
      <c r="AWG585" s="347"/>
      <c r="AWH585" s="347"/>
      <c r="AWI585" s="347"/>
      <c r="AWJ585" s="347"/>
      <c r="AWK585" s="347"/>
      <c r="AWL585" s="347"/>
      <c r="AWM585" s="347"/>
      <c r="AWN585" s="347"/>
      <c r="AWO585" s="347"/>
      <c r="AWP585" s="347"/>
      <c r="AWQ585" s="347"/>
      <c r="AWR585" s="347"/>
      <c r="AWS585" s="347"/>
      <c r="AWT585" s="347"/>
      <c r="AWU585" s="347"/>
      <c r="AWV585" s="347"/>
      <c r="AWW585" s="347"/>
      <c r="AWX585" s="347"/>
      <c r="AWY585" s="347"/>
      <c r="AWZ585" s="347"/>
      <c r="AXA585" s="347"/>
      <c r="AXB585" s="347"/>
      <c r="AXC585" s="347"/>
      <c r="AXD585" s="347"/>
      <c r="AXE585" s="347"/>
      <c r="AXF585" s="347"/>
      <c r="AXG585" s="347"/>
      <c r="AXH585" s="347"/>
      <c r="AXI585" s="347"/>
      <c r="AXJ585" s="347"/>
      <c r="AXK585" s="347"/>
      <c r="AXL585" s="347"/>
      <c r="AXM585" s="347"/>
      <c r="AXN585" s="347"/>
      <c r="AXO585" s="347"/>
      <c r="AXP585" s="347"/>
      <c r="AXQ585" s="347"/>
      <c r="AXR585" s="347"/>
      <c r="AXS585" s="347"/>
      <c r="AXT585" s="347"/>
      <c r="AXU585" s="347"/>
      <c r="AXV585" s="347"/>
      <c r="AXW585" s="347"/>
      <c r="AXX585" s="347"/>
      <c r="AXY585" s="347"/>
      <c r="AXZ585" s="347"/>
      <c r="AYA585" s="347"/>
      <c r="AYB585" s="347"/>
      <c r="AYC585" s="347"/>
      <c r="AYD585" s="347"/>
      <c r="AYE585" s="347"/>
      <c r="AYF585" s="347"/>
      <c r="AYG585" s="347"/>
      <c r="AYH585" s="347"/>
      <c r="AYI585" s="347"/>
      <c r="AYJ585" s="347"/>
      <c r="AYK585" s="347"/>
      <c r="AYL585" s="347"/>
      <c r="AYM585" s="347"/>
      <c r="AYN585" s="347"/>
      <c r="AYO585" s="347"/>
      <c r="AYP585" s="347"/>
      <c r="AYQ585" s="347"/>
      <c r="AYR585" s="347"/>
      <c r="AYS585" s="347"/>
      <c r="AYT585" s="347"/>
      <c r="AYU585" s="347"/>
      <c r="AYV585" s="347"/>
      <c r="AYW585" s="347"/>
      <c r="AYX585" s="347"/>
      <c r="AYY585" s="347"/>
      <c r="AYZ585" s="347"/>
      <c r="AZA585" s="347"/>
      <c r="AZB585" s="347"/>
      <c r="AZC585" s="347"/>
      <c r="AZD585" s="347"/>
      <c r="AZE585" s="347"/>
      <c r="AZF585" s="347"/>
      <c r="AZG585" s="347"/>
      <c r="AZH585" s="347"/>
      <c r="AZI585" s="347"/>
      <c r="AZJ585" s="347"/>
      <c r="AZK585" s="347"/>
      <c r="AZL585" s="347"/>
      <c r="AZM585" s="347"/>
      <c r="AZN585" s="347"/>
      <c r="AZO585" s="347"/>
      <c r="AZP585" s="347"/>
      <c r="AZQ585" s="347"/>
      <c r="AZR585" s="347"/>
      <c r="AZS585" s="347"/>
      <c r="AZT585" s="347"/>
      <c r="AZU585" s="347"/>
      <c r="AZV585" s="347"/>
      <c r="AZW585" s="347"/>
      <c r="AZX585" s="347"/>
      <c r="AZY585" s="347"/>
      <c r="AZZ585" s="347"/>
      <c r="BAA585" s="347"/>
      <c r="BAB585" s="347"/>
      <c r="BAC585" s="347"/>
      <c r="BAD585" s="347"/>
      <c r="BAE585" s="347"/>
      <c r="BAF585" s="347"/>
      <c r="BAG585" s="347"/>
      <c r="BAH585" s="347"/>
      <c r="BAI585" s="347"/>
      <c r="BAJ585" s="347"/>
      <c r="BAK585" s="347"/>
      <c r="BAL585" s="347"/>
      <c r="BAM585" s="347"/>
      <c r="BAN585" s="347"/>
      <c r="BAO585" s="347"/>
      <c r="BAP585" s="347"/>
      <c r="BAQ585" s="347"/>
      <c r="BAR585" s="347"/>
      <c r="BAS585" s="347"/>
      <c r="BAT585" s="347"/>
      <c r="BAU585" s="347"/>
      <c r="BAV585" s="347"/>
      <c r="BAW585" s="347"/>
      <c r="BAX585" s="347"/>
      <c r="BAY585" s="347"/>
      <c r="BAZ585" s="347"/>
      <c r="BBA585" s="347"/>
      <c r="BBB585" s="347"/>
      <c r="BBC585" s="347"/>
      <c r="BBD585" s="347"/>
      <c r="BBE585" s="347"/>
      <c r="BBF585" s="347"/>
      <c r="BBG585" s="347"/>
      <c r="BBH585" s="347"/>
      <c r="BBI585" s="347"/>
      <c r="BBJ585" s="347"/>
      <c r="BBK585" s="347"/>
      <c r="BBL585" s="347"/>
      <c r="BBM585" s="347"/>
      <c r="BBN585" s="347"/>
      <c r="BBO585" s="347"/>
      <c r="BBP585" s="347"/>
      <c r="BBQ585" s="347"/>
      <c r="BBR585" s="347"/>
      <c r="BBS585" s="347"/>
      <c r="BBT585" s="347"/>
      <c r="BBU585" s="347"/>
      <c r="BBV585" s="347"/>
      <c r="BBW585" s="347"/>
      <c r="BBX585" s="347"/>
      <c r="BBY585" s="347"/>
      <c r="BBZ585" s="347"/>
      <c r="BCA585" s="347"/>
      <c r="BCB585" s="347"/>
      <c r="BCC585" s="347"/>
      <c r="BCD585" s="347"/>
      <c r="BCE585" s="347"/>
      <c r="BCF585" s="347"/>
      <c r="BCG585" s="347"/>
      <c r="BCH585" s="347"/>
      <c r="BCI585" s="347"/>
      <c r="BCJ585" s="347"/>
      <c r="BCK585" s="347"/>
      <c r="BCL585" s="347"/>
      <c r="BCM585" s="347"/>
      <c r="BCN585" s="347"/>
      <c r="BCO585" s="347"/>
      <c r="BCP585" s="347"/>
      <c r="BCQ585" s="347"/>
      <c r="BCR585" s="347"/>
      <c r="BCS585" s="347"/>
      <c r="BCT585" s="347"/>
      <c r="BCU585" s="347"/>
      <c r="BCV585" s="347"/>
      <c r="BCW585" s="347"/>
      <c r="BCX585" s="347"/>
      <c r="BCY585" s="347"/>
      <c r="BCZ585" s="347"/>
      <c r="BDA585" s="347"/>
      <c r="BDB585" s="347"/>
      <c r="BDC585" s="347"/>
      <c r="BDD585" s="347"/>
      <c r="BDE585" s="347"/>
      <c r="BDF585" s="347"/>
      <c r="BDG585" s="347"/>
      <c r="BDH585" s="347"/>
      <c r="BDI585" s="347"/>
      <c r="BDJ585" s="347"/>
      <c r="BDK585" s="347"/>
      <c r="BDL585" s="347"/>
      <c r="BDM585" s="347"/>
      <c r="BDN585" s="347"/>
      <c r="BDO585" s="347"/>
      <c r="BDP585" s="347"/>
      <c r="BDQ585" s="347"/>
      <c r="BDR585" s="347"/>
      <c r="BDS585" s="347"/>
      <c r="BDT585" s="347"/>
      <c r="BDU585" s="347"/>
      <c r="BDV585" s="347"/>
      <c r="BDW585" s="347"/>
      <c r="BDX585" s="347"/>
      <c r="BDY585" s="347"/>
      <c r="BDZ585" s="347"/>
      <c r="BEA585" s="347"/>
      <c r="BEB585" s="347"/>
      <c r="BEC585" s="347"/>
      <c r="BED585" s="347"/>
      <c r="BEE585" s="347"/>
      <c r="BEF585" s="347"/>
      <c r="BEG585" s="347"/>
      <c r="BEH585" s="347"/>
      <c r="BEI585" s="347"/>
      <c r="BEJ585" s="347"/>
      <c r="BEK585" s="347"/>
      <c r="BEL585" s="347"/>
      <c r="BEM585" s="347"/>
      <c r="BEN585" s="347"/>
      <c r="BEO585" s="347"/>
      <c r="BEP585" s="347"/>
      <c r="BEQ585" s="347"/>
      <c r="BER585" s="347"/>
      <c r="BES585" s="347"/>
      <c r="BET585" s="347"/>
      <c r="BEU585" s="347"/>
      <c r="BEV585" s="347"/>
      <c r="BEW585" s="347"/>
      <c r="BEX585" s="347"/>
      <c r="BEY585" s="347"/>
      <c r="BEZ585" s="347"/>
      <c r="BFA585" s="347"/>
      <c r="BFB585" s="347"/>
      <c r="BFC585" s="347"/>
      <c r="BFD585" s="347"/>
      <c r="BFE585" s="347"/>
      <c r="BFF585" s="347"/>
      <c r="BFG585" s="347"/>
      <c r="BFH585" s="347"/>
      <c r="BFI585" s="347"/>
      <c r="BFJ585" s="347"/>
      <c r="BFK585" s="347"/>
      <c r="BFL585" s="347"/>
      <c r="BFM585" s="347"/>
      <c r="BFN585" s="347"/>
      <c r="BFO585" s="347"/>
      <c r="BFP585" s="347"/>
      <c r="BFQ585" s="347"/>
      <c r="BFR585" s="347"/>
      <c r="BFS585" s="347"/>
      <c r="BFT585" s="347"/>
      <c r="BFU585" s="347"/>
      <c r="BFV585" s="347"/>
      <c r="BFW585" s="347"/>
      <c r="BFX585" s="347"/>
      <c r="BFY585" s="347"/>
      <c r="BFZ585" s="347"/>
      <c r="BGA585" s="347"/>
      <c r="BGB585" s="347"/>
      <c r="BGC585" s="347"/>
      <c r="BGD585" s="347"/>
      <c r="BGE585" s="347"/>
      <c r="BGF585" s="347"/>
      <c r="BGG585" s="347"/>
      <c r="BGH585" s="347"/>
      <c r="BGI585" s="347"/>
      <c r="BGJ585" s="347"/>
      <c r="BGK585" s="347"/>
      <c r="BGL585" s="347"/>
      <c r="BGM585" s="347"/>
      <c r="BGN585" s="347"/>
      <c r="BGO585" s="347"/>
      <c r="BGP585" s="347"/>
      <c r="BGQ585" s="347"/>
      <c r="BGR585" s="347"/>
      <c r="BGS585" s="347"/>
      <c r="BGT585" s="347"/>
      <c r="BGU585" s="347"/>
      <c r="BGV585" s="347"/>
      <c r="BGW585" s="347"/>
      <c r="BGX585" s="347"/>
      <c r="BGY585" s="347"/>
      <c r="BGZ585" s="347"/>
      <c r="BHA585" s="347"/>
      <c r="BHB585" s="347"/>
      <c r="BHC585" s="347"/>
      <c r="BHD585" s="347"/>
      <c r="BHE585" s="347"/>
      <c r="BHF585" s="347"/>
      <c r="BHG585" s="347"/>
      <c r="BHH585" s="347"/>
      <c r="BHI585" s="347"/>
      <c r="BHJ585" s="347"/>
      <c r="BHK585" s="347"/>
      <c r="BHL585" s="347"/>
      <c r="BHM585" s="347"/>
      <c r="BHN585" s="347"/>
      <c r="BHO585" s="347"/>
      <c r="BHP585" s="347"/>
      <c r="BHQ585" s="347"/>
      <c r="BHR585" s="347"/>
      <c r="BHS585" s="347"/>
      <c r="BHT585" s="347"/>
      <c r="BHU585" s="347"/>
      <c r="BHV585" s="347"/>
      <c r="BHW585" s="347"/>
      <c r="BHX585" s="347"/>
      <c r="BHY585" s="347"/>
      <c r="BHZ585" s="347"/>
      <c r="BIA585" s="347"/>
      <c r="BIB585" s="347"/>
      <c r="BIC585" s="347"/>
      <c r="BID585" s="347"/>
      <c r="BIE585" s="347"/>
      <c r="BIF585" s="347"/>
      <c r="BIG585" s="347"/>
      <c r="BIH585" s="347"/>
      <c r="BII585" s="347"/>
      <c r="BIJ585" s="347"/>
      <c r="BIK585" s="347"/>
      <c r="BIL585" s="347"/>
      <c r="BIM585" s="347"/>
      <c r="BIN585" s="347"/>
      <c r="BIO585" s="347"/>
      <c r="BIP585" s="347"/>
      <c r="BIQ585" s="347"/>
      <c r="BIR585" s="347"/>
      <c r="BIS585" s="347"/>
      <c r="BIT585" s="347"/>
      <c r="BIU585" s="347"/>
      <c r="BIV585" s="347"/>
      <c r="BIW585" s="347"/>
      <c r="BIX585" s="347"/>
      <c r="BIY585" s="347"/>
      <c r="BIZ585" s="347"/>
      <c r="BJA585" s="347"/>
      <c r="BJB585" s="347"/>
      <c r="BJC585" s="347"/>
      <c r="BJD585" s="347"/>
      <c r="BJE585" s="347"/>
      <c r="BJF585" s="347"/>
      <c r="BJG585" s="347"/>
      <c r="BJH585" s="347"/>
      <c r="BJI585" s="347"/>
      <c r="BJJ585" s="347"/>
      <c r="BJK585" s="347"/>
      <c r="BJL585" s="347"/>
      <c r="BJM585" s="347"/>
      <c r="BJN585" s="347"/>
      <c r="BJO585" s="347"/>
      <c r="BJP585" s="347"/>
      <c r="BJQ585" s="347"/>
      <c r="BJR585" s="347"/>
      <c r="BJS585" s="347"/>
      <c r="BJT585" s="347"/>
      <c r="BJU585" s="347"/>
      <c r="BJV585" s="347"/>
      <c r="BJW585" s="347"/>
      <c r="BJX585" s="347"/>
      <c r="BJY585" s="347"/>
      <c r="BJZ585" s="347"/>
      <c r="BKA585" s="347"/>
      <c r="BKB585" s="347"/>
      <c r="BKC585" s="347"/>
      <c r="BKD585" s="347"/>
      <c r="BKE585" s="347"/>
      <c r="BKF585" s="347"/>
      <c r="BKG585" s="347"/>
      <c r="BKH585" s="347"/>
      <c r="BKI585" s="347"/>
      <c r="BKJ585" s="347"/>
      <c r="BKK585" s="347"/>
      <c r="BKL585" s="347"/>
      <c r="BKM585" s="347"/>
      <c r="BKN585" s="347"/>
      <c r="BKO585" s="347"/>
      <c r="BKP585" s="347"/>
      <c r="BKQ585" s="347"/>
      <c r="BKR585" s="347"/>
      <c r="BKS585" s="347"/>
      <c r="BKT585" s="347"/>
      <c r="BKU585" s="347"/>
      <c r="BKV585" s="347"/>
      <c r="BKW585" s="347"/>
      <c r="BKX585" s="347"/>
      <c r="BKY585" s="347"/>
      <c r="BKZ585" s="347"/>
      <c r="BLA585" s="347"/>
      <c r="BLB585" s="347"/>
      <c r="BLC585" s="347"/>
      <c r="BLD585" s="347"/>
      <c r="BLE585" s="347"/>
      <c r="BLF585" s="347"/>
      <c r="BLG585" s="347"/>
      <c r="BLH585" s="347"/>
      <c r="BLI585" s="347"/>
      <c r="BLJ585" s="347"/>
      <c r="BLK585" s="347"/>
      <c r="BLL585" s="347"/>
      <c r="BLM585" s="347"/>
      <c r="BLN585" s="347"/>
      <c r="BLO585" s="347"/>
      <c r="BLP585" s="347"/>
      <c r="BLQ585" s="347"/>
      <c r="BLR585" s="347"/>
      <c r="BLS585" s="347"/>
      <c r="BLT585" s="347"/>
      <c r="BLU585" s="347"/>
      <c r="BLV585" s="347"/>
      <c r="BLW585" s="347"/>
      <c r="BLX585" s="347"/>
      <c r="BLY585" s="347"/>
      <c r="BLZ585" s="347"/>
      <c r="BMA585" s="347"/>
      <c r="BMB585" s="347"/>
      <c r="BMC585" s="347"/>
      <c r="BMD585" s="347"/>
      <c r="BME585" s="347"/>
      <c r="BMF585" s="347"/>
      <c r="BMG585" s="347"/>
      <c r="BMH585" s="347"/>
      <c r="BMI585" s="347"/>
      <c r="BMJ585" s="347"/>
      <c r="BMK585" s="347"/>
      <c r="BML585" s="347"/>
      <c r="BMM585" s="347"/>
      <c r="BMN585" s="347"/>
      <c r="BMO585" s="347"/>
      <c r="BMP585" s="347"/>
      <c r="BMQ585" s="347"/>
      <c r="BMR585" s="347"/>
      <c r="BMS585" s="347"/>
      <c r="BMT585" s="347"/>
      <c r="BMU585" s="347"/>
      <c r="BMV585" s="347"/>
      <c r="BMW585" s="347"/>
      <c r="BMX585" s="347"/>
      <c r="BMY585" s="347"/>
      <c r="BMZ585" s="347"/>
      <c r="BNA585" s="347"/>
      <c r="BNB585" s="347"/>
      <c r="BNC585" s="347"/>
      <c r="BND585" s="347"/>
      <c r="BNE585" s="347"/>
      <c r="BNF585" s="347"/>
      <c r="BNG585" s="347"/>
      <c r="BNH585" s="347"/>
      <c r="BNI585" s="347"/>
      <c r="BNJ585" s="347"/>
      <c r="BNK585" s="347"/>
      <c r="BNL585" s="347"/>
      <c r="BNM585" s="347"/>
      <c r="BNN585" s="347"/>
      <c r="BNO585" s="347"/>
      <c r="BNP585" s="347"/>
      <c r="BNQ585" s="347"/>
      <c r="BNR585" s="347"/>
      <c r="BNS585" s="347"/>
      <c r="BNT585" s="347"/>
      <c r="BNU585" s="347"/>
      <c r="BNV585" s="347"/>
      <c r="BNW585" s="347"/>
      <c r="BNX585" s="347"/>
      <c r="BNY585" s="347"/>
      <c r="BNZ585" s="347"/>
      <c r="BOA585" s="347"/>
      <c r="BOB585" s="347"/>
      <c r="BOC585" s="347"/>
      <c r="BOD585" s="347"/>
      <c r="BOE585" s="347"/>
      <c r="BOF585" s="347"/>
      <c r="BOG585" s="347"/>
      <c r="BOH585" s="347"/>
      <c r="BOI585" s="347"/>
      <c r="BOJ585" s="347"/>
      <c r="BOK585" s="347"/>
      <c r="BOL585" s="347"/>
      <c r="BOM585" s="347"/>
      <c r="BON585" s="347"/>
      <c r="BOO585" s="347"/>
      <c r="BOP585" s="347"/>
      <c r="BOQ585" s="347"/>
      <c r="BOR585" s="347"/>
      <c r="BOS585" s="347"/>
      <c r="BOT585" s="347"/>
      <c r="BOU585" s="347"/>
      <c r="BOV585" s="347"/>
      <c r="BOW585" s="347"/>
      <c r="BOX585" s="347"/>
      <c r="BOY585" s="347"/>
      <c r="BOZ585" s="347"/>
      <c r="BPA585" s="347"/>
      <c r="BPB585" s="347"/>
      <c r="BPC585" s="347"/>
      <c r="BPD585" s="347"/>
      <c r="BPE585" s="347"/>
      <c r="BPF585" s="347"/>
      <c r="BPG585" s="347"/>
      <c r="BPH585" s="347"/>
      <c r="BPI585" s="347"/>
      <c r="BPJ585" s="347"/>
      <c r="BPK585" s="347"/>
      <c r="BPL585" s="347"/>
      <c r="BPM585" s="347"/>
      <c r="BPN585" s="347"/>
      <c r="BPO585" s="347"/>
      <c r="BPP585" s="347"/>
      <c r="BPQ585" s="347"/>
      <c r="BPR585" s="347"/>
      <c r="BPS585" s="347"/>
      <c r="BPT585" s="347"/>
      <c r="BPU585" s="347"/>
      <c r="BPV585" s="347"/>
      <c r="BPW585" s="347"/>
      <c r="BPX585" s="347"/>
      <c r="BPY585" s="347"/>
      <c r="BPZ585" s="347"/>
      <c r="BQA585" s="347"/>
      <c r="BQB585" s="347"/>
      <c r="BQC585" s="347"/>
      <c r="BQD585" s="347"/>
      <c r="BQE585" s="347"/>
      <c r="BQF585" s="347"/>
      <c r="BQG585" s="347"/>
      <c r="BQH585" s="347"/>
      <c r="BQI585" s="347"/>
      <c r="BQJ585" s="347"/>
      <c r="BQK585" s="347"/>
      <c r="BQL585" s="347"/>
      <c r="BQM585" s="347"/>
      <c r="BQN585" s="347"/>
      <c r="BQO585" s="347"/>
      <c r="BQP585" s="347"/>
      <c r="BQQ585" s="347"/>
      <c r="BQR585" s="347"/>
      <c r="BQS585" s="347"/>
      <c r="BQT585" s="347"/>
      <c r="BQU585" s="347"/>
      <c r="BQV585" s="347"/>
      <c r="BQW585" s="347"/>
      <c r="BQX585" s="347"/>
      <c r="BQY585" s="347"/>
      <c r="BQZ585" s="347"/>
      <c r="BRA585" s="347"/>
      <c r="BRB585" s="347"/>
      <c r="BRC585" s="347"/>
      <c r="BRD585" s="347"/>
      <c r="BRE585" s="347"/>
      <c r="BRF585" s="347"/>
      <c r="BRG585" s="347"/>
      <c r="BRH585" s="347"/>
      <c r="BRI585" s="347"/>
      <c r="BRJ585" s="347"/>
      <c r="BRK585" s="347"/>
      <c r="BRL585" s="347"/>
      <c r="BRM585" s="347"/>
      <c r="BRN585" s="347"/>
      <c r="BRO585" s="347"/>
      <c r="BRP585" s="347"/>
      <c r="BRQ585" s="347"/>
      <c r="BRR585" s="347"/>
      <c r="BRS585" s="347"/>
      <c r="BRT585" s="347"/>
      <c r="BRU585" s="347"/>
      <c r="BRV585" s="347"/>
      <c r="BRW585" s="347"/>
      <c r="BRX585" s="347"/>
      <c r="BRY585" s="347"/>
      <c r="BRZ585" s="347"/>
      <c r="BSA585" s="347"/>
      <c r="BSB585" s="347"/>
      <c r="BSC585" s="347"/>
      <c r="BSD585" s="347"/>
      <c r="BSE585" s="347"/>
      <c r="BSF585" s="347"/>
      <c r="BSG585" s="347"/>
      <c r="BSH585" s="347"/>
      <c r="BSI585" s="347"/>
      <c r="BSJ585" s="347"/>
      <c r="BSK585" s="347"/>
      <c r="BSL585" s="347"/>
      <c r="BSM585" s="347"/>
      <c r="BSN585" s="347"/>
      <c r="BSO585" s="347"/>
      <c r="BSP585" s="347"/>
      <c r="BSQ585" s="347"/>
      <c r="BSR585" s="347"/>
      <c r="BSS585" s="347"/>
      <c r="BST585" s="347"/>
      <c r="BSU585" s="347"/>
      <c r="BSV585" s="347"/>
      <c r="BSW585" s="347"/>
      <c r="BSX585" s="347"/>
      <c r="BSY585" s="347"/>
      <c r="BSZ585" s="347"/>
      <c r="BTA585" s="347"/>
      <c r="BTB585" s="347"/>
      <c r="BTC585" s="347"/>
      <c r="BTD585" s="347"/>
      <c r="BTE585" s="347"/>
      <c r="BTF585" s="347"/>
      <c r="BTG585" s="347"/>
      <c r="BTH585" s="347"/>
      <c r="BTI585" s="347"/>
      <c r="BTJ585" s="347"/>
      <c r="BTK585" s="347"/>
      <c r="BTL585" s="347"/>
      <c r="BTM585" s="347"/>
      <c r="BTN585" s="347"/>
      <c r="BTO585" s="347"/>
      <c r="BTP585" s="347"/>
      <c r="BTQ585" s="347"/>
      <c r="BTR585" s="347"/>
      <c r="BTS585" s="347"/>
      <c r="BTT585" s="347"/>
      <c r="BTU585" s="347"/>
      <c r="BTV585" s="347"/>
      <c r="BTW585" s="347"/>
      <c r="BTX585" s="347"/>
      <c r="BTY585" s="347"/>
      <c r="BTZ585" s="347"/>
      <c r="BUA585" s="347"/>
      <c r="BUB585" s="347"/>
      <c r="BUC585" s="347"/>
      <c r="BUD585" s="347"/>
      <c r="BUE585" s="347"/>
      <c r="BUF585" s="347"/>
      <c r="BUG585" s="347"/>
      <c r="BUH585" s="347"/>
      <c r="BUI585" s="347"/>
      <c r="BUJ585" s="347"/>
      <c r="BUK585" s="347"/>
      <c r="BUL585" s="347"/>
      <c r="BUM585" s="347"/>
      <c r="BUN585" s="347"/>
      <c r="BUO585" s="347"/>
      <c r="BUP585" s="347"/>
      <c r="BUQ585" s="347"/>
      <c r="BUR585" s="347"/>
      <c r="BUS585" s="347"/>
      <c r="BUT585" s="347"/>
      <c r="BUU585" s="347"/>
      <c r="BUV585" s="347"/>
      <c r="BUW585" s="347"/>
      <c r="BUX585" s="347"/>
      <c r="BUY585" s="347"/>
      <c r="BUZ585" s="347"/>
      <c r="BVA585" s="347"/>
      <c r="BVB585" s="347"/>
      <c r="BVC585" s="347"/>
      <c r="BVD585" s="347"/>
      <c r="BVE585" s="347"/>
      <c r="BVF585" s="347"/>
      <c r="BVG585" s="347"/>
      <c r="BVH585" s="347"/>
      <c r="BVI585" s="347"/>
      <c r="BVJ585" s="347"/>
      <c r="BVK585" s="347"/>
      <c r="BVL585" s="347"/>
      <c r="BVM585" s="347"/>
      <c r="BVN585" s="347"/>
      <c r="BVO585" s="347"/>
      <c r="BVP585" s="347"/>
      <c r="BVQ585" s="347"/>
      <c r="BVR585" s="347"/>
      <c r="BVS585" s="347"/>
      <c r="BVT585" s="347"/>
      <c r="BVU585" s="347"/>
      <c r="BVV585" s="347"/>
      <c r="BVW585" s="347"/>
      <c r="BVX585" s="347"/>
      <c r="BVY585" s="347"/>
      <c r="BVZ585" s="347"/>
      <c r="BWA585" s="347"/>
      <c r="BWB585" s="347"/>
      <c r="BWC585" s="347"/>
      <c r="BWD585" s="347"/>
      <c r="BWE585" s="347"/>
      <c r="BWF585" s="347"/>
      <c r="BWG585" s="347"/>
      <c r="BWH585" s="347"/>
      <c r="BWI585" s="347"/>
      <c r="BWJ585" s="347"/>
      <c r="BWK585" s="347"/>
      <c r="BWL585" s="347"/>
      <c r="BWM585" s="347"/>
      <c r="BWN585" s="347"/>
      <c r="BWO585" s="347"/>
      <c r="BWP585" s="347"/>
      <c r="BWQ585" s="347"/>
      <c r="BWR585" s="347"/>
      <c r="BWS585" s="347"/>
      <c r="BWT585" s="347"/>
      <c r="BWU585" s="347"/>
      <c r="BWV585" s="347"/>
      <c r="BWW585" s="347"/>
      <c r="BWX585" s="347"/>
      <c r="BWY585" s="347"/>
      <c r="BWZ585" s="347"/>
      <c r="BXA585" s="347"/>
      <c r="BXB585" s="347"/>
      <c r="BXC585" s="347"/>
      <c r="BXD585" s="347"/>
      <c r="BXE585" s="347"/>
      <c r="BXF585" s="347"/>
      <c r="BXG585" s="347"/>
      <c r="BXH585" s="347"/>
      <c r="BXI585" s="347"/>
      <c r="BXJ585" s="347"/>
      <c r="BXK585" s="347"/>
      <c r="BXL585" s="347"/>
      <c r="BXM585" s="347"/>
      <c r="BXN585" s="347"/>
      <c r="BXO585" s="347"/>
      <c r="BXP585" s="347"/>
      <c r="BXQ585" s="347"/>
      <c r="BXR585" s="347"/>
      <c r="BXS585" s="347"/>
      <c r="BXT585" s="347"/>
      <c r="BXU585" s="347"/>
      <c r="BXV585" s="347"/>
      <c r="BXW585" s="347"/>
      <c r="BXX585" s="347"/>
      <c r="BXY585" s="347"/>
      <c r="BXZ585" s="347"/>
      <c r="BYA585" s="347"/>
      <c r="BYB585" s="347"/>
      <c r="BYC585" s="347"/>
      <c r="BYD585" s="347"/>
      <c r="BYE585" s="347"/>
      <c r="BYF585" s="347"/>
      <c r="BYG585" s="347"/>
      <c r="BYH585" s="347"/>
      <c r="BYI585" s="347"/>
      <c r="BYJ585" s="347"/>
      <c r="BYK585" s="347"/>
      <c r="BYL585" s="347"/>
      <c r="BYM585" s="347"/>
      <c r="BYN585" s="347"/>
      <c r="BYO585" s="347"/>
      <c r="BYP585" s="347"/>
      <c r="BYQ585" s="347"/>
      <c r="BYR585" s="347"/>
      <c r="BYS585" s="347"/>
      <c r="BYT585" s="347"/>
      <c r="BYU585" s="347"/>
      <c r="BYV585" s="347"/>
      <c r="BYW585" s="347"/>
      <c r="BYX585" s="347"/>
      <c r="BYY585" s="347"/>
      <c r="BYZ585" s="347"/>
      <c r="BZA585" s="347"/>
      <c r="BZB585" s="347"/>
      <c r="BZC585" s="347"/>
      <c r="BZD585" s="347"/>
      <c r="BZE585" s="347"/>
      <c r="BZF585" s="347"/>
      <c r="BZG585" s="347"/>
      <c r="BZH585" s="347"/>
      <c r="BZI585" s="347"/>
      <c r="BZJ585" s="347"/>
      <c r="BZK585" s="347"/>
      <c r="BZL585" s="347"/>
      <c r="BZM585" s="347"/>
      <c r="BZN585" s="347"/>
      <c r="BZO585" s="347"/>
      <c r="BZP585" s="347"/>
      <c r="BZQ585" s="347"/>
      <c r="BZR585" s="347"/>
      <c r="BZS585" s="347"/>
      <c r="BZT585" s="347"/>
      <c r="BZU585" s="347"/>
      <c r="BZV585" s="347"/>
      <c r="BZW585" s="347"/>
      <c r="BZX585" s="347"/>
      <c r="BZY585" s="347"/>
      <c r="BZZ585" s="347"/>
      <c r="CAA585" s="347"/>
      <c r="CAB585" s="347"/>
      <c r="CAC585" s="347"/>
      <c r="CAD585" s="347"/>
      <c r="CAE585" s="347"/>
      <c r="CAF585" s="347"/>
      <c r="CAG585" s="347"/>
      <c r="CAH585" s="347"/>
      <c r="CAI585" s="347"/>
      <c r="CAJ585" s="347"/>
      <c r="CAK585" s="347"/>
      <c r="CAL585" s="347"/>
      <c r="CAM585" s="347"/>
      <c r="CAN585" s="347"/>
      <c r="CAO585" s="347"/>
      <c r="CAP585" s="347"/>
      <c r="CAQ585" s="347"/>
      <c r="CAR585" s="347"/>
      <c r="CAS585" s="347"/>
      <c r="CAT585" s="347"/>
      <c r="CAU585" s="347"/>
      <c r="CAV585" s="347"/>
      <c r="CAW585" s="347"/>
      <c r="CAX585" s="347"/>
      <c r="CAY585" s="347"/>
      <c r="CAZ585" s="347"/>
      <c r="CBA585" s="347"/>
      <c r="CBB585" s="347"/>
      <c r="CBC585" s="347"/>
      <c r="CBD585" s="347"/>
      <c r="CBE585" s="347"/>
      <c r="CBF585" s="347"/>
      <c r="CBG585" s="347"/>
      <c r="CBH585" s="347"/>
      <c r="CBI585" s="347"/>
      <c r="CBJ585" s="347"/>
      <c r="CBK585" s="347"/>
      <c r="CBL585" s="347"/>
      <c r="CBM585" s="347"/>
      <c r="CBN585" s="347"/>
      <c r="CBO585" s="347"/>
      <c r="CBP585" s="347"/>
      <c r="CBQ585" s="347"/>
      <c r="CBR585" s="347"/>
      <c r="CBS585" s="347"/>
      <c r="CBT585" s="347"/>
      <c r="CBU585" s="347"/>
      <c r="CBV585" s="347"/>
      <c r="CBW585" s="347"/>
      <c r="CBX585" s="347"/>
      <c r="CBY585" s="347"/>
      <c r="CBZ585" s="347"/>
      <c r="CCA585" s="347"/>
      <c r="CCB585" s="347"/>
      <c r="CCC585" s="347"/>
      <c r="CCD585" s="347"/>
      <c r="CCE585" s="347"/>
      <c r="CCF585" s="347"/>
      <c r="CCG585" s="347"/>
      <c r="CCH585" s="347"/>
      <c r="CCI585" s="347"/>
      <c r="CCJ585" s="347"/>
      <c r="CCK585" s="347"/>
      <c r="CCL585" s="347"/>
      <c r="CCM585" s="347"/>
      <c r="CCN585" s="347"/>
      <c r="CCO585" s="347"/>
      <c r="CCP585" s="347"/>
      <c r="CCQ585" s="347"/>
      <c r="CCR585" s="347"/>
      <c r="CCS585" s="347"/>
      <c r="CCT585" s="347"/>
      <c r="CCU585" s="347"/>
      <c r="CCV585" s="347"/>
      <c r="CCW585" s="347"/>
      <c r="CCX585" s="347"/>
      <c r="CCY585" s="347"/>
      <c r="CCZ585" s="347"/>
      <c r="CDA585" s="347"/>
      <c r="CDB585" s="347"/>
      <c r="CDC585" s="347"/>
      <c r="CDD585" s="347"/>
      <c r="CDE585" s="347"/>
      <c r="CDF585" s="347"/>
      <c r="CDG585" s="347"/>
      <c r="CDH585" s="347"/>
      <c r="CDI585" s="347"/>
      <c r="CDJ585" s="347"/>
      <c r="CDK585" s="347"/>
      <c r="CDL585" s="347"/>
      <c r="CDM585" s="347"/>
      <c r="CDN585" s="347"/>
      <c r="CDO585" s="347"/>
      <c r="CDP585" s="347"/>
      <c r="CDQ585" s="347"/>
      <c r="CDR585" s="347"/>
      <c r="CDS585" s="347"/>
      <c r="CDT585" s="347"/>
      <c r="CDU585" s="347"/>
      <c r="CDV585" s="347"/>
      <c r="CDW585" s="347"/>
      <c r="CDX585" s="347"/>
      <c r="CDY585" s="347"/>
      <c r="CDZ585" s="347"/>
      <c r="CEA585" s="347"/>
      <c r="CEB585" s="347"/>
      <c r="CEC585" s="347"/>
      <c r="CED585" s="347"/>
      <c r="CEE585" s="347"/>
      <c r="CEF585" s="347"/>
      <c r="CEG585" s="347"/>
      <c r="CEH585" s="347"/>
      <c r="CEI585" s="347"/>
      <c r="CEJ585" s="347"/>
      <c r="CEK585" s="347"/>
      <c r="CEL585" s="347"/>
      <c r="CEM585" s="347"/>
      <c r="CEN585" s="347"/>
      <c r="CEO585" s="347"/>
      <c r="CEP585" s="347"/>
      <c r="CEQ585" s="347"/>
      <c r="CER585" s="347"/>
      <c r="CES585" s="347"/>
      <c r="CET585" s="347"/>
      <c r="CEU585" s="347"/>
      <c r="CEV585" s="347"/>
      <c r="CEW585" s="347"/>
      <c r="CEX585" s="347"/>
      <c r="CEY585" s="347"/>
      <c r="CEZ585" s="347"/>
      <c r="CFA585" s="347"/>
      <c r="CFB585" s="347"/>
      <c r="CFC585" s="347"/>
      <c r="CFD585" s="347"/>
      <c r="CFE585" s="347"/>
      <c r="CFF585" s="347"/>
      <c r="CFG585" s="347"/>
      <c r="CFH585" s="347"/>
      <c r="CFI585" s="347"/>
      <c r="CFJ585" s="347"/>
      <c r="CFK585" s="347"/>
      <c r="CFL585" s="347"/>
      <c r="CFM585" s="347"/>
      <c r="CFN585" s="347"/>
      <c r="CFO585" s="347"/>
      <c r="CFP585" s="347"/>
      <c r="CFQ585" s="347"/>
      <c r="CFR585" s="347"/>
      <c r="CFS585" s="347"/>
      <c r="CFT585" s="347"/>
      <c r="CFU585" s="347"/>
      <c r="CFV585" s="347"/>
      <c r="CFW585" s="347"/>
      <c r="CFX585" s="347"/>
      <c r="CFY585" s="347"/>
      <c r="CFZ585" s="347"/>
      <c r="CGA585" s="347"/>
      <c r="CGB585" s="347"/>
      <c r="CGC585" s="347"/>
      <c r="CGD585" s="347"/>
      <c r="CGE585" s="347"/>
      <c r="CGF585" s="347"/>
      <c r="CGG585" s="347"/>
      <c r="CGH585" s="347"/>
      <c r="CGI585" s="347"/>
      <c r="CGJ585" s="347"/>
      <c r="CGK585" s="347"/>
      <c r="CGL585" s="347"/>
      <c r="CGM585" s="347"/>
      <c r="CGN585" s="347"/>
      <c r="CGO585" s="347"/>
      <c r="CGP585" s="347"/>
      <c r="CGQ585" s="347"/>
      <c r="CGR585" s="347"/>
      <c r="CGS585" s="347"/>
      <c r="CGT585" s="347"/>
      <c r="CGU585" s="347"/>
      <c r="CGV585" s="347"/>
      <c r="CGW585" s="347"/>
      <c r="CGX585" s="347"/>
      <c r="CGY585" s="347"/>
      <c r="CGZ585" s="347"/>
      <c r="CHA585" s="347"/>
      <c r="CHB585" s="347"/>
      <c r="CHC585" s="347"/>
      <c r="CHD585" s="347"/>
      <c r="CHE585" s="347"/>
      <c r="CHF585" s="347"/>
      <c r="CHG585" s="347"/>
      <c r="CHH585" s="347"/>
      <c r="CHI585" s="347"/>
      <c r="CHJ585" s="347"/>
      <c r="CHK585" s="347"/>
      <c r="CHL585" s="347"/>
      <c r="CHM585" s="347"/>
      <c r="CHN585" s="347"/>
      <c r="CHO585" s="347"/>
      <c r="CHP585" s="347"/>
      <c r="CHQ585" s="347"/>
      <c r="CHR585" s="347"/>
      <c r="CHS585" s="347"/>
      <c r="CHT585" s="347"/>
      <c r="CHU585" s="347"/>
      <c r="CHV585" s="347"/>
      <c r="CHW585" s="347"/>
      <c r="CHX585" s="347"/>
      <c r="CHY585" s="347"/>
      <c r="CHZ585" s="347"/>
      <c r="CIA585" s="347"/>
      <c r="CIB585" s="347"/>
      <c r="CIC585" s="347"/>
      <c r="CID585" s="347"/>
      <c r="CIE585" s="347"/>
      <c r="CIF585" s="347"/>
      <c r="CIG585" s="347"/>
      <c r="CIH585" s="347"/>
      <c r="CII585" s="347"/>
      <c r="CIJ585" s="347"/>
      <c r="CIK585" s="347"/>
      <c r="CIL585" s="347"/>
      <c r="CIM585" s="347"/>
      <c r="CIN585" s="347"/>
      <c r="CIO585" s="347"/>
      <c r="CIP585" s="347"/>
      <c r="CIQ585" s="347"/>
      <c r="CIR585" s="347"/>
      <c r="CIS585" s="347"/>
      <c r="CIT585" s="347"/>
      <c r="CIU585" s="347"/>
      <c r="CIV585" s="347"/>
      <c r="CIW585" s="347"/>
      <c r="CIX585" s="347"/>
      <c r="CIY585" s="347"/>
      <c r="CIZ585" s="347"/>
      <c r="CJA585" s="347"/>
      <c r="CJB585" s="347"/>
      <c r="CJC585" s="347"/>
      <c r="CJD585" s="347"/>
      <c r="CJE585" s="347"/>
      <c r="CJF585" s="347"/>
      <c r="CJG585" s="347"/>
      <c r="CJH585" s="347"/>
      <c r="CJI585" s="347"/>
      <c r="CJJ585" s="347"/>
      <c r="CJK585" s="347"/>
      <c r="CJL585" s="347"/>
      <c r="CJM585" s="347"/>
      <c r="CJN585" s="347"/>
      <c r="CJO585" s="347"/>
      <c r="CJP585" s="347"/>
      <c r="CJQ585" s="347"/>
      <c r="CJR585" s="347"/>
      <c r="CJS585" s="347"/>
      <c r="CJT585" s="347"/>
      <c r="CJU585" s="347"/>
      <c r="CJV585" s="347"/>
      <c r="CJW585" s="347"/>
      <c r="CJX585" s="347"/>
      <c r="CJY585" s="347"/>
      <c r="CJZ585" s="347"/>
      <c r="CKA585" s="347"/>
      <c r="CKB585" s="347"/>
      <c r="CKC585" s="347"/>
      <c r="CKD585" s="347"/>
      <c r="CKE585" s="347"/>
      <c r="CKF585" s="347"/>
      <c r="CKG585" s="347"/>
      <c r="CKH585" s="347"/>
      <c r="CKI585" s="347"/>
      <c r="CKJ585" s="347"/>
      <c r="CKK585" s="347"/>
      <c r="CKL585" s="347"/>
      <c r="CKM585" s="347"/>
      <c r="CKN585" s="347"/>
      <c r="CKO585" s="347"/>
      <c r="CKP585" s="347"/>
      <c r="CKQ585" s="347"/>
      <c r="CKR585" s="347"/>
      <c r="CKS585" s="347"/>
      <c r="CKT585" s="347"/>
      <c r="CKU585" s="347"/>
      <c r="CKV585" s="347"/>
      <c r="CKW585" s="347"/>
      <c r="CKX585" s="347"/>
      <c r="CKY585" s="347"/>
      <c r="CKZ585" s="347"/>
      <c r="CLA585" s="347"/>
      <c r="CLB585" s="347"/>
      <c r="CLC585" s="347"/>
      <c r="CLD585" s="347"/>
      <c r="CLE585" s="347"/>
      <c r="CLF585" s="347"/>
      <c r="CLG585" s="347"/>
      <c r="CLH585" s="347"/>
      <c r="CLI585" s="347"/>
      <c r="CLJ585" s="347"/>
      <c r="CLK585" s="347"/>
      <c r="CLL585" s="347"/>
      <c r="CLM585" s="347"/>
      <c r="CLN585" s="347"/>
      <c r="CLO585" s="347"/>
      <c r="CLP585" s="347"/>
      <c r="CLQ585" s="347"/>
      <c r="CLR585" s="347"/>
      <c r="CLS585" s="347"/>
      <c r="CLT585" s="347"/>
      <c r="CLU585" s="347"/>
      <c r="CLV585" s="347"/>
      <c r="CLW585" s="347"/>
      <c r="CLX585" s="347"/>
      <c r="CLY585" s="347"/>
      <c r="CLZ585" s="347"/>
      <c r="CMA585" s="347"/>
      <c r="CMB585" s="347"/>
      <c r="CMC585" s="347"/>
      <c r="CMD585" s="347"/>
      <c r="CME585" s="347"/>
      <c r="CMF585" s="347"/>
      <c r="CMG585" s="347"/>
      <c r="CMH585" s="347"/>
      <c r="CMI585" s="347"/>
      <c r="CMJ585" s="347"/>
      <c r="CMK585" s="347"/>
      <c r="CML585" s="347"/>
      <c r="CMM585" s="347"/>
      <c r="CMN585" s="347"/>
      <c r="CMO585" s="347"/>
      <c r="CMP585" s="347"/>
      <c r="CMQ585" s="347"/>
      <c r="CMR585" s="347"/>
      <c r="CMS585" s="347"/>
      <c r="CMT585" s="347"/>
      <c r="CMU585" s="347"/>
      <c r="CMV585" s="347"/>
      <c r="CMW585" s="347"/>
      <c r="CMX585" s="347"/>
      <c r="CMY585" s="347"/>
      <c r="CMZ585" s="347"/>
      <c r="CNA585" s="347"/>
      <c r="CNB585" s="347"/>
      <c r="CNC585" s="347"/>
      <c r="CND585" s="347"/>
      <c r="CNE585" s="347"/>
      <c r="CNF585" s="347"/>
      <c r="CNG585" s="347"/>
      <c r="CNH585" s="347"/>
      <c r="CNI585" s="347"/>
      <c r="CNJ585" s="347"/>
      <c r="CNK585" s="347"/>
      <c r="CNL585" s="347"/>
      <c r="CNM585" s="347"/>
      <c r="CNN585" s="347"/>
      <c r="CNO585" s="347"/>
      <c r="CNP585" s="347"/>
      <c r="CNQ585" s="347"/>
      <c r="CNR585" s="347"/>
      <c r="CNS585" s="347"/>
      <c r="CNT585" s="347"/>
      <c r="CNU585" s="347"/>
      <c r="CNV585" s="347"/>
      <c r="CNW585" s="347"/>
      <c r="CNX585" s="347"/>
      <c r="CNY585" s="347"/>
      <c r="CNZ585" s="347"/>
      <c r="COA585" s="347"/>
      <c r="COB585" s="347"/>
      <c r="COC585" s="347"/>
      <c r="COD585" s="347"/>
      <c r="COE585" s="347"/>
      <c r="COF585" s="347"/>
      <c r="COG585" s="347"/>
      <c r="COH585" s="347"/>
      <c r="COI585" s="347"/>
      <c r="COJ585" s="347"/>
      <c r="COK585" s="347"/>
      <c r="COL585" s="347"/>
      <c r="COM585" s="347"/>
      <c r="CON585" s="347"/>
      <c r="COO585" s="347"/>
      <c r="COP585" s="347"/>
      <c r="COQ585" s="347"/>
      <c r="COR585" s="347"/>
      <c r="COS585" s="347"/>
      <c r="COT585" s="347"/>
      <c r="COU585" s="347"/>
      <c r="COV585" s="347"/>
      <c r="COW585" s="347"/>
      <c r="COX585" s="347"/>
      <c r="COY585" s="347"/>
      <c r="COZ585" s="347"/>
      <c r="CPA585" s="347"/>
      <c r="CPB585" s="347"/>
      <c r="CPC585" s="347"/>
      <c r="CPD585" s="347"/>
      <c r="CPE585" s="347"/>
      <c r="CPF585" s="347"/>
      <c r="CPG585" s="347"/>
      <c r="CPH585" s="347"/>
      <c r="CPI585" s="347"/>
      <c r="CPJ585" s="347"/>
      <c r="CPK585" s="347"/>
      <c r="CPL585" s="347"/>
      <c r="CPM585" s="347"/>
      <c r="CPN585" s="347"/>
      <c r="CPO585" s="347"/>
      <c r="CPP585" s="347"/>
      <c r="CPQ585" s="347"/>
      <c r="CPR585" s="347"/>
      <c r="CPS585" s="347"/>
      <c r="CPT585" s="347"/>
      <c r="CPU585" s="347"/>
      <c r="CPV585" s="347"/>
      <c r="CPW585" s="347"/>
      <c r="CPX585" s="347"/>
      <c r="CPY585" s="347"/>
      <c r="CPZ585" s="347"/>
      <c r="CQA585" s="347"/>
      <c r="CQB585" s="347"/>
      <c r="CQC585" s="347"/>
      <c r="CQD585" s="347"/>
      <c r="CQE585" s="347"/>
      <c r="CQF585" s="347"/>
      <c r="CQG585" s="347"/>
      <c r="CQH585" s="347"/>
      <c r="CQI585" s="347"/>
      <c r="CQJ585" s="347"/>
      <c r="CQK585" s="347"/>
      <c r="CQL585" s="347"/>
      <c r="CQM585" s="347"/>
      <c r="CQN585" s="347"/>
      <c r="CQO585" s="347"/>
      <c r="CQP585" s="347"/>
      <c r="CQQ585" s="347"/>
      <c r="CQR585" s="347"/>
      <c r="CQS585" s="347"/>
      <c r="CQT585" s="347"/>
      <c r="CQU585" s="347"/>
      <c r="CQV585" s="347"/>
      <c r="CQW585" s="347"/>
      <c r="CQX585" s="347"/>
      <c r="CQY585" s="347"/>
      <c r="CQZ585" s="347"/>
      <c r="CRA585" s="347"/>
      <c r="CRB585" s="347"/>
      <c r="CRC585" s="347"/>
      <c r="CRD585" s="347"/>
      <c r="CRE585" s="347"/>
      <c r="CRF585" s="347"/>
      <c r="CRG585" s="347"/>
      <c r="CRH585" s="347"/>
      <c r="CRI585" s="347"/>
      <c r="CRJ585" s="347"/>
      <c r="CRK585" s="347"/>
      <c r="CRL585" s="347"/>
      <c r="CRM585" s="347"/>
      <c r="CRN585" s="347"/>
      <c r="CRO585" s="347"/>
      <c r="CRP585" s="347"/>
      <c r="CRQ585" s="347"/>
      <c r="CRR585" s="347"/>
      <c r="CRS585" s="347"/>
      <c r="CRT585" s="347"/>
      <c r="CRU585" s="347"/>
      <c r="CRV585" s="347"/>
      <c r="CRW585" s="347"/>
      <c r="CRX585" s="347"/>
      <c r="CRY585" s="347"/>
      <c r="CRZ585" s="347"/>
      <c r="CSA585" s="347"/>
      <c r="CSB585" s="347"/>
      <c r="CSC585" s="347"/>
      <c r="CSD585" s="347"/>
      <c r="CSE585" s="347"/>
      <c r="CSF585" s="347"/>
      <c r="CSG585" s="347"/>
      <c r="CSH585" s="347"/>
      <c r="CSI585" s="347"/>
      <c r="CSJ585" s="347"/>
      <c r="CSK585" s="347"/>
      <c r="CSL585" s="347"/>
      <c r="CSM585" s="347"/>
      <c r="CSN585" s="347"/>
      <c r="CSO585" s="347"/>
      <c r="CSP585" s="347"/>
      <c r="CSQ585" s="347"/>
      <c r="CSR585" s="347"/>
      <c r="CSS585" s="347"/>
      <c r="CST585" s="347"/>
      <c r="CSU585" s="347"/>
      <c r="CSV585" s="347"/>
      <c r="CSW585" s="347"/>
      <c r="CSX585" s="347"/>
      <c r="CSY585" s="347"/>
      <c r="CSZ585" s="347"/>
      <c r="CTA585" s="347"/>
      <c r="CTB585" s="347"/>
      <c r="CTC585" s="347"/>
      <c r="CTD585" s="347"/>
      <c r="CTE585" s="347"/>
      <c r="CTF585" s="347"/>
      <c r="CTG585" s="347"/>
      <c r="CTH585" s="347"/>
      <c r="CTI585" s="347"/>
      <c r="CTJ585" s="347"/>
      <c r="CTK585" s="347"/>
      <c r="CTL585" s="347"/>
      <c r="CTM585" s="347"/>
      <c r="CTN585" s="347"/>
      <c r="CTO585" s="347"/>
      <c r="CTP585" s="347"/>
      <c r="CTQ585" s="347"/>
      <c r="CTR585" s="347"/>
      <c r="CTS585" s="347"/>
      <c r="CTT585" s="347"/>
      <c r="CTU585" s="347"/>
      <c r="CTV585" s="347"/>
      <c r="CTW585" s="347"/>
      <c r="CTX585" s="347"/>
      <c r="CTY585" s="347"/>
      <c r="CTZ585" s="347"/>
      <c r="CUA585" s="347"/>
      <c r="CUB585" s="347"/>
      <c r="CUC585" s="347"/>
      <c r="CUD585" s="347"/>
      <c r="CUE585" s="347"/>
      <c r="CUF585" s="347"/>
      <c r="CUG585" s="347"/>
      <c r="CUH585" s="347"/>
      <c r="CUI585" s="347"/>
      <c r="CUJ585" s="347"/>
      <c r="CUK585" s="347"/>
      <c r="CUL585" s="347"/>
      <c r="CUM585" s="347"/>
      <c r="CUN585" s="347"/>
      <c r="CUO585" s="347"/>
      <c r="CUP585" s="347"/>
      <c r="CUQ585" s="347"/>
      <c r="CUR585" s="347"/>
      <c r="CUS585" s="347"/>
      <c r="CUT585" s="347"/>
      <c r="CUU585" s="347"/>
      <c r="CUV585" s="347"/>
      <c r="CUW585" s="347"/>
      <c r="CUX585" s="347"/>
      <c r="CUY585" s="347"/>
      <c r="CUZ585" s="347"/>
      <c r="CVA585" s="347"/>
      <c r="CVB585" s="347"/>
      <c r="CVC585" s="347"/>
      <c r="CVD585" s="347"/>
      <c r="CVE585" s="347"/>
      <c r="CVF585" s="347"/>
      <c r="CVG585" s="347"/>
      <c r="CVH585" s="347"/>
      <c r="CVI585" s="347"/>
      <c r="CVJ585" s="347"/>
      <c r="CVK585" s="347"/>
      <c r="CVL585" s="347"/>
      <c r="CVM585" s="347"/>
      <c r="CVN585" s="347"/>
      <c r="CVO585" s="347"/>
      <c r="CVP585" s="347"/>
      <c r="CVQ585" s="347"/>
      <c r="CVR585" s="347"/>
      <c r="CVS585" s="347"/>
      <c r="CVT585" s="347"/>
      <c r="CVU585" s="347"/>
      <c r="CVV585" s="347"/>
      <c r="CVW585" s="347"/>
      <c r="CVX585" s="347"/>
      <c r="CVY585" s="347"/>
      <c r="CVZ585" s="347"/>
      <c r="CWA585" s="347"/>
      <c r="CWB585" s="347"/>
      <c r="CWC585" s="347"/>
      <c r="CWD585" s="347"/>
      <c r="CWE585" s="347"/>
      <c r="CWF585" s="347"/>
      <c r="CWG585" s="347"/>
      <c r="CWH585" s="347"/>
      <c r="CWI585" s="347"/>
      <c r="CWJ585" s="347"/>
      <c r="CWK585" s="347"/>
      <c r="CWL585" s="347"/>
      <c r="CWM585" s="347"/>
      <c r="CWN585" s="347"/>
      <c r="CWO585" s="347"/>
      <c r="CWP585" s="347"/>
      <c r="CWQ585" s="347"/>
      <c r="CWR585" s="347"/>
      <c r="CWS585" s="347"/>
      <c r="CWT585" s="347"/>
      <c r="CWU585" s="347"/>
      <c r="CWV585" s="347"/>
      <c r="CWW585" s="347"/>
      <c r="CWX585" s="347"/>
      <c r="CWY585" s="347"/>
      <c r="CWZ585" s="347"/>
      <c r="CXA585" s="347"/>
      <c r="CXB585" s="347"/>
      <c r="CXC585" s="347"/>
      <c r="CXD585" s="347"/>
      <c r="CXE585" s="347"/>
      <c r="CXF585" s="347"/>
      <c r="CXG585" s="347"/>
      <c r="CXH585" s="347"/>
      <c r="CXI585" s="347"/>
      <c r="CXJ585" s="347"/>
      <c r="CXK585" s="347"/>
      <c r="CXL585" s="347"/>
      <c r="CXM585" s="347"/>
      <c r="CXN585" s="347"/>
      <c r="CXO585" s="347"/>
      <c r="CXP585" s="347"/>
      <c r="CXQ585" s="347"/>
      <c r="CXR585" s="347"/>
      <c r="CXS585" s="347"/>
      <c r="CXT585" s="347"/>
      <c r="CXU585" s="347"/>
      <c r="CXV585" s="347"/>
      <c r="CXW585" s="347"/>
      <c r="CXX585" s="347"/>
      <c r="CXY585" s="347"/>
      <c r="CXZ585" s="347"/>
      <c r="CYA585" s="347"/>
      <c r="CYB585" s="347"/>
      <c r="CYC585" s="347"/>
      <c r="CYD585" s="347"/>
      <c r="CYE585" s="347"/>
      <c r="CYF585" s="347"/>
      <c r="CYG585" s="347"/>
      <c r="CYH585" s="347"/>
      <c r="CYI585" s="347"/>
      <c r="CYJ585" s="347"/>
      <c r="CYK585" s="347"/>
      <c r="CYL585" s="347"/>
      <c r="CYM585" s="347"/>
      <c r="CYN585" s="347"/>
      <c r="CYO585" s="347"/>
      <c r="CYP585" s="347"/>
      <c r="CYQ585" s="347"/>
      <c r="CYR585" s="347"/>
      <c r="CYS585" s="347"/>
      <c r="CYT585" s="347"/>
      <c r="CYU585" s="347"/>
      <c r="CYV585" s="347"/>
      <c r="CYW585" s="347"/>
      <c r="CYX585" s="347"/>
      <c r="CYY585" s="347"/>
      <c r="CYZ585" s="347"/>
      <c r="CZA585" s="347"/>
      <c r="CZB585" s="347"/>
      <c r="CZC585" s="347"/>
      <c r="CZD585" s="347"/>
      <c r="CZE585" s="347"/>
      <c r="CZF585" s="347"/>
      <c r="CZG585" s="347"/>
      <c r="CZH585" s="347"/>
      <c r="CZI585" s="347"/>
      <c r="CZJ585" s="347"/>
      <c r="CZK585" s="347"/>
      <c r="CZL585" s="347"/>
      <c r="CZM585" s="347"/>
      <c r="CZN585" s="347"/>
      <c r="CZO585" s="347"/>
      <c r="CZP585" s="347"/>
      <c r="CZQ585" s="347"/>
      <c r="CZR585" s="347"/>
      <c r="CZS585" s="347"/>
      <c r="CZT585" s="347"/>
      <c r="CZU585" s="347"/>
      <c r="CZV585" s="347"/>
      <c r="CZW585" s="347"/>
      <c r="CZX585" s="347"/>
      <c r="CZY585" s="347"/>
      <c r="CZZ585" s="347"/>
      <c r="DAA585" s="347"/>
      <c r="DAB585" s="347"/>
      <c r="DAC585" s="347"/>
      <c r="DAD585" s="347"/>
      <c r="DAE585" s="347"/>
      <c r="DAF585" s="347"/>
      <c r="DAG585" s="347"/>
      <c r="DAH585" s="347"/>
      <c r="DAI585" s="347"/>
      <c r="DAJ585" s="347"/>
      <c r="DAK585" s="347"/>
      <c r="DAL585" s="347"/>
      <c r="DAM585" s="347"/>
      <c r="DAN585" s="347"/>
      <c r="DAO585" s="347"/>
      <c r="DAP585" s="347"/>
      <c r="DAQ585" s="347"/>
      <c r="DAR585" s="347"/>
      <c r="DAS585" s="347"/>
      <c r="DAT585" s="347"/>
      <c r="DAU585" s="347"/>
      <c r="DAV585" s="347"/>
      <c r="DAW585" s="347"/>
      <c r="DAX585" s="347"/>
      <c r="DAY585" s="347"/>
      <c r="DAZ585" s="347"/>
      <c r="DBA585" s="347"/>
      <c r="DBB585" s="347"/>
      <c r="DBC585" s="347"/>
      <c r="DBD585" s="347"/>
      <c r="DBE585" s="347"/>
      <c r="DBF585" s="347"/>
      <c r="DBG585" s="347"/>
      <c r="DBH585" s="347"/>
      <c r="DBI585" s="347"/>
      <c r="DBJ585" s="347"/>
      <c r="DBK585" s="347"/>
      <c r="DBL585" s="347"/>
      <c r="DBM585" s="347"/>
      <c r="DBN585" s="347"/>
      <c r="DBO585" s="347"/>
      <c r="DBP585" s="347"/>
      <c r="DBQ585" s="347"/>
      <c r="DBR585" s="347"/>
      <c r="DBS585" s="347"/>
      <c r="DBT585" s="347"/>
      <c r="DBU585" s="347"/>
      <c r="DBV585" s="347"/>
      <c r="DBW585" s="347"/>
      <c r="DBX585" s="347"/>
      <c r="DBY585" s="347"/>
      <c r="DBZ585" s="347"/>
      <c r="DCA585" s="347"/>
      <c r="DCB585" s="347"/>
      <c r="DCC585" s="347"/>
      <c r="DCD585" s="347"/>
      <c r="DCE585" s="347"/>
      <c r="DCF585" s="347"/>
      <c r="DCG585" s="347"/>
      <c r="DCH585" s="347"/>
      <c r="DCI585" s="347"/>
      <c r="DCJ585" s="347"/>
      <c r="DCK585" s="347"/>
      <c r="DCL585" s="347"/>
      <c r="DCM585" s="347"/>
      <c r="DCN585" s="347"/>
      <c r="DCO585" s="347"/>
      <c r="DCP585" s="347"/>
      <c r="DCQ585" s="347"/>
      <c r="DCR585" s="347"/>
      <c r="DCS585" s="347"/>
      <c r="DCT585" s="347"/>
      <c r="DCU585" s="347"/>
      <c r="DCV585" s="347"/>
      <c r="DCW585" s="347"/>
      <c r="DCX585" s="347"/>
      <c r="DCY585" s="347"/>
      <c r="DCZ585" s="347"/>
      <c r="DDA585" s="347"/>
      <c r="DDB585" s="347"/>
      <c r="DDC585" s="347"/>
      <c r="DDD585" s="347"/>
      <c r="DDE585" s="347"/>
      <c r="DDF585" s="347"/>
      <c r="DDG585" s="347"/>
      <c r="DDH585" s="347"/>
      <c r="DDI585" s="347"/>
      <c r="DDJ585" s="347"/>
      <c r="DDK585" s="347"/>
      <c r="DDL585" s="347"/>
      <c r="DDM585" s="347"/>
      <c r="DDN585" s="347"/>
      <c r="DDO585" s="347"/>
      <c r="DDP585" s="347"/>
      <c r="DDQ585" s="347"/>
      <c r="DDR585" s="347"/>
      <c r="DDS585" s="347"/>
      <c r="DDT585" s="347"/>
      <c r="DDU585" s="347"/>
      <c r="DDV585" s="347"/>
      <c r="DDW585" s="347"/>
      <c r="DDX585" s="347"/>
      <c r="DDY585" s="347"/>
      <c r="DDZ585" s="347"/>
      <c r="DEA585" s="347"/>
      <c r="DEB585" s="347"/>
      <c r="DEC585" s="347"/>
      <c r="DED585" s="347"/>
      <c r="DEE585" s="347"/>
      <c r="DEF585" s="347"/>
      <c r="DEG585" s="347"/>
      <c r="DEH585" s="347"/>
      <c r="DEI585" s="347"/>
      <c r="DEJ585" s="347"/>
      <c r="DEK585" s="347"/>
      <c r="DEL585" s="347"/>
      <c r="DEM585" s="347"/>
      <c r="DEN585" s="347"/>
      <c r="DEO585" s="347"/>
      <c r="DEP585" s="347"/>
      <c r="DEQ585" s="347"/>
      <c r="DER585" s="347"/>
      <c r="DES585" s="347"/>
      <c r="DET585" s="347"/>
      <c r="DEU585" s="347"/>
      <c r="DEV585" s="347"/>
      <c r="DEW585" s="347"/>
      <c r="DEX585" s="347"/>
      <c r="DEY585" s="347"/>
      <c r="DEZ585" s="347"/>
      <c r="DFA585" s="347"/>
      <c r="DFB585" s="347"/>
      <c r="DFC585" s="347"/>
      <c r="DFD585" s="347"/>
      <c r="DFE585" s="347"/>
      <c r="DFF585" s="347"/>
      <c r="DFG585" s="347"/>
      <c r="DFH585" s="347"/>
      <c r="DFI585" s="347"/>
      <c r="DFJ585" s="347"/>
      <c r="DFK585" s="347"/>
      <c r="DFL585" s="347"/>
      <c r="DFM585" s="347"/>
      <c r="DFN585" s="347"/>
      <c r="DFO585" s="347"/>
      <c r="DFP585" s="347"/>
      <c r="DFQ585" s="347"/>
      <c r="DFR585" s="347"/>
      <c r="DFS585" s="347"/>
      <c r="DFT585" s="347"/>
      <c r="DFU585" s="347"/>
      <c r="DFV585" s="347"/>
      <c r="DFW585" s="347"/>
      <c r="DFX585" s="347"/>
      <c r="DFY585" s="347"/>
      <c r="DFZ585" s="347"/>
      <c r="DGA585" s="347"/>
      <c r="DGB585" s="347"/>
      <c r="DGC585" s="347"/>
      <c r="DGD585" s="347"/>
      <c r="DGE585" s="347"/>
      <c r="DGF585" s="347"/>
      <c r="DGG585" s="347"/>
      <c r="DGH585" s="347"/>
      <c r="DGI585" s="347"/>
      <c r="DGJ585" s="347"/>
      <c r="DGK585" s="347"/>
      <c r="DGL585" s="347"/>
      <c r="DGM585" s="347"/>
      <c r="DGN585" s="347"/>
      <c r="DGO585" s="347"/>
      <c r="DGP585" s="347"/>
      <c r="DGQ585" s="347"/>
      <c r="DGR585" s="347"/>
      <c r="DGS585" s="347"/>
      <c r="DGT585" s="347"/>
      <c r="DGU585" s="347"/>
      <c r="DGV585" s="347"/>
      <c r="DGW585" s="347"/>
      <c r="DGX585" s="347"/>
      <c r="DGY585" s="347"/>
      <c r="DGZ585" s="347"/>
      <c r="DHA585" s="347"/>
      <c r="DHB585" s="347"/>
      <c r="DHC585" s="347"/>
      <c r="DHD585" s="347"/>
      <c r="DHE585" s="347"/>
      <c r="DHF585" s="347"/>
      <c r="DHG585" s="347"/>
      <c r="DHH585" s="347"/>
      <c r="DHI585" s="347"/>
      <c r="DHJ585" s="347"/>
      <c r="DHK585" s="347"/>
      <c r="DHL585" s="347"/>
      <c r="DHM585" s="347"/>
      <c r="DHN585" s="347"/>
      <c r="DHO585" s="347"/>
      <c r="DHP585" s="347"/>
      <c r="DHQ585" s="347"/>
      <c r="DHR585" s="347"/>
      <c r="DHS585" s="347"/>
      <c r="DHT585" s="347"/>
      <c r="DHU585" s="347"/>
      <c r="DHV585" s="347"/>
      <c r="DHW585" s="347"/>
      <c r="DHX585" s="347"/>
      <c r="DHY585" s="347"/>
      <c r="DHZ585" s="347"/>
      <c r="DIA585" s="347"/>
      <c r="DIB585" s="347"/>
      <c r="DIC585" s="347"/>
      <c r="DID585" s="347"/>
      <c r="DIE585" s="347"/>
      <c r="DIF585" s="347"/>
      <c r="DIG585" s="347"/>
      <c r="DIH585" s="347"/>
      <c r="DII585" s="347"/>
      <c r="DIJ585" s="347"/>
      <c r="DIK585" s="347"/>
      <c r="DIL585" s="347"/>
      <c r="DIM585" s="347"/>
      <c r="DIN585" s="347"/>
      <c r="DIO585" s="347"/>
      <c r="DIP585" s="347"/>
      <c r="DIQ585" s="347"/>
      <c r="DIR585" s="347"/>
      <c r="DIS585" s="347"/>
      <c r="DIT585" s="347"/>
      <c r="DIU585" s="347"/>
      <c r="DIV585" s="347"/>
      <c r="DIW585" s="347"/>
      <c r="DIX585" s="347"/>
      <c r="DIY585" s="347"/>
      <c r="DIZ585" s="347"/>
      <c r="DJA585" s="347"/>
      <c r="DJB585" s="347"/>
      <c r="DJC585" s="347"/>
      <c r="DJD585" s="347"/>
      <c r="DJE585" s="347"/>
      <c r="DJF585" s="347"/>
      <c r="DJG585" s="347"/>
      <c r="DJH585" s="347"/>
      <c r="DJI585" s="347"/>
      <c r="DJJ585" s="347"/>
      <c r="DJK585" s="347"/>
      <c r="DJL585" s="347"/>
      <c r="DJM585" s="347"/>
      <c r="DJN585" s="347"/>
      <c r="DJO585" s="347"/>
      <c r="DJP585" s="347"/>
      <c r="DJQ585" s="347"/>
      <c r="DJR585" s="347"/>
      <c r="DJS585" s="347"/>
      <c r="DJT585" s="347"/>
      <c r="DJU585" s="347"/>
      <c r="DJV585" s="347"/>
      <c r="DJW585" s="347"/>
      <c r="DJX585" s="347"/>
      <c r="DJY585" s="347"/>
      <c r="DJZ585" s="347"/>
      <c r="DKA585" s="347"/>
      <c r="DKB585" s="347"/>
      <c r="DKC585" s="347"/>
      <c r="DKD585" s="347"/>
      <c r="DKE585" s="347"/>
      <c r="DKF585" s="347"/>
      <c r="DKG585" s="347"/>
      <c r="DKH585" s="347"/>
      <c r="DKI585" s="347"/>
      <c r="DKJ585" s="347"/>
      <c r="DKK585" s="347"/>
      <c r="DKL585" s="347"/>
      <c r="DKM585" s="347"/>
      <c r="DKN585" s="347"/>
      <c r="DKO585" s="347"/>
      <c r="DKP585" s="347"/>
      <c r="DKQ585" s="347"/>
      <c r="DKR585" s="347"/>
      <c r="DKS585" s="347"/>
      <c r="DKT585" s="347"/>
      <c r="DKU585" s="347"/>
      <c r="DKV585" s="347"/>
      <c r="DKW585" s="347"/>
      <c r="DKX585" s="347"/>
      <c r="DKY585" s="347"/>
      <c r="DKZ585" s="347"/>
      <c r="DLA585" s="347"/>
      <c r="DLB585" s="347"/>
      <c r="DLC585" s="347"/>
      <c r="DLD585" s="347"/>
      <c r="DLE585" s="347"/>
      <c r="DLF585" s="347"/>
      <c r="DLG585" s="347"/>
      <c r="DLH585" s="347"/>
      <c r="DLI585" s="347"/>
      <c r="DLJ585" s="347"/>
      <c r="DLK585" s="347"/>
      <c r="DLL585" s="347"/>
      <c r="DLM585" s="347"/>
      <c r="DLN585" s="347"/>
      <c r="DLO585" s="347"/>
      <c r="DLP585" s="347"/>
      <c r="DLQ585" s="347"/>
      <c r="DLR585" s="347"/>
      <c r="DLS585" s="347"/>
      <c r="DLT585" s="347"/>
      <c r="DLU585" s="347"/>
      <c r="DLV585" s="347"/>
      <c r="DLW585" s="347"/>
      <c r="DLX585" s="347"/>
      <c r="DLY585" s="347"/>
      <c r="DLZ585" s="347"/>
      <c r="DMA585" s="347"/>
      <c r="DMB585" s="347"/>
      <c r="DMC585" s="347"/>
      <c r="DMD585" s="347"/>
      <c r="DME585" s="347"/>
      <c r="DMF585" s="347"/>
      <c r="DMG585" s="347"/>
      <c r="DMH585" s="347"/>
      <c r="DMI585" s="347"/>
      <c r="DMJ585" s="347"/>
      <c r="DMK585" s="347"/>
      <c r="DML585" s="347"/>
      <c r="DMM585" s="347"/>
      <c r="DMN585" s="347"/>
      <c r="DMO585" s="347"/>
      <c r="DMP585" s="347"/>
      <c r="DMQ585" s="347"/>
      <c r="DMR585" s="347"/>
      <c r="DMS585" s="347"/>
      <c r="DMT585" s="347"/>
      <c r="DMU585" s="347"/>
      <c r="DMV585" s="347"/>
      <c r="DMW585" s="347"/>
      <c r="DMX585" s="347"/>
      <c r="DMY585" s="347"/>
      <c r="DMZ585" s="347"/>
      <c r="DNA585" s="347"/>
      <c r="DNB585" s="347"/>
      <c r="DNC585" s="347"/>
      <c r="DND585" s="347"/>
      <c r="DNE585" s="347"/>
      <c r="DNF585" s="347"/>
      <c r="DNG585" s="347"/>
      <c r="DNH585" s="347"/>
      <c r="DNI585" s="347"/>
      <c r="DNJ585" s="347"/>
      <c r="DNK585" s="347"/>
      <c r="DNL585" s="347"/>
      <c r="DNM585" s="347"/>
      <c r="DNN585" s="347"/>
      <c r="DNO585" s="347"/>
      <c r="DNP585" s="347"/>
      <c r="DNQ585" s="347"/>
      <c r="DNR585" s="347"/>
      <c r="DNS585" s="347"/>
      <c r="DNT585" s="347"/>
      <c r="DNU585" s="347"/>
      <c r="DNV585" s="347"/>
      <c r="DNW585" s="347"/>
      <c r="DNX585" s="347"/>
      <c r="DNY585" s="347"/>
      <c r="DNZ585" s="347"/>
      <c r="DOA585" s="347"/>
      <c r="DOB585" s="347"/>
      <c r="DOC585" s="347"/>
      <c r="DOD585" s="347"/>
      <c r="DOE585" s="347"/>
      <c r="DOF585" s="347"/>
      <c r="DOG585" s="347"/>
      <c r="DOH585" s="347"/>
      <c r="DOI585" s="347"/>
      <c r="DOJ585" s="347"/>
      <c r="DOK585" s="347"/>
      <c r="DOL585" s="347"/>
      <c r="DOM585" s="347"/>
      <c r="DON585" s="347"/>
      <c r="DOO585" s="347"/>
      <c r="DOP585" s="347"/>
      <c r="DOQ585" s="347"/>
      <c r="DOR585" s="347"/>
      <c r="DOS585" s="347"/>
      <c r="DOT585" s="347"/>
      <c r="DOU585" s="347"/>
      <c r="DOV585" s="347"/>
      <c r="DOW585" s="347"/>
      <c r="DOX585" s="347"/>
      <c r="DOY585" s="347"/>
      <c r="DOZ585" s="347"/>
      <c r="DPA585" s="347"/>
      <c r="DPB585" s="347"/>
      <c r="DPC585" s="347"/>
      <c r="DPD585" s="347"/>
      <c r="DPE585" s="347"/>
      <c r="DPF585" s="347"/>
      <c r="DPG585" s="347"/>
      <c r="DPH585" s="347"/>
      <c r="DPI585" s="347"/>
      <c r="DPJ585" s="347"/>
      <c r="DPK585" s="347"/>
      <c r="DPL585" s="347"/>
      <c r="DPM585" s="347"/>
      <c r="DPN585" s="347"/>
      <c r="DPO585" s="347"/>
      <c r="DPP585" s="347"/>
      <c r="DPQ585" s="347"/>
      <c r="DPR585" s="347"/>
      <c r="DPS585" s="347"/>
      <c r="DPT585" s="347"/>
      <c r="DPU585" s="347"/>
      <c r="DPV585" s="347"/>
      <c r="DPW585" s="347"/>
      <c r="DPX585" s="347"/>
      <c r="DPY585" s="347"/>
      <c r="DPZ585" s="347"/>
      <c r="DQA585" s="347"/>
      <c r="DQB585" s="347"/>
      <c r="DQC585" s="347"/>
      <c r="DQD585" s="347"/>
      <c r="DQE585" s="347"/>
      <c r="DQF585" s="347"/>
      <c r="DQG585" s="347"/>
      <c r="DQH585" s="347"/>
      <c r="DQI585" s="347"/>
      <c r="DQJ585" s="347"/>
      <c r="DQK585" s="347"/>
      <c r="DQL585" s="347"/>
      <c r="DQM585" s="347"/>
      <c r="DQN585" s="347"/>
      <c r="DQO585" s="347"/>
      <c r="DQP585" s="347"/>
      <c r="DQQ585" s="347"/>
      <c r="DQR585" s="347"/>
      <c r="DQS585" s="347"/>
      <c r="DQT585" s="347"/>
      <c r="DQU585" s="347"/>
      <c r="DQV585" s="347"/>
      <c r="DQW585" s="347"/>
      <c r="DQX585" s="347"/>
      <c r="DQY585" s="347"/>
      <c r="DQZ585" s="347"/>
      <c r="DRA585" s="347"/>
      <c r="DRB585" s="347"/>
      <c r="DRC585" s="347"/>
      <c r="DRD585" s="347"/>
      <c r="DRE585" s="347"/>
      <c r="DRF585" s="347"/>
      <c r="DRG585" s="347"/>
      <c r="DRH585" s="347"/>
      <c r="DRI585" s="347"/>
      <c r="DRJ585" s="347"/>
      <c r="DRK585" s="347"/>
      <c r="DRL585" s="347"/>
      <c r="DRM585" s="347"/>
      <c r="DRN585" s="347"/>
      <c r="DRO585" s="347"/>
      <c r="DRP585" s="347"/>
      <c r="DRQ585" s="347"/>
      <c r="DRR585" s="347"/>
      <c r="DRS585" s="347"/>
      <c r="DRT585" s="347"/>
      <c r="DRU585" s="347"/>
      <c r="DRV585" s="347"/>
      <c r="DRW585" s="347"/>
      <c r="DRX585" s="347"/>
      <c r="DRY585" s="347"/>
      <c r="DRZ585" s="347"/>
      <c r="DSA585" s="347"/>
      <c r="DSB585" s="347"/>
      <c r="DSC585" s="347"/>
      <c r="DSD585" s="347"/>
      <c r="DSE585" s="347"/>
      <c r="DSF585" s="347"/>
      <c r="DSG585" s="347"/>
      <c r="DSH585" s="347"/>
      <c r="DSI585" s="347"/>
      <c r="DSJ585" s="347"/>
      <c r="DSK585" s="347"/>
      <c r="DSL585" s="347"/>
      <c r="DSM585" s="347"/>
      <c r="DSN585" s="347"/>
      <c r="DSO585" s="347"/>
      <c r="DSP585" s="347"/>
      <c r="DSQ585" s="347"/>
      <c r="DSR585" s="347"/>
      <c r="DSS585" s="347"/>
      <c r="DST585" s="347"/>
      <c r="DSU585" s="347"/>
      <c r="DSV585" s="347"/>
      <c r="DSW585" s="347"/>
      <c r="DSX585" s="347"/>
      <c r="DSY585" s="347"/>
      <c r="DSZ585" s="347"/>
      <c r="DTA585" s="347"/>
      <c r="DTB585" s="347"/>
      <c r="DTC585" s="347"/>
      <c r="DTD585" s="347"/>
      <c r="DTE585" s="347"/>
      <c r="DTF585" s="347"/>
      <c r="DTG585" s="347"/>
      <c r="DTH585" s="347"/>
      <c r="DTI585" s="347"/>
      <c r="DTJ585" s="347"/>
      <c r="DTK585" s="347"/>
      <c r="DTL585" s="347"/>
      <c r="DTM585" s="347"/>
      <c r="DTN585" s="347"/>
      <c r="DTO585" s="347"/>
      <c r="DTP585" s="347"/>
      <c r="DTQ585" s="347"/>
      <c r="DTR585" s="347"/>
      <c r="DTS585" s="347"/>
      <c r="DTT585" s="347"/>
      <c r="DTU585" s="347"/>
      <c r="DTV585" s="347"/>
      <c r="DTW585" s="347"/>
      <c r="DTX585" s="347"/>
      <c r="DTY585" s="347"/>
      <c r="DTZ585" s="347"/>
      <c r="DUA585" s="347"/>
      <c r="DUB585" s="347"/>
      <c r="DUC585" s="347"/>
      <c r="DUD585" s="347"/>
      <c r="DUE585" s="347"/>
      <c r="DUF585" s="347"/>
      <c r="DUG585" s="347"/>
      <c r="DUH585" s="347"/>
      <c r="DUI585" s="347"/>
      <c r="DUJ585" s="347"/>
      <c r="DUK585" s="347"/>
      <c r="DUL585" s="347"/>
      <c r="DUM585" s="347"/>
      <c r="DUN585" s="347"/>
      <c r="DUO585" s="347"/>
      <c r="DUP585" s="347"/>
      <c r="DUQ585" s="347"/>
      <c r="DUR585" s="347"/>
      <c r="DUS585" s="347"/>
      <c r="DUT585" s="347"/>
      <c r="DUU585" s="347"/>
      <c r="DUV585" s="347"/>
      <c r="DUW585" s="347"/>
      <c r="DUX585" s="347"/>
      <c r="DUY585" s="347"/>
      <c r="DUZ585" s="347"/>
      <c r="DVA585" s="347"/>
      <c r="DVB585" s="347"/>
      <c r="DVC585" s="347"/>
      <c r="DVD585" s="347"/>
      <c r="DVE585" s="347"/>
      <c r="DVF585" s="347"/>
      <c r="DVG585" s="347"/>
      <c r="DVH585" s="347"/>
      <c r="DVI585" s="347"/>
      <c r="DVJ585" s="347"/>
      <c r="DVK585" s="347"/>
      <c r="DVL585" s="347"/>
      <c r="DVM585" s="347"/>
      <c r="DVN585" s="347"/>
      <c r="DVO585" s="347"/>
      <c r="DVP585" s="347"/>
      <c r="DVQ585" s="347"/>
      <c r="DVR585" s="347"/>
      <c r="DVS585" s="347"/>
      <c r="DVT585" s="347"/>
      <c r="DVU585" s="347"/>
      <c r="DVV585" s="347"/>
      <c r="DVW585" s="347"/>
      <c r="DVX585" s="347"/>
      <c r="DVY585" s="347"/>
      <c r="DVZ585" s="347"/>
      <c r="DWA585" s="347"/>
      <c r="DWB585" s="347"/>
      <c r="DWC585" s="347"/>
      <c r="DWD585" s="347"/>
      <c r="DWE585" s="347"/>
      <c r="DWF585" s="347"/>
      <c r="DWG585" s="347"/>
      <c r="DWH585" s="347"/>
      <c r="DWI585" s="347"/>
      <c r="DWJ585" s="347"/>
      <c r="DWK585" s="347"/>
      <c r="DWL585" s="347"/>
      <c r="DWM585" s="347"/>
      <c r="DWN585" s="347"/>
      <c r="DWO585" s="347"/>
      <c r="DWP585" s="347"/>
      <c r="DWQ585" s="347"/>
      <c r="DWR585" s="347"/>
      <c r="DWS585" s="347"/>
      <c r="DWT585" s="347"/>
      <c r="DWU585" s="347"/>
      <c r="DWV585" s="347"/>
      <c r="DWW585" s="347"/>
      <c r="DWX585" s="347"/>
      <c r="DWY585" s="347"/>
      <c r="DWZ585" s="347"/>
      <c r="DXA585" s="347"/>
      <c r="DXB585" s="347"/>
      <c r="DXC585" s="347"/>
      <c r="DXD585" s="347"/>
      <c r="DXE585" s="347"/>
      <c r="DXF585" s="347"/>
      <c r="DXG585" s="347"/>
      <c r="DXH585" s="347"/>
      <c r="DXI585" s="347"/>
      <c r="DXJ585" s="347"/>
      <c r="DXK585" s="347"/>
      <c r="DXL585" s="347"/>
      <c r="DXM585" s="347"/>
      <c r="DXN585" s="347"/>
      <c r="DXO585" s="347"/>
      <c r="DXP585" s="347"/>
      <c r="DXQ585" s="347"/>
      <c r="DXR585" s="347"/>
      <c r="DXS585" s="347"/>
      <c r="DXT585" s="347"/>
      <c r="DXU585" s="347"/>
      <c r="DXV585" s="347"/>
      <c r="DXW585" s="347"/>
      <c r="DXX585" s="347"/>
      <c r="DXY585" s="347"/>
      <c r="DXZ585" s="347"/>
      <c r="DYA585" s="347"/>
      <c r="DYB585" s="347"/>
      <c r="DYC585" s="347"/>
      <c r="DYD585" s="347"/>
      <c r="DYE585" s="347"/>
      <c r="DYF585" s="347"/>
      <c r="DYG585" s="347"/>
      <c r="DYH585" s="347"/>
      <c r="DYI585" s="347"/>
      <c r="DYJ585" s="347"/>
      <c r="DYK585" s="347"/>
      <c r="DYL585" s="347"/>
      <c r="DYM585" s="347"/>
      <c r="DYN585" s="347"/>
      <c r="DYO585" s="347"/>
      <c r="DYP585" s="347"/>
      <c r="DYQ585" s="347"/>
      <c r="DYR585" s="347"/>
      <c r="DYS585" s="347"/>
      <c r="DYT585" s="347"/>
      <c r="DYU585" s="347"/>
      <c r="DYV585" s="347"/>
      <c r="DYW585" s="347"/>
      <c r="DYX585" s="347"/>
      <c r="DYY585" s="347"/>
      <c r="DYZ585" s="347"/>
      <c r="DZA585" s="347"/>
      <c r="DZB585" s="347"/>
      <c r="DZC585" s="347"/>
      <c r="DZD585" s="347"/>
      <c r="DZE585" s="347"/>
      <c r="DZF585" s="347"/>
      <c r="DZG585" s="347"/>
      <c r="DZH585" s="347"/>
      <c r="DZI585" s="347"/>
      <c r="DZJ585" s="347"/>
      <c r="DZK585" s="347"/>
      <c r="DZL585" s="347"/>
      <c r="DZM585" s="347"/>
      <c r="DZN585" s="347"/>
      <c r="DZO585" s="347"/>
      <c r="DZP585" s="347"/>
      <c r="DZQ585" s="347"/>
      <c r="DZR585" s="347"/>
      <c r="DZS585" s="347"/>
      <c r="DZT585" s="347"/>
      <c r="DZU585" s="347"/>
      <c r="DZV585" s="347"/>
      <c r="DZW585" s="347"/>
      <c r="DZX585" s="347"/>
      <c r="DZY585" s="347"/>
      <c r="DZZ585" s="347"/>
      <c r="EAA585" s="347"/>
      <c r="EAB585" s="347"/>
      <c r="EAC585" s="347"/>
      <c r="EAD585" s="347"/>
      <c r="EAE585" s="347"/>
      <c r="EAF585" s="347"/>
      <c r="EAG585" s="347"/>
      <c r="EAH585" s="347"/>
      <c r="EAI585" s="347"/>
      <c r="EAJ585" s="347"/>
      <c r="EAK585" s="347"/>
      <c r="EAL585" s="347"/>
      <c r="EAM585" s="347"/>
      <c r="EAN585" s="347"/>
      <c r="EAO585" s="347"/>
      <c r="EAP585" s="347"/>
      <c r="EAQ585" s="347"/>
      <c r="EAR585" s="347"/>
      <c r="EAS585" s="347"/>
      <c r="EAT585" s="347"/>
      <c r="EAU585" s="347"/>
      <c r="EAV585" s="347"/>
      <c r="EAW585" s="347"/>
      <c r="EAX585" s="347"/>
      <c r="EAY585" s="347"/>
      <c r="EAZ585" s="347"/>
      <c r="EBA585" s="347"/>
      <c r="EBB585" s="347"/>
      <c r="EBC585" s="347"/>
      <c r="EBD585" s="347"/>
      <c r="EBE585" s="347"/>
      <c r="EBF585" s="347"/>
      <c r="EBG585" s="347"/>
      <c r="EBH585" s="347"/>
      <c r="EBI585" s="347"/>
      <c r="EBJ585" s="347"/>
      <c r="EBK585" s="347"/>
      <c r="EBL585" s="347"/>
      <c r="EBM585" s="347"/>
      <c r="EBN585" s="347"/>
      <c r="EBO585" s="347"/>
      <c r="EBP585" s="347"/>
      <c r="EBQ585" s="347"/>
      <c r="EBR585" s="347"/>
      <c r="EBS585" s="347"/>
      <c r="EBT585" s="347"/>
      <c r="EBU585" s="347"/>
      <c r="EBV585" s="347"/>
      <c r="EBW585" s="347"/>
      <c r="EBX585" s="347"/>
      <c r="EBY585" s="347"/>
      <c r="EBZ585" s="347"/>
      <c r="ECA585" s="347"/>
      <c r="ECB585" s="347"/>
      <c r="ECC585" s="347"/>
      <c r="ECD585" s="347"/>
      <c r="ECE585" s="347"/>
      <c r="ECF585" s="347"/>
      <c r="ECG585" s="347"/>
      <c r="ECH585" s="347"/>
      <c r="ECI585" s="347"/>
      <c r="ECJ585" s="347"/>
      <c r="ECK585" s="347"/>
      <c r="ECL585" s="347"/>
      <c r="ECM585" s="347"/>
      <c r="ECN585" s="347"/>
      <c r="ECO585" s="347"/>
      <c r="ECP585" s="347"/>
      <c r="ECQ585" s="347"/>
      <c r="ECR585" s="347"/>
      <c r="ECS585" s="347"/>
      <c r="ECT585" s="347"/>
      <c r="ECU585" s="347"/>
      <c r="ECV585" s="347"/>
      <c r="ECW585" s="347"/>
      <c r="ECX585" s="347"/>
      <c r="ECY585" s="347"/>
      <c r="ECZ585" s="347"/>
      <c r="EDA585" s="347"/>
      <c r="EDB585" s="347"/>
      <c r="EDC585" s="347"/>
      <c r="EDD585" s="347"/>
      <c r="EDE585" s="347"/>
      <c r="EDF585" s="347"/>
      <c r="EDG585" s="347"/>
      <c r="EDH585" s="347"/>
      <c r="EDI585" s="347"/>
      <c r="EDJ585" s="347"/>
      <c r="EDK585" s="347"/>
      <c r="EDL585" s="347"/>
      <c r="EDM585" s="347"/>
      <c r="EDN585" s="347"/>
      <c r="EDO585" s="347"/>
      <c r="EDP585" s="347"/>
      <c r="EDQ585" s="347"/>
      <c r="EDR585" s="347"/>
      <c r="EDS585" s="347"/>
      <c r="EDT585" s="347"/>
      <c r="EDU585" s="347"/>
      <c r="EDV585" s="347"/>
      <c r="EDW585" s="347"/>
      <c r="EDX585" s="347"/>
      <c r="EDY585" s="347"/>
      <c r="EDZ585" s="347"/>
      <c r="EEA585" s="347"/>
      <c r="EEB585" s="347"/>
      <c r="EEC585" s="347"/>
      <c r="EED585" s="347"/>
      <c r="EEE585" s="347"/>
      <c r="EEF585" s="347"/>
      <c r="EEG585" s="347"/>
      <c r="EEH585" s="347"/>
      <c r="EEI585" s="347"/>
      <c r="EEJ585" s="347"/>
      <c r="EEK585" s="347"/>
      <c r="EEL585" s="347"/>
      <c r="EEM585" s="347"/>
      <c r="EEN585" s="347"/>
      <c r="EEO585" s="347"/>
      <c r="EEP585" s="347"/>
      <c r="EEQ585" s="347"/>
      <c r="EER585" s="347"/>
      <c r="EES585" s="347"/>
      <c r="EET585" s="347"/>
      <c r="EEU585" s="347"/>
      <c r="EEV585" s="347"/>
      <c r="EEW585" s="347"/>
      <c r="EEX585" s="347"/>
      <c r="EEY585" s="347"/>
      <c r="EEZ585" s="347"/>
      <c r="EFA585" s="347"/>
      <c r="EFB585" s="347"/>
      <c r="EFC585" s="347"/>
      <c r="EFD585" s="347"/>
      <c r="EFE585" s="347"/>
      <c r="EFF585" s="347"/>
      <c r="EFG585" s="347"/>
      <c r="EFH585" s="347"/>
      <c r="EFI585" s="347"/>
      <c r="EFJ585" s="347"/>
      <c r="EFK585" s="347"/>
      <c r="EFL585" s="347"/>
      <c r="EFM585" s="347"/>
      <c r="EFN585" s="347"/>
      <c r="EFO585" s="347"/>
      <c r="EFP585" s="347"/>
      <c r="EFQ585" s="347"/>
      <c r="EFR585" s="347"/>
      <c r="EFS585" s="347"/>
      <c r="EFT585" s="347"/>
      <c r="EFU585" s="347"/>
      <c r="EFV585" s="347"/>
      <c r="EFW585" s="347"/>
      <c r="EFX585" s="347"/>
      <c r="EFY585" s="347"/>
      <c r="EFZ585" s="347"/>
      <c r="EGA585" s="347"/>
      <c r="EGB585" s="347"/>
      <c r="EGC585" s="347"/>
      <c r="EGD585" s="347"/>
      <c r="EGE585" s="347"/>
      <c r="EGF585" s="347"/>
      <c r="EGG585" s="347"/>
      <c r="EGH585" s="347"/>
      <c r="EGI585" s="347"/>
      <c r="EGJ585" s="347"/>
      <c r="EGK585" s="347"/>
      <c r="EGL585" s="347"/>
      <c r="EGM585" s="347"/>
      <c r="EGN585" s="347"/>
      <c r="EGO585" s="347"/>
      <c r="EGP585" s="347"/>
      <c r="EGQ585" s="347"/>
      <c r="EGR585" s="347"/>
      <c r="EGS585" s="347"/>
      <c r="EGT585" s="347"/>
      <c r="EGU585" s="347"/>
      <c r="EGV585" s="347"/>
      <c r="EGW585" s="347"/>
      <c r="EGX585" s="347"/>
      <c r="EGY585" s="347"/>
      <c r="EGZ585" s="347"/>
      <c r="EHA585" s="347"/>
      <c r="EHB585" s="347"/>
      <c r="EHC585" s="347"/>
      <c r="EHD585" s="347"/>
      <c r="EHE585" s="347"/>
      <c r="EHF585" s="347"/>
      <c r="EHG585" s="347"/>
      <c r="EHH585" s="347"/>
      <c r="EHI585" s="347"/>
      <c r="EHJ585" s="347"/>
      <c r="EHK585" s="347"/>
      <c r="EHL585" s="347"/>
      <c r="EHM585" s="347"/>
      <c r="EHN585" s="347"/>
      <c r="EHO585" s="347"/>
      <c r="EHP585" s="347"/>
      <c r="EHQ585" s="347"/>
      <c r="EHR585" s="347"/>
      <c r="EHS585" s="347"/>
      <c r="EHT585" s="347"/>
      <c r="EHU585" s="347"/>
      <c r="EHV585" s="347"/>
      <c r="EHW585" s="347"/>
      <c r="EHX585" s="347"/>
      <c r="EHY585" s="347"/>
      <c r="EHZ585" s="347"/>
      <c r="EIA585" s="347"/>
      <c r="EIB585" s="347"/>
      <c r="EIC585" s="347"/>
      <c r="EID585" s="347"/>
      <c r="EIE585" s="347"/>
      <c r="EIF585" s="347"/>
      <c r="EIG585" s="347"/>
      <c r="EIH585" s="347"/>
      <c r="EII585" s="347"/>
      <c r="EIJ585" s="347"/>
      <c r="EIK585" s="347"/>
      <c r="EIL585" s="347"/>
      <c r="EIM585" s="347"/>
      <c r="EIN585" s="347"/>
      <c r="EIO585" s="347"/>
      <c r="EIP585" s="347"/>
      <c r="EIQ585" s="347"/>
      <c r="EIR585" s="347"/>
      <c r="EIS585" s="347"/>
      <c r="EIT585" s="347"/>
      <c r="EIU585" s="347"/>
      <c r="EIV585" s="347"/>
      <c r="EIW585" s="347"/>
      <c r="EIX585" s="347"/>
      <c r="EIY585" s="347"/>
      <c r="EIZ585" s="347"/>
      <c r="EJA585" s="347"/>
      <c r="EJB585" s="347"/>
      <c r="EJC585" s="347"/>
      <c r="EJD585" s="347"/>
      <c r="EJE585" s="347"/>
      <c r="EJF585" s="347"/>
      <c r="EJG585" s="347"/>
      <c r="EJH585" s="347"/>
      <c r="EJI585" s="347"/>
      <c r="EJJ585" s="347"/>
      <c r="EJK585" s="347"/>
      <c r="EJL585" s="347"/>
      <c r="EJM585" s="347"/>
      <c r="EJN585" s="347"/>
      <c r="EJO585" s="347"/>
      <c r="EJP585" s="347"/>
      <c r="EJQ585" s="347"/>
      <c r="EJR585" s="347"/>
      <c r="EJS585" s="347"/>
      <c r="EJT585" s="347"/>
      <c r="EJU585" s="347"/>
      <c r="EJV585" s="347"/>
      <c r="EJW585" s="347"/>
      <c r="EJX585" s="347"/>
      <c r="EJY585" s="347"/>
      <c r="EJZ585" s="347"/>
      <c r="EKA585" s="347"/>
      <c r="EKB585" s="347"/>
      <c r="EKC585" s="347"/>
      <c r="EKD585" s="347"/>
      <c r="EKE585" s="347"/>
      <c r="EKF585" s="347"/>
      <c r="EKG585" s="347"/>
      <c r="EKH585" s="347"/>
      <c r="EKI585" s="347"/>
      <c r="EKJ585" s="347"/>
      <c r="EKK585" s="347"/>
      <c r="EKL585" s="347"/>
      <c r="EKM585" s="347"/>
      <c r="EKN585" s="347"/>
      <c r="EKO585" s="347"/>
      <c r="EKP585" s="347"/>
      <c r="EKQ585" s="347"/>
      <c r="EKR585" s="347"/>
      <c r="EKS585" s="347"/>
      <c r="EKT585" s="347"/>
      <c r="EKU585" s="347"/>
      <c r="EKV585" s="347"/>
      <c r="EKW585" s="347"/>
      <c r="EKX585" s="347"/>
      <c r="EKY585" s="347"/>
      <c r="EKZ585" s="347"/>
      <c r="ELA585" s="347"/>
      <c r="ELB585" s="347"/>
      <c r="ELC585" s="347"/>
      <c r="ELD585" s="347"/>
      <c r="ELE585" s="347"/>
      <c r="ELF585" s="347"/>
      <c r="ELG585" s="347"/>
      <c r="ELH585" s="347"/>
      <c r="ELI585" s="347"/>
      <c r="ELJ585" s="347"/>
      <c r="ELK585" s="347"/>
      <c r="ELL585" s="347"/>
      <c r="ELM585" s="347"/>
      <c r="ELN585" s="347"/>
      <c r="ELO585" s="347"/>
      <c r="ELP585" s="347"/>
      <c r="ELQ585" s="347"/>
      <c r="ELR585" s="347"/>
      <c r="ELS585" s="347"/>
      <c r="ELT585" s="347"/>
      <c r="ELU585" s="347"/>
      <c r="ELV585" s="347"/>
      <c r="ELW585" s="347"/>
      <c r="ELX585" s="347"/>
      <c r="ELY585" s="347"/>
      <c r="ELZ585" s="347"/>
      <c r="EMA585" s="347"/>
      <c r="EMB585" s="347"/>
      <c r="EMC585" s="347"/>
      <c r="EMD585" s="347"/>
      <c r="EME585" s="347"/>
      <c r="EMF585" s="347"/>
      <c r="EMG585" s="347"/>
      <c r="EMH585" s="347"/>
      <c r="EMI585" s="347"/>
      <c r="EMJ585" s="347"/>
      <c r="EMK585" s="347"/>
      <c r="EML585" s="347"/>
      <c r="EMM585" s="347"/>
      <c r="EMN585" s="347"/>
      <c r="EMO585" s="347"/>
      <c r="EMP585" s="347"/>
      <c r="EMQ585" s="347"/>
      <c r="EMR585" s="347"/>
      <c r="EMS585" s="347"/>
      <c r="EMT585" s="347"/>
      <c r="EMU585" s="347"/>
      <c r="EMV585" s="347"/>
      <c r="EMW585" s="347"/>
      <c r="EMX585" s="347"/>
      <c r="EMY585" s="347"/>
      <c r="EMZ585" s="347"/>
      <c r="ENA585" s="347"/>
      <c r="ENB585" s="347"/>
      <c r="ENC585" s="347"/>
      <c r="END585" s="347"/>
      <c r="ENE585" s="347"/>
      <c r="ENF585" s="347"/>
      <c r="ENG585" s="347"/>
      <c r="ENH585" s="347"/>
      <c r="ENI585" s="347"/>
      <c r="ENJ585" s="347"/>
      <c r="ENK585" s="347"/>
      <c r="ENL585" s="347"/>
      <c r="ENM585" s="347"/>
      <c r="ENN585" s="347"/>
      <c r="ENO585" s="347"/>
      <c r="ENP585" s="347"/>
      <c r="ENQ585" s="347"/>
      <c r="ENR585" s="347"/>
      <c r="ENS585" s="347"/>
      <c r="ENT585" s="347"/>
      <c r="ENU585" s="347"/>
      <c r="ENV585" s="347"/>
      <c r="ENW585" s="347"/>
      <c r="ENX585" s="347"/>
      <c r="ENY585" s="347"/>
      <c r="ENZ585" s="347"/>
      <c r="EOA585" s="347"/>
      <c r="EOB585" s="347"/>
      <c r="EOC585" s="347"/>
      <c r="EOD585" s="347"/>
      <c r="EOE585" s="347"/>
      <c r="EOF585" s="347"/>
      <c r="EOG585" s="347"/>
      <c r="EOH585" s="347"/>
      <c r="EOI585" s="347"/>
      <c r="EOJ585" s="347"/>
      <c r="EOK585" s="347"/>
      <c r="EOL585" s="347"/>
      <c r="EOM585" s="347"/>
      <c r="EON585" s="347"/>
      <c r="EOO585" s="347"/>
      <c r="EOP585" s="347"/>
      <c r="EOQ585" s="347"/>
      <c r="EOR585" s="347"/>
      <c r="EOS585" s="347"/>
      <c r="EOT585" s="347"/>
      <c r="EOU585" s="347"/>
      <c r="EOV585" s="347"/>
      <c r="EOW585" s="347"/>
      <c r="EOX585" s="347"/>
      <c r="EOY585" s="347"/>
      <c r="EOZ585" s="347"/>
      <c r="EPA585" s="347"/>
      <c r="EPB585" s="347"/>
      <c r="EPC585" s="347"/>
      <c r="EPD585" s="347"/>
      <c r="EPE585" s="347"/>
      <c r="EPF585" s="347"/>
      <c r="EPG585" s="347"/>
      <c r="EPH585" s="347"/>
      <c r="EPI585" s="347"/>
      <c r="EPJ585" s="347"/>
      <c r="EPK585" s="347"/>
      <c r="EPL585" s="347"/>
      <c r="EPM585" s="347"/>
      <c r="EPN585" s="347"/>
      <c r="EPO585" s="347"/>
      <c r="EPP585" s="347"/>
      <c r="EPQ585" s="347"/>
      <c r="EPR585" s="347"/>
      <c r="EPS585" s="347"/>
      <c r="EPT585" s="347"/>
      <c r="EPU585" s="347"/>
      <c r="EPV585" s="347"/>
      <c r="EPW585" s="347"/>
      <c r="EPX585" s="347"/>
      <c r="EPY585" s="347"/>
      <c r="EPZ585" s="347"/>
      <c r="EQA585" s="347"/>
      <c r="EQB585" s="347"/>
      <c r="EQC585" s="347"/>
      <c r="EQD585" s="347"/>
      <c r="EQE585" s="347"/>
      <c r="EQF585" s="347"/>
      <c r="EQG585" s="347"/>
      <c r="EQH585" s="347"/>
      <c r="EQI585" s="347"/>
      <c r="EQJ585" s="347"/>
      <c r="EQK585" s="347"/>
      <c r="EQL585" s="347"/>
      <c r="EQM585" s="347"/>
      <c r="EQN585" s="347"/>
      <c r="EQO585" s="347"/>
      <c r="EQP585" s="347"/>
      <c r="EQQ585" s="347"/>
      <c r="EQR585" s="347"/>
      <c r="EQS585" s="347"/>
      <c r="EQT585" s="347"/>
      <c r="EQU585" s="347"/>
      <c r="EQV585" s="347"/>
      <c r="EQW585" s="347"/>
      <c r="EQX585" s="347"/>
      <c r="EQY585" s="347"/>
      <c r="EQZ585" s="347"/>
      <c r="ERA585" s="347"/>
      <c r="ERB585" s="347"/>
      <c r="ERC585" s="347"/>
      <c r="ERD585" s="347"/>
      <c r="ERE585" s="347"/>
      <c r="ERF585" s="347"/>
      <c r="ERG585" s="347"/>
      <c r="ERH585" s="347"/>
      <c r="ERI585" s="347"/>
      <c r="ERJ585" s="347"/>
      <c r="ERK585" s="347"/>
      <c r="ERL585" s="347"/>
      <c r="ERM585" s="347"/>
      <c r="ERN585" s="347"/>
      <c r="ERO585" s="347"/>
      <c r="ERP585" s="347"/>
      <c r="ERQ585" s="347"/>
      <c r="ERR585" s="347"/>
      <c r="ERS585" s="347"/>
      <c r="ERT585" s="347"/>
      <c r="ERU585" s="347"/>
      <c r="ERV585" s="347"/>
      <c r="ERW585" s="347"/>
      <c r="ERX585" s="347"/>
      <c r="ERY585" s="347"/>
      <c r="ERZ585" s="347"/>
      <c r="ESA585" s="347"/>
      <c r="ESB585" s="347"/>
      <c r="ESC585" s="347"/>
      <c r="ESD585" s="347"/>
      <c r="ESE585" s="347"/>
      <c r="ESF585" s="347"/>
      <c r="ESG585" s="347"/>
      <c r="ESH585" s="347"/>
      <c r="ESI585" s="347"/>
      <c r="ESJ585" s="347"/>
      <c r="ESK585" s="347"/>
      <c r="ESL585" s="347"/>
      <c r="ESM585" s="347"/>
      <c r="ESN585" s="347"/>
      <c r="ESO585" s="347"/>
      <c r="ESP585" s="347"/>
      <c r="ESQ585" s="347"/>
      <c r="ESR585" s="347"/>
      <c r="ESS585" s="347"/>
      <c r="EST585" s="347"/>
      <c r="ESU585" s="347"/>
      <c r="ESV585" s="347"/>
      <c r="ESW585" s="347"/>
      <c r="ESX585" s="347"/>
      <c r="ESY585" s="347"/>
      <c r="ESZ585" s="347"/>
      <c r="ETA585" s="347"/>
      <c r="ETB585" s="347"/>
      <c r="ETC585" s="347"/>
      <c r="ETD585" s="347"/>
      <c r="ETE585" s="347"/>
      <c r="ETF585" s="347"/>
      <c r="ETG585" s="347"/>
      <c r="ETH585" s="347"/>
      <c r="ETI585" s="347"/>
      <c r="ETJ585" s="347"/>
      <c r="ETK585" s="347"/>
      <c r="ETL585" s="347"/>
      <c r="ETM585" s="347"/>
      <c r="ETN585" s="347"/>
      <c r="ETO585" s="347"/>
      <c r="ETP585" s="347"/>
      <c r="ETQ585" s="347"/>
      <c r="ETR585" s="347"/>
      <c r="ETS585" s="347"/>
      <c r="ETT585" s="347"/>
      <c r="ETU585" s="347"/>
      <c r="ETV585" s="347"/>
      <c r="ETW585" s="347"/>
      <c r="ETX585" s="347"/>
      <c r="ETY585" s="347"/>
      <c r="ETZ585" s="347"/>
      <c r="EUA585" s="347"/>
      <c r="EUB585" s="347"/>
      <c r="EUC585" s="347"/>
      <c r="EUD585" s="347"/>
      <c r="EUE585" s="347"/>
      <c r="EUF585" s="347"/>
      <c r="EUG585" s="347"/>
      <c r="EUH585" s="347"/>
      <c r="EUI585" s="347"/>
      <c r="EUJ585" s="347"/>
      <c r="EUK585" s="347"/>
      <c r="EUL585" s="347"/>
      <c r="EUM585" s="347"/>
      <c r="EUN585" s="347"/>
      <c r="EUO585" s="347"/>
      <c r="EUP585" s="347"/>
      <c r="EUQ585" s="347"/>
      <c r="EUR585" s="347"/>
      <c r="EUS585" s="347"/>
      <c r="EUT585" s="347"/>
      <c r="EUU585" s="347"/>
      <c r="EUV585" s="347"/>
      <c r="EUW585" s="347"/>
      <c r="EUX585" s="347"/>
      <c r="EUY585" s="347"/>
      <c r="EUZ585" s="347"/>
      <c r="EVA585" s="347"/>
      <c r="EVB585" s="347"/>
      <c r="EVC585" s="347"/>
      <c r="EVD585" s="347"/>
      <c r="EVE585" s="347"/>
      <c r="EVF585" s="347"/>
      <c r="EVG585" s="347"/>
      <c r="EVH585" s="347"/>
      <c r="EVI585" s="347"/>
      <c r="EVJ585" s="347"/>
      <c r="EVK585" s="347"/>
      <c r="EVL585" s="347"/>
      <c r="EVM585" s="347"/>
      <c r="EVN585" s="347"/>
      <c r="EVO585" s="347"/>
      <c r="EVP585" s="347"/>
      <c r="EVQ585" s="347"/>
      <c r="EVR585" s="347"/>
      <c r="EVS585" s="347"/>
      <c r="EVT585" s="347"/>
      <c r="EVU585" s="347"/>
      <c r="EVV585" s="347"/>
      <c r="EVW585" s="347"/>
      <c r="EVX585" s="347"/>
      <c r="EVY585" s="347"/>
      <c r="EVZ585" s="347"/>
      <c r="EWA585" s="347"/>
      <c r="EWB585" s="347"/>
      <c r="EWC585" s="347"/>
      <c r="EWD585" s="347"/>
      <c r="EWE585" s="347"/>
      <c r="EWF585" s="347"/>
      <c r="EWG585" s="347"/>
      <c r="EWH585" s="347"/>
      <c r="EWI585" s="347"/>
      <c r="EWJ585" s="347"/>
      <c r="EWK585" s="347"/>
      <c r="EWL585" s="347"/>
      <c r="EWM585" s="347"/>
      <c r="EWN585" s="347"/>
      <c r="EWO585" s="347"/>
      <c r="EWP585" s="347"/>
      <c r="EWQ585" s="347"/>
      <c r="EWR585" s="347"/>
      <c r="EWS585" s="347"/>
      <c r="EWT585" s="347"/>
      <c r="EWU585" s="347"/>
      <c r="EWV585" s="347"/>
      <c r="EWW585" s="347"/>
      <c r="EWX585" s="347"/>
      <c r="EWY585" s="347"/>
      <c r="EWZ585" s="347"/>
      <c r="EXA585" s="347"/>
      <c r="EXB585" s="347"/>
      <c r="EXC585" s="347"/>
      <c r="EXD585" s="347"/>
      <c r="EXE585" s="347"/>
      <c r="EXF585" s="347"/>
      <c r="EXG585" s="347"/>
      <c r="EXH585" s="347"/>
      <c r="EXI585" s="347"/>
      <c r="EXJ585" s="347"/>
      <c r="EXK585" s="347"/>
      <c r="EXL585" s="347"/>
      <c r="EXM585" s="347"/>
      <c r="EXN585" s="347"/>
      <c r="EXO585" s="347"/>
      <c r="EXP585" s="347"/>
      <c r="EXQ585" s="347"/>
      <c r="EXR585" s="347"/>
      <c r="EXS585" s="347"/>
      <c r="EXT585" s="347"/>
      <c r="EXU585" s="347"/>
      <c r="EXV585" s="347"/>
      <c r="EXW585" s="347"/>
      <c r="EXX585" s="347"/>
      <c r="EXY585" s="347"/>
      <c r="EXZ585" s="347"/>
      <c r="EYA585" s="347"/>
      <c r="EYB585" s="347"/>
      <c r="EYC585" s="347"/>
      <c r="EYD585" s="347"/>
      <c r="EYE585" s="347"/>
      <c r="EYF585" s="347"/>
      <c r="EYG585" s="347"/>
      <c r="EYH585" s="347"/>
      <c r="EYI585" s="347"/>
      <c r="EYJ585" s="347"/>
      <c r="EYK585" s="347"/>
      <c r="EYL585" s="347"/>
      <c r="EYM585" s="347"/>
      <c r="EYN585" s="347"/>
      <c r="EYO585" s="347"/>
      <c r="EYP585" s="347"/>
      <c r="EYQ585" s="347"/>
      <c r="EYR585" s="347"/>
      <c r="EYS585" s="347"/>
      <c r="EYT585" s="347"/>
      <c r="EYU585" s="347"/>
      <c r="EYV585" s="347"/>
      <c r="EYW585" s="347"/>
      <c r="EYX585" s="347"/>
      <c r="EYY585" s="347"/>
      <c r="EYZ585" s="347"/>
      <c r="EZA585" s="347"/>
      <c r="EZB585" s="347"/>
      <c r="EZC585" s="347"/>
      <c r="EZD585" s="347"/>
      <c r="EZE585" s="347"/>
      <c r="EZF585" s="347"/>
      <c r="EZG585" s="347"/>
      <c r="EZH585" s="347"/>
      <c r="EZI585" s="347"/>
      <c r="EZJ585" s="347"/>
      <c r="EZK585" s="347"/>
      <c r="EZL585" s="347"/>
      <c r="EZM585" s="347"/>
      <c r="EZN585" s="347"/>
      <c r="EZO585" s="347"/>
      <c r="EZP585" s="347"/>
      <c r="EZQ585" s="347"/>
      <c r="EZR585" s="347"/>
      <c r="EZS585" s="347"/>
      <c r="EZT585" s="347"/>
      <c r="EZU585" s="347"/>
      <c r="EZV585" s="347"/>
      <c r="EZW585" s="347"/>
      <c r="EZX585" s="347"/>
      <c r="EZY585" s="347"/>
      <c r="EZZ585" s="347"/>
      <c r="FAA585" s="347"/>
      <c r="FAB585" s="347"/>
      <c r="FAC585" s="347"/>
      <c r="FAD585" s="347"/>
      <c r="FAE585" s="347"/>
      <c r="FAF585" s="347"/>
      <c r="FAG585" s="347"/>
      <c r="FAH585" s="347"/>
      <c r="FAI585" s="347"/>
      <c r="FAJ585" s="347"/>
      <c r="FAK585" s="347"/>
      <c r="FAL585" s="347"/>
    </row>
    <row r="586" spans="1:4094" s="409" customFormat="1" ht="25.5">
      <c r="A586" s="313" t="s">
        <v>776</v>
      </c>
      <c r="B586" s="308" t="s">
        <v>2237</v>
      </c>
      <c r="C586" s="313" t="s">
        <v>32</v>
      </c>
      <c r="D586" s="313" t="s">
        <v>767</v>
      </c>
      <c r="E586" s="319">
        <v>45231</v>
      </c>
      <c r="F586" s="310">
        <v>45275</v>
      </c>
      <c r="G586" s="350"/>
      <c r="H586" s="468"/>
      <c r="I586" s="353">
        <v>2105456</v>
      </c>
      <c r="J586" s="355"/>
      <c r="K586" s="356" t="s">
        <v>210</v>
      </c>
      <c r="L586" s="368">
        <v>0</v>
      </c>
      <c r="M586" s="359">
        <v>138</v>
      </c>
      <c r="N586" s="359" t="s">
        <v>22</v>
      </c>
      <c r="O586" s="393" t="s">
        <v>22</v>
      </c>
      <c r="P586" s="366" t="s">
        <v>22</v>
      </c>
      <c r="Q586" s="366" t="s">
        <v>22</v>
      </c>
      <c r="R586" s="366" t="s">
        <v>22</v>
      </c>
      <c r="S586" s="366" t="s">
        <v>22</v>
      </c>
      <c r="T586" s="366" t="s">
        <v>22</v>
      </c>
      <c r="U586" s="366" t="s">
        <v>22</v>
      </c>
      <c r="V586" s="366" t="s">
        <v>141</v>
      </c>
      <c r="W586" s="313"/>
      <c r="X586" s="347"/>
      <c r="Y586" s="347"/>
      <c r="Z586" s="347"/>
      <c r="AA586" s="347"/>
      <c r="AB586" s="347"/>
      <c r="AC586" s="347"/>
      <c r="AD586" s="347"/>
      <c r="AE586" s="347"/>
      <c r="AF586" s="347"/>
      <c r="AG586" s="347"/>
      <c r="AH586" s="347"/>
      <c r="AI586" s="347"/>
      <c r="AJ586" s="347"/>
      <c r="AK586" s="347"/>
      <c r="AL586" s="347"/>
      <c r="AM586" s="347"/>
      <c r="AN586" s="347"/>
      <c r="AO586" s="347"/>
      <c r="AP586" s="347"/>
      <c r="AQ586" s="347"/>
      <c r="AR586" s="347"/>
      <c r="AS586" s="347"/>
      <c r="AT586" s="347"/>
      <c r="AU586" s="347"/>
      <c r="AV586" s="347"/>
      <c r="AW586" s="347"/>
      <c r="AX586" s="347"/>
      <c r="AY586" s="347"/>
      <c r="AZ586" s="347"/>
      <c r="BA586" s="347"/>
      <c r="BB586" s="347"/>
      <c r="BC586" s="347"/>
      <c r="BD586" s="347"/>
      <c r="BE586" s="347"/>
      <c r="BF586" s="347"/>
      <c r="BG586" s="347"/>
      <c r="BH586" s="347"/>
      <c r="BI586" s="347"/>
      <c r="BJ586" s="347"/>
      <c r="BK586" s="347"/>
      <c r="BL586" s="347"/>
      <c r="BM586" s="347"/>
      <c r="BN586" s="347"/>
      <c r="BO586" s="347"/>
      <c r="BP586" s="347"/>
      <c r="BQ586" s="347"/>
      <c r="BR586" s="347"/>
      <c r="BS586" s="347"/>
      <c r="BT586" s="347"/>
      <c r="BU586" s="347"/>
      <c r="BV586" s="347"/>
      <c r="BW586" s="347"/>
      <c r="BX586" s="347"/>
      <c r="BY586" s="347"/>
      <c r="BZ586" s="347"/>
      <c r="CA586" s="347"/>
      <c r="CB586" s="347"/>
      <c r="CC586" s="347"/>
      <c r="CD586" s="347"/>
      <c r="CE586" s="347"/>
      <c r="CF586" s="347"/>
      <c r="CG586" s="347"/>
      <c r="CH586" s="347"/>
      <c r="CI586" s="347"/>
      <c r="CJ586" s="347"/>
      <c r="CK586" s="347"/>
      <c r="CL586" s="347"/>
      <c r="CM586" s="347"/>
      <c r="CN586" s="347"/>
      <c r="CO586" s="347"/>
      <c r="CP586" s="347"/>
      <c r="CQ586" s="347"/>
      <c r="CR586" s="347"/>
      <c r="CS586" s="347"/>
      <c r="CT586" s="347"/>
      <c r="CU586" s="347"/>
      <c r="CV586" s="347"/>
      <c r="CW586" s="347"/>
      <c r="CX586" s="347"/>
      <c r="CY586" s="347"/>
      <c r="CZ586" s="347"/>
      <c r="DA586" s="347"/>
      <c r="DB586" s="347"/>
      <c r="DC586" s="347"/>
      <c r="DD586" s="347"/>
      <c r="DE586" s="347"/>
      <c r="DF586" s="347"/>
      <c r="DG586" s="347"/>
      <c r="DH586" s="347"/>
      <c r="DI586" s="347"/>
      <c r="DJ586" s="347"/>
      <c r="DK586" s="347"/>
      <c r="DL586" s="347"/>
      <c r="DM586" s="347"/>
      <c r="DN586" s="347"/>
      <c r="DO586" s="347"/>
      <c r="DP586" s="347"/>
      <c r="DQ586" s="347"/>
      <c r="DR586" s="347"/>
      <c r="DS586" s="347"/>
      <c r="DT586" s="347"/>
      <c r="DU586" s="347"/>
      <c r="DV586" s="347"/>
      <c r="DW586" s="347"/>
      <c r="DX586" s="347"/>
      <c r="DY586" s="347"/>
      <c r="DZ586" s="347"/>
      <c r="EA586" s="347"/>
      <c r="EB586" s="347"/>
      <c r="EC586" s="347"/>
      <c r="ED586" s="347"/>
      <c r="EE586" s="347"/>
      <c r="EF586" s="347"/>
      <c r="EG586" s="347"/>
      <c r="EH586" s="347"/>
      <c r="EI586" s="347"/>
      <c r="EJ586" s="347"/>
      <c r="EK586" s="347"/>
      <c r="EL586" s="347"/>
      <c r="EM586" s="347"/>
      <c r="EN586" s="347"/>
      <c r="EO586" s="347"/>
      <c r="EP586" s="347"/>
      <c r="EQ586" s="347"/>
      <c r="ER586" s="347"/>
      <c r="ES586" s="347"/>
      <c r="ET586" s="347"/>
      <c r="EU586" s="347"/>
      <c r="EV586" s="347"/>
      <c r="EW586" s="347"/>
      <c r="EX586" s="347"/>
      <c r="EY586" s="347"/>
      <c r="EZ586" s="347"/>
      <c r="FA586" s="347"/>
      <c r="FB586" s="347"/>
      <c r="FC586" s="347"/>
      <c r="FD586" s="347"/>
      <c r="FE586" s="347"/>
      <c r="FF586" s="347"/>
      <c r="FG586" s="347"/>
      <c r="FH586" s="347"/>
      <c r="FI586" s="347"/>
      <c r="FJ586" s="347"/>
      <c r="FK586" s="347"/>
      <c r="FL586" s="347"/>
      <c r="FM586" s="347"/>
      <c r="FN586" s="347"/>
      <c r="FO586" s="347"/>
      <c r="FP586" s="347"/>
      <c r="FQ586" s="347"/>
      <c r="FR586" s="347"/>
      <c r="FS586" s="347"/>
      <c r="FT586" s="347"/>
      <c r="FU586" s="347"/>
      <c r="FV586" s="347"/>
      <c r="FW586" s="347"/>
      <c r="FX586" s="347"/>
      <c r="FY586" s="347"/>
      <c r="FZ586" s="347"/>
      <c r="GA586" s="347"/>
      <c r="GB586" s="347"/>
      <c r="GC586" s="347"/>
      <c r="GD586" s="347"/>
      <c r="GE586" s="347"/>
      <c r="GF586" s="347"/>
      <c r="GG586" s="347"/>
      <c r="GH586" s="347"/>
      <c r="GI586" s="347"/>
      <c r="GJ586" s="347"/>
      <c r="GK586" s="347"/>
      <c r="GL586" s="347"/>
      <c r="GM586" s="347"/>
      <c r="GN586" s="347"/>
      <c r="GO586" s="347"/>
      <c r="GP586" s="347"/>
      <c r="GQ586" s="347"/>
      <c r="GR586" s="347"/>
      <c r="GS586" s="347"/>
      <c r="GT586" s="347"/>
      <c r="GU586" s="347"/>
      <c r="GV586" s="347"/>
      <c r="GW586" s="347"/>
      <c r="GX586" s="347"/>
      <c r="GY586" s="347"/>
      <c r="GZ586" s="347"/>
      <c r="HA586" s="347"/>
      <c r="HB586" s="347"/>
      <c r="HC586" s="347"/>
      <c r="HD586" s="347"/>
      <c r="HE586" s="347"/>
      <c r="HF586" s="347"/>
      <c r="HG586" s="347"/>
      <c r="HH586" s="347"/>
      <c r="HI586" s="347"/>
      <c r="HJ586" s="347"/>
      <c r="HK586" s="347"/>
      <c r="HL586" s="347"/>
      <c r="HM586" s="347"/>
      <c r="HN586" s="347"/>
      <c r="HO586" s="347"/>
      <c r="HP586" s="347"/>
      <c r="HQ586" s="347"/>
      <c r="HR586" s="347"/>
      <c r="HS586" s="347"/>
      <c r="HT586" s="347"/>
      <c r="HU586" s="347"/>
      <c r="HV586" s="347"/>
      <c r="HW586" s="347"/>
      <c r="HX586" s="347"/>
      <c r="HY586" s="347"/>
      <c r="HZ586" s="347"/>
      <c r="IA586" s="347"/>
      <c r="IB586" s="347"/>
      <c r="IC586" s="347"/>
      <c r="ID586" s="347"/>
      <c r="IE586" s="347"/>
      <c r="IF586" s="347"/>
      <c r="IG586" s="347"/>
      <c r="IH586" s="347"/>
      <c r="II586" s="347"/>
      <c r="IJ586" s="347"/>
      <c r="IK586" s="347"/>
      <c r="IL586" s="347"/>
      <c r="IM586" s="347"/>
      <c r="IN586" s="347"/>
      <c r="IO586" s="347"/>
      <c r="IP586" s="347"/>
      <c r="IQ586" s="347"/>
      <c r="IR586" s="347"/>
      <c r="IS586" s="347"/>
      <c r="IT586" s="347"/>
      <c r="IU586" s="347"/>
      <c r="IV586" s="347"/>
      <c r="IW586" s="347"/>
      <c r="IX586" s="347"/>
      <c r="IY586" s="347"/>
      <c r="IZ586" s="347"/>
      <c r="JA586" s="347"/>
      <c r="JB586" s="347"/>
      <c r="JC586" s="347"/>
      <c r="JD586" s="347"/>
      <c r="JE586" s="347"/>
      <c r="JF586" s="347"/>
      <c r="JG586" s="347"/>
      <c r="JH586" s="347"/>
      <c r="JI586" s="347"/>
      <c r="JJ586" s="347"/>
      <c r="JK586" s="347"/>
      <c r="JL586" s="347"/>
      <c r="JM586" s="347"/>
      <c r="JN586" s="347"/>
      <c r="JO586" s="347"/>
      <c r="JP586" s="347"/>
      <c r="JQ586" s="347"/>
      <c r="JR586" s="347"/>
      <c r="JS586" s="347"/>
      <c r="JT586" s="347"/>
      <c r="JU586" s="347"/>
      <c r="JV586" s="347"/>
      <c r="JW586" s="347"/>
      <c r="JX586" s="347"/>
      <c r="JY586" s="347"/>
      <c r="JZ586" s="347"/>
      <c r="KA586" s="347"/>
      <c r="KB586" s="347"/>
      <c r="KC586" s="347"/>
      <c r="KD586" s="347"/>
      <c r="KE586" s="347"/>
      <c r="KF586" s="347"/>
      <c r="KG586" s="347"/>
      <c r="KH586" s="347"/>
      <c r="KI586" s="347"/>
      <c r="KJ586" s="347"/>
      <c r="KK586" s="347"/>
      <c r="KL586" s="347"/>
      <c r="KM586" s="347"/>
      <c r="KN586" s="347"/>
      <c r="KO586" s="347"/>
      <c r="KP586" s="347"/>
      <c r="KQ586" s="347"/>
      <c r="KR586" s="347"/>
      <c r="KS586" s="347"/>
      <c r="KT586" s="347"/>
      <c r="KU586" s="347"/>
      <c r="KV586" s="347"/>
      <c r="KW586" s="347"/>
      <c r="KX586" s="347"/>
      <c r="KY586" s="347"/>
      <c r="KZ586" s="347"/>
      <c r="LA586" s="347"/>
      <c r="LB586" s="347"/>
      <c r="LC586" s="347"/>
      <c r="LD586" s="347"/>
      <c r="LE586" s="347"/>
      <c r="LF586" s="347"/>
      <c r="LG586" s="347"/>
      <c r="LH586" s="347"/>
      <c r="LI586" s="347"/>
      <c r="LJ586" s="347"/>
      <c r="LK586" s="347"/>
      <c r="LL586" s="347"/>
      <c r="LM586" s="347"/>
      <c r="LN586" s="347"/>
      <c r="LO586" s="347"/>
      <c r="LP586" s="347"/>
      <c r="LQ586" s="347"/>
      <c r="LR586" s="347"/>
      <c r="LS586" s="347"/>
      <c r="LT586" s="347"/>
      <c r="LU586" s="347"/>
      <c r="LV586" s="347"/>
      <c r="LW586" s="347"/>
      <c r="LX586" s="347"/>
      <c r="LY586" s="347"/>
      <c r="LZ586" s="347"/>
      <c r="MA586" s="347"/>
      <c r="MB586" s="347"/>
      <c r="MC586" s="347"/>
      <c r="MD586" s="347"/>
      <c r="ME586" s="347"/>
      <c r="MF586" s="347"/>
      <c r="MG586" s="347"/>
      <c r="MH586" s="347"/>
      <c r="MI586" s="347"/>
      <c r="MJ586" s="347"/>
      <c r="MK586" s="347"/>
      <c r="ML586" s="347"/>
      <c r="MM586" s="347"/>
      <c r="MN586" s="347"/>
      <c r="MO586" s="347"/>
      <c r="MP586" s="347"/>
      <c r="MQ586" s="347"/>
      <c r="MR586" s="347"/>
      <c r="MS586" s="347"/>
      <c r="MT586" s="347"/>
      <c r="MU586" s="347"/>
      <c r="MV586" s="347"/>
      <c r="MW586" s="347"/>
      <c r="MX586" s="347"/>
      <c r="MY586" s="347"/>
      <c r="MZ586" s="347"/>
      <c r="NA586" s="347"/>
      <c r="NB586" s="347"/>
      <c r="NC586" s="347"/>
      <c r="ND586" s="347"/>
      <c r="NE586" s="347"/>
      <c r="NF586" s="347"/>
      <c r="NG586" s="347"/>
      <c r="NH586" s="347"/>
      <c r="NI586" s="347"/>
      <c r="NJ586" s="347"/>
      <c r="NK586" s="347"/>
      <c r="NL586" s="347"/>
      <c r="NM586" s="347"/>
      <c r="NN586" s="347"/>
      <c r="NO586" s="347"/>
      <c r="NP586" s="347"/>
      <c r="NQ586" s="347"/>
      <c r="NR586" s="347"/>
      <c r="NS586" s="347"/>
      <c r="NT586" s="347"/>
      <c r="NU586" s="347"/>
      <c r="NV586" s="347"/>
      <c r="NW586" s="347"/>
      <c r="NX586" s="347"/>
      <c r="NY586" s="347"/>
      <c r="NZ586" s="347"/>
      <c r="OA586" s="347"/>
      <c r="OB586" s="347"/>
      <c r="OC586" s="347"/>
      <c r="OD586" s="347"/>
      <c r="OE586" s="347"/>
      <c r="OF586" s="347"/>
      <c r="OG586" s="347"/>
      <c r="OH586" s="347"/>
      <c r="OI586" s="347"/>
      <c r="OJ586" s="347"/>
      <c r="OK586" s="347"/>
      <c r="OL586" s="347"/>
      <c r="OM586" s="347"/>
      <c r="ON586" s="347"/>
      <c r="OO586" s="347"/>
      <c r="OP586" s="347"/>
      <c r="OQ586" s="347"/>
      <c r="OR586" s="347"/>
      <c r="OS586" s="347"/>
      <c r="OT586" s="347"/>
      <c r="OU586" s="347"/>
      <c r="OV586" s="347"/>
      <c r="OW586" s="347"/>
      <c r="OX586" s="347"/>
      <c r="OY586" s="347"/>
      <c r="OZ586" s="347"/>
      <c r="PA586" s="347"/>
      <c r="PB586" s="347"/>
      <c r="PC586" s="347"/>
      <c r="PD586" s="347"/>
      <c r="PE586" s="347"/>
      <c r="PF586" s="347"/>
      <c r="PG586" s="347"/>
      <c r="PH586" s="347"/>
      <c r="PI586" s="347"/>
      <c r="PJ586" s="347"/>
      <c r="PK586" s="347"/>
      <c r="PL586" s="347"/>
      <c r="PM586" s="347"/>
      <c r="PN586" s="347"/>
      <c r="PO586" s="347"/>
      <c r="PP586" s="347"/>
      <c r="PQ586" s="347"/>
      <c r="PR586" s="347"/>
      <c r="PS586" s="347"/>
      <c r="PT586" s="347"/>
      <c r="PU586" s="347"/>
      <c r="PV586" s="347"/>
      <c r="PW586" s="347"/>
      <c r="PX586" s="347"/>
      <c r="PY586" s="347"/>
      <c r="PZ586" s="347"/>
      <c r="QA586" s="347"/>
      <c r="QB586" s="347"/>
      <c r="QC586" s="347"/>
      <c r="QD586" s="347"/>
      <c r="QE586" s="347"/>
      <c r="QF586" s="347"/>
      <c r="QG586" s="347"/>
      <c r="QH586" s="347"/>
      <c r="QI586" s="347"/>
      <c r="QJ586" s="347"/>
      <c r="QK586" s="347"/>
      <c r="QL586" s="347"/>
      <c r="QM586" s="347"/>
      <c r="QN586" s="347"/>
      <c r="QO586" s="347"/>
      <c r="QP586" s="347"/>
      <c r="QQ586" s="347"/>
      <c r="QR586" s="347"/>
      <c r="QS586" s="347"/>
      <c r="QT586" s="347"/>
      <c r="QU586" s="347"/>
      <c r="QV586" s="347"/>
      <c r="QW586" s="347"/>
      <c r="QX586" s="347"/>
      <c r="QY586" s="347"/>
      <c r="QZ586" s="347"/>
      <c r="RA586" s="347"/>
      <c r="RB586" s="347"/>
      <c r="RC586" s="347"/>
      <c r="RD586" s="347"/>
      <c r="RE586" s="347"/>
      <c r="RF586" s="347"/>
      <c r="RG586" s="347"/>
      <c r="RH586" s="347"/>
      <c r="RI586" s="347"/>
      <c r="RJ586" s="347"/>
      <c r="RK586" s="347"/>
      <c r="RL586" s="347"/>
      <c r="RM586" s="347"/>
      <c r="RN586" s="347"/>
      <c r="RO586" s="347"/>
      <c r="RP586" s="347"/>
      <c r="RQ586" s="347"/>
      <c r="RR586" s="347"/>
      <c r="RS586" s="347"/>
      <c r="RT586" s="347"/>
      <c r="RU586" s="347"/>
      <c r="RV586" s="347"/>
      <c r="RW586" s="347"/>
      <c r="RX586" s="347"/>
      <c r="RY586" s="347"/>
      <c r="RZ586" s="347"/>
      <c r="SA586" s="347"/>
      <c r="SB586" s="347"/>
      <c r="SC586" s="347"/>
      <c r="SD586" s="347"/>
      <c r="SE586" s="347"/>
      <c r="SF586" s="347"/>
      <c r="SG586" s="347"/>
      <c r="SH586" s="347"/>
      <c r="SI586" s="347"/>
      <c r="SJ586" s="347"/>
      <c r="SK586" s="347"/>
      <c r="SL586" s="347"/>
      <c r="SM586" s="347"/>
      <c r="SN586" s="347"/>
      <c r="SO586" s="347"/>
      <c r="SP586" s="347"/>
      <c r="SQ586" s="347"/>
      <c r="SR586" s="347"/>
      <c r="SS586" s="347"/>
      <c r="ST586" s="347"/>
      <c r="SU586" s="347"/>
      <c r="SV586" s="347"/>
      <c r="SW586" s="347"/>
      <c r="SX586" s="347"/>
      <c r="SY586" s="347"/>
      <c r="SZ586" s="347"/>
      <c r="TA586" s="347"/>
      <c r="TB586" s="347"/>
      <c r="TC586" s="347"/>
      <c r="TD586" s="347"/>
      <c r="TE586" s="347"/>
      <c r="TF586" s="347"/>
      <c r="TG586" s="347"/>
      <c r="TH586" s="347"/>
      <c r="TI586" s="347"/>
      <c r="TJ586" s="347"/>
      <c r="TK586" s="347"/>
      <c r="TL586" s="347"/>
      <c r="TM586" s="347"/>
      <c r="TN586" s="347"/>
      <c r="TO586" s="347"/>
      <c r="TP586" s="347"/>
      <c r="TQ586" s="347"/>
      <c r="TR586" s="347"/>
      <c r="TS586" s="347"/>
      <c r="TT586" s="347"/>
      <c r="TU586" s="347"/>
      <c r="TV586" s="347"/>
      <c r="TW586" s="347"/>
      <c r="TX586" s="347"/>
      <c r="TY586" s="347"/>
      <c r="TZ586" s="347"/>
      <c r="UA586" s="347"/>
      <c r="UB586" s="347"/>
      <c r="UC586" s="347"/>
      <c r="UD586" s="347"/>
      <c r="UE586" s="347"/>
      <c r="UF586" s="347"/>
      <c r="UG586" s="347"/>
      <c r="UH586" s="347"/>
      <c r="UI586" s="347"/>
      <c r="UJ586" s="347"/>
      <c r="UK586" s="347"/>
      <c r="UL586" s="347"/>
      <c r="UM586" s="347"/>
      <c r="UN586" s="347"/>
      <c r="UO586" s="347"/>
      <c r="UP586" s="347"/>
      <c r="UQ586" s="347"/>
      <c r="UR586" s="347"/>
      <c r="US586" s="347"/>
      <c r="UT586" s="347"/>
      <c r="UU586" s="347"/>
      <c r="UV586" s="347"/>
      <c r="UW586" s="347"/>
      <c r="UX586" s="347"/>
      <c r="UY586" s="347"/>
      <c r="UZ586" s="347"/>
      <c r="VA586" s="347"/>
      <c r="VB586" s="347"/>
      <c r="VC586" s="347"/>
      <c r="VD586" s="347"/>
      <c r="VE586" s="347"/>
      <c r="VF586" s="347"/>
      <c r="VG586" s="347"/>
      <c r="VH586" s="347"/>
      <c r="VI586" s="347"/>
      <c r="VJ586" s="347"/>
      <c r="VK586" s="347"/>
      <c r="VL586" s="347"/>
      <c r="VM586" s="347"/>
      <c r="VN586" s="347"/>
      <c r="VO586" s="347"/>
      <c r="VP586" s="347"/>
      <c r="VQ586" s="347"/>
      <c r="VR586" s="347"/>
      <c r="VS586" s="347"/>
      <c r="VT586" s="347"/>
      <c r="VU586" s="347"/>
      <c r="VV586" s="347"/>
      <c r="VW586" s="347"/>
      <c r="VX586" s="347"/>
      <c r="VY586" s="347"/>
      <c r="VZ586" s="347"/>
      <c r="WA586" s="347"/>
      <c r="WB586" s="347"/>
      <c r="WC586" s="347"/>
      <c r="WD586" s="347"/>
      <c r="WE586" s="347"/>
      <c r="WF586" s="347"/>
      <c r="WG586" s="347"/>
      <c r="WH586" s="347"/>
      <c r="WI586" s="347"/>
      <c r="WJ586" s="347"/>
      <c r="WK586" s="347"/>
      <c r="WL586" s="347"/>
      <c r="WM586" s="347"/>
      <c r="WN586" s="347"/>
      <c r="WO586" s="347"/>
      <c r="WP586" s="347"/>
      <c r="WQ586" s="347"/>
      <c r="WR586" s="347"/>
      <c r="WS586" s="347"/>
      <c r="WT586" s="347"/>
      <c r="WU586" s="347"/>
      <c r="WV586" s="347"/>
      <c r="WW586" s="347"/>
      <c r="WX586" s="347"/>
      <c r="WY586" s="347"/>
      <c r="WZ586" s="347"/>
      <c r="XA586" s="347"/>
      <c r="XB586" s="347"/>
      <c r="XC586" s="347"/>
      <c r="XD586" s="347"/>
      <c r="XE586" s="347"/>
      <c r="XF586" s="347"/>
      <c r="XG586" s="347"/>
      <c r="XH586" s="347"/>
      <c r="XI586" s="347"/>
      <c r="XJ586" s="347"/>
      <c r="XK586" s="347"/>
      <c r="XL586" s="347"/>
      <c r="XM586" s="347"/>
      <c r="XN586" s="347"/>
      <c r="XO586" s="347"/>
      <c r="XP586" s="347"/>
      <c r="XQ586" s="347"/>
      <c r="XR586" s="347"/>
      <c r="XS586" s="347"/>
      <c r="XT586" s="347"/>
      <c r="XU586" s="347"/>
      <c r="XV586" s="347"/>
      <c r="XW586" s="347"/>
      <c r="XX586" s="347"/>
      <c r="XY586" s="347"/>
      <c r="XZ586" s="347"/>
      <c r="YA586" s="347"/>
      <c r="YB586" s="347"/>
      <c r="YC586" s="347"/>
      <c r="YD586" s="347"/>
      <c r="YE586" s="347"/>
      <c r="YF586" s="347"/>
      <c r="YG586" s="347"/>
      <c r="YH586" s="347"/>
      <c r="YI586" s="347"/>
      <c r="YJ586" s="347"/>
      <c r="YK586" s="347"/>
      <c r="YL586" s="347"/>
      <c r="YM586" s="347"/>
      <c r="YN586" s="347"/>
      <c r="YO586" s="347"/>
      <c r="YP586" s="347"/>
      <c r="YQ586" s="347"/>
      <c r="YR586" s="347"/>
      <c r="YS586" s="347"/>
      <c r="YT586" s="347"/>
      <c r="YU586" s="347"/>
      <c r="YV586" s="347"/>
      <c r="YW586" s="347"/>
      <c r="YX586" s="347"/>
      <c r="YY586" s="347"/>
      <c r="YZ586" s="347"/>
      <c r="ZA586" s="347"/>
      <c r="ZB586" s="347"/>
      <c r="ZC586" s="347"/>
      <c r="ZD586" s="347"/>
      <c r="ZE586" s="347"/>
      <c r="ZF586" s="347"/>
      <c r="ZG586" s="347"/>
      <c r="ZH586" s="347"/>
      <c r="ZI586" s="347"/>
      <c r="ZJ586" s="347"/>
      <c r="ZK586" s="347"/>
      <c r="ZL586" s="347"/>
      <c r="ZM586" s="347"/>
      <c r="ZN586" s="347"/>
      <c r="ZO586" s="347"/>
      <c r="ZP586" s="347"/>
      <c r="ZQ586" s="347"/>
      <c r="ZR586" s="347"/>
      <c r="ZS586" s="347"/>
      <c r="ZT586" s="347"/>
      <c r="ZU586" s="347"/>
      <c r="ZV586" s="347"/>
      <c r="ZW586" s="347"/>
      <c r="ZX586" s="347"/>
      <c r="ZY586" s="347"/>
      <c r="ZZ586" s="347"/>
      <c r="AAA586" s="347"/>
      <c r="AAB586" s="347"/>
      <c r="AAC586" s="347"/>
      <c r="AAD586" s="347"/>
      <c r="AAE586" s="347"/>
      <c r="AAF586" s="347"/>
      <c r="AAG586" s="347"/>
      <c r="AAH586" s="347"/>
      <c r="AAI586" s="347"/>
      <c r="AAJ586" s="347"/>
      <c r="AAK586" s="347"/>
      <c r="AAL586" s="347"/>
      <c r="AAM586" s="347"/>
      <c r="AAN586" s="347"/>
      <c r="AAO586" s="347"/>
      <c r="AAP586" s="347"/>
      <c r="AAQ586" s="347"/>
      <c r="AAR586" s="347"/>
      <c r="AAS586" s="347"/>
      <c r="AAT586" s="347"/>
      <c r="AAU586" s="347"/>
      <c r="AAV586" s="347"/>
      <c r="AAW586" s="347"/>
      <c r="AAX586" s="347"/>
      <c r="AAY586" s="347"/>
      <c r="AAZ586" s="347"/>
      <c r="ABA586" s="347"/>
      <c r="ABB586" s="347"/>
      <c r="ABC586" s="347"/>
      <c r="ABD586" s="347"/>
      <c r="ABE586" s="347"/>
      <c r="ABF586" s="347"/>
      <c r="ABG586" s="347"/>
      <c r="ABH586" s="347"/>
      <c r="ABI586" s="347"/>
      <c r="ABJ586" s="347"/>
      <c r="ABK586" s="347"/>
      <c r="ABL586" s="347"/>
      <c r="ABM586" s="347"/>
      <c r="ABN586" s="347"/>
      <c r="ABO586" s="347"/>
      <c r="ABP586" s="347"/>
      <c r="ABQ586" s="347"/>
      <c r="ABR586" s="347"/>
      <c r="ABS586" s="347"/>
      <c r="ABT586" s="347"/>
      <c r="ABU586" s="347"/>
      <c r="ABV586" s="347"/>
      <c r="ABW586" s="347"/>
      <c r="ABX586" s="347"/>
      <c r="ABY586" s="347"/>
      <c r="ABZ586" s="347"/>
      <c r="ACA586" s="347"/>
      <c r="ACB586" s="347"/>
      <c r="ACC586" s="347"/>
      <c r="ACD586" s="347"/>
      <c r="ACE586" s="347"/>
      <c r="ACF586" s="347"/>
      <c r="ACG586" s="347"/>
      <c r="ACH586" s="347"/>
      <c r="ACI586" s="347"/>
      <c r="ACJ586" s="347"/>
      <c r="ACK586" s="347"/>
      <c r="ACL586" s="347"/>
      <c r="ACM586" s="347"/>
      <c r="ACN586" s="347"/>
      <c r="ACO586" s="347"/>
      <c r="ACP586" s="347"/>
      <c r="ACQ586" s="347"/>
      <c r="ACR586" s="347"/>
      <c r="ACS586" s="347"/>
      <c r="ACT586" s="347"/>
      <c r="ACU586" s="347"/>
      <c r="ACV586" s="347"/>
      <c r="ACW586" s="347"/>
      <c r="ACX586" s="347"/>
      <c r="ACY586" s="347"/>
      <c r="ACZ586" s="347"/>
      <c r="ADA586" s="347"/>
      <c r="ADB586" s="347"/>
      <c r="ADC586" s="347"/>
      <c r="ADD586" s="347"/>
      <c r="ADE586" s="347"/>
      <c r="ADF586" s="347"/>
      <c r="ADG586" s="347"/>
      <c r="ADH586" s="347"/>
      <c r="ADI586" s="347"/>
      <c r="ADJ586" s="347"/>
      <c r="ADK586" s="347"/>
      <c r="ADL586" s="347"/>
      <c r="ADM586" s="347"/>
      <c r="ADN586" s="347"/>
      <c r="ADO586" s="347"/>
      <c r="ADP586" s="347"/>
      <c r="ADQ586" s="347"/>
      <c r="ADR586" s="347"/>
      <c r="ADS586" s="347"/>
      <c r="ADT586" s="347"/>
      <c r="ADU586" s="347"/>
      <c r="ADV586" s="347"/>
      <c r="ADW586" s="347"/>
      <c r="ADX586" s="347"/>
      <c r="ADY586" s="347"/>
      <c r="ADZ586" s="347"/>
      <c r="AEA586" s="347"/>
      <c r="AEB586" s="347"/>
      <c r="AEC586" s="347"/>
      <c r="AED586" s="347"/>
      <c r="AEE586" s="347"/>
      <c r="AEF586" s="347"/>
      <c r="AEG586" s="347"/>
      <c r="AEH586" s="347"/>
      <c r="AEI586" s="347"/>
      <c r="AEJ586" s="347"/>
      <c r="AEK586" s="347"/>
      <c r="AEL586" s="347"/>
      <c r="AEM586" s="347"/>
      <c r="AEN586" s="347"/>
      <c r="AEO586" s="347"/>
      <c r="AEP586" s="347"/>
      <c r="AEQ586" s="347"/>
      <c r="AER586" s="347"/>
      <c r="AES586" s="347"/>
      <c r="AET586" s="347"/>
      <c r="AEU586" s="347"/>
      <c r="AEV586" s="347"/>
      <c r="AEW586" s="347"/>
      <c r="AEX586" s="347"/>
      <c r="AEY586" s="347"/>
      <c r="AEZ586" s="347"/>
      <c r="AFA586" s="347"/>
      <c r="AFB586" s="347"/>
      <c r="AFC586" s="347"/>
      <c r="AFD586" s="347"/>
      <c r="AFE586" s="347"/>
      <c r="AFF586" s="347"/>
      <c r="AFG586" s="347"/>
      <c r="AFH586" s="347"/>
      <c r="AFI586" s="347"/>
      <c r="AFJ586" s="347"/>
      <c r="AFK586" s="347"/>
      <c r="AFL586" s="347"/>
      <c r="AFM586" s="347"/>
      <c r="AFN586" s="347"/>
      <c r="AFO586" s="347"/>
      <c r="AFP586" s="347"/>
      <c r="AFQ586" s="347"/>
      <c r="AFR586" s="347"/>
      <c r="AFS586" s="347"/>
      <c r="AFT586" s="347"/>
      <c r="AFU586" s="347"/>
      <c r="AFV586" s="347"/>
      <c r="AFW586" s="347"/>
      <c r="AFX586" s="347"/>
      <c r="AFY586" s="347"/>
      <c r="AFZ586" s="347"/>
      <c r="AGA586" s="347"/>
      <c r="AGB586" s="347"/>
      <c r="AGC586" s="347"/>
      <c r="AGD586" s="347"/>
      <c r="AGE586" s="347"/>
      <c r="AGF586" s="347"/>
      <c r="AGG586" s="347"/>
      <c r="AGH586" s="347"/>
      <c r="AGI586" s="347"/>
      <c r="AGJ586" s="347"/>
      <c r="AGK586" s="347"/>
      <c r="AGL586" s="347"/>
      <c r="AGM586" s="347"/>
      <c r="AGN586" s="347"/>
      <c r="AGO586" s="347"/>
      <c r="AGP586" s="347"/>
      <c r="AGQ586" s="347"/>
      <c r="AGR586" s="347"/>
      <c r="AGS586" s="347"/>
      <c r="AGT586" s="347"/>
      <c r="AGU586" s="347"/>
      <c r="AGV586" s="347"/>
      <c r="AGW586" s="347"/>
      <c r="AGX586" s="347"/>
      <c r="AGY586" s="347"/>
      <c r="AGZ586" s="347"/>
      <c r="AHA586" s="347"/>
      <c r="AHB586" s="347"/>
      <c r="AHC586" s="347"/>
      <c r="AHD586" s="347"/>
      <c r="AHE586" s="347"/>
      <c r="AHF586" s="347"/>
      <c r="AHG586" s="347"/>
      <c r="AHH586" s="347"/>
      <c r="AHI586" s="347"/>
      <c r="AHJ586" s="347"/>
      <c r="AHK586" s="347"/>
      <c r="AHL586" s="347"/>
      <c r="AHM586" s="347"/>
      <c r="AHN586" s="347"/>
      <c r="AHO586" s="347"/>
      <c r="AHP586" s="347"/>
      <c r="AHQ586" s="347"/>
      <c r="AHR586" s="347"/>
      <c r="AHS586" s="347"/>
      <c r="AHT586" s="347"/>
      <c r="AHU586" s="347"/>
      <c r="AHV586" s="347"/>
      <c r="AHW586" s="347"/>
      <c r="AHX586" s="347"/>
      <c r="AHY586" s="347"/>
      <c r="AHZ586" s="347"/>
      <c r="AIA586" s="347"/>
      <c r="AIB586" s="347"/>
      <c r="AIC586" s="347"/>
      <c r="AID586" s="347"/>
      <c r="AIE586" s="347"/>
      <c r="AIF586" s="347"/>
      <c r="AIG586" s="347"/>
      <c r="AIH586" s="347"/>
      <c r="AII586" s="347"/>
      <c r="AIJ586" s="347"/>
      <c r="AIK586" s="347"/>
      <c r="AIL586" s="347"/>
      <c r="AIM586" s="347"/>
      <c r="AIN586" s="347"/>
      <c r="AIO586" s="347"/>
      <c r="AIP586" s="347"/>
      <c r="AIQ586" s="347"/>
      <c r="AIR586" s="347"/>
      <c r="AIS586" s="347"/>
      <c r="AIT586" s="347"/>
      <c r="AIU586" s="347"/>
      <c r="AIV586" s="347"/>
      <c r="AIW586" s="347"/>
      <c r="AIX586" s="347"/>
      <c r="AIY586" s="347"/>
      <c r="AIZ586" s="347"/>
      <c r="AJA586" s="347"/>
      <c r="AJB586" s="347"/>
      <c r="AJC586" s="347"/>
      <c r="AJD586" s="347"/>
      <c r="AJE586" s="347"/>
      <c r="AJF586" s="347"/>
      <c r="AJG586" s="347"/>
      <c r="AJH586" s="347"/>
      <c r="AJI586" s="347"/>
      <c r="AJJ586" s="347"/>
      <c r="AJK586" s="347"/>
      <c r="AJL586" s="347"/>
      <c r="AJM586" s="347"/>
      <c r="AJN586" s="347"/>
      <c r="AJO586" s="347"/>
      <c r="AJP586" s="347"/>
      <c r="AJQ586" s="347"/>
      <c r="AJR586" s="347"/>
      <c r="AJS586" s="347"/>
      <c r="AJT586" s="347"/>
      <c r="AJU586" s="347"/>
      <c r="AJV586" s="347"/>
      <c r="AJW586" s="347"/>
      <c r="AJX586" s="347"/>
      <c r="AJY586" s="347"/>
      <c r="AJZ586" s="347"/>
      <c r="AKA586" s="347"/>
      <c r="AKB586" s="347"/>
      <c r="AKC586" s="347"/>
      <c r="AKD586" s="347"/>
      <c r="AKE586" s="347"/>
      <c r="AKF586" s="347"/>
      <c r="AKG586" s="347"/>
      <c r="AKH586" s="347"/>
      <c r="AKI586" s="347"/>
      <c r="AKJ586" s="347"/>
      <c r="AKK586" s="347"/>
      <c r="AKL586" s="347"/>
      <c r="AKM586" s="347"/>
      <c r="AKN586" s="347"/>
      <c r="AKO586" s="347"/>
      <c r="AKP586" s="347"/>
      <c r="AKQ586" s="347"/>
      <c r="AKR586" s="347"/>
      <c r="AKS586" s="347"/>
      <c r="AKT586" s="347"/>
      <c r="AKU586" s="347"/>
      <c r="AKV586" s="347"/>
      <c r="AKW586" s="347"/>
      <c r="AKX586" s="347"/>
      <c r="AKY586" s="347"/>
      <c r="AKZ586" s="347"/>
      <c r="ALA586" s="347"/>
      <c r="ALB586" s="347"/>
      <c r="ALC586" s="347"/>
      <c r="ALD586" s="347"/>
      <c r="ALE586" s="347"/>
      <c r="ALF586" s="347"/>
      <c r="ALG586" s="347"/>
      <c r="ALH586" s="347"/>
      <c r="ALI586" s="347"/>
      <c r="ALJ586" s="347"/>
      <c r="ALK586" s="347"/>
      <c r="ALL586" s="347"/>
      <c r="ALM586" s="347"/>
      <c r="ALN586" s="347"/>
      <c r="ALO586" s="347"/>
      <c r="ALP586" s="347"/>
      <c r="ALQ586" s="347"/>
      <c r="ALR586" s="347"/>
      <c r="ALS586" s="347"/>
      <c r="ALT586" s="347"/>
      <c r="ALU586" s="347"/>
      <c r="ALV586" s="347"/>
      <c r="ALW586" s="347"/>
      <c r="ALX586" s="347"/>
      <c r="ALY586" s="347"/>
      <c r="ALZ586" s="347"/>
      <c r="AMA586" s="347"/>
      <c r="AMB586" s="347"/>
      <c r="AMC586" s="347"/>
      <c r="AMD586" s="347"/>
      <c r="AME586" s="347"/>
      <c r="AMF586" s="347"/>
      <c r="AMG586" s="347"/>
      <c r="AMH586" s="347"/>
      <c r="AMI586" s="347"/>
      <c r="AMJ586" s="347"/>
      <c r="AMK586" s="347"/>
      <c r="AML586" s="347"/>
      <c r="AMM586" s="347"/>
      <c r="AMN586" s="347"/>
      <c r="AMO586" s="347"/>
      <c r="AMP586" s="347"/>
      <c r="AMQ586" s="347"/>
      <c r="AMR586" s="347"/>
      <c r="AMS586" s="347"/>
      <c r="AMT586" s="347"/>
      <c r="AMU586" s="347"/>
      <c r="AMV586" s="347"/>
      <c r="AMW586" s="347"/>
      <c r="AMX586" s="347"/>
      <c r="AMY586" s="347"/>
      <c r="AMZ586" s="347"/>
      <c r="ANA586" s="347"/>
      <c r="ANB586" s="347"/>
      <c r="ANC586" s="347"/>
      <c r="AND586" s="347"/>
      <c r="ANE586" s="347"/>
      <c r="ANF586" s="347"/>
      <c r="ANG586" s="347"/>
      <c r="ANH586" s="347"/>
      <c r="ANI586" s="347"/>
      <c r="ANJ586" s="347"/>
      <c r="ANK586" s="347"/>
      <c r="ANL586" s="347"/>
      <c r="ANM586" s="347"/>
      <c r="ANN586" s="347"/>
      <c r="ANO586" s="347"/>
      <c r="ANP586" s="347"/>
      <c r="ANQ586" s="347"/>
      <c r="ANR586" s="347"/>
      <c r="ANS586" s="347"/>
      <c r="ANT586" s="347"/>
      <c r="ANU586" s="347"/>
      <c r="ANV586" s="347"/>
      <c r="ANW586" s="347"/>
      <c r="ANX586" s="347"/>
      <c r="ANY586" s="347"/>
      <c r="ANZ586" s="347"/>
      <c r="AOA586" s="347"/>
      <c r="AOB586" s="347"/>
      <c r="AOC586" s="347"/>
      <c r="AOD586" s="347"/>
      <c r="AOE586" s="347"/>
      <c r="AOF586" s="347"/>
      <c r="AOG586" s="347"/>
      <c r="AOH586" s="347"/>
      <c r="AOI586" s="347"/>
      <c r="AOJ586" s="347"/>
      <c r="AOK586" s="347"/>
      <c r="AOL586" s="347"/>
      <c r="AOM586" s="347"/>
      <c r="AON586" s="347"/>
      <c r="AOO586" s="347"/>
      <c r="AOP586" s="347"/>
      <c r="AOQ586" s="347"/>
      <c r="AOR586" s="347"/>
      <c r="AOS586" s="347"/>
      <c r="AOT586" s="347"/>
      <c r="AOU586" s="347"/>
      <c r="AOV586" s="347"/>
      <c r="AOW586" s="347"/>
      <c r="AOX586" s="347"/>
      <c r="AOY586" s="347"/>
      <c r="AOZ586" s="347"/>
      <c r="APA586" s="347"/>
      <c r="APB586" s="347"/>
      <c r="APC586" s="347"/>
      <c r="APD586" s="347"/>
      <c r="APE586" s="347"/>
      <c r="APF586" s="347"/>
      <c r="APG586" s="347"/>
      <c r="APH586" s="347"/>
      <c r="API586" s="347"/>
      <c r="APJ586" s="347"/>
      <c r="APK586" s="347"/>
      <c r="APL586" s="347"/>
      <c r="APM586" s="347"/>
      <c r="APN586" s="347"/>
      <c r="APO586" s="347"/>
      <c r="APP586" s="347"/>
      <c r="APQ586" s="347"/>
      <c r="APR586" s="347"/>
      <c r="APS586" s="347"/>
      <c r="APT586" s="347"/>
      <c r="APU586" s="347"/>
      <c r="APV586" s="347"/>
      <c r="APW586" s="347"/>
      <c r="APX586" s="347"/>
      <c r="APY586" s="347"/>
      <c r="APZ586" s="347"/>
      <c r="AQA586" s="347"/>
      <c r="AQB586" s="347"/>
      <c r="AQC586" s="347"/>
      <c r="AQD586" s="347"/>
      <c r="AQE586" s="347"/>
      <c r="AQF586" s="347"/>
      <c r="AQG586" s="347"/>
      <c r="AQH586" s="347"/>
      <c r="AQI586" s="347"/>
      <c r="AQJ586" s="347"/>
      <c r="AQK586" s="347"/>
      <c r="AQL586" s="347"/>
      <c r="AQM586" s="347"/>
      <c r="AQN586" s="347"/>
      <c r="AQO586" s="347"/>
      <c r="AQP586" s="347"/>
      <c r="AQQ586" s="347"/>
      <c r="AQR586" s="347"/>
      <c r="AQS586" s="347"/>
      <c r="AQT586" s="347"/>
      <c r="AQU586" s="347"/>
      <c r="AQV586" s="347"/>
      <c r="AQW586" s="347"/>
      <c r="AQX586" s="347"/>
      <c r="AQY586" s="347"/>
      <c r="AQZ586" s="347"/>
      <c r="ARA586" s="347"/>
      <c r="ARB586" s="347"/>
      <c r="ARC586" s="347"/>
      <c r="ARD586" s="347"/>
      <c r="ARE586" s="347"/>
      <c r="ARF586" s="347"/>
      <c r="ARG586" s="347"/>
      <c r="ARH586" s="347"/>
      <c r="ARI586" s="347"/>
      <c r="ARJ586" s="347"/>
      <c r="ARK586" s="347"/>
      <c r="ARL586" s="347"/>
      <c r="ARM586" s="347"/>
      <c r="ARN586" s="347"/>
      <c r="ARO586" s="347"/>
      <c r="ARP586" s="347"/>
      <c r="ARQ586" s="347"/>
      <c r="ARR586" s="347"/>
      <c r="ARS586" s="347"/>
      <c r="ART586" s="347"/>
      <c r="ARU586" s="347"/>
      <c r="ARV586" s="347"/>
      <c r="ARW586" s="347"/>
      <c r="ARX586" s="347"/>
      <c r="ARY586" s="347"/>
      <c r="ARZ586" s="347"/>
      <c r="ASA586" s="347"/>
      <c r="ASB586" s="347"/>
      <c r="ASC586" s="347"/>
      <c r="ASD586" s="347"/>
      <c r="ASE586" s="347"/>
      <c r="ASF586" s="347"/>
      <c r="ASG586" s="347"/>
      <c r="ASH586" s="347"/>
      <c r="ASI586" s="347"/>
      <c r="ASJ586" s="347"/>
      <c r="ASK586" s="347"/>
      <c r="ASL586" s="347"/>
      <c r="ASM586" s="347"/>
      <c r="ASN586" s="347"/>
      <c r="ASO586" s="347"/>
      <c r="ASP586" s="347"/>
      <c r="ASQ586" s="347"/>
      <c r="ASR586" s="347"/>
      <c r="ASS586" s="347"/>
      <c r="AST586" s="347"/>
      <c r="ASU586" s="347"/>
      <c r="ASV586" s="347"/>
      <c r="ASW586" s="347"/>
      <c r="ASX586" s="347"/>
      <c r="ASY586" s="347"/>
      <c r="ASZ586" s="347"/>
      <c r="ATA586" s="347"/>
      <c r="ATB586" s="347"/>
      <c r="ATC586" s="347"/>
      <c r="ATD586" s="347"/>
      <c r="ATE586" s="347"/>
      <c r="ATF586" s="347"/>
      <c r="ATG586" s="347"/>
      <c r="ATH586" s="347"/>
      <c r="ATI586" s="347"/>
      <c r="ATJ586" s="347"/>
      <c r="ATK586" s="347"/>
      <c r="ATL586" s="347"/>
      <c r="ATM586" s="347"/>
      <c r="ATN586" s="347"/>
      <c r="ATO586" s="347"/>
      <c r="ATP586" s="347"/>
      <c r="ATQ586" s="347"/>
      <c r="ATR586" s="347"/>
      <c r="ATS586" s="347"/>
      <c r="ATT586" s="347"/>
      <c r="ATU586" s="347"/>
      <c r="ATV586" s="347"/>
      <c r="ATW586" s="347"/>
      <c r="ATX586" s="347"/>
      <c r="ATY586" s="347"/>
      <c r="ATZ586" s="347"/>
      <c r="AUA586" s="347"/>
      <c r="AUB586" s="347"/>
      <c r="AUC586" s="347"/>
      <c r="AUD586" s="347"/>
      <c r="AUE586" s="347"/>
      <c r="AUF586" s="347"/>
      <c r="AUG586" s="347"/>
      <c r="AUH586" s="347"/>
      <c r="AUI586" s="347"/>
      <c r="AUJ586" s="347"/>
      <c r="AUK586" s="347"/>
      <c r="AUL586" s="347"/>
      <c r="AUM586" s="347"/>
      <c r="AUN586" s="347"/>
      <c r="AUO586" s="347"/>
      <c r="AUP586" s="347"/>
      <c r="AUQ586" s="347"/>
      <c r="AUR586" s="347"/>
      <c r="AUS586" s="347"/>
      <c r="AUT586" s="347"/>
      <c r="AUU586" s="347"/>
      <c r="AUV586" s="347"/>
      <c r="AUW586" s="347"/>
      <c r="AUX586" s="347"/>
      <c r="AUY586" s="347"/>
      <c r="AUZ586" s="347"/>
      <c r="AVA586" s="347"/>
      <c r="AVB586" s="347"/>
      <c r="AVC586" s="347"/>
      <c r="AVD586" s="347"/>
      <c r="AVE586" s="347"/>
      <c r="AVF586" s="347"/>
      <c r="AVG586" s="347"/>
      <c r="AVH586" s="347"/>
      <c r="AVI586" s="347"/>
      <c r="AVJ586" s="347"/>
      <c r="AVK586" s="347"/>
      <c r="AVL586" s="347"/>
      <c r="AVM586" s="347"/>
      <c r="AVN586" s="347"/>
      <c r="AVO586" s="347"/>
      <c r="AVP586" s="347"/>
      <c r="AVQ586" s="347"/>
      <c r="AVR586" s="347"/>
      <c r="AVS586" s="347"/>
      <c r="AVT586" s="347"/>
      <c r="AVU586" s="347"/>
      <c r="AVV586" s="347"/>
      <c r="AVW586" s="347"/>
      <c r="AVX586" s="347"/>
      <c r="AVY586" s="347"/>
      <c r="AVZ586" s="347"/>
      <c r="AWA586" s="347"/>
      <c r="AWB586" s="347"/>
      <c r="AWC586" s="347"/>
      <c r="AWD586" s="347"/>
      <c r="AWE586" s="347"/>
      <c r="AWF586" s="347"/>
      <c r="AWG586" s="347"/>
      <c r="AWH586" s="347"/>
      <c r="AWI586" s="347"/>
      <c r="AWJ586" s="347"/>
      <c r="AWK586" s="347"/>
      <c r="AWL586" s="347"/>
      <c r="AWM586" s="347"/>
      <c r="AWN586" s="347"/>
      <c r="AWO586" s="347"/>
      <c r="AWP586" s="347"/>
      <c r="AWQ586" s="347"/>
      <c r="AWR586" s="347"/>
      <c r="AWS586" s="347"/>
      <c r="AWT586" s="347"/>
      <c r="AWU586" s="347"/>
      <c r="AWV586" s="347"/>
      <c r="AWW586" s="347"/>
      <c r="AWX586" s="347"/>
      <c r="AWY586" s="347"/>
      <c r="AWZ586" s="347"/>
      <c r="AXA586" s="347"/>
      <c r="AXB586" s="347"/>
      <c r="AXC586" s="347"/>
      <c r="AXD586" s="347"/>
      <c r="AXE586" s="347"/>
      <c r="AXF586" s="347"/>
      <c r="AXG586" s="347"/>
      <c r="AXH586" s="347"/>
      <c r="AXI586" s="347"/>
      <c r="AXJ586" s="347"/>
      <c r="AXK586" s="347"/>
      <c r="AXL586" s="347"/>
      <c r="AXM586" s="347"/>
      <c r="AXN586" s="347"/>
      <c r="AXO586" s="347"/>
      <c r="AXP586" s="347"/>
      <c r="AXQ586" s="347"/>
      <c r="AXR586" s="347"/>
      <c r="AXS586" s="347"/>
      <c r="AXT586" s="347"/>
      <c r="AXU586" s="347"/>
      <c r="AXV586" s="347"/>
      <c r="AXW586" s="347"/>
      <c r="AXX586" s="347"/>
      <c r="AXY586" s="347"/>
      <c r="AXZ586" s="347"/>
      <c r="AYA586" s="347"/>
      <c r="AYB586" s="347"/>
      <c r="AYC586" s="347"/>
      <c r="AYD586" s="347"/>
      <c r="AYE586" s="347"/>
      <c r="AYF586" s="347"/>
      <c r="AYG586" s="347"/>
      <c r="AYH586" s="347"/>
      <c r="AYI586" s="347"/>
      <c r="AYJ586" s="347"/>
      <c r="AYK586" s="347"/>
      <c r="AYL586" s="347"/>
      <c r="AYM586" s="347"/>
      <c r="AYN586" s="347"/>
      <c r="AYO586" s="347"/>
      <c r="AYP586" s="347"/>
      <c r="AYQ586" s="347"/>
      <c r="AYR586" s="347"/>
      <c r="AYS586" s="347"/>
      <c r="AYT586" s="347"/>
      <c r="AYU586" s="347"/>
      <c r="AYV586" s="347"/>
      <c r="AYW586" s="347"/>
      <c r="AYX586" s="347"/>
      <c r="AYY586" s="347"/>
      <c r="AYZ586" s="347"/>
      <c r="AZA586" s="347"/>
      <c r="AZB586" s="347"/>
      <c r="AZC586" s="347"/>
      <c r="AZD586" s="347"/>
      <c r="AZE586" s="347"/>
      <c r="AZF586" s="347"/>
      <c r="AZG586" s="347"/>
      <c r="AZH586" s="347"/>
      <c r="AZI586" s="347"/>
      <c r="AZJ586" s="347"/>
      <c r="AZK586" s="347"/>
      <c r="AZL586" s="347"/>
      <c r="AZM586" s="347"/>
      <c r="AZN586" s="347"/>
      <c r="AZO586" s="347"/>
      <c r="AZP586" s="347"/>
      <c r="AZQ586" s="347"/>
      <c r="AZR586" s="347"/>
      <c r="AZS586" s="347"/>
      <c r="AZT586" s="347"/>
      <c r="AZU586" s="347"/>
      <c r="AZV586" s="347"/>
      <c r="AZW586" s="347"/>
      <c r="AZX586" s="347"/>
      <c r="AZY586" s="347"/>
      <c r="AZZ586" s="347"/>
      <c r="BAA586" s="347"/>
      <c r="BAB586" s="347"/>
      <c r="BAC586" s="347"/>
      <c r="BAD586" s="347"/>
      <c r="BAE586" s="347"/>
      <c r="BAF586" s="347"/>
      <c r="BAG586" s="347"/>
      <c r="BAH586" s="347"/>
      <c r="BAI586" s="347"/>
      <c r="BAJ586" s="347"/>
      <c r="BAK586" s="347"/>
      <c r="BAL586" s="347"/>
      <c r="BAM586" s="347"/>
      <c r="BAN586" s="347"/>
      <c r="BAO586" s="347"/>
      <c r="BAP586" s="347"/>
      <c r="BAQ586" s="347"/>
      <c r="BAR586" s="347"/>
      <c r="BAS586" s="347"/>
      <c r="BAT586" s="347"/>
      <c r="BAU586" s="347"/>
      <c r="BAV586" s="347"/>
      <c r="BAW586" s="347"/>
      <c r="BAX586" s="347"/>
      <c r="BAY586" s="347"/>
      <c r="BAZ586" s="347"/>
      <c r="BBA586" s="347"/>
      <c r="BBB586" s="347"/>
      <c r="BBC586" s="347"/>
      <c r="BBD586" s="347"/>
      <c r="BBE586" s="347"/>
      <c r="BBF586" s="347"/>
      <c r="BBG586" s="347"/>
      <c r="BBH586" s="347"/>
      <c r="BBI586" s="347"/>
      <c r="BBJ586" s="347"/>
      <c r="BBK586" s="347"/>
      <c r="BBL586" s="347"/>
      <c r="BBM586" s="347"/>
      <c r="BBN586" s="347"/>
      <c r="BBO586" s="347"/>
      <c r="BBP586" s="347"/>
      <c r="BBQ586" s="347"/>
      <c r="BBR586" s="347"/>
      <c r="BBS586" s="347"/>
      <c r="BBT586" s="347"/>
      <c r="BBU586" s="347"/>
      <c r="BBV586" s="347"/>
      <c r="BBW586" s="347"/>
      <c r="BBX586" s="347"/>
      <c r="BBY586" s="347"/>
      <c r="BBZ586" s="347"/>
      <c r="BCA586" s="347"/>
      <c r="BCB586" s="347"/>
      <c r="BCC586" s="347"/>
      <c r="BCD586" s="347"/>
      <c r="BCE586" s="347"/>
      <c r="BCF586" s="347"/>
      <c r="BCG586" s="347"/>
      <c r="BCH586" s="347"/>
      <c r="BCI586" s="347"/>
      <c r="BCJ586" s="347"/>
      <c r="BCK586" s="347"/>
      <c r="BCL586" s="347"/>
      <c r="BCM586" s="347"/>
      <c r="BCN586" s="347"/>
      <c r="BCO586" s="347"/>
      <c r="BCP586" s="347"/>
      <c r="BCQ586" s="347"/>
      <c r="BCR586" s="347"/>
      <c r="BCS586" s="347"/>
      <c r="BCT586" s="347"/>
      <c r="BCU586" s="347"/>
      <c r="BCV586" s="347"/>
      <c r="BCW586" s="347"/>
      <c r="BCX586" s="347"/>
      <c r="BCY586" s="347"/>
      <c r="BCZ586" s="347"/>
      <c r="BDA586" s="347"/>
      <c r="BDB586" s="347"/>
      <c r="BDC586" s="347"/>
      <c r="BDD586" s="347"/>
      <c r="BDE586" s="347"/>
      <c r="BDF586" s="347"/>
      <c r="BDG586" s="347"/>
      <c r="BDH586" s="347"/>
      <c r="BDI586" s="347"/>
      <c r="BDJ586" s="347"/>
      <c r="BDK586" s="347"/>
      <c r="BDL586" s="347"/>
      <c r="BDM586" s="347"/>
      <c r="BDN586" s="347"/>
      <c r="BDO586" s="347"/>
      <c r="BDP586" s="347"/>
      <c r="BDQ586" s="347"/>
      <c r="BDR586" s="347"/>
      <c r="BDS586" s="347"/>
      <c r="BDT586" s="347"/>
      <c r="BDU586" s="347"/>
      <c r="BDV586" s="347"/>
      <c r="BDW586" s="347"/>
      <c r="BDX586" s="347"/>
      <c r="BDY586" s="347"/>
      <c r="BDZ586" s="347"/>
      <c r="BEA586" s="347"/>
      <c r="BEB586" s="347"/>
      <c r="BEC586" s="347"/>
      <c r="BED586" s="347"/>
      <c r="BEE586" s="347"/>
      <c r="BEF586" s="347"/>
      <c r="BEG586" s="347"/>
      <c r="BEH586" s="347"/>
      <c r="BEI586" s="347"/>
      <c r="BEJ586" s="347"/>
      <c r="BEK586" s="347"/>
      <c r="BEL586" s="347"/>
      <c r="BEM586" s="347"/>
      <c r="BEN586" s="347"/>
      <c r="BEO586" s="347"/>
      <c r="BEP586" s="347"/>
      <c r="BEQ586" s="347"/>
      <c r="BER586" s="347"/>
      <c r="BES586" s="347"/>
      <c r="BET586" s="347"/>
      <c r="BEU586" s="347"/>
      <c r="BEV586" s="347"/>
      <c r="BEW586" s="347"/>
      <c r="BEX586" s="347"/>
      <c r="BEY586" s="347"/>
      <c r="BEZ586" s="347"/>
      <c r="BFA586" s="347"/>
      <c r="BFB586" s="347"/>
      <c r="BFC586" s="347"/>
      <c r="BFD586" s="347"/>
      <c r="BFE586" s="347"/>
      <c r="BFF586" s="347"/>
      <c r="BFG586" s="347"/>
      <c r="BFH586" s="347"/>
      <c r="BFI586" s="347"/>
      <c r="BFJ586" s="347"/>
      <c r="BFK586" s="347"/>
      <c r="BFL586" s="347"/>
      <c r="BFM586" s="347"/>
      <c r="BFN586" s="347"/>
      <c r="BFO586" s="347"/>
      <c r="BFP586" s="347"/>
      <c r="BFQ586" s="347"/>
      <c r="BFR586" s="347"/>
      <c r="BFS586" s="347"/>
      <c r="BFT586" s="347"/>
      <c r="BFU586" s="347"/>
      <c r="BFV586" s="347"/>
      <c r="BFW586" s="347"/>
      <c r="BFX586" s="347"/>
      <c r="BFY586" s="347"/>
      <c r="BFZ586" s="347"/>
      <c r="BGA586" s="347"/>
      <c r="BGB586" s="347"/>
      <c r="BGC586" s="347"/>
      <c r="BGD586" s="347"/>
      <c r="BGE586" s="347"/>
      <c r="BGF586" s="347"/>
      <c r="BGG586" s="347"/>
      <c r="BGH586" s="347"/>
      <c r="BGI586" s="347"/>
      <c r="BGJ586" s="347"/>
      <c r="BGK586" s="347"/>
      <c r="BGL586" s="347"/>
      <c r="BGM586" s="347"/>
      <c r="BGN586" s="347"/>
      <c r="BGO586" s="347"/>
      <c r="BGP586" s="347"/>
      <c r="BGQ586" s="347"/>
      <c r="BGR586" s="347"/>
      <c r="BGS586" s="347"/>
      <c r="BGT586" s="347"/>
      <c r="BGU586" s="347"/>
      <c r="BGV586" s="347"/>
      <c r="BGW586" s="347"/>
      <c r="BGX586" s="347"/>
      <c r="BGY586" s="347"/>
      <c r="BGZ586" s="347"/>
      <c r="BHA586" s="347"/>
      <c r="BHB586" s="347"/>
      <c r="BHC586" s="347"/>
      <c r="BHD586" s="347"/>
      <c r="BHE586" s="347"/>
      <c r="BHF586" s="347"/>
      <c r="BHG586" s="347"/>
      <c r="BHH586" s="347"/>
      <c r="BHI586" s="347"/>
      <c r="BHJ586" s="347"/>
      <c r="BHK586" s="347"/>
      <c r="BHL586" s="347"/>
      <c r="BHM586" s="347"/>
      <c r="BHN586" s="347"/>
      <c r="BHO586" s="347"/>
      <c r="BHP586" s="347"/>
      <c r="BHQ586" s="347"/>
      <c r="BHR586" s="347"/>
      <c r="BHS586" s="347"/>
      <c r="BHT586" s="347"/>
      <c r="BHU586" s="347"/>
      <c r="BHV586" s="347"/>
      <c r="BHW586" s="347"/>
      <c r="BHX586" s="347"/>
      <c r="BHY586" s="347"/>
      <c r="BHZ586" s="347"/>
      <c r="BIA586" s="347"/>
      <c r="BIB586" s="347"/>
      <c r="BIC586" s="347"/>
      <c r="BID586" s="347"/>
      <c r="BIE586" s="347"/>
      <c r="BIF586" s="347"/>
      <c r="BIG586" s="347"/>
      <c r="BIH586" s="347"/>
      <c r="BII586" s="347"/>
      <c r="BIJ586" s="347"/>
      <c r="BIK586" s="347"/>
      <c r="BIL586" s="347"/>
      <c r="BIM586" s="347"/>
      <c r="BIN586" s="347"/>
      <c r="BIO586" s="347"/>
      <c r="BIP586" s="347"/>
      <c r="BIQ586" s="347"/>
      <c r="BIR586" s="347"/>
      <c r="BIS586" s="347"/>
      <c r="BIT586" s="347"/>
      <c r="BIU586" s="347"/>
      <c r="BIV586" s="347"/>
      <c r="BIW586" s="347"/>
      <c r="BIX586" s="347"/>
      <c r="BIY586" s="347"/>
      <c r="BIZ586" s="347"/>
      <c r="BJA586" s="347"/>
      <c r="BJB586" s="347"/>
      <c r="BJC586" s="347"/>
      <c r="BJD586" s="347"/>
      <c r="BJE586" s="347"/>
      <c r="BJF586" s="347"/>
      <c r="BJG586" s="347"/>
      <c r="BJH586" s="347"/>
      <c r="BJI586" s="347"/>
      <c r="BJJ586" s="347"/>
      <c r="BJK586" s="347"/>
      <c r="BJL586" s="347"/>
      <c r="BJM586" s="347"/>
      <c r="BJN586" s="347"/>
      <c r="BJO586" s="347"/>
      <c r="BJP586" s="347"/>
      <c r="BJQ586" s="347"/>
      <c r="BJR586" s="347"/>
      <c r="BJS586" s="347"/>
      <c r="BJT586" s="347"/>
      <c r="BJU586" s="347"/>
      <c r="BJV586" s="347"/>
      <c r="BJW586" s="347"/>
      <c r="BJX586" s="347"/>
      <c r="BJY586" s="347"/>
      <c r="BJZ586" s="347"/>
      <c r="BKA586" s="347"/>
      <c r="BKB586" s="347"/>
      <c r="BKC586" s="347"/>
      <c r="BKD586" s="347"/>
      <c r="BKE586" s="347"/>
      <c r="BKF586" s="347"/>
      <c r="BKG586" s="347"/>
      <c r="BKH586" s="347"/>
      <c r="BKI586" s="347"/>
      <c r="BKJ586" s="347"/>
      <c r="BKK586" s="347"/>
      <c r="BKL586" s="347"/>
      <c r="BKM586" s="347"/>
      <c r="BKN586" s="347"/>
      <c r="BKO586" s="347"/>
      <c r="BKP586" s="347"/>
      <c r="BKQ586" s="347"/>
      <c r="BKR586" s="347"/>
      <c r="BKS586" s="347"/>
      <c r="BKT586" s="347"/>
      <c r="BKU586" s="347"/>
      <c r="BKV586" s="347"/>
      <c r="BKW586" s="347"/>
      <c r="BKX586" s="347"/>
      <c r="BKY586" s="347"/>
      <c r="BKZ586" s="347"/>
      <c r="BLA586" s="347"/>
      <c r="BLB586" s="347"/>
      <c r="BLC586" s="347"/>
      <c r="BLD586" s="347"/>
      <c r="BLE586" s="347"/>
      <c r="BLF586" s="347"/>
      <c r="BLG586" s="347"/>
      <c r="BLH586" s="347"/>
      <c r="BLI586" s="347"/>
      <c r="BLJ586" s="347"/>
      <c r="BLK586" s="347"/>
      <c r="BLL586" s="347"/>
      <c r="BLM586" s="347"/>
      <c r="BLN586" s="347"/>
      <c r="BLO586" s="347"/>
      <c r="BLP586" s="347"/>
      <c r="BLQ586" s="347"/>
      <c r="BLR586" s="347"/>
      <c r="BLS586" s="347"/>
      <c r="BLT586" s="347"/>
      <c r="BLU586" s="347"/>
      <c r="BLV586" s="347"/>
      <c r="BLW586" s="347"/>
      <c r="BLX586" s="347"/>
      <c r="BLY586" s="347"/>
      <c r="BLZ586" s="347"/>
      <c r="BMA586" s="347"/>
      <c r="BMB586" s="347"/>
      <c r="BMC586" s="347"/>
      <c r="BMD586" s="347"/>
      <c r="BME586" s="347"/>
      <c r="BMF586" s="347"/>
      <c r="BMG586" s="347"/>
      <c r="BMH586" s="347"/>
      <c r="BMI586" s="347"/>
      <c r="BMJ586" s="347"/>
      <c r="BMK586" s="347"/>
      <c r="BML586" s="347"/>
      <c r="BMM586" s="347"/>
      <c r="BMN586" s="347"/>
      <c r="BMO586" s="347"/>
      <c r="BMP586" s="347"/>
      <c r="BMQ586" s="347"/>
      <c r="BMR586" s="347"/>
      <c r="BMS586" s="347"/>
      <c r="BMT586" s="347"/>
      <c r="BMU586" s="347"/>
      <c r="BMV586" s="347"/>
      <c r="BMW586" s="347"/>
      <c r="BMX586" s="347"/>
      <c r="BMY586" s="347"/>
      <c r="BMZ586" s="347"/>
      <c r="BNA586" s="347"/>
      <c r="BNB586" s="347"/>
      <c r="BNC586" s="347"/>
      <c r="BND586" s="347"/>
      <c r="BNE586" s="347"/>
      <c r="BNF586" s="347"/>
      <c r="BNG586" s="347"/>
      <c r="BNH586" s="347"/>
      <c r="BNI586" s="347"/>
      <c r="BNJ586" s="347"/>
      <c r="BNK586" s="347"/>
      <c r="BNL586" s="347"/>
      <c r="BNM586" s="347"/>
      <c r="BNN586" s="347"/>
      <c r="BNO586" s="347"/>
      <c r="BNP586" s="347"/>
      <c r="BNQ586" s="347"/>
      <c r="BNR586" s="347"/>
      <c r="BNS586" s="347"/>
      <c r="BNT586" s="347"/>
      <c r="BNU586" s="347"/>
      <c r="BNV586" s="347"/>
      <c r="BNW586" s="347"/>
      <c r="BNX586" s="347"/>
      <c r="BNY586" s="347"/>
      <c r="BNZ586" s="347"/>
      <c r="BOA586" s="347"/>
      <c r="BOB586" s="347"/>
      <c r="BOC586" s="347"/>
      <c r="BOD586" s="347"/>
      <c r="BOE586" s="347"/>
      <c r="BOF586" s="347"/>
      <c r="BOG586" s="347"/>
      <c r="BOH586" s="347"/>
      <c r="BOI586" s="347"/>
      <c r="BOJ586" s="347"/>
      <c r="BOK586" s="347"/>
      <c r="BOL586" s="347"/>
      <c r="BOM586" s="347"/>
      <c r="BON586" s="347"/>
      <c r="BOO586" s="347"/>
      <c r="BOP586" s="347"/>
      <c r="BOQ586" s="347"/>
      <c r="BOR586" s="347"/>
      <c r="BOS586" s="347"/>
      <c r="BOT586" s="347"/>
      <c r="BOU586" s="347"/>
      <c r="BOV586" s="347"/>
      <c r="BOW586" s="347"/>
      <c r="BOX586" s="347"/>
      <c r="BOY586" s="347"/>
      <c r="BOZ586" s="347"/>
      <c r="BPA586" s="347"/>
      <c r="BPB586" s="347"/>
      <c r="BPC586" s="347"/>
      <c r="BPD586" s="347"/>
      <c r="BPE586" s="347"/>
      <c r="BPF586" s="347"/>
      <c r="BPG586" s="347"/>
      <c r="BPH586" s="347"/>
      <c r="BPI586" s="347"/>
      <c r="BPJ586" s="347"/>
      <c r="BPK586" s="347"/>
      <c r="BPL586" s="347"/>
      <c r="BPM586" s="347"/>
      <c r="BPN586" s="347"/>
      <c r="BPO586" s="347"/>
      <c r="BPP586" s="347"/>
      <c r="BPQ586" s="347"/>
      <c r="BPR586" s="347"/>
      <c r="BPS586" s="347"/>
      <c r="BPT586" s="347"/>
      <c r="BPU586" s="347"/>
      <c r="BPV586" s="347"/>
      <c r="BPW586" s="347"/>
      <c r="BPX586" s="347"/>
      <c r="BPY586" s="347"/>
      <c r="BPZ586" s="347"/>
      <c r="BQA586" s="347"/>
      <c r="BQB586" s="347"/>
      <c r="BQC586" s="347"/>
      <c r="BQD586" s="347"/>
      <c r="BQE586" s="347"/>
      <c r="BQF586" s="347"/>
      <c r="BQG586" s="347"/>
      <c r="BQH586" s="347"/>
      <c r="BQI586" s="347"/>
      <c r="BQJ586" s="347"/>
      <c r="BQK586" s="347"/>
      <c r="BQL586" s="347"/>
      <c r="BQM586" s="347"/>
      <c r="BQN586" s="347"/>
      <c r="BQO586" s="347"/>
      <c r="BQP586" s="347"/>
      <c r="BQQ586" s="347"/>
      <c r="BQR586" s="347"/>
      <c r="BQS586" s="347"/>
      <c r="BQT586" s="347"/>
      <c r="BQU586" s="347"/>
      <c r="BQV586" s="347"/>
      <c r="BQW586" s="347"/>
      <c r="BQX586" s="347"/>
      <c r="BQY586" s="347"/>
      <c r="BQZ586" s="347"/>
      <c r="BRA586" s="347"/>
      <c r="BRB586" s="347"/>
      <c r="BRC586" s="347"/>
      <c r="BRD586" s="347"/>
      <c r="BRE586" s="347"/>
      <c r="BRF586" s="347"/>
      <c r="BRG586" s="347"/>
      <c r="BRH586" s="347"/>
      <c r="BRI586" s="347"/>
      <c r="BRJ586" s="347"/>
      <c r="BRK586" s="347"/>
      <c r="BRL586" s="347"/>
      <c r="BRM586" s="347"/>
      <c r="BRN586" s="347"/>
      <c r="BRO586" s="347"/>
      <c r="BRP586" s="347"/>
      <c r="BRQ586" s="347"/>
      <c r="BRR586" s="347"/>
      <c r="BRS586" s="347"/>
      <c r="BRT586" s="347"/>
      <c r="BRU586" s="347"/>
      <c r="BRV586" s="347"/>
      <c r="BRW586" s="347"/>
      <c r="BRX586" s="347"/>
      <c r="BRY586" s="347"/>
      <c r="BRZ586" s="347"/>
      <c r="BSA586" s="347"/>
      <c r="BSB586" s="347"/>
      <c r="BSC586" s="347"/>
      <c r="BSD586" s="347"/>
      <c r="BSE586" s="347"/>
      <c r="BSF586" s="347"/>
      <c r="BSG586" s="347"/>
      <c r="BSH586" s="347"/>
      <c r="BSI586" s="347"/>
      <c r="BSJ586" s="347"/>
      <c r="BSK586" s="347"/>
      <c r="BSL586" s="347"/>
      <c r="BSM586" s="347"/>
      <c r="BSN586" s="347"/>
      <c r="BSO586" s="347"/>
      <c r="BSP586" s="347"/>
      <c r="BSQ586" s="347"/>
      <c r="BSR586" s="347"/>
      <c r="BSS586" s="347"/>
      <c r="BST586" s="347"/>
      <c r="BSU586" s="347"/>
      <c r="BSV586" s="347"/>
      <c r="BSW586" s="347"/>
      <c r="BSX586" s="347"/>
      <c r="BSY586" s="347"/>
      <c r="BSZ586" s="347"/>
      <c r="BTA586" s="347"/>
      <c r="BTB586" s="347"/>
      <c r="BTC586" s="347"/>
      <c r="BTD586" s="347"/>
      <c r="BTE586" s="347"/>
      <c r="BTF586" s="347"/>
      <c r="BTG586" s="347"/>
      <c r="BTH586" s="347"/>
      <c r="BTI586" s="347"/>
      <c r="BTJ586" s="347"/>
      <c r="BTK586" s="347"/>
      <c r="BTL586" s="347"/>
      <c r="BTM586" s="347"/>
      <c r="BTN586" s="347"/>
      <c r="BTO586" s="347"/>
      <c r="BTP586" s="347"/>
      <c r="BTQ586" s="347"/>
      <c r="BTR586" s="347"/>
      <c r="BTS586" s="347"/>
      <c r="BTT586" s="347"/>
      <c r="BTU586" s="347"/>
      <c r="BTV586" s="347"/>
      <c r="BTW586" s="347"/>
      <c r="BTX586" s="347"/>
      <c r="BTY586" s="347"/>
      <c r="BTZ586" s="347"/>
      <c r="BUA586" s="347"/>
      <c r="BUB586" s="347"/>
      <c r="BUC586" s="347"/>
      <c r="BUD586" s="347"/>
      <c r="BUE586" s="347"/>
      <c r="BUF586" s="347"/>
      <c r="BUG586" s="347"/>
      <c r="BUH586" s="347"/>
      <c r="BUI586" s="347"/>
      <c r="BUJ586" s="347"/>
      <c r="BUK586" s="347"/>
      <c r="BUL586" s="347"/>
      <c r="BUM586" s="347"/>
      <c r="BUN586" s="347"/>
      <c r="BUO586" s="347"/>
      <c r="BUP586" s="347"/>
      <c r="BUQ586" s="347"/>
      <c r="BUR586" s="347"/>
      <c r="BUS586" s="347"/>
      <c r="BUT586" s="347"/>
      <c r="BUU586" s="347"/>
      <c r="BUV586" s="347"/>
      <c r="BUW586" s="347"/>
      <c r="BUX586" s="347"/>
      <c r="BUY586" s="347"/>
      <c r="BUZ586" s="347"/>
      <c r="BVA586" s="347"/>
      <c r="BVB586" s="347"/>
      <c r="BVC586" s="347"/>
      <c r="BVD586" s="347"/>
      <c r="BVE586" s="347"/>
      <c r="BVF586" s="347"/>
      <c r="BVG586" s="347"/>
      <c r="BVH586" s="347"/>
      <c r="BVI586" s="347"/>
      <c r="BVJ586" s="347"/>
      <c r="BVK586" s="347"/>
      <c r="BVL586" s="347"/>
      <c r="BVM586" s="347"/>
      <c r="BVN586" s="347"/>
      <c r="BVO586" s="347"/>
      <c r="BVP586" s="347"/>
      <c r="BVQ586" s="347"/>
      <c r="BVR586" s="347"/>
      <c r="BVS586" s="347"/>
      <c r="BVT586" s="347"/>
      <c r="BVU586" s="347"/>
      <c r="BVV586" s="347"/>
      <c r="BVW586" s="347"/>
      <c r="BVX586" s="347"/>
      <c r="BVY586" s="347"/>
      <c r="BVZ586" s="347"/>
      <c r="BWA586" s="347"/>
      <c r="BWB586" s="347"/>
      <c r="BWC586" s="347"/>
      <c r="BWD586" s="347"/>
      <c r="BWE586" s="347"/>
      <c r="BWF586" s="347"/>
      <c r="BWG586" s="347"/>
      <c r="BWH586" s="347"/>
      <c r="BWI586" s="347"/>
      <c r="BWJ586" s="347"/>
      <c r="BWK586" s="347"/>
      <c r="BWL586" s="347"/>
      <c r="BWM586" s="347"/>
      <c r="BWN586" s="347"/>
      <c r="BWO586" s="347"/>
      <c r="BWP586" s="347"/>
      <c r="BWQ586" s="347"/>
      <c r="BWR586" s="347"/>
      <c r="BWS586" s="347"/>
      <c r="BWT586" s="347"/>
      <c r="BWU586" s="347"/>
      <c r="BWV586" s="347"/>
      <c r="BWW586" s="347"/>
      <c r="BWX586" s="347"/>
      <c r="BWY586" s="347"/>
      <c r="BWZ586" s="347"/>
      <c r="BXA586" s="347"/>
      <c r="BXB586" s="347"/>
      <c r="BXC586" s="347"/>
      <c r="BXD586" s="347"/>
      <c r="BXE586" s="347"/>
      <c r="BXF586" s="347"/>
      <c r="BXG586" s="347"/>
      <c r="BXH586" s="347"/>
      <c r="BXI586" s="347"/>
      <c r="BXJ586" s="347"/>
      <c r="BXK586" s="347"/>
      <c r="BXL586" s="347"/>
      <c r="BXM586" s="347"/>
      <c r="BXN586" s="347"/>
      <c r="BXO586" s="347"/>
      <c r="BXP586" s="347"/>
      <c r="BXQ586" s="347"/>
      <c r="BXR586" s="347"/>
      <c r="BXS586" s="347"/>
      <c r="BXT586" s="347"/>
      <c r="BXU586" s="347"/>
      <c r="BXV586" s="347"/>
      <c r="BXW586" s="347"/>
      <c r="BXX586" s="347"/>
      <c r="BXY586" s="347"/>
      <c r="BXZ586" s="347"/>
      <c r="BYA586" s="347"/>
      <c r="BYB586" s="347"/>
      <c r="BYC586" s="347"/>
      <c r="BYD586" s="347"/>
      <c r="BYE586" s="347"/>
      <c r="BYF586" s="347"/>
      <c r="BYG586" s="347"/>
      <c r="BYH586" s="347"/>
      <c r="BYI586" s="347"/>
      <c r="BYJ586" s="347"/>
      <c r="BYK586" s="347"/>
      <c r="BYL586" s="347"/>
      <c r="BYM586" s="347"/>
      <c r="BYN586" s="347"/>
      <c r="BYO586" s="347"/>
      <c r="BYP586" s="347"/>
      <c r="BYQ586" s="347"/>
      <c r="BYR586" s="347"/>
      <c r="BYS586" s="347"/>
      <c r="BYT586" s="347"/>
      <c r="BYU586" s="347"/>
      <c r="BYV586" s="347"/>
      <c r="BYW586" s="347"/>
      <c r="BYX586" s="347"/>
      <c r="BYY586" s="347"/>
      <c r="BYZ586" s="347"/>
      <c r="BZA586" s="347"/>
      <c r="BZB586" s="347"/>
      <c r="BZC586" s="347"/>
      <c r="BZD586" s="347"/>
      <c r="BZE586" s="347"/>
      <c r="BZF586" s="347"/>
      <c r="BZG586" s="347"/>
      <c r="BZH586" s="347"/>
      <c r="BZI586" s="347"/>
      <c r="BZJ586" s="347"/>
      <c r="BZK586" s="347"/>
      <c r="BZL586" s="347"/>
      <c r="BZM586" s="347"/>
      <c r="BZN586" s="347"/>
      <c r="BZO586" s="347"/>
      <c r="BZP586" s="347"/>
      <c r="BZQ586" s="347"/>
      <c r="BZR586" s="347"/>
      <c r="BZS586" s="347"/>
      <c r="BZT586" s="347"/>
      <c r="BZU586" s="347"/>
      <c r="BZV586" s="347"/>
      <c r="BZW586" s="347"/>
      <c r="BZX586" s="347"/>
      <c r="BZY586" s="347"/>
      <c r="BZZ586" s="347"/>
      <c r="CAA586" s="347"/>
      <c r="CAB586" s="347"/>
      <c r="CAC586" s="347"/>
      <c r="CAD586" s="347"/>
      <c r="CAE586" s="347"/>
      <c r="CAF586" s="347"/>
      <c r="CAG586" s="347"/>
      <c r="CAH586" s="347"/>
      <c r="CAI586" s="347"/>
      <c r="CAJ586" s="347"/>
      <c r="CAK586" s="347"/>
      <c r="CAL586" s="347"/>
      <c r="CAM586" s="347"/>
      <c r="CAN586" s="347"/>
      <c r="CAO586" s="347"/>
      <c r="CAP586" s="347"/>
      <c r="CAQ586" s="347"/>
      <c r="CAR586" s="347"/>
      <c r="CAS586" s="347"/>
      <c r="CAT586" s="347"/>
      <c r="CAU586" s="347"/>
      <c r="CAV586" s="347"/>
      <c r="CAW586" s="347"/>
      <c r="CAX586" s="347"/>
      <c r="CAY586" s="347"/>
      <c r="CAZ586" s="347"/>
      <c r="CBA586" s="347"/>
      <c r="CBB586" s="347"/>
      <c r="CBC586" s="347"/>
      <c r="CBD586" s="347"/>
      <c r="CBE586" s="347"/>
      <c r="CBF586" s="347"/>
      <c r="CBG586" s="347"/>
      <c r="CBH586" s="347"/>
      <c r="CBI586" s="347"/>
      <c r="CBJ586" s="347"/>
      <c r="CBK586" s="347"/>
      <c r="CBL586" s="347"/>
      <c r="CBM586" s="347"/>
      <c r="CBN586" s="347"/>
      <c r="CBO586" s="347"/>
      <c r="CBP586" s="347"/>
      <c r="CBQ586" s="347"/>
      <c r="CBR586" s="347"/>
      <c r="CBS586" s="347"/>
      <c r="CBT586" s="347"/>
      <c r="CBU586" s="347"/>
      <c r="CBV586" s="347"/>
      <c r="CBW586" s="347"/>
      <c r="CBX586" s="347"/>
      <c r="CBY586" s="347"/>
      <c r="CBZ586" s="347"/>
      <c r="CCA586" s="347"/>
      <c r="CCB586" s="347"/>
      <c r="CCC586" s="347"/>
      <c r="CCD586" s="347"/>
      <c r="CCE586" s="347"/>
      <c r="CCF586" s="347"/>
      <c r="CCG586" s="347"/>
      <c r="CCH586" s="347"/>
      <c r="CCI586" s="347"/>
      <c r="CCJ586" s="347"/>
      <c r="CCK586" s="347"/>
      <c r="CCL586" s="347"/>
      <c r="CCM586" s="347"/>
      <c r="CCN586" s="347"/>
      <c r="CCO586" s="347"/>
      <c r="CCP586" s="347"/>
      <c r="CCQ586" s="347"/>
      <c r="CCR586" s="347"/>
      <c r="CCS586" s="347"/>
      <c r="CCT586" s="347"/>
      <c r="CCU586" s="347"/>
      <c r="CCV586" s="347"/>
      <c r="CCW586" s="347"/>
      <c r="CCX586" s="347"/>
      <c r="CCY586" s="347"/>
      <c r="CCZ586" s="347"/>
      <c r="CDA586" s="347"/>
      <c r="CDB586" s="347"/>
      <c r="CDC586" s="347"/>
      <c r="CDD586" s="347"/>
      <c r="CDE586" s="347"/>
      <c r="CDF586" s="347"/>
      <c r="CDG586" s="347"/>
      <c r="CDH586" s="347"/>
      <c r="CDI586" s="347"/>
      <c r="CDJ586" s="347"/>
      <c r="CDK586" s="347"/>
      <c r="CDL586" s="347"/>
      <c r="CDM586" s="347"/>
      <c r="CDN586" s="347"/>
      <c r="CDO586" s="347"/>
      <c r="CDP586" s="347"/>
      <c r="CDQ586" s="347"/>
      <c r="CDR586" s="347"/>
      <c r="CDS586" s="347"/>
      <c r="CDT586" s="347"/>
      <c r="CDU586" s="347"/>
      <c r="CDV586" s="347"/>
      <c r="CDW586" s="347"/>
      <c r="CDX586" s="347"/>
      <c r="CDY586" s="347"/>
      <c r="CDZ586" s="347"/>
      <c r="CEA586" s="347"/>
      <c r="CEB586" s="347"/>
      <c r="CEC586" s="347"/>
      <c r="CED586" s="347"/>
      <c r="CEE586" s="347"/>
      <c r="CEF586" s="347"/>
      <c r="CEG586" s="347"/>
      <c r="CEH586" s="347"/>
      <c r="CEI586" s="347"/>
      <c r="CEJ586" s="347"/>
      <c r="CEK586" s="347"/>
      <c r="CEL586" s="347"/>
      <c r="CEM586" s="347"/>
      <c r="CEN586" s="347"/>
      <c r="CEO586" s="347"/>
      <c r="CEP586" s="347"/>
      <c r="CEQ586" s="347"/>
      <c r="CER586" s="347"/>
      <c r="CES586" s="347"/>
      <c r="CET586" s="347"/>
      <c r="CEU586" s="347"/>
      <c r="CEV586" s="347"/>
      <c r="CEW586" s="347"/>
      <c r="CEX586" s="347"/>
      <c r="CEY586" s="347"/>
      <c r="CEZ586" s="347"/>
      <c r="CFA586" s="347"/>
      <c r="CFB586" s="347"/>
      <c r="CFC586" s="347"/>
      <c r="CFD586" s="347"/>
      <c r="CFE586" s="347"/>
      <c r="CFF586" s="347"/>
      <c r="CFG586" s="347"/>
      <c r="CFH586" s="347"/>
      <c r="CFI586" s="347"/>
      <c r="CFJ586" s="347"/>
      <c r="CFK586" s="347"/>
      <c r="CFL586" s="347"/>
      <c r="CFM586" s="347"/>
      <c r="CFN586" s="347"/>
      <c r="CFO586" s="347"/>
      <c r="CFP586" s="347"/>
      <c r="CFQ586" s="347"/>
      <c r="CFR586" s="347"/>
      <c r="CFS586" s="347"/>
      <c r="CFT586" s="347"/>
      <c r="CFU586" s="347"/>
      <c r="CFV586" s="347"/>
      <c r="CFW586" s="347"/>
      <c r="CFX586" s="347"/>
      <c r="CFY586" s="347"/>
      <c r="CFZ586" s="347"/>
      <c r="CGA586" s="347"/>
      <c r="CGB586" s="347"/>
      <c r="CGC586" s="347"/>
      <c r="CGD586" s="347"/>
      <c r="CGE586" s="347"/>
      <c r="CGF586" s="347"/>
      <c r="CGG586" s="347"/>
      <c r="CGH586" s="347"/>
      <c r="CGI586" s="347"/>
      <c r="CGJ586" s="347"/>
      <c r="CGK586" s="347"/>
      <c r="CGL586" s="347"/>
      <c r="CGM586" s="347"/>
      <c r="CGN586" s="347"/>
      <c r="CGO586" s="347"/>
      <c r="CGP586" s="347"/>
      <c r="CGQ586" s="347"/>
      <c r="CGR586" s="347"/>
      <c r="CGS586" s="347"/>
      <c r="CGT586" s="347"/>
      <c r="CGU586" s="347"/>
      <c r="CGV586" s="347"/>
      <c r="CGW586" s="347"/>
      <c r="CGX586" s="347"/>
      <c r="CGY586" s="347"/>
      <c r="CGZ586" s="347"/>
      <c r="CHA586" s="347"/>
      <c r="CHB586" s="347"/>
      <c r="CHC586" s="347"/>
      <c r="CHD586" s="347"/>
      <c r="CHE586" s="347"/>
      <c r="CHF586" s="347"/>
      <c r="CHG586" s="347"/>
      <c r="CHH586" s="347"/>
      <c r="CHI586" s="347"/>
      <c r="CHJ586" s="347"/>
      <c r="CHK586" s="347"/>
      <c r="CHL586" s="347"/>
      <c r="CHM586" s="347"/>
      <c r="CHN586" s="347"/>
      <c r="CHO586" s="347"/>
      <c r="CHP586" s="347"/>
      <c r="CHQ586" s="347"/>
      <c r="CHR586" s="347"/>
      <c r="CHS586" s="347"/>
      <c r="CHT586" s="347"/>
      <c r="CHU586" s="347"/>
      <c r="CHV586" s="347"/>
      <c r="CHW586" s="347"/>
      <c r="CHX586" s="347"/>
      <c r="CHY586" s="347"/>
      <c r="CHZ586" s="347"/>
      <c r="CIA586" s="347"/>
      <c r="CIB586" s="347"/>
      <c r="CIC586" s="347"/>
      <c r="CID586" s="347"/>
      <c r="CIE586" s="347"/>
      <c r="CIF586" s="347"/>
      <c r="CIG586" s="347"/>
      <c r="CIH586" s="347"/>
      <c r="CII586" s="347"/>
      <c r="CIJ586" s="347"/>
      <c r="CIK586" s="347"/>
      <c r="CIL586" s="347"/>
      <c r="CIM586" s="347"/>
      <c r="CIN586" s="347"/>
      <c r="CIO586" s="347"/>
      <c r="CIP586" s="347"/>
      <c r="CIQ586" s="347"/>
      <c r="CIR586" s="347"/>
      <c r="CIS586" s="347"/>
      <c r="CIT586" s="347"/>
      <c r="CIU586" s="347"/>
      <c r="CIV586" s="347"/>
      <c r="CIW586" s="347"/>
      <c r="CIX586" s="347"/>
      <c r="CIY586" s="347"/>
      <c r="CIZ586" s="347"/>
      <c r="CJA586" s="347"/>
      <c r="CJB586" s="347"/>
      <c r="CJC586" s="347"/>
      <c r="CJD586" s="347"/>
      <c r="CJE586" s="347"/>
      <c r="CJF586" s="347"/>
      <c r="CJG586" s="347"/>
      <c r="CJH586" s="347"/>
      <c r="CJI586" s="347"/>
      <c r="CJJ586" s="347"/>
      <c r="CJK586" s="347"/>
      <c r="CJL586" s="347"/>
      <c r="CJM586" s="347"/>
      <c r="CJN586" s="347"/>
      <c r="CJO586" s="347"/>
      <c r="CJP586" s="347"/>
      <c r="CJQ586" s="347"/>
      <c r="CJR586" s="347"/>
      <c r="CJS586" s="347"/>
      <c r="CJT586" s="347"/>
      <c r="CJU586" s="347"/>
      <c r="CJV586" s="347"/>
      <c r="CJW586" s="347"/>
      <c r="CJX586" s="347"/>
      <c r="CJY586" s="347"/>
      <c r="CJZ586" s="347"/>
      <c r="CKA586" s="347"/>
      <c r="CKB586" s="347"/>
      <c r="CKC586" s="347"/>
      <c r="CKD586" s="347"/>
      <c r="CKE586" s="347"/>
      <c r="CKF586" s="347"/>
      <c r="CKG586" s="347"/>
      <c r="CKH586" s="347"/>
      <c r="CKI586" s="347"/>
      <c r="CKJ586" s="347"/>
      <c r="CKK586" s="347"/>
      <c r="CKL586" s="347"/>
      <c r="CKM586" s="347"/>
      <c r="CKN586" s="347"/>
      <c r="CKO586" s="347"/>
      <c r="CKP586" s="347"/>
      <c r="CKQ586" s="347"/>
      <c r="CKR586" s="347"/>
      <c r="CKS586" s="347"/>
      <c r="CKT586" s="347"/>
      <c r="CKU586" s="347"/>
      <c r="CKV586" s="347"/>
      <c r="CKW586" s="347"/>
      <c r="CKX586" s="347"/>
      <c r="CKY586" s="347"/>
      <c r="CKZ586" s="347"/>
      <c r="CLA586" s="347"/>
      <c r="CLB586" s="347"/>
      <c r="CLC586" s="347"/>
      <c r="CLD586" s="347"/>
      <c r="CLE586" s="347"/>
      <c r="CLF586" s="347"/>
      <c r="CLG586" s="347"/>
      <c r="CLH586" s="347"/>
      <c r="CLI586" s="347"/>
      <c r="CLJ586" s="347"/>
      <c r="CLK586" s="347"/>
      <c r="CLL586" s="347"/>
      <c r="CLM586" s="347"/>
      <c r="CLN586" s="347"/>
      <c r="CLO586" s="347"/>
      <c r="CLP586" s="347"/>
      <c r="CLQ586" s="347"/>
      <c r="CLR586" s="347"/>
      <c r="CLS586" s="347"/>
      <c r="CLT586" s="347"/>
      <c r="CLU586" s="347"/>
      <c r="CLV586" s="347"/>
      <c r="CLW586" s="347"/>
      <c r="CLX586" s="347"/>
      <c r="CLY586" s="347"/>
      <c r="CLZ586" s="347"/>
      <c r="CMA586" s="347"/>
      <c r="CMB586" s="347"/>
      <c r="CMC586" s="347"/>
      <c r="CMD586" s="347"/>
      <c r="CME586" s="347"/>
      <c r="CMF586" s="347"/>
      <c r="CMG586" s="347"/>
      <c r="CMH586" s="347"/>
      <c r="CMI586" s="347"/>
      <c r="CMJ586" s="347"/>
      <c r="CMK586" s="347"/>
      <c r="CML586" s="347"/>
      <c r="CMM586" s="347"/>
      <c r="CMN586" s="347"/>
      <c r="CMO586" s="347"/>
      <c r="CMP586" s="347"/>
      <c r="CMQ586" s="347"/>
      <c r="CMR586" s="347"/>
      <c r="CMS586" s="347"/>
      <c r="CMT586" s="347"/>
      <c r="CMU586" s="347"/>
      <c r="CMV586" s="347"/>
      <c r="CMW586" s="347"/>
      <c r="CMX586" s="347"/>
      <c r="CMY586" s="347"/>
      <c r="CMZ586" s="347"/>
      <c r="CNA586" s="347"/>
      <c r="CNB586" s="347"/>
      <c r="CNC586" s="347"/>
      <c r="CND586" s="347"/>
      <c r="CNE586" s="347"/>
      <c r="CNF586" s="347"/>
      <c r="CNG586" s="347"/>
      <c r="CNH586" s="347"/>
      <c r="CNI586" s="347"/>
      <c r="CNJ586" s="347"/>
      <c r="CNK586" s="347"/>
      <c r="CNL586" s="347"/>
      <c r="CNM586" s="347"/>
      <c r="CNN586" s="347"/>
      <c r="CNO586" s="347"/>
      <c r="CNP586" s="347"/>
      <c r="CNQ586" s="347"/>
      <c r="CNR586" s="347"/>
      <c r="CNS586" s="347"/>
      <c r="CNT586" s="347"/>
      <c r="CNU586" s="347"/>
      <c r="CNV586" s="347"/>
      <c r="CNW586" s="347"/>
      <c r="CNX586" s="347"/>
      <c r="CNY586" s="347"/>
      <c r="CNZ586" s="347"/>
      <c r="COA586" s="347"/>
      <c r="COB586" s="347"/>
      <c r="COC586" s="347"/>
      <c r="COD586" s="347"/>
      <c r="COE586" s="347"/>
      <c r="COF586" s="347"/>
      <c r="COG586" s="347"/>
      <c r="COH586" s="347"/>
      <c r="COI586" s="347"/>
      <c r="COJ586" s="347"/>
      <c r="COK586" s="347"/>
      <c r="COL586" s="347"/>
      <c r="COM586" s="347"/>
      <c r="CON586" s="347"/>
      <c r="COO586" s="347"/>
      <c r="COP586" s="347"/>
      <c r="COQ586" s="347"/>
      <c r="COR586" s="347"/>
      <c r="COS586" s="347"/>
      <c r="COT586" s="347"/>
      <c r="COU586" s="347"/>
      <c r="COV586" s="347"/>
      <c r="COW586" s="347"/>
      <c r="COX586" s="347"/>
      <c r="COY586" s="347"/>
      <c r="COZ586" s="347"/>
      <c r="CPA586" s="347"/>
      <c r="CPB586" s="347"/>
      <c r="CPC586" s="347"/>
      <c r="CPD586" s="347"/>
      <c r="CPE586" s="347"/>
      <c r="CPF586" s="347"/>
      <c r="CPG586" s="347"/>
      <c r="CPH586" s="347"/>
      <c r="CPI586" s="347"/>
      <c r="CPJ586" s="347"/>
      <c r="CPK586" s="347"/>
      <c r="CPL586" s="347"/>
      <c r="CPM586" s="347"/>
      <c r="CPN586" s="347"/>
      <c r="CPO586" s="347"/>
      <c r="CPP586" s="347"/>
      <c r="CPQ586" s="347"/>
      <c r="CPR586" s="347"/>
      <c r="CPS586" s="347"/>
      <c r="CPT586" s="347"/>
      <c r="CPU586" s="347"/>
      <c r="CPV586" s="347"/>
      <c r="CPW586" s="347"/>
      <c r="CPX586" s="347"/>
      <c r="CPY586" s="347"/>
      <c r="CPZ586" s="347"/>
      <c r="CQA586" s="347"/>
      <c r="CQB586" s="347"/>
      <c r="CQC586" s="347"/>
      <c r="CQD586" s="347"/>
      <c r="CQE586" s="347"/>
      <c r="CQF586" s="347"/>
      <c r="CQG586" s="347"/>
      <c r="CQH586" s="347"/>
      <c r="CQI586" s="347"/>
      <c r="CQJ586" s="347"/>
      <c r="CQK586" s="347"/>
      <c r="CQL586" s="347"/>
      <c r="CQM586" s="347"/>
      <c r="CQN586" s="347"/>
      <c r="CQO586" s="347"/>
      <c r="CQP586" s="347"/>
      <c r="CQQ586" s="347"/>
      <c r="CQR586" s="347"/>
      <c r="CQS586" s="347"/>
      <c r="CQT586" s="347"/>
      <c r="CQU586" s="347"/>
      <c r="CQV586" s="347"/>
      <c r="CQW586" s="347"/>
      <c r="CQX586" s="347"/>
      <c r="CQY586" s="347"/>
      <c r="CQZ586" s="347"/>
      <c r="CRA586" s="347"/>
      <c r="CRB586" s="347"/>
      <c r="CRC586" s="347"/>
      <c r="CRD586" s="347"/>
      <c r="CRE586" s="347"/>
      <c r="CRF586" s="347"/>
      <c r="CRG586" s="347"/>
      <c r="CRH586" s="347"/>
      <c r="CRI586" s="347"/>
      <c r="CRJ586" s="347"/>
      <c r="CRK586" s="347"/>
      <c r="CRL586" s="347"/>
      <c r="CRM586" s="347"/>
      <c r="CRN586" s="347"/>
      <c r="CRO586" s="347"/>
      <c r="CRP586" s="347"/>
      <c r="CRQ586" s="347"/>
      <c r="CRR586" s="347"/>
      <c r="CRS586" s="347"/>
      <c r="CRT586" s="347"/>
      <c r="CRU586" s="347"/>
      <c r="CRV586" s="347"/>
      <c r="CRW586" s="347"/>
      <c r="CRX586" s="347"/>
      <c r="CRY586" s="347"/>
      <c r="CRZ586" s="347"/>
      <c r="CSA586" s="347"/>
      <c r="CSB586" s="347"/>
      <c r="CSC586" s="347"/>
      <c r="CSD586" s="347"/>
      <c r="CSE586" s="347"/>
      <c r="CSF586" s="347"/>
      <c r="CSG586" s="347"/>
      <c r="CSH586" s="347"/>
      <c r="CSI586" s="347"/>
      <c r="CSJ586" s="347"/>
      <c r="CSK586" s="347"/>
      <c r="CSL586" s="347"/>
      <c r="CSM586" s="347"/>
      <c r="CSN586" s="347"/>
      <c r="CSO586" s="347"/>
      <c r="CSP586" s="347"/>
      <c r="CSQ586" s="347"/>
      <c r="CSR586" s="347"/>
      <c r="CSS586" s="347"/>
      <c r="CST586" s="347"/>
      <c r="CSU586" s="347"/>
      <c r="CSV586" s="347"/>
      <c r="CSW586" s="347"/>
      <c r="CSX586" s="347"/>
      <c r="CSY586" s="347"/>
      <c r="CSZ586" s="347"/>
      <c r="CTA586" s="347"/>
      <c r="CTB586" s="347"/>
      <c r="CTC586" s="347"/>
      <c r="CTD586" s="347"/>
      <c r="CTE586" s="347"/>
      <c r="CTF586" s="347"/>
      <c r="CTG586" s="347"/>
      <c r="CTH586" s="347"/>
      <c r="CTI586" s="347"/>
      <c r="CTJ586" s="347"/>
      <c r="CTK586" s="347"/>
      <c r="CTL586" s="347"/>
      <c r="CTM586" s="347"/>
      <c r="CTN586" s="347"/>
      <c r="CTO586" s="347"/>
      <c r="CTP586" s="347"/>
      <c r="CTQ586" s="347"/>
      <c r="CTR586" s="347"/>
      <c r="CTS586" s="347"/>
      <c r="CTT586" s="347"/>
      <c r="CTU586" s="347"/>
      <c r="CTV586" s="347"/>
      <c r="CTW586" s="347"/>
      <c r="CTX586" s="347"/>
      <c r="CTY586" s="347"/>
      <c r="CTZ586" s="347"/>
      <c r="CUA586" s="347"/>
      <c r="CUB586" s="347"/>
      <c r="CUC586" s="347"/>
      <c r="CUD586" s="347"/>
      <c r="CUE586" s="347"/>
      <c r="CUF586" s="347"/>
      <c r="CUG586" s="347"/>
      <c r="CUH586" s="347"/>
      <c r="CUI586" s="347"/>
      <c r="CUJ586" s="347"/>
      <c r="CUK586" s="347"/>
      <c r="CUL586" s="347"/>
      <c r="CUM586" s="347"/>
      <c r="CUN586" s="347"/>
      <c r="CUO586" s="347"/>
      <c r="CUP586" s="347"/>
      <c r="CUQ586" s="347"/>
      <c r="CUR586" s="347"/>
      <c r="CUS586" s="347"/>
      <c r="CUT586" s="347"/>
      <c r="CUU586" s="347"/>
      <c r="CUV586" s="347"/>
      <c r="CUW586" s="347"/>
      <c r="CUX586" s="347"/>
      <c r="CUY586" s="347"/>
      <c r="CUZ586" s="347"/>
      <c r="CVA586" s="347"/>
      <c r="CVB586" s="347"/>
      <c r="CVC586" s="347"/>
      <c r="CVD586" s="347"/>
      <c r="CVE586" s="347"/>
      <c r="CVF586" s="347"/>
      <c r="CVG586" s="347"/>
      <c r="CVH586" s="347"/>
      <c r="CVI586" s="347"/>
      <c r="CVJ586" s="347"/>
      <c r="CVK586" s="347"/>
      <c r="CVL586" s="347"/>
      <c r="CVM586" s="347"/>
      <c r="CVN586" s="347"/>
      <c r="CVO586" s="347"/>
      <c r="CVP586" s="347"/>
      <c r="CVQ586" s="347"/>
      <c r="CVR586" s="347"/>
      <c r="CVS586" s="347"/>
      <c r="CVT586" s="347"/>
      <c r="CVU586" s="347"/>
      <c r="CVV586" s="347"/>
      <c r="CVW586" s="347"/>
      <c r="CVX586" s="347"/>
      <c r="CVY586" s="347"/>
      <c r="CVZ586" s="347"/>
      <c r="CWA586" s="347"/>
      <c r="CWB586" s="347"/>
      <c r="CWC586" s="347"/>
      <c r="CWD586" s="347"/>
      <c r="CWE586" s="347"/>
      <c r="CWF586" s="347"/>
      <c r="CWG586" s="347"/>
      <c r="CWH586" s="347"/>
      <c r="CWI586" s="347"/>
      <c r="CWJ586" s="347"/>
      <c r="CWK586" s="347"/>
      <c r="CWL586" s="347"/>
      <c r="CWM586" s="347"/>
      <c r="CWN586" s="347"/>
      <c r="CWO586" s="347"/>
      <c r="CWP586" s="347"/>
      <c r="CWQ586" s="347"/>
      <c r="CWR586" s="347"/>
      <c r="CWS586" s="347"/>
      <c r="CWT586" s="347"/>
      <c r="CWU586" s="347"/>
      <c r="CWV586" s="347"/>
      <c r="CWW586" s="347"/>
      <c r="CWX586" s="347"/>
      <c r="CWY586" s="347"/>
      <c r="CWZ586" s="347"/>
      <c r="CXA586" s="347"/>
      <c r="CXB586" s="347"/>
      <c r="CXC586" s="347"/>
      <c r="CXD586" s="347"/>
      <c r="CXE586" s="347"/>
      <c r="CXF586" s="347"/>
      <c r="CXG586" s="347"/>
      <c r="CXH586" s="347"/>
      <c r="CXI586" s="347"/>
      <c r="CXJ586" s="347"/>
      <c r="CXK586" s="347"/>
      <c r="CXL586" s="347"/>
      <c r="CXM586" s="347"/>
      <c r="CXN586" s="347"/>
      <c r="CXO586" s="347"/>
      <c r="CXP586" s="347"/>
      <c r="CXQ586" s="347"/>
      <c r="CXR586" s="347"/>
      <c r="CXS586" s="347"/>
      <c r="CXT586" s="347"/>
      <c r="CXU586" s="347"/>
      <c r="CXV586" s="347"/>
      <c r="CXW586" s="347"/>
      <c r="CXX586" s="347"/>
      <c r="CXY586" s="347"/>
      <c r="CXZ586" s="347"/>
      <c r="CYA586" s="347"/>
      <c r="CYB586" s="347"/>
      <c r="CYC586" s="347"/>
      <c r="CYD586" s="347"/>
      <c r="CYE586" s="347"/>
      <c r="CYF586" s="347"/>
      <c r="CYG586" s="347"/>
      <c r="CYH586" s="347"/>
      <c r="CYI586" s="347"/>
      <c r="CYJ586" s="347"/>
      <c r="CYK586" s="347"/>
      <c r="CYL586" s="347"/>
      <c r="CYM586" s="347"/>
      <c r="CYN586" s="347"/>
      <c r="CYO586" s="347"/>
      <c r="CYP586" s="347"/>
      <c r="CYQ586" s="347"/>
      <c r="CYR586" s="347"/>
      <c r="CYS586" s="347"/>
      <c r="CYT586" s="347"/>
      <c r="CYU586" s="347"/>
      <c r="CYV586" s="347"/>
      <c r="CYW586" s="347"/>
      <c r="CYX586" s="347"/>
      <c r="CYY586" s="347"/>
      <c r="CYZ586" s="347"/>
      <c r="CZA586" s="347"/>
      <c r="CZB586" s="347"/>
      <c r="CZC586" s="347"/>
      <c r="CZD586" s="347"/>
      <c r="CZE586" s="347"/>
      <c r="CZF586" s="347"/>
      <c r="CZG586" s="347"/>
      <c r="CZH586" s="347"/>
      <c r="CZI586" s="347"/>
      <c r="CZJ586" s="347"/>
      <c r="CZK586" s="347"/>
      <c r="CZL586" s="347"/>
      <c r="CZM586" s="347"/>
      <c r="CZN586" s="347"/>
      <c r="CZO586" s="347"/>
      <c r="CZP586" s="347"/>
      <c r="CZQ586" s="347"/>
      <c r="CZR586" s="347"/>
      <c r="CZS586" s="347"/>
      <c r="CZT586" s="347"/>
      <c r="CZU586" s="347"/>
      <c r="CZV586" s="347"/>
      <c r="CZW586" s="347"/>
      <c r="CZX586" s="347"/>
      <c r="CZY586" s="347"/>
      <c r="CZZ586" s="347"/>
      <c r="DAA586" s="347"/>
      <c r="DAB586" s="347"/>
      <c r="DAC586" s="347"/>
      <c r="DAD586" s="347"/>
      <c r="DAE586" s="347"/>
      <c r="DAF586" s="347"/>
      <c r="DAG586" s="347"/>
      <c r="DAH586" s="347"/>
      <c r="DAI586" s="347"/>
      <c r="DAJ586" s="347"/>
      <c r="DAK586" s="347"/>
      <c r="DAL586" s="347"/>
      <c r="DAM586" s="347"/>
      <c r="DAN586" s="347"/>
      <c r="DAO586" s="347"/>
      <c r="DAP586" s="347"/>
      <c r="DAQ586" s="347"/>
      <c r="DAR586" s="347"/>
      <c r="DAS586" s="347"/>
      <c r="DAT586" s="347"/>
      <c r="DAU586" s="347"/>
      <c r="DAV586" s="347"/>
      <c r="DAW586" s="347"/>
      <c r="DAX586" s="347"/>
      <c r="DAY586" s="347"/>
      <c r="DAZ586" s="347"/>
      <c r="DBA586" s="347"/>
      <c r="DBB586" s="347"/>
      <c r="DBC586" s="347"/>
      <c r="DBD586" s="347"/>
      <c r="DBE586" s="347"/>
      <c r="DBF586" s="347"/>
      <c r="DBG586" s="347"/>
      <c r="DBH586" s="347"/>
      <c r="DBI586" s="347"/>
      <c r="DBJ586" s="347"/>
      <c r="DBK586" s="347"/>
      <c r="DBL586" s="347"/>
      <c r="DBM586" s="347"/>
      <c r="DBN586" s="347"/>
      <c r="DBO586" s="347"/>
      <c r="DBP586" s="347"/>
      <c r="DBQ586" s="347"/>
      <c r="DBR586" s="347"/>
      <c r="DBS586" s="347"/>
      <c r="DBT586" s="347"/>
      <c r="DBU586" s="347"/>
      <c r="DBV586" s="347"/>
      <c r="DBW586" s="347"/>
      <c r="DBX586" s="347"/>
      <c r="DBY586" s="347"/>
      <c r="DBZ586" s="347"/>
      <c r="DCA586" s="347"/>
      <c r="DCB586" s="347"/>
      <c r="DCC586" s="347"/>
      <c r="DCD586" s="347"/>
      <c r="DCE586" s="347"/>
      <c r="DCF586" s="347"/>
      <c r="DCG586" s="347"/>
      <c r="DCH586" s="347"/>
      <c r="DCI586" s="347"/>
      <c r="DCJ586" s="347"/>
      <c r="DCK586" s="347"/>
      <c r="DCL586" s="347"/>
      <c r="DCM586" s="347"/>
      <c r="DCN586" s="347"/>
      <c r="DCO586" s="347"/>
      <c r="DCP586" s="347"/>
      <c r="DCQ586" s="347"/>
      <c r="DCR586" s="347"/>
      <c r="DCS586" s="347"/>
      <c r="DCT586" s="347"/>
      <c r="DCU586" s="347"/>
      <c r="DCV586" s="347"/>
      <c r="DCW586" s="347"/>
      <c r="DCX586" s="347"/>
      <c r="DCY586" s="347"/>
      <c r="DCZ586" s="347"/>
      <c r="DDA586" s="347"/>
      <c r="DDB586" s="347"/>
      <c r="DDC586" s="347"/>
      <c r="DDD586" s="347"/>
      <c r="DDE586" s="347"/>
      <c r="DDF586" s="347"/>
      <c r="DDG586" s="347"/>
      <c r="DDH586" s="347"/>
      <c r="DDI586" s="347"/>
      <c r="DDJ586" s="347"/>
      <c r="DDK586" s="347"/>
      <c r="DDL586" s="347"/>
      <c r="DDM586" s="347"/>
      <c r="DDN586" s="347"/>
      <c r="DDO586" s="347"/>
      <c r="DDP586" s="347"/>
      <c r="DDQ586" s="347"/>
      <c r="DDR586" s="347"/>
      <c r="DDS586" s="347"/>
      <c r="DDT586" s="347"/>
      <c r="DDU586" s="347"/>
      <c r="DDV586" s="347"/>
      <c r="DDW586" s="347"/>
      <c r="DDX586" s="347"/>
      <c r="DDY586" s="347"/>
      <c r="DDZ586" s="347"/>
      <c r="DEA586" s="347"/>
      <c r="DEB586" s="347"/>
      <c r="DEC586" s="347"/>
      <c r="DED586" s="347"/>
      <c r="DEE586" s="347"/>
      <c r="DEF586" s="347"/>
      <c r="DEG586" s="347"/>
      <c r="DEH586" s="347"/>
      <c r="DEI586" s="347"/>
      <c r="DEJ586" s="347"/>
      <c r="DEK586" s="347"/>
      <c r="DEL586" s="347"/>
      <c r="DEM586" s="347"/>
      <c r="DEN586" s="347"/>
      <c r="DEO586" s="347"/>
      <c r="DEP586" s="347"/>
      <c r="DEQ586" s="347"/>
      <c r="DER586" s="347"/>
      <c r="DES586" s="347"/>
      <c r="DET586" s="347"/>
      <c r="DEU586" s="347"/>
      <c r="DEV586" s="347"/>
      <c r="DEW586" s="347"/>
      <c r="DEX586" s="347"/>
      <c r="DEY586" s="347"/>
      <c r="DEZ586" s="347"/>
      <c r="DFA586" s="347"/>
      <c r="DFB586" s="347"/>
      <c r="DFC586" s="347"/>
      <c r="DFD586" s="347"/>
      <c r="DFE586" s="347"/>
      <c r="DFF586" s="347"/>
      <c r="DFG586" s="347"/>
      <c r="DFH586" s="347"/>
      <c r="DFI586" s="347"/>
      <c r="DFJ586" s="347"/>
      <c r="DFK586" s="347"/>
      <c r="DFL586" s="347"/>
      <c r="DFM586" s="347"/>
      <c r="DFN586" s="347"/>
      <c r="DFO586" s="347"/>
      <c r="DFP586" s="347"/>
      <c r="DFQ586" s="347"/>
      <c r="DFR586" s="347"/>
      <c r="DFS586" s="347"/>
      <c r="DFT586" s="347"/>
      <c r="DFU586" s="347"/>
      <c r="DFV586" s="347"/>
      <c r="DFW586" s="347"/>
      <c r="DFX586" s="347"/>
      <c r="DFY586" s="347"/>
      <c r="DFZ586" s="347"/>
      <c r="DGA586" s="347"/>
      <c r="DGB586" s="347"/>
      <c r="DGC586" s="347"/>
      <c r="DGD586" s="347"/>
      <c r="DGE586" s="347"/>
      <c r="DGF586" s="347"/>
      <c r="DGG586" s="347"/>
      <c r="DGH586" s="347"/>
      <c r="DGI586" s="347"/>
      <c r="DGJ586" s="347"/>
      <c r="DGK586" s="347"/>
      <c r="DGL586" s="347"/>
      <c r="DGM586" s="347"/>
      <c r="DGN586" s="347"/>
      <c r="DGO586" s="347"/>
      <c r="DGP586" s="347"/>
      <c r="DGQ586" s="347"/>
      <c r="DGR586" s="347"/>
      <c r="DGS586" s="347"/>
      <c r="DGT586" s="347"/>
      <c r="DGU586" s="347"/>
      <c r="DGV586" s="347"/>
      <c r="DGW586" s="347"/>
      <c r="DGX586" s="347"/>
      <c r="DGY586" s="347"/>
      <c r="DGZ586" s="347"/>
      <c r="DHA586" s="347"/>
      <c r="DHB586" s="347"/>
      <c r="DHC586" s="347"/>
      <c r="DHD586" s="347"/>
      <c r="DHE586" s="347"/>
      <c r="DHF586" s="347"/>
      <c r="DHG586" s="347"/>
      <c r="DHH586" s="347"/>
      <c r="DHI586" s="347"/>
      <c r="DHJ586" s="347"/>
      <c r="DHK586" s="347"/>
      <c r="DHL586" s="347"/>
      <c r="DHM586" s="347"/>
      <c r="DHN586" s="347"/>
      <c r="DHO586" s="347"/>
      <c r="DHP586" s="347"/>
      <c r="DHQ586" s="347"/>
      <c r="DHR586" s="347"/>
      <c r="DHS586" s="347"/>
      <c r="DHT586" s="347"/>
      <c r="DHU586" s="347"/>
      <c r="DHV586" s="347"/>
      <c r="DHW586" s="347"/>
      <c r="DHX586" s="347"/>
      <c r="DHY586" s="347"/>
      <c r="DHZ586" s="347"/>
      <c r="DIA586" s="347"/>
      <c r="DIB586" s="347"/>
      <c r="DIC586" s="347"/>
      <c r="DID586" s="347"/>
      <c r="DIE586" s="347"/>
      <c r="DIF586" s="347"/>
      <c r="DIG586" s="347"/>
      <c r="DIH586" s="347"/>
      <c r="DII586" s="347"/>
      <c r="DIJ586" s="347"/>
      <c r="DIK586" s="347"/>
      <c r="DIL586" s="347"/>
      <c r="DIM586" s="347"/>
      <c r="DIN586" s="347"/>
      <c r="DIO586" s="347"/>
      <c r="DIP586" s="347"/>
      <c r="DIQ586" s="347"/>
      <c r="DIR586" s="347"/>
      <c r="DIS586" s="347"/>
      <c r="DIT586" s="347"/>
      <c r="DIU586" s="347"/>
      <c r="DIV586" s="347"/>
      <c r="DIW586" s="347"/>
      <c r="DIX586" s="347"/>
      <c r="DIY586" s="347"/>
      <c r="DIZ586" s="347"/>
      <c r="DJA586" s="347"/>
      <c r="DJB586" s="347"/>
      <c r="DJC586" s="347"/>
      <c r="DJD586" s="347"/>
      <c r="DJE586" s="347"/>
      <c r="DJF586" s="347"/>
      <c r="DJG586" s="347"/>
      <c r="DJH586" s="347"/>
      <c r="DJI586" s="347"/>
      <c r="DJJ586" s="347"/>
      <c r="DJK586" s="347"/>
      <c r="DJL586" s="347"/>
      <c r="DJM586" s="347"/>
      <c r="DJN586" s="347"/>
      <c r="DJO586" s="347"/>
      <c r="DJP586" s="347"/>
      <c r="DJQ586" s="347"/>
      <c r="DJR586" s="347"/>
      <c r="DJS586" s="347"/>
      <c r="DJT586" s="347"/>
      <c r="DJU586" s="347"/>
      <c r="DJV586" s="347"/>
      <c r="DJW586" s="347"/>
      <c r="DJX586" s="347"/>
      <c r="DJY586" s="347"/>
      <c r="DJZ586" s="347"/>
      <c r="DKA586" s="347"/>
      <c r="DKB586" s="347"/>
      <c r="DKC586" s="347"/>
      <c r="DKD586" s="347"/>
      <c r="DKE586" s="347"/>
      <c r="DKF586" s="347"/>
      <c r="DKG586" s="347"/>
      <c r="DKH586" s="347"/>
      <c r="DKI586" s="347"/>
      <c r="DKJ586" s="347"/>
      <c r="DKK586" s="347"/>
      <c r="DKL586" s="347"/>
      <c r="DKM586" s="347"/>
      <c r="DKN586" s="347"/>
      <c r="DKO586" s="347"/>
      <c r="DKP586" s="347"/>
      <c r="DKQ586" s="347"/>
      <c r="DKR586" s="347"/>
      <c r="DKS586" s="347"/>
      <c r="DKT586" s="347"/>
      <c r="DKU586" s="347"/>
      <c r="DKV586" s="347"/>
      <c r="DKW586" s="347"/>
      <c r="DKX586" s="347"/>
      <c r="DKY586" s="347"/>
      <c r="DKZ586" s="347"/>
      <c r="DLA586" s="347"/>
      <c r="DLB586" s="347"/>
      <c r="DLC586" s="347"/>
      <c r="DLD586" s="347"/>
      <c r="DLE586" s="347"/>
      <c r="DLF586" s="347"/>
      <c r="DLG586" s="347"/>
      <c r="DLH586" s="347"/>
      <c r="DLI586" s="347"/>
      <c r="DLJ586" s="347"/>
      <c r="DLK586" s="347"/>
      <c r="DLL586" s="347"/>
      <c r="DLM586" s="347"/>
      <c r="DLN586" s="347"/>
      <c r="DLO586" s="347"/>
      <c r="DLP586" s="347"/>
      <c r="DLQ586" s="347"/>
      <c r="DLR586" s="347"/>
      <c r="DLS586" s="347"/>
      <c r="DLT586" s="347"/>
      <c r="DLU586" s="347"/>
      <c r="DLV586" s="347"/>
      <c r="DLW586" s="347"/>
      <c r="DLX586" s="347"/>
      <c r="DLY586" s="347"/>
      <c r="DLZ586" s="347"/>
      <c r="DMA586" s="347"/>
      <c r="DMB586" s="347"/>
      <c r="DMC586" s="347"/>
      <c r="DMD586" s="347"/>
      <c r="DME586" s="347"/>
      <c r="DMF586" s="347"/>
      <c r="DMG586" s="347"/>
      <c r="DMH586" s="347"/>
      <c r="DMI586" s="347"/>
      <c r="DMJ586" s="347"/>
      <c r="DMK586" s="347"/>
      <c r="DML586" s="347"/>
      <c r="DMM586" s="347"/>
      <c r="DMN586" s="347"/>
      <c r="DMO586" s="347"/>
      <c r="DMP586" s="347"/>
      <c r="DMQ586" s="347"/>
      <c r="DMR586" s="347"/>
      <c r="DMS586" s="347"/>
      <c r="DMT586" s="347"/>
      <c r="DMU586" s="347"/>
      <c r="DMV586" s="347"/>
      <c r="DMW586" s="347"/>
      <c r="DMX586" s="347"/>
      <c r="DMY586" s="347"/>
      <c r="DMZ586" s="347"/>
      <c r="DNA586" s="347"/>
      <c r="DNB586" s="347"/>
      <c r="DNC586" s="347"/>
      <c r="DND586" s="347"/>
      <c r="DNE586" s="347"/>
      <c r="DNF586" s="347"/>
      <c r="DNG586" s="347"/>
      <c r="DNH586" s="347"/>
      <c r="DNI586" s="347"/>
      <c r="DNJ586" s="347"/>
      <c r="DNK586" s="347"/>
      <c r="DNL586" s="347"/>
      <c r="DNM586" s="347"/>
      <c r="DNN586" s="347"/>
      <c r="DNO586" s="347"/>
      <c r="DNP586" s="347"/>
      <c r="DNQ586" s="347"/>
      <c r="DNR586" s="347"/>
      <c r="DNS586" s="347"/>
      <c r="DNT586" s="347"/>
      <c r="DNU586" s="347"/>
      <c r="DNV586" s="347"/>
      <c r="DNW586" s="347"/>
      <c r="DNX586" s="347"/>
      <c r="DNY586" s="347"/>
      <c r="DNZ586" s="347"/>
      <c r="DOA586" s="347"/>
      <c r="DOB586" s="347"/>
      <c r="DOC586" s="347"/>
      <c r="DOD586" s="347"/>
      <c r="DOE586" s="347"/>
      <c r="DOF586" s="347"/>
      <c r="DOG586" s="347"/>
      <c r="DOH586" s="347"/>
      <c r="DOI586" s="347"/>
      <c r="DOJ586" s="347"/>
      <c r="DOK586" s="347"/>
      <c r="DOL586" s="347"/>
      <c r="DOM586" s="347"/>
      <c r="DON586" s="347"/>
      <c r="DOO586" s="347"/>
      <c r="DOP586" s="347"/>
      <c r="DOQ586" s="347"/>
      <c r="DOR586" s="347"/>
      <c r="DOS586" s="347"/>
      <c r="DOT586" s="347"/>
      <c r="DOU586" s="347"/>
      <c r="DOV586" s="347"/>
      <c r="DOW586" s="347"/>
      <c r="DOX586" s="347"/>
      <c r="DOY586" s="347"/>
      <c r="DOZ586" s="347"/>
      <c r="DPA586" s="347"/>
      <c r="DPB586" s="347"/>
      <c r="DPC586" s="347"/>
      <c r="DPD586" s="347"/>
      <c r="DPE586" s="347"/>
      <c r="DPF586" s="347"/>
      <c r="DPG586" s="347"/>
      <c r="DPH586" s="347"/>
      <c r="DPI586" s="347"/>
      <c r="DPJ586" s="347"/>
      <c r="DPK586" s="347"/>
      <c r="DPL586" s="347"/>
      <c r="DPM586" s="347"/>
      <c r="DPN586" s="347"/>
      <c r="DPO586" s="347"/>
      <c r="DPP586" s="347"/>
      <c r="DPQ586" s="347"/>
      <c r="DPR586" s="347"/>
      <c r="DPS586" s="347"/>
      <c r="DPT586" s="347"/>
      <c r="DPU586" s="347"/>
      <c r="DPV586" s="347"/>
      <c r="DPW586" s="347"/>
      <c r="DPX586" s="347"/>
      <c r="DPY586" s="347"/>
      <c r="DPZ586" s="347"/>
      <c r="DQA586" s="347"/>
      <c r="DQB586" s="347"/>
      <c r="DQC586" s="347"/>
      <c r="DQD586" s="347"/>
      <c r="DQE586" s="347"/>
      <c r="DQF586" s="347"/>
      <c r="DQG586" s="347"/>
      <c r="DQH586" s="347"/>
      <c r="DQI586" s="347"/>
      <c r="DQJ586" s="347"/>
      <c r="DQK586" s="347"/>
      <c r="DQL586" s="347"/>
      <c r="DQM586" s="347"/>
      <c r="DQN586" s="347"/>
      <c r="DQO586" s="347"/>
      <c r="DQP586" s="347"/>
      <c r="DQQ586" s="347"/>
      <c r="DQR586" s="347"/>
      <c r="DQS586" s="347"/>
      <c r="DQT586" s="347"/>
      <c r="DQU586" s="347"/>
      <c r="DQV586" s="347"/>
      <c r="DQW586" s="347"/>
      <c r="DQX586" s="347"/>
      <c r="DQY586" s="347"/>
      <c r="DQZ586" s="347"/>
      <c r="DRA586" s="347"/>
      <c r="DRB586" s="347"/>
      <c r="DRC586" s="347"/>
      <c r="DRD586" s="347"/>
      <c r="DRE586" s="347"/>
      <c r="DRF586" s="347"/>
      <c r="DRG586" s="347"/>
      <c r="DRH586" s="347"/>
      <c r="DRI586" s="347"/>
      <c r="DRJ586" s="347"/>
      <c r="DRK586" s="347"/>
      <c r="DRL586" s="347"/>
      <c r="DRM586" s="347"/>
      <c r="DRN586" s="347"/>
      <c r="DRO586" s="347"/>
      <c r="DRP586" s="347"/>
      <c r="DRQ586" s="347"/>
      <c r="DRR586" s="347"/>
      <c r="DRS586" s="347"/>
      <c r="DRT586" s="347"/>
      <c r="DRU586" s="347"/>
      <c r="DRV586" s="347"/>
      <c r="DRW586" s="347"/>
      <c r="DRX586" s="347"/>
      <c r="DRY586" s="347"/>
      <c r="DRZ586" s="347"/>
      <c r="DSA586" s="347"/>
      <c r="DSB586" s="347"/>
      <c r="DSC586" s="347"/>
      <c r="DSD586" s="347"/>
      <c r="DSE586" s="347"/>
      <c r="DSF586" s="347"/>
      <c r="DSG586" s="347"/>
      <c r="DSH586" s="347"/>
      <c r="DSI586" s="347"/>
      <c r="DSJ586" s="347"/>
      <c r="DSK586" s="347"/>
      <c r="DSL586" s="347"/>
      <c r="DSM586" s="347"/>
      <c r="DSN586" s="347"/>
      <c r="DSO586" s="347"/>
      <c r="DSP586" s="347"/>
      <c r="DSQ586" s="347"/>
      <c r="DSR586" s="347"/>
      <c r="DSS586" s="347"/>
      <c r="DST586" s="347"/>
      <c r="DSU586" s="347"/>
      <c r="DSV586" s="347"/>
      <c r="DSW586" s="347"/>
      <c r="DSX586" s="347"/>
      <c r="DSY586" s="347"/>
      <c r="DSZ586" s="347"/>
      <c r="DTA586" s="347"/>
      <c r="DTB586" s="347"/>
      <c r="DTC586" s="347"/>
      <c r="DTD586" s="347"/>
      <c r="DTE586" s="347"/>
      <c r="DTF586" s="347"/>
      <c r="DTG586" s="347"/>
      <c r="DTH586" s="347"/>
      <c r="DTI586" s="347"/>
      <c r="DTJ586" s="347"/>
      <c r="DTK586" s="347"/>
      <c r="DTL586" s="347"/>
      <c r="DTM586" s="347"/>
      <c r="DTN586" s="347"/>
      <c r="DTO586" s="347"/>
      <c r="DTP586" s="347"/>
      <c r="DTQ586" s="347"/>
      <c r="DTR586" s="347"/>
      <c r="DTS586" s="347"/>
      <c r="DTT586" s="347"/>
      <c r="DTU586" s="347"/>
      <c r="DTV586" s="347"/>
      <c r="DTW586" s="347"/>
      <c r="DTX586" s="347"/>
      <c r="DTY586" s="347"/>
      <c r="DTZ586" s="347"/>
      <c r="DUA586" s="347"/>
      <c r="DUB586" s="347"/>
      <c r="DUC586" s="347"/>
      <c r="DUD586" s="347"/>
      <c r="DUE586" s="347"/>
      <c r="DUF586" s="347"/>
      <c r="DUG586" s="347"/>
      <c r="DUH586" s="347"/>
      <c r="DUI586" s="347"/>
      <c r="DUJ586" s="347"/>
      <c r="DUK586" s="347"/>
      <c r="DUL586" s="347"/>
      <c r="DUM586" s="347"/>
      <c r="DUN586" s="347"/>
      <c r="DUO586" s="347"/>
      <c r="DUP586" s="347"/>
      <c r="DUQ586" s="347"/>
      <c r="DUR586" s="347"/>
      <c r="DUS586" s="347"/>
      <c r="DUT586" s="347"/>
      <c r="DUU586" s="347"/>
      <c r="DUV586" s="347"/>
      <c r="DUW586" s="347"/>
      <c r="DUX586" s="347"/>
      <c r="DUY586" s="347"/>
      <c r="DUZ586" s="347"/>
      <c r="DVA586" s="347"/>
      <c r="DVB586" s="347"/>
      <c r="DVC586" s="347"/>
      <c r="DVD586" s="347"/>
      <c r="DVE586" s="347"/>
      <c r="DVF586" s="347"/>
      <c r="DVG586" s="347"/>
      <c r="DVH586" s="347"/>
      <c r="DVI586" s="347"/>
      <c r="DVJ586" s="347"/>
      <c r="DVK586" s="347"/>
      <c r="DVL586" s="347"/>
      <c r="DVM586" s="347"/>
      <c r="DVN586" s="347"/>
      <c r="DVO586" s="347"/>
      <c r="DVP586" s="347"/>
      <c r="DVQ586" s="347"/>
      <c r="DVR586" s="347"/>
      <c r="DVS586" s="347"/>
      <c r="DVT586" s="347"/>
      <c r="DVU586" s="347"/>
      <c r="DVV586" s="347"/>
      <c r="DVW586" s="347"/>
      <c r="DVX586" s="347"/>
      <c r="DVY586" s="347"/>
      <c r="DVZ586" s="347"/>
      <c r="DWA586" s="347"/>
      <c r="DWB586" s="347"/>
      <c r="DWC586" s="347"/>
      <c r="DWD586" s="347"/>
      <c r="DWE586" s="347"/>
      <c r="DWF586" s="347"/>
      <c r="DWG586" s="347"/>
      <c r="DWH586" s="347"/>
      <c r="DWI586" s="347"/>
      <c r="DWJ586" s="347"/>
      <c r="DWK586" s="347"/>
      <c r="DWL586" s="347"/>
      <c r="DWM586" s="347"/>
      <c r="DWN586" s="347"/>
      <c r="DWO586" s="347"/>
      <c r="DWP586" s="347"/>
      <c r="DWQ586" s="347"/>
      <c r="DWR586" s="347"/>
      <c r="DWS586" s="347"/>
      <c r="DWT586" s="347"/>
      <c r="DWU586" s="347"/>
      <c r="DWV586" s="347"/>
      <c r="DWW586" s="347"/>
      <c r="DWX586" s="347"/>
      <c r="DWY586" s="347"/>
      <c r="DWZ586" s="347"/>
      <c r="DXA586" s="347"/>
      <c r="DXB586" s="347"/>
      <c r="DXC586" s="347"/>
      <c r="DXD586" s="347"/>
      <c r="DXE586" s="347"/>
      <c r="DXF586" s="347"/>
      <c r="DXG586" s="347"/>
      <c r="DXH586" s="347"/>
      <c r="DXI586" s="347"/>
      <c r="DXJ586" s="347"/>
      <c r="DXK586" s="347"/>
      <c r="DXL586" s="347"/>
      <c r="DXM586" s="347"/>
      <c r="DXN586" s="347"/>
      <c r="DXO586" s="347"/>
      <c r="DXP586" s="347"/>
      <c r="DXQ586" s="347"/>
      <c r="DXR586" s="347"/>
      <c r="DXS586" s="347"/>
      <c r="DXT586" s="347"/>
      <c r="DXU586" s="347"/>
      <c r="DXV586" s="347"/>
      <c r="DXW586" s="347"/>
      <c r="DXX586" s="347"/>
      <c r="DXY586" s="347"/>
      <c r="DXZ586" s="347"/>
      <c r="DYA586" s="347"/>
      <c r="DYB586" s="347"/>
      <c r="DYC586" s="347"/>
      <c r="DYD586" s="347"/>
      <c r="DYE586" s="347"/>
      <c r="DYF586" s="347"/>
      <c r="DYG586" s="347"/>
      <c r="DYH586" s="347"/>
      <c r="DYI586" s="347"/>
      <c r="DYJ586" s="347"/>
      <c r="DYK586" s="347"/>
      <c r="DYL586" s="347"/>
      <c r="DYM586" s="347"/>
      <c r="DYN586" s="347"/>
      <c r="DYO586" s="347"/>
      <c r="DYP586" s="347"/>
      <c r="DYQ586" s="347"/>
      <c r="DYR586" s="347"/>
      <c r="DYS586" s="347"/>
      <c r="DYT586" s="347"/>
      <c r="DYU586" s="347"/>
      <c r="DYV586" s="347"/>
      <c r="DYW586" s="347"/>
      <c r="DYX586" s="347"/>
      <c r="DYY586" s="347"/>
      <c r="DYZ586" s="347"/>
      <c r="DZA586" s="347"/>
      <c r="DZB586" s="347"/>
      <c r="DZC586" s="347"/>
      <c r="DZD586" s="347"/>
      <c r="DZE586" s="347"/>
      <c r="DZF586" s="347"/>
      <c r="DZG586" s="347"/>
      <c r="DZH586" s="347"/>
      <c r="DZI586" s="347"/>
      <c r="DZJ586" s="347"/>
      <c r="DZK586" s="347"/>
      <c r="DZL586" s="347"/>
      <c r="DZM586" s="347"/>
      <c r="DZN586" s="347"/>
      <c r="DZO586" s="347"/>
      <c r="DZP586" s="347"/>
      <c r="DZQ586" s="347"/>
      <c r="DZR586" s="347"/>
      <c r="DZS586" s="347"/>
      <c r="DZT586" s="347"/>
      <c r="DZU586" s="347"/>
      <c r="DZV586" s="347"/>
      <c r="DZW586" s="347"/>
      <c r="DZX586" s="347"/>
      <c r="DZY586" s="347"/>
      <c r="DZZ586" s="347"/>
      <c r="EAA586" s="347"/>
      <c r="EAB586" s="347"/>
      <c r="EAC586" s="347"/>
      <c r="EAD586" s="347"/>
      <c r="EAE586" s="347"/>
      <c r="EAF586" s="347"/>
      <c r="EAG586" s="347"/>
      <c r="EAH586" s="347"/>
      <c r="EAI586" s="347"/>
      <c r="EAJ586" s="347"/>
      <c r="EAK586" s="347"/>
      <c r="EAL586" s="347"/>
      <c r="EAM586" s="347"/>
      <c r="EAN586" s="347"/>
      <c r="EAO586" s="347"/>
      <c r="EAP586" s="347"/>
      <c r="EAQ586" s="347"/>
      <c r="EAR586" s="347"/>
      <c r="EAS586" s="347"/>
      <c r="EAT586" s="347"/>
      <c r="EAU586" s="347"/>
      <c r="EAV586" s="347"/>
      <c r="EAW586" s="347"/>
      <c r="EAX586" s="347"/>
      <c r="EAY586" s="347"/>
      <c r="EAZ586" s="347"/>
      <c r="EBA586" s="347"/>
      <c r="EBB586" s="347"/>
      <c r="EBC586" s="347"/>
      <c r="EBD586" s="347"/>
      <c r="EBE586" s="347"/>
      <c r="EBF586" s="347"/>
      <c r="EBG586" s="347"/>
      <c r="EBH586" s="347"/>
      <c r="EBI586" s="347"/>
      <c r="EBJ586" s="347"/>
      <c r="EBK586" s="347"/>
      <c r="EBL586" s="347"/>
      <c r="EBM586" s="347"/>
      <c r="EBN586" s="347"/>
      <c r="EBO586" s="347"/>
      <c r="EBP586" s="347"/>
      <c r="EBQ586" s="347"/>
      <c r="EBR586" s="347"/>
      <c r="EBS586" s="347"/>
      <c r="EBT586" s="347"/>
      <c r="EBU586" s="347"/>
      <c r="EBV586" s="347"/>
      <c r="EBW586" s="347"/>
      <c r="EBX586" s="347"/>
      <c r="EBY586" s="347"/>
      <c r="EBZ586" s="347"/>
      <c r="ECA586" s="347"/>
      <c r="ECB586" s="347"/>
      <c r="ECC586" s="347"/>
      <c r="ECD586" s="347"/>
      <c r="ECE586" s="347"/>
      <c r="ECF586" s="347"/>
      <c r="ECG586" s="347"/>
      <c r="ECH586" s="347"/>
      <c r="ECI586" s="347"/>
      <c r="ECJ586" s="347"/>
      <c r="ECK586" s="347"/>
      <c r="ECL586" s="347"/>
      <c r="ECM586" s="347"/>
      <c r="ECN586" s="347"/>
      <c r="ECO586" s="347"/>
      <c r="ECP586" s="347"/>
      <c r="ECQ586" s="347"/>
      <c r="ECR586" s="347"/>
      <c r="ECS586" s="347"/>
      <c r="ECT586" s="347"/>
      <c r="ECU586" s="347"/>
      <c r="ECV586" s="347"/>
      <c r="ECW586" s="347"/>
      <c r="ECX586" s="347"/>
      <c r="ECY586" s="347"/>
      <c r="ECZ586" s="347"/>
      <c r="EDA586" s="347"/>
      <c r="EDB586" s="347"/>
      <c r="EDC586" s="347"/>
      <c r="EDD586" s="347"/>
      <c r="EDE586" s="347"/>
      <c r="EDF586" s="347"/>
      <c r="EDG586" s="347"/>
      <c r="EDH586" s="347"/>
      <c r="EDI586" s="347"/>
      <c r="EDJ586" s="347"/>
      <c r="EDK586" s="347"/>
      <c r="EDL586" s="347"/>
      <c r="EDM586" s="347"/>
      <c r="EDN586" s="347"/>
      <c r="EDO586" s="347"/>
      <c r="EDP586" s="347"/>
      <c r="EDQ586" s="347"/>
      <c r="EDR586" s="347"/>
      <c r="EDS586" s="347"/>
      <c r="EDT586" s="347"/>
      <c r="EDU586" s="347"/>
      <c r="EDV586" s="347"/>
      <c r="EDW586" s="347"/>
      <c r="EDX586" s="347"/>
      <c r="EDY586" s="347"/>
      <c r="EDZ586" s="347"/>
      <c r="EEA586" s="347"/>
      <c r="EEB586" s="347"/>
      <c r="EEC586" s="347"/>
      <c r="EED586" s="347"/>
      <c r="EEE586" s="347"/>
      <c r="EEF586" s="347"/>
      <c r="EEG586" s="347"/>
      <c r="EEH586" s="347"/>
      <c r="EEI586" s="347"/>
      <c r="EEJ586" s="347"/>
      <c r="EEK586" s="347"/>
      <c r="EEL586" s="347"/>
      <c r="EEM586" s="347"/>
      <c r="EEN586" s="347"/>
      <c r="EEO586" s="347"/>
      <c r="EEP586" s="347"/>
      <c r="EEQ586" s="347"/>
      <c r="EER586" s="347"/>
      <c r="EES586" s="347"/>
      <c r="EET586" s="347"/>
      <c r="EEU586" s="347"/>
      <c r="EEV586" s="347"/>
      <c r="EEW586" s="347"/>
      <c r="EEX586" s="347"/>
      <c r="EEY586" s="347"/>
      <c r="EEZ586" s="347"/>
      <c r="EFA586" s="347"/>
      <c r="EFB586" s="347"/>
      <c r="EFC586" s="347"/>
      <c r="EFD586" s="347"/>
      <c r="EFE586" s="347"/>
      <c r="EFF586" s="347"/>
      <c r="EFG586" s="347"/>
      <c r="EFH586" s="347"/>
      <c r="EFI586" s="347"/>
      <c r="EFJ586" s="347"/>
      <c r="EFK586" s="347"/>
      <c r="EFL586" s="347"/>
      <c r="EFM586" s="347"/>
      <c r="EFN586" s="347"/>
      <c r="EFO586" s="347"/>
      <c r="EFP586" s="347"/>
      <c r="EFQ586" s="347"/>
      <c r="EFR586" s="347"/>
      <c r="EFS586" s="347"/>
      <c r="EFT586" s="347"/>
      <c r="EFU586" s="347"/>
      <c r="EFV586" s="347"/>
      <c r="EFW586" s="347"/>
      <c r="EFX586" s="347"/>
      <c r="EFY586" s="347"/>
      <c r="EFZ586" s="347"/>
      <c r="EGA586" s="347"/>
      <c r="EGB586" s="347"/>
      <c r="EGC586" s="347"/>
      <c r="EGD586" s="347"/>
      <c r="EGE586" s="347"/>
      <c r="EGF586" s="347"/>
      <c r="EGG586" s="347"/>
      <c r="EGH586" s="347"/>
      <c r="EGI586" s="347"/>
      <c r="EGJ586" s="347"/>
      <c r="EGK586" s="347"/>
      <c r="EGL586" s="347"/>
      <c r="EGM586" s="347"/>
      <c r="EGN586" s="347"/>
      <c r="EGO586" s="347"/>
      <c r="EGP586" s="347"/>
      <c r="EGQ586" s="347"/>
      <c r="EGR586" s="347"/>
      <c r="EGS586" s="347"/>
      <c r="EGT586" s="347"/>
      <c r="EGU586" s="347"/>
      <c r="EGV586" s="347"/>
      <c r="EGW586" s="347"/>
      <c r="EGX586" s="347"/>
      <c r="EGY586" s="347"/>
      <c r="EGZ586" s="347"/>
      <c r="EHA586" s="347"/>
      <c r="EHB586" s="347"/>
      <c r="EHC586" s="347"/>
      <c r="EHD586" s="347"/>
      <c r="EHE586" s="347"/>
      <c r="EHF586" s="347"/>
      <c r="EHG586" s="347"/>
      <c r="EHH586" s="347"/>
      <c r="EHI586" s="347"/>
      <c r="EHJ586" s="347"/>
      <c r="EHK586" s="347"/>
      <c r="EHL586" s="347"/>
      <c r="EHM586" s="347"/>
      <c r="EHN586" s="347"/>
      <c r="EHO586" s="347"/>
      <c r="EHP586" s="347"/>
      <c r="EHQ586" s="347"/>
      <c r="EHR586" s="347"/>
      <c r="EHS586" s="347"/>
      <c r="EHT586" s="347"/>
      <c r="EHU586" s="347"/>
      <c r="EHV586" s="347"/>
      <c r="EHW586" s="347"/>
      <c r="EHX586" s="347"/>
      <c r="EHY586" s="347"/>
      <c r="EHZ586" s="347"/>
      <c r="EIA586" s="347"/>
      <c r="EIB586" s="347"/>
      <c r="EIC586" s="347"/>
      <c r="EID586" s="347"/>
      <c r="EIE586" s="347"/>
      <c r="EIF586" s="347"/>
      <c r="EIG586" s="347"/>
      <c r="EIH586" s="347"/>
      <c r="EII586" s="347"/>
      <c r="EIJ586" s="347"/>
      <c r="EIK586" s="347"/>
      <c r="EIL586" s="347"/>
      <c r="EIM586" s="347"/>
      <c r="EIN586" s="347"/>
      <c r="EIO586" s="347"/>
      <c r="EIP586" s="347"/>
      <c r="EIQ586" s="347"/>
      <c r="EIR586" s="347"/>
      <c r="EIS586" s="347"/>
      <c r="EIT586" s="347"/>
      <c r="EIU586" s="347"/>
      <c r="EIV586" s="347"/>
      <c r="EIW586" s="347"/>
      <c r="EIX586" s="347"/>
      <c r="EIY586" s="347"/>
      <c r="EIZ586" s="347"/>
      <c r="EJA586" s="347"/>
      <c r="EJB586" s="347"/>
      <c r="EJC586" s="347"/>
      <c r="EJD586" s="347"/>
      <c r="EJE586" s="347"/>
      <c r="EJF586" s="347"/>
      <c r="EJG586" s="347"/>
      <c r="EJH586" s="347"/>
      <c r="EJI586" s="347"/>
      <c r="EJJ586" s="347"/>
      <c r="EJK586" s="347"/>
      <c r="EJL586" s="347"/>
      <c r="EJM586" s="347"/>
      <c r="EJN586" s="347"/>
      <c r="EJO586" s="347"/>
      <c r="EJP586" s="347"/>
      <c r="EJQ586" s="347"/>
      <c r="EJR586" s="347"/>
      <c r="EJS586" s="347"/>
      <c r="EJT586" s="347"/>
      <c r="EJU586" s="347"/>
      <c r="EJV586" s="347"/>
      <c r="EJW586" s="347"/>
      <c r="EJX586" s="347"/>
      <c r="EJY586" s="347"/>
      <c r="EJZ586" s="347"/>
      <c r="EKA586" s="347"/>
      <c r="EKB586" s="347"/>
      <c r="EKC586" s="347"/>
      <c r="EKD586" s="347"/>
      <c r="EKE586" s="347"/>
      <c r="EKF586" s="347"/>
      <c r="EKG586" s="347"/>
      <c r="EKH586" s="347"/>
      <c r="EKI586" s="347"/>
      <c r="EKJ586" s="347"/>
      <c r="EKK586" s="347"/>
      <c r="EKL586" s="347"/>
      <c r="EKM586" s="347"/>
      <c r="EKN586" s="347"/>
      <c r="EKO586" s="347"/>
      <c r="EKP586" s="347"/>
      <c r="EKQ586" s="347"/>
      <c r="EKR586" s="347"/>
      <c r="EKS586" s="347"/>
      <c r="EKT586" s="347"/>
      <c r="EKU586" s="347"/>
      <c r="EKV586" s="347"/>
      <c r="EKW586" s="347"/>
      <c r="EKX586" s="347"/>
      <c r="EKY586" s="347"/>
      <c r="EKZ586" s="347"/>
      <c r="ELA586" s="347"/>
      <c r="ELB586" s="347"/>
      <c r="ELC586" s="347"/>
      <c r="ELD586" s="347"/>
      <c r="ELE586" s="347"/>
      <c r="ELF586" s="347"/>
      <c r="ELG586" s="347"/>
      <c r="ELH586" s="347"/>
      <c r="ELI586" s="347"/>
      <c r="ELJ586" s="347"/>
      <c r="ELK586" s="347"/>
      <c r="ELL586" s="347"/>
      <c r="ELM586" s="347"/>
      <c r="ELN586" s="347"/>
      <c r="ELO586" s="347"/>
      <c r="ELP586" s="347"/>
      <c r="ELQ586" s="347"/>
      <c r="ELR586" s="347"/>
      <c r="ELS586" s="347"/>
      <c r="ELT586" s="347"/>
      <c r="ELU586" s="347"/>
      <c r="ELV586" s="347"/>
      <c r="ELW586" s="347"/>
      <c r="ELX586" s="347"/>
      <c r="ELY586" s="347"/>
      <c r="ELZ586" s="347"/>
      <c r="EMA586" s="347"/>
      <c r="EMB586" s="347"/>
      <c r="EMC586" s="347"/>
      <c r="EMD586" s="347"/>
      <c r="EME586" s="347"/>
      <c r="EMF586" s="347"/>
      <c r="EMG586" s="347"/>
      <c r="EMH586" s="347"/>
      <c r="EMI586" s="347"/>
      <c r="EMJ586" s="347"/>
      <c r="EMK586" s="347"/>
      <c r="EML586" s="347"/>
      <c r="EMM586" s="347"/>
      <c r="EMN586" s="347"/>
      <c r="EMO586" s="347"/>
      <c r="EMP586" s="347"/>
      <c r="EMQ586" s="347"/>
      <c r="EMR586" s="347"/>
      <c r="EMS586" s="347"/>
      <c r="EMT586" s="347"/>
      <c r="EMU586" s="347"/>
      <c r="EMV586" s="347"/>
      <c r="EMW586" s="347"/>
      <c r="EMX586" s="347"/>
      <c r="EMY586" s="347"/>
      <c r="EMZ586" s="347"/>
      <c r="ENA586" s="347"/>
      <c r="ENB586" s="347"/>
      <c r="ENC586" s="347"/>
      <c r="END586" s="347"/>
      <c r="ENE586" s="347"/>
      <c r="ENF586" s="347"/>
      <c r="ENG586" s="347"/>
      <c r="ENH586" s="347"/>
      <c r="ENI586" s="347"/>
      <c r="ENJ586" s="347"/>
      <c r="ENK586" s="347"/>
      <c r="ENL586" s="347"/>
      <c r="ENM586" s="347"/>
      <c r="ENN586" s="347"/>
      <c r="ENO586" s="347"/>
      <c r="ENP586" s="347"/>
      <c r="ENQ586" s="347"/>
      <c r="ENR586" s="347"/>
      <c r="ENS586" s="347"/>
      <c r="ENT586" s="347"/>
      <c r="ENU586" s="347"/>
      <c r="ENV586" s="347"/>
      <c r="ENW586" s="347"/>
      <c r="ENX586" s="347"/>
      <c r="ENY586" s="347"/>
      <c r="ENZ586" s="347"/>
      <c r="EOA586" s="347"/>
      <c r="EOB586" s="347"/>
      <c r="EOC586" s="347"/>
      <c r="EOD586" s="347"/>
      <c r="EOE586" s="347"/>
      <c r="EOF586" s="347"/>
      <c r="EOG586" s="347"/>
      <c r="EOH586" s="347"/>
      <c r="EOI586" s="347"/>
      <c r="EOJ586" s="347"/>
      <c r="EOK586" s="347"/>
      <c r="EOL586" s="347"/>
      <c r="EOM586" s="347"/>
      <c r="EON586" s="347"/>
      <c r="EOO586" s="347"/>
      <c r="EOP586" s="347"/>
      <c r="EOQ586" s="347"/>
      <c r="EOR586" s="347"/>
      <c r="EOS586" s="347"/>
      <c r="EOT586" s="347"/>
      <c r="EOU586" s="347"/>
      <c r="EOV586" s="347"/>
      <c r="EOW586" s="347"/>
      <c r="EOX586" s="347"/>
      <c r="EOY586" s="347"/>
      <c r="EOZ586" s="347"/>
      <c r="EPA586" s="347"/>
      <c r="EPB586" s="347"/>
      <c r="EPC586" s="347"/>
      <c r="EPD586" s="347"/>
      <c r="EPE586" s="347"/>
      <c r="EPF586" s="347"/>
      <c r="EPG586" s="347"/>
      <c r="EPH586" s="347"/>
      <c r="EPI586" s="347"/>
      <c r="EPJ586" s="347"/>
      <c r="EPK586" s="347"/>
      <c r="EPL586" s="347"/>
      <c r="EPM586" s="347"/>
      <c r="EPN586" s="347"/>
      <c r="EPO586" s="347"/>
      <c r="EPP586" s="347"/>
      <c r="EPQ586" s="347"/>
      <c r="EPR586" s="347"/>
      <c r="EPS586" s="347"/>
      <c r="EPT586" s="347"/>
      <c r="EPU586" s="347"/>
      <c r="EPV586" s="347"/>
      <c r="EPW586" s="347"/>
      <c r="EPX586" s="347"/>
      <c r="EPY586" s="347"/>
      <c r="EPZ586" s="347"/>
      <c r="EQA586" s="347"/>
      <c r="EQB586" s="347"/>
      <c r="EQC586" s="347"/>
      <c r="EQD586" s="347"/>
      <c r="EQE586" s="347"/>
      <c r="EQF586" s="347"/>
      <c r="EQG586" s="347"/>
      <c r="EQH586" s="347"/>
      <c r="EQI586" s="347"/>
      <c r="EQJ586" s="347"/>
      <c r="EQK586" s="347"/>
      <c r="EQL586" s="347"/>
      <c r="EQM586" s="347"/>
      <c r="EQN586" s="347"/>
      <c r="EQO586" s="347"/>
      <c r="EQP586" s="347"/>
      <c r="EQQ586" s="347"/>
      <c r="EQR586" s="347"/>
      <c r="EQS586" s="347"/>
      <c r="EQT586" s="347"/>
      <c r="EQU586" s="347"/>
      <c r="EQV586" s="347"/>
      <c r="EQW586" s="347"/>
      <c r="EQX586" s="347"/>
      <c r="EQY586" s="347"/>
      <c r="EQZ586" s="347"/>
      <c r="ERA586" s="347"/>
      <c r="ERB586" s="347"/>
      <c r="ERC586" s="347"/>
      <c r="ERD586" s="347"/>
      <c r="ERE586" s="347"/>
      <c r="ERF586" s="347"/>
      <c r="ERG586" s="347"/>
      <c r="ERH586" s="347"/>
      <c r="ERI586" s="347"/>
      <c r="ERJ586" s="347"/>
      <c r="ERK586" s="347"/>
      <c r="ERL586" s="347"/>
      <c r="ERM586" s="347"/>
      <c r="ERN586" s="347"/>
      <c r="ERO586" s="347"/>
      <c r="ERP586" s="347"/>
      <c r="ERQ586" s="347"/>
      <c r="ERR586" s="347"/>
      <c r="ERS586" s="347"/>
      <c r="ERT586" s="347"/>
      <c r="ERU586" s="347"/>
      <c r="ERV586" s="347"/>
      <c r="ERW586" s="347"/>
      <c r="ERX586" s="347"/>
      <c r="ERY586" s="347"/>
      <c r="ERZ586" s="347"/>
      <c r="ESA586" s="347"/>
      <c r="ESB586" s="347"/>
      <c r="ESC586" s="347"/>
      <c r="ESD586" s="347"/>
      <c r="ESE586" s="347"/>
      <c r="ESF586" s="347"/>
      <c r="ESG586" s="347"/>
      <c r="ESH586" s="347"/>
      <c r="ESI586" s="347"/>
      <c r="ESJ586" s="347"/>
      <c r="ESK586" s="347"/>
      <c r="ESL586" s="347"/>
      <c r="ESM586" s="347"/>
      <c r="ESN586" s="347"/>
      <c r="ESO586" s="347"/>
      <c r="ESP586" s="347"/>
      <c r="ESQ586" s="347"/>
      <c r="ESR586" s="347"/>
      <c r="ESS586" s="347"/>
      <c r="EST586" s="347"/>
      <c r="ESU586" s="347"/>
      <c r="ESV586" s="347"/>
      <c r="ESW586" s="347"/>
      <c r="ESX586" s="347"/>
      <c r="ESY586" s="347"/>
      <c r="ESZ586" s="347"/>
      <c r="ETA586" s="347"/>
      <c r="ETB586" s="347"/>
      <c r="ETC586" s="347"/>
      <c r="ETD586" s="347"/>
      <c r="ETE586" s="347"/>
      <c r="ETF586" s="347"/>
      <c r="ETG586" s="347"/>
      <c r="ETH586" s="347"/>
      <c r="ETI586" s="347"/>
      <c r="ETJ586" s="347"/>
      <c r="ETK586" s="347"/>
      <c r="ETL586" s="347"/>
      <c r="ETM586" s="347"/>
      <c r="ETN586" s="347"/>
      <c r="ETO586" s="347"/>
      <c r="ETP586" s="347"/>
      <c r="ETQ586" s="347"/>
      <c r="ETR586" s="347"/>
      <c r="ETS586" s="347"/>
      <c r="ETT586" s="347"/>
      <c r="ETU586" s="347"/>
      <c r="ETV586" s="347"/>
      <c r="ETW586" s="347"/>
      <c r="ETX586" s="347"/>
      <c r="ETY586" s="347"/>
      <c r="ETZ586" s="347"/>
      <c r="EUA586" s="347"/>
      <c r="EUB586" s="347"/>
      <c r="EUC586" s="347"/>
      <c r="EUD586" s="347"/>
      <c r="EUE586" s="347"/>
      <c r="EUF586" s="347"/>
      <c r="EUG586" s="347"/>
      <c r="EUH586" s="347"/>
      <c r="EUI586" s="347"/>
      <c r="EUJ586" s="347"/>
      <c r="EUK586" s="347"/>
      <c r="EUL586" s="347"/>
      <c r="EUM586" s="347"/>
      <c r="EUN586" s="347"/>
      <c r="EUO586" s="347"/>
      <c r="EUP586" s="347"/>
      <c r="EUQ586" s="347"/>
      <c r="EUR586" s="347"/>
      <c r="EUS586" s="347"/>
      <c r="EUT586" s="347"/>
      <c r="EUU586" s="347"/>
      <c r="EUV586" s="347"/>
      <c r="EUW586" s="347"/>
      <c r="EUX586" s="347"/>
      <c r="EUY586" s="347"/>
      <c r="EUZ586" s="347"/>
      <c r="EVA586" s="347"/>
      <c r="EVB586" s="347"/>
      <c r="EVC586" s="347"/>
      <c r="EVD586" s="347"/>
      <c r="EVE586" s="347"/>
      <c r="EVF586" s="347"/>
      <c r="EVG586" s="347"/>
      <c r="EVH586" s="347"/>
      <c r="EVI586" s="347"/>
      <c r="EVJ586" s="347"/>
      <c r="EVK586" s="347"/>
      <c r="EVL586" s="347"/>
      <c r="EVM586" s="347"/>
      <c r="EVN586" s="347"/>
      <c r="EVO586" s="347"/>
      <c r="EVP586" s="347"/>
      <c r="EVQ586" s="347"/>
      <c r="EVR586" s="347"/>
      <c r="EVS586" s="347"/>
      <c r="EVT586" s="347"/>
      <c r="EVU586" s="347"/>
      <c r="EVV586" s="347"/>
      <c r="EVW586" s="347"/>
      <c r="EVX586" s="347"/>
      <c r="EVY586" s="347"/>
      <c r="EVZ586" s="347"/>
      <c r="EWA586" s="347"/>
      <c r="EWB586" s="347"/>
      <c r="EWC586" s="347"/>
      <c r="EWD586" s="347"/>
      <c r="EWE586" s="347"/>
      <c r="EWF586" s="347"/>
      <c r="EWG586" s="347"/>
      <c r="EWH586" s="347"/>
      <c r="EWI586" s="347"/>
      <c r="EWJ586" s="347"/>
      <c r="EWK586" s="347"/>
      <c r="EWL586" s="347"/>
      <c r="EWM586" s="347"/>
      <c r="EWN586" s="347"/>
      <c r="EWO586" s="347"/>
      <c r="EWP586" s="347"/>
      <c r="EWQ586" s="347"/>
      <c r="EWR586" s="347"/>
      <c r="EWS586" s="347"/>
      <c r="EWT586" s="347"/>
      <c r="EWU586" s="347"/>
      <c r="EWV586" s="347"/>
      <c r="EWW586" s="347"/>
      <c r="EWX586" s="347"/>
      <c r="EWY586" s="347"/>
      <c r="EWZ586" s="347"/>
      <c r="EXA586" s="347"/>
      <c r="EXB586" s="347"/>
      <c r="EXC586" s="347"/>
      <c r="EXD586" s="347"/>
      <c r="EXE586" s="347"/>
      <c r="EXF586" s="347"/>
      <c r="EXG586" s="347"/>
      <c r="EXH586" s="347"/>
      <c r="EXI586" s="347"/>
      <c r="EXJ586" s="347"/>
      <c r="EXK586" s="347"/>
      <c r="EXL586" s="347"/>
      <c r="EXM586" s="347"/>
      <c r="EXN586" s="347"/>
      <c r="EXO586" s="347"/>
      <c r="EXP586" s="347"/>
      <c r="EXQ586" s="347"/>
      <c r="EXR586" s="347"/>
      <c r="EXS586" s="347"/>
      <c r="EXT586" s="347"/>
      <c r="EXU586" s="347"/>
      <c r="EXV586" s="347"/>
      <c r="EXW586" s="347"/>
      <c r="EXX586" s="347"/>
      <c r="EXY586" s="347"/>
      <c r="EXZ586" s="347"/>
      <c r="EYA586" s="347"/>
      <c r="EYB586" s="347"/>
      <c r="EYC586" s="347"/>
      <c r="EYD586" s="347"/>
      <c r="EYE586" s="347"/>
      <c r="EYF586" s="347"/>
      <c r="EYG586" s="347"/>
      <c r="EYH586" s="347"/>
      <c r="EYI586" s="347"/>
      <c r="EYJ586" s="347"/>
      <c r="EYK586" s="347"/>
      <c r="EYL586" s="347"/>
      <c r="EYM586" s="347"/>
      <c r="EYN586" s="347"/>
      <c r="EYO586" s="347"/>
      <c r="EYP586" s="347"/>
      <c r="EYQ586" s="347"/>
      <c r="EYR586" s="347"/>
      <c r="EYS586" s="347"/>
      <c r="EYT586" s="347"/>
      <c r="EYU586" s="347"/>
      <c r="EYV586" s="347"/>
      <c r="EYW586" s="347"/>
      <c r="EYX586" s="347"/>
      <c r="EYY586" s="347"/>
      <c r="EYZ586" s="347"/>
      <c r="EZA586" s="347"/>
      <c r="EZB586" s="347"/>
      <c r="EZC586" s="347"/>
      <c r="EZD586" s="347"/>
      <c r="EZE586" s="347"/>
      <c r="EZF586" s="347"/>
      <c r="EZG586" s="347"/>
      <c r="EZH586" s="347"/>
      <c r="EZI586" s="347"/>
      <c r="EZJ586" s="347"/>
      <c r="EZK586" s="347"/>
      <c r="EZL586" s="347"/>
      <c r="EZM586" s="347"/>
      <c r="EZN586" s="347"/>
      <c r="EZO586" s="347"/>
      <c r="EZP586" s="347"/>
      <c r="EZQ586" s="347"/>
      <c r="EZR586" s="347"/>
      <c r="EZS586" s="347"/>
      <c r="EZT586" s="347"/>
      <c r="EZU586" s="347"/>
      <c r="EZV586" s="347"/>
      <c r="EZW586" s="347"/>
      <c r="EZX586" s="347"/>
      <c r="EZY586" s="347"/>
      <c r="EZZ586" s="347"/>
      <c r="FAA586" s="347"/>
      <c r="FAB586" s="347"/>
      <c r="FAC586" s="347"/>
      <c r="FAD586" s="347"/>
      <c r="FAE586" s="347"/>
      <c r="FAF586" s="347"/>
      <c r="FAG586" s="347"/>
      <c r="FAH586" s="347"/>
      <c r="FAI586" s="347"/>
      <c r="FAJ586" s="347"/>
      <c r="FAK586" s="347"/>
      <c r="FAL586" s="347"/>
    </row>
    <row r="587" spans="1:4094" s="409" customFormat="1" ht="38.25">
      <c r="A587" s="313" t="s">
        <v>777</v>
      </c>
      <c r="B587" s="313" t="s">
        <v>768</v>
      </c>
      <c r="C587" s="313" t="s">
        <v>1209</v>
      </c>
      <c r="D587" s="313" t="s">
        <v>769</v>
      </c>
      <c r="E587" s="310">
        <v>44740</v>
      </c>
      <c r="F587" s="310">
        <v>44876</v>
      </c>
      <c r="G587" s="350">
        <v>44876</v>
      </c>
      <c r="H587" s="468"/>
      <c r="I587" s="352">
        <v>7159942</v>
      </c>
      <c r="J587" s="355"/>
      <c r="K587" s="356" t="s">
        <v>210</v>
      </c>
      <c r="L587" s="368">
        <v>100</v>
      </c>
      <c r="M587" s="359" t="s">
        <v>22</v>
      </c>
      <c r="N587" s="359">
        <v>345</v>
      </c>
      <c r="O587" s="393" t="s">
        <v>22</v>
      </c>
      <c r="P587" s="366" t="s">
        <v>22</v>
      </c>
      <c r="Q587" s="366" t="s">
        <v>22</v>
      </c>
      <c r="R587" s="366" t="s">
        <v>22</v>
      </c>
      <c r="S587" s="366" t="s">
        <v>22</v>
      </c>
      <c r="T587" s="366" t="s">
        <v>22</v>
      </c>
      <c r="U587" s="366" t="s">
        <v>22</v>
      </c>
      <c r="V587" s="366" t="s">
        <v>141</v>
      </c>
      <c r="W587" s="313"/>
      <c r="X587" s="347"/>
      <c r="Y587" s="347"/>
      <c r="Z587" s="347"/>
      <c r="AA587" s="347"/>
      <c r="AB587" s="347"/>
      <c r="AC587" s="347"/>
      <c r="AD587" s="347"/>
      <c r="AE587" s="347"/>
      <c r="AF587" s="347"/>
      <c r="AG587" s="347"/>
      <c r="AH587" s="347"/>
      <c r="AI587" s="347"/>
      <c r="AJ587" s="347"/>
      <c r="AK587" s="347"/>
      <c r="AL587" s="347"/>
      <c r="AM587" s="347"/>
      <c r="AN587" s="347"/>
      <c r="AO587" s="347"/>
      <c r="AP587" s="347"/>
      <c r="AQ587" s="347"/>
      <c r="AR587" s="347"/>
      <c r="AS587" s="347"/>
      <c r="AT587" s="347"/>
      <c r="AU587" s="347"/>
      <c r="AV587" s="347"/>
      <c r="AW587" s="347"/>
      <c r="AX587" s="347"/>
      <c r="AY587" s="347"/>
      <c r="AZ587" s="347"/>
      <c r="BA587" s="347"/>
      <c r="BB587" s="347"/>
      <c r="BC587" s="347"/>
      <c r="BD587" s="347"/>
      <c r="BE587" s="347"/>
      <c r="BF587" s="347"/>
      <c r="BG587" s="347"/>
      <c r="BH587" s="347"/>
      <c r="BI587" s="347"/>
      <c r="BJ587" s="347"/>
      <c r="BK587" s="347"/>
      <c r="BL587" s="347"/>
      <c r="BM587" s="347"/>
      <c r="BN587" s="347"/>
      <c r="BO587" s="347"/>
      <c r="BP587" s="347"/>
      <c r="BQ587" s="347"/>
      <c r="BR587" s="347"/>
      <c r="BS587" s="347"/>
      <c r="BT587" s="347"/>
      <c r="BU587" s="347"/>
      <c r="BV587" s="347"/>
      <c r="BW587" s="347"/>
      <c r="BX587" s="347"/>
      <c r="BY587" s="347"/>
      <c r="BZ587" s="347"/>
      <c r="CA587" s="347"/>
      <c r="CB587" s="347"/>
      <c r="CC587" s="347"/>
      <c r="CD587" s="347"/>
      <c r="CE587" s="347"/>
      <c r="CF587" s="347"/>
      <c r="CG587" s="347"/>
      <c r="CH587" s="347"/>
      <c r="CI587" s="347"/>
      <c r="CJ587" s="347"/>
      <c r="CK587" s="347"/>
      <c r="CL587" s="347"/>
      <c r="CM587" s="347"/>
      <c r="CN587" s="347"/>
      <c r="CO587" s="347"/>
      <c r="CP587" s="347"/>
      <c r="CQ587" s="347"/>
      <c r="CR587" s="347"/>
      <c r="CS587" s="347"/>
      <c r="CT587" s="347"/>
      <c r="CU587" s="347"/>
      <c r="CV587" s="347"/>
      <c r="CW587" s="347"/>
      <c r="CX587" s="347"/>
      <c r="CY587" s="347"/>
      <c r="CZ587" s="347"/>
      <c r="DA587" s="347"/>
      <c r="DB587" s="347"/>
      <c r="DC587" s="347"/>
      <c r="DD587" s="347"/>
      <c r="DE587" s="347"/>
      <c r="DF587" s="347"/>
      <c r="DG587" s="347"/>
      <c r="DH587" s="347"/>
      <c r="DI587" s="347"/>
      <c r="DJ587" s="347"/>
      <c r="DK587" s="347"/>
      <c r="DL587" s="347"/>
      <c r="DM587" s="347"/>
      <c r="DN587" s="347"/>
      <c r="DO587" s="347"/>
      <c r="DP587" s="347"/>
      <c r="DQ587" s="347"/>
      <c r="DR587" s="347"/>
      <c r="DS587" s="347"/>
      <c r="DT587" s="347"/>
      <c r="DU587" s="347"/>
      <c r="DV587" s="347"/>
      <c r="DW587" s="347"/>
      <c r="DX587" s="347"/>
      <c r="DY587" s="347"/>
      <c r="DZ587" s="347"/>
      <c r="EA587" s="347"/>
      <c r="EB587" s="347"/>
      <c r="EC587" s="347"/>
      <c r="ED587" s="347"/>
      <c r="EE587" s="347"/>
      <c r="EF587" s="347"/>
      <c r="EG587" s="347"/>
      <c r="EH587" s="347"/>
      <c r="EI587" s="347"/>
      <c r="EJ587" s="347"/>
      <c r="EK587" s="347"/>
      <c r="EL587" s="347"/>
      <c r="EM587" s="347"/>
      <c r="EN587" s="347"/>
      <c r="EO587" s="347"/>
      <c r="EP587" s="347"/>
      <c r="EQ587" s="347"/>
      <c r="ER587" s="347"/>
      <c r="ES587" s="347"/>
      <c r="ET587" s="347"/>
      <c r="EU587" s="347"/>
      <c r="EV587" s="347"/>
      <c r="EW587" s="347"/>
      <c r="EX587" s="347"/>
      <c r="EY587" s="347"/>
      <c r="EZ587" s="347"/>
      <c r="FA587" s="347"/>
      <c r="FB587" s="347"/>
      <c r="FC587" s="347"/>
      <c r="FD587" s="347"/>
      <c r="FE587" s="347"/>
      <c r="FF587" s="347"/>
      <c r="FG587" s="347"/>
      <c r="FH587" s="347"/>
      <c r="FI587" s="347"/>
      <c r="FJ587" s="347"/>
      <c r="FK587" s="347"/>
      <c r="FL587" s="347"/>
      <c r="FM587" s="347"/>
      <c r="FN587" s="347"/>
      <c r="FO587" s="347"/>
      <c r="FP587" s="347"/>
      <c r="FQ587" s="347"/>
      <c r="FR587" s="347"/>
      <c r="FS587" s="347"/>
      <c r="FT587" s="347"/>
      <c r="FU587" s="347"/>
      <c r="FV587" s="347"/>
      <c r="FW587" s="347"/>
      <c r="FX587" s="347"/>
      <c r="FY587" s="347"/>
      <c r="FZ587" s="347"/>
      <c r="GA587" s="347"/>
      <c r="GB587" s="347"/>
      <c r="GC587" s="347"/>
      <c r="GD587" s="347"/>
      <c r="GE587" s="347"/>
      <c r="GF587" s="347"/>
      <c r="GG587" s="347"/>
      <c r="GH587" s="347"/>
      <c r="GI587" s="347"/>
      <c r="GJ587" s="347"/>
      <c r="GK587" s="347"/>
      <c r="GL587" s="347"/>
      <c r="GM587" s="347"/>
      <c r="GN587" s="347"/>
      <c r="GO587" s="347"/>
      <c r="GP587" s="347"/>
      <c r="GQ587" s="347"/>
      <c r="GR587" s="347"/>
      <c r="GS587" s="347"/>
      <c r="GT587" s="347"/>
      <c r="GU587" s="347"/>
      <c r="GV587" s="347"/>
      <c r="GW587" s="347"/>
      <c r="GX587" s="347"/>
      <c r="GY587" s="347"/>
      <c r="GZ587" s="347"/>
      <c r="HA587" s="347"/>
      <c r="HB587" s="347"/>
      <c r="HC587" s="347"/>
      <c r="HD587" s="347"/>
      <c r="HE587" s="347"/>
      <c r="HF587" s="347"/>
      <c r="HG587" s="347"/>
      <c r="HH587" s="347"/>
      <c r="HI587" s="347"/>
      <c r="HJ587" s="347"/>
      <c r="HK587" s="347"/>
      <c r="HL587" s="347"/>
      <c r="HM587" s="347"/>
      <c r="HN587" s="347"/>
      <c r="HO587" s="347"/>
      <c r="HP587" s="347"/>
      <c r="HQ587" s="347"/>
      <c r="HR587" s="347"/>
      <c r="HS587" s="347"/>
      <c r="HT587" s="347"/>
      <c r="HU587" s="347"/>
      <c r="HV587" s="347"/>
      <c r="HW587" s="347"/>
      <c r="HX587" s="347"/>
      <c r="HY587" s="347"/>
      <c r="HZ587" s="347"/>
      <c r="IA587" s="347"/>
      <c r="IB587" s="347"/>
      <c r="IC587" s="347"/>
      <c r="ID587" s="347"/>
      <c r="IE587" s="347"/>
      <c r="IF587" s="347"/>
      <c r="IG587" s="347"/>
      <c r="IH587" s="347"/>
      <c r="II587" s="347"/>
      <c r="IJ587" s="347"/>
      <c r="IK587" s="347"/>
      <c r="IL587" s="347"/>
      <c r="IM587" s="347"/>
      <c r="IN587" s="347"/>
      <c r="IO587" s="347"/>
      <c r="IP587" s="347"/>
      <c r="IQ587" s="347"/>
      <c r="IR587" s="347"/>
      <c r="IS587" s="347"/>
      <c r="IT587" s="347"/>
      <c r="IU587" s="347"/>
      <c r="IV587" s="347"/>
      <c r="IW587" s="347"/>
      <c r="IX587" s="347"/>
      <c r="IY587" s="347"/>
      <c r="IZ587" s="347"/>
      <c r="JA587" s="347"/>
      <c r="JB587" s="347"/>
      <c r="JC587" s="347"/>
      <c r="JD587" s="347"/>
      <c r="JE587" s="347"/>
      <c r="JF587" s="347"/>
      <c r="JG587" s="347"/>
      <c r="JH587" s="347"/>
      <c r="JI587" s="347"/>
      <c r="JJ587" s="347"/>
      <c r="JK587" s="347"/>
      <c r="JL587" s="347"/>
      <c r="JM587" s="347"/>
      <c r="JN587" s="347"/>
      <c r="JO587" s="347"/>
      <c r="JP587" s="347"/>
      <c r="JQ587" s="347"/>
      <c r="JR587" s="347"/>
      <c r="JS587" s="347"/>
      <c r="JT587" s="347"/>
      <c r="JU587" s="347"/>
      <c r="JV587" s="347"/>
      <c r="JW587" s="347"/>
      <c r="JX587" s="347"/>
      <c r="JY587" s="347"/>
      <c r="JZ587" s="347"/>
      <c r="KA587" s="347"/>
      <c r="KB587" s="347"/>
      <c r="KC587" s="347"/>
      <c r="KD587" s="347"/>
      <c r="KE587" s="347"/>
      <c r="KF587" s="347"/>
      <c r="KG587" s="347"/>
      <c r="KH587" s="347"/>
      <c r="KI587" s="347"/>
      <c r="KJ587" s="347"/>
      <c r="KK587" s="347"/>
      <c r="KL587" s="347"/>
      <c r="KM587" s="347"/>
      <c r="KN587" s="347"/>
      <c r="KO587" s="347"/>
      <c r="KP587" s="347"/>
      <c r="KQ587" s="347"/>
      <c r="KR587" s="347"/>
      <c r="KS587" s="347"/>
      <c r="KT587" s="347"/>
      <c r="KU587" s="347"/>
      <c r="KV587" s="347"/>
      <c r="KW587" s="347"/>
      <c r="KX587" s="347"/>
      <c r="KY587" s="347"/>
      <c r="KZ587" s="347"/>
      <c r="LA587" s="347"/>
      <c r="LB587" s="347"/>
      <c r="LC587" s="347"/>
      <c r="LD587" s="347"/>
      <c r="LE587" s="347"/>
      <c r="LF587" s="347"/>
      <c r="LG587" s="347"/>
      <c r="LH587" s="347"/>
      <c r="LI587" s="347"/>
      <c r="LJ587" s="347"/>
      <c r="LK587" s="347"/>
      <c r="LL587" s="347"/>
      <c r="LM587" s="347"/>
      <c r="LN587" s="347"/>
      <c r="LO587" s="347"/>
      <c r="LP587" s="347"/>
      <c r="LQ587" s="347"/>
      <c r="LR587" s="347"/>
      <c r="LS587" s="347"/>
      <c r="LT587" s="347"/>
      <c r="LU587" s="347"/>
      <c r="LV587" s="347"/>
      <c r="LW587" s="347"/>
      <c r="LX587" s="347"/>
      <c r="LY587" s="347"/>
      <c r="LZ587" s="347"/>
      <c r="MA587" s="347"/>
      <c r="MB587" s="347"/>
      <c r="MC587" s="347"/>
      <c r="MD587" s="347"/>
      <c r="ME587" s="347"/>
      <c r="MF587" s="347"/>
      <c r="MG587" s="347"/>
      <c r="MH587" s="347"/>
      <c r="MI587" s="347"/>
      <c r="MJ587" s="347"/>
      <c r="MK587" s="347"/>
      <c r="ML587" s="347"/>
      <c r="MM587" s="347"/>
      <c r="MN587" s="347"/>
      <c r="MO587" s="347"/>
      <c r="MP587" s="347"/>
      <c r="MQ587" s="347"/>
      <c r="MR587" s="347"/>
      <c r="MS587" s="347"/>
      <c r="MT587" s="347"/>
      <c r="MU587" s="347"/>
      <c r="MV587" s="347"/>
      <c r="MW587" s="347"/>
      <c r="MX587" s="347"/>
      <c r="MY587" s="347"/>
      <c r="MZ587" s="347"/>
      <c r="NA587" s="347"/>
      <c r="NB587" s="347"/>
      <c r="NC587" s="347"/>
      <c r="ND587" s="347"/>
      <c r="NE587" s="347"/>
      <c r="NF587" s="347"/>
      <c r="NG587" s="347"/>
      <c r="NH587" s="347"/>
      <c r="NI587" s="347"/>
      <c r="NJ587" s="347"/>
      <c r="NK587" s="347"/>
      <c r="NL587" s="347"/>
      <c r="NM587" s="347"/>
      <c r="NN587" s="347"/>
      <c r="NO587" s="347"/>
      <c r="NP587" s="347"/>
      <c r="NQ587" s="347"/>
      <c r="NR587" s="347"/>
      <c r="NS587" s="347"/>
      <c r="NT587" s="347"/>
      <c r="NU587" s="347"/>
      <c r="NV587" s="347"/>
      <c r="NW587" s="347"/>
      <c r="NX587" s="347"/>
      <c r="NY587" s="347"/>
      <c r="NZ587" s="347"/>
      <c r="OA587" s="347"/>
      <c r="OB587" s="347"/>
      <c r="OC587" s="347"/>
      <c r="OD587" s="347"/>
      <c r="OE587" s="347"/>
      <c r="OF587" s="347"/>
      <c r="OG587" s="347"/>
      <c r="OH587" s="347"/>
      <c r="OI587" s="347"/>
      <c r="OJ587" s="347"/>
      <c r="OK587" s="347"/>
      <c r="OL587" s="347"/>
      <c r="OM587" s="347"/>
      <c r="ON587" s="347"/>
      <c r="OO587" s="347"/>
      <c r="OP587" s="347"/>
      <c r="OQ587" s="347"/>
      <c r="OR587" s="347"/>
      <c r="OS587" s="347"/>
      <c r="OT587" s="347"/>
      <c r="OU587" s="347"/>
      <c r="OV587" s="347"/>
      <c r="OW587" s="347"/>
      <c r="OX587" s="347"/>
      <c r="OY587" s="347"/>
      <c r="OZ587" s="347"/>
      <c r="PA587" s="347"/>
      <c r="PB587" s="347"/>
      <c r="PC587" s="347"/>
      <c r="PD587" s="347"/>
      <c r="PE587" s="347"/>
      <c r="PF587" s="347"/>
      <c r="PG587" s="347"/>
      <c r="PH587" s="347"/>
      <c r="PI587" s="347"/>
      <c r="PJ587" s="347"/>
      <c r="PK587" s="347"/>
      <c r="PL587" s="347"/>
      <c r="PM587" s="347"/>
      <c r="PN587" s="347"/>
      <c r="PO587" s="347"/>
      <c r="PP587" s="347"/>
      <c r="PQ587" s="347"/>
      <c r="PR587" s="347"/>
      <c r="PS587" s="347"/>
      <c r="PT587" s="347"/>
      <c r="PU587" s="347"/>
      <c r="PV587" s="347"/>
      <c r="PW587" s="347"/>
      <c r="PX587" s="347"/>
      <c r="PY587" s="347"/>
      <c r="PZ587" s="347"/>
      <c r="QA587" s="347"/>
      <c r="QB587" s="347"/>
      <c r="QC587" s="347"/>
      <c r="QD587" s="347"/>
      <c r="QE587" s="347"/>
      <c r="QF587" s="347"/>
      <c r="QG587" s="347"/>
      <c r="QH587" s="347"/>
      <c r="QI587" s="347"/>
      <c r="QJ587" s="347"/>
      <c r="QK587" s="347"/>
      <c r="QL587" s="347"/>
      <c r="QM587" s="347"/>
      <c r="QN587" s="347"/>
      <c r="QO587" s="347"/>
      <c r="QP587" s="347"/>
      <c r="QQ587" s="347"/>
      <c r="QR587" s="347"/>
      <c r="QS587" s="347"/>
      <c r="QT587" s="347"/>
      <c r="QU587" s="347"/>
      <c r="QV587" s="347"/>
      <c r="QW587" s="347"/>
      <c r="QX587" s="347"/>
      <c r="QY587" s="347"/>
      <c r="QZ587" s="347"/>
      <c r="RA587" s="347"/>
      <c r="RB587" s="347"/>
      <c r="RC587" s="347"/>
      <c r="RD587" s="347"/>
      <c r="RE587" s="347"/>
      <c r="RF587" s="347"/>
      <c r="RG587" s="347"/>
      <c r="RH587" s="347"/>
      <c r="RI587" s="347"/>
      <c r="RJ587" s="347"/>
      <c r="RK587" s="347"/>
      <c r="RL587" s="347"/>
      <c r="RM587" s="347"/>
      <c r="RN587" s="347"/>
      <c r="RO587" s="347"/>
      <c r="RP587" s="347"/>
      <c r="RQ587" s="347"/>
      <c r="RR587" s="347"/>
      <c r="RS587" s="347"/>
      <c r="RT587" s="347"/>
      <c r="RU587" s="347"/>
      <c r="RV587" s="347"/>
      <c r="RW587" s="347"/>
      <c r="RX587" s="347"/>
      <c r="RY587" s="347"/>
      <c r="RZ587" s="347"/>
      <c r="SA587" s="347"/>
      <c r="SB587" s="347"/>
      <c r="SC587" s="347"/>
      <c r="SD587" s="347"/>
      <c r="SE587" s="347"/>
      <c r="SF587" s="347"/>
      <c r="SG587" s="347"/>
      <c r="SH587" s="347"/>
      <c r="SI587" s="347"/>
      <c r="SJ587" s="347"/>
      <c r="SK587" s="347"/>
      <c r="SL587" s="347"/>
      <c r="SM587" s="347"/>
      <c r="SN587" s="347"/>
      <c r="SO587" s="347"/>
      <c r="SP587" s="347"/>
      <c r="SQ587" s="347"/>
      <c r="SR587" s="347"/>
      <c r="SS587" s="347"/>
      <c r="ST587" s="347"/>
      <c r="SU587" s="347"/>
      <c r="SV587" s="347"/>
      <c r="SW587" s="347"/>
      <c r="SX587" s="347"/>
      <c r="SY587" s="347"/>
      <c r="SZ587" s="347"/>
      <c r="TA587" s="347"/>
      <c r="TB587" s="347"/>
      <c r="TC587" s="347"/>
      <c r="TD587" s="347"/>
      <c r="TE587" s="347"/>
      <c r="TF587" s="347"/>
      <c r="TG587" s="347"/>
      <c r="TH587" s="347"/>
      <c r="TI587" s="347"/>
      <c r="TJ587" s="347"/>
      <c r="TK587" s="347"/>
      <c r="TL587" s="347"/>
      <c r="TM587" s="347"/>
      <c r="TN587" s="347"/>
      <c r="TO587" s="347"/>
      <c r="TP587" s="347"/>
      <c r="TQ587" s="347"/>
      <c r="TR587" s="347"/>
      <c r="TS587" s="347"/>
      <c r="TT587" s="347"/>
      <c r="TU587" s="347"/>
      <c r="TV587" s="347"/>
      <c r="TW587" s="347"/>
      <c r="TX587" s="347"/>
      <c r="TY587" s="347"/>
      <c r="TZ587" s="347"/>
      <c r="UA587" s="347"/>
      <c r="UB587" s="347"/>
      <c r="UC587" s="347"/>
      <c r="UD587" s="347"/>
      <c r="UE587" s="347"/>
      <c r="UF587" s="347"/>
      <c r="UG587" s="347"/>
      <c r="UH587" s="347"/>
      <c r="UI587" s="347"/>
      <c r="UJ587" s="347"/>
      <c r="UK587" s="347"/>
      <c r="UL587" s="347"/>
      <c r="UM587" s="347"/>
      <c r="UN587" s="347"/>
      <c r="UO587" s="347"/>
      <c r="UP587" s="347"/>
      <c r="UQ587" s="347"/>
      <c r="UR587" s="347"/>
      <c r="US587" s="347"/>
      <c r="UT587" s="347"/>
      <c r="UU587" s="347"/>
      <c r="UV587" s="347"/>
      <c r="UW587" s="347"/>
      <c r="UX587" s="347"/>
      <c r="UY587" s="347"/>
      <c r="UZ587" s="347"/>
      <c r="VA587" s="347"/>
      <c r="VB587" s="347"/>
      <c r="VC587" s="347"/>
      <c r="VD587" s="347"/>
      <c r="VE587" s="347"/>
      <c r="VF587" s="347"/>
      <c r="VG587" s="347"/>
      <c r="VH587" s="347"/>
      <c r="VI587" s="347"/>
      <c r="VJ587" s="347"/>
      <c r="VK587" s="347"/>
      <c r="VL587" s="347"/>
      <c r="VM587" s="347"/>
      <c r="VN587" s="347"/>
      <c r="VO587" s="347"/>
      <c r="VP587" s="347"/>
      <c r="VQ587" s="347"/>
      <c r="VR587" s="347"/>
      <c r="VS587" s="347"/>
      <c r="VT587" s="347"/>
      <c r="VU587" s="347"/>
      <c r="VV587" s="347"/>
      <c r="VW587" s="347"/>
      <c r="VX587" s="347"/>
      <c r="VY587" s="347"/>
      <c r="VZ587" s="347"/>
      <c r="WA587" s="347"/>
      <c r="WB587" s="347"/>
      <c r="WC587" s="347"/>
      <c r="WD587" s="347"/>
      <c r="WE587" s="347"/>
      <c r="WF587" s="347"/>
      <c r="WG587" s="347"/>
      <c r="WH587" s="347"/>
      <c r="WI587" s="347"/>
      <c r="WJ587" s="347"/>
      <c r="WK587" s="347"/>
      <c r="WL587" s="347"/>
      <c r="WM587" s="347"/>
      <c r="WN587" s="347"/>
      <c r="WO587" s="347"/>
      <c r="WP587" s="347"/>
      <c r="WQ587" s="347"/>
      <c r="WR587" s="347"/>
      <c r="WS587" s="347"/>
      <c r="WT587" s="347"/>
      <c r="WU587" s="347"/>
      <c r="WV587" s="347"/>
      <c r="WW587" s="347"/>
      <c r="WX587" s="347"/>
      <c r="WY587" s="347"/>
      <c r="WZ587" s="347"/>
      <c r="XA587" s="347"/>
      <c r="XB587" s="347"/>
      <c r="XC587" s="347"/>
      <c r="XD587" s="347"/>
      <c r="XE587" s="347"/>
      <c r="XF587" s="347"/>
      <c r="XG587" s="347"/>
      <c r="XH587" s="347"/>
      <c r="XI587" s="347"/>
      <c r="XJ587" s="347"/>
      <c r="XK587" s="347"/>
      <c r="XL587" s="347"/>
      <c r="XM587" s="347"/>
      <c r="XN587" s="347"/>
      <c r="XO587" s="347"/>
      <c r="XP587" s="347"/>
      <c r="XQ587" s="347"/>
      <c r="XR587" s="347"/>
      <c r="XS587" s="347"/>
      <c r="XT587" s="347"/>
      <c r="XU587" s="347"/>
      <c r="XV587" s="347"/>
      <c r="XW587" s="347"/>
      <c r="XX587" s="347"/>
      <c r="XY587" s="347"/>
      <c r="XZ587" s="347"/>
      <c r="YA587" s="347"/>
      <c r="YB587" s="347"/>
      <c r="YC587" s="347"/>
      <c r="YD587" s="347"/>
      <c r="YE587" s="347"/>
      <c r="YF587" s="347"/>
      <c r="YG587" s="347"/>
      <c r="YH587" s="347"/>
      <c r="YI587" s="347"/>
      <c r="YJ587" s="347"/>
      <c r="YK587" s="347"/>
      <c r="YL587" s="347"/>
      <c r="YM587" s="347"/>
      <c r="YN587" s="347"/>
      <c r="YO587" s="347"/>
      <c r="YP587" s="347"/>
      <c r="YQ587" s="347"/>
      <c r="YR587" s="347"/>
      <c r="YS587" s="347"/>
      <c r="YT587" s="347"/>
      <c r="YU587" s="347"/>
      <c r="YV587" s="347"/>
      <c r="YW587" s="347"/>
      <c r="YX587" s="347"/>
      <c r="YY587" s="347"/>
      <c r="YZ587" s="347"/>
      <c r="ZA587" s="347"/>
      <c r="ZB587" s="347"/>
      <c r="ZC587" s="347"/>
      <c r="ZD587" s="347"/>
      <c r="ZE587" s="347"/>
      <c r="ZF587" s="347"/>
      <c r="ZG587" s="347"/>
      <c r="ZH587" s="347"/>
      <c r="ZI587" s="347"/>
      <c r="ZJ587" s="347"/>
      <c r="ZK587" s="347"/>
      <c r="ZL587" s="347"/>
      <c r="ZM587" s="347"/>
      <c r="ZN587" s="347"/>
      <c r="ZO587" s="347"/>
      <c r="ZP587" s="347"/>
      <c r="ZQ587" s="347"/>
      <c r="ZR587" s="347"/>
      <c r="ZS587" s="347"/>
      <c r="ZT587" s="347"/>
      <c r="ZU587" s="347"/>
      <c r="ZV587" s="347"/>
      <c r="ZW587" s="347"/>
      <c r="ZX587" s="347"/>
      <c r="ZY587" s="347"/>
      <c r="ZZ587" s="347"/>
      <c r="AAA587" s="347"/>
      <c r="AAB587" s="347"/>
      <c r="AAC587" s="347"/>
      <c r="AAD587" s="347"/>
      <c r="AAE587" s="347"/>
      <c r="AAF587" s="347"/>
      <c r="AAG587" s="347"/>
      <c r="AAH587" s="347"/>
      <c r="AAI587" s="347"/>
      <c r="AAJ587" s="347"/>
      <c r="AAK587" s="347"/>
      <c r="AAL587" s="347"/>
      <c r="AAM587" s="347"/>
      <c r="AAN587" s="347"/>
      <c r="AAO587" s="347"/>
      <c r="AAP587" s="347"/>
      <c r="AAQ587" s="347"/>
      <c r="AAR587" s="347"/>
      <c r="AAS587" s="347"/>
      <c r="AAT587" s="347"/>
      <c r="AAU587" s="347"/>
      <c r="AAV587" s="347"/>
      <c r="AAW587" s="347"/>
      <c r="AAX587" s="347"/>
      <c r="AAY587" s="347"/>
      <c r="AAZ587" s="347"/>
      <c r="ABA587" s="347"/>
      <c r="ABB587" s="347"/>
      <c r="ABC587" s="347"/>
      <c r="ABD587" s="347"/>
      <c r="ABE587" s="347"/>
      <c r="ABF587" s="347"/>
      <c r="ABG587" s="347"/>
      <c r="ABH587" s="347"/>
      <c r="ABI587" s="347"/>
      <c r="ABJ587" s="347"/>
      <c r="ABK587" s="347"/>
      <c r="ABL587" s="347"/>
      <c r="ABM587" s="347"/>
      <c r="ABN587" s="347"/>
      <c r="ABO587" s="347"/>
      <c r="ABP587" s="347"/>
      <c r="ABQ587" s="347"/>
      <c r="ABR587" s="347"/>
      <c r="ABS587" s="347"/>
      <c r="ABT587" s="347"/>
      <c r="ABU587" s="347"/>
      <c r="ABV587" s="347"/>
      <c r="ABW587" s="347"/>
      <c r="ABX587" s="347"/>
      <c r="ABY587" s="347"/>
      <c r="ABZ587" s="347"/>
      <c r="ACA587" s="347"/>
      <c r="ACB587" s="347"/>
      <c r="ACC587" s="347"/>
      <c r="ACD587" s="347"/>
      <c r="ACE587" s="347"/>
      <c r="ACF587" s="347"/>
      <c r="ACG587" s="347"/>
      <c r="ACH587" s="347"/>
      <c r="ACI587" s="347"/>
      <c r="ACJ587" s="347"/>
      <c r="ACK587" s="347"/>
      <c r="ACL587" s="347"/>
      <c r="ACM587" s="347"/>
      <c r="ACN587" s="347"/>
      <c r="ACO587" s="347"/>
      <c r="ACP587" s="347"/>
      <c r="ACQ587" s="347"/>
      <c r="ACR587" s="347"/>
      <c r="ACS587" s="347"/>
      <c r="ACT587" s="347"/>
      <c r="ACU587" s="347"/>
      <c r="ACV587" s="347"/>
      <c r="ACW587" s="347"/>
      <c r="ACX587" s="347"/>
      <c r="ACY587" s="347"/>
      <c r="ACZ587" s="347"/>
      <c r="ADA587" s="347"/>
      <c r="ADB587" s="347"/>
      <c r="ADC587" s="347"/>
      <c r="ADD587" s="347"/>
      <c r="ADE587" s="347"/>
      <c r="ADF587" s="347"/>
      <c r="ADG587" s="347"/>
      <c r="ADH587" s="347"/>
      <c r="ADI587" s="347"/>
      <c r="ADJ587" s="347"/>
      <c r="ADK587" s="347"/>
      <c r="ADL587" s="347"/>
      <c r="ADM587" s="347"/>
      <c r="ADN587" s="347"/>
      <c r="ADO587" s="347"/>
      <c r="ADP587" s="347"/>
      <c r="ADQ587" s="347"/>
      <c r="ADR587" s="347"/>
      <c r="ADS587" s="347"/>
      <c r="ADT587" s="347"/>
      <c r="ADU587" s="347"/>
      <c r="ADV587" s="347"/>
      <c r="ADW587" s="347"/>
      <c r="ADX587" s="347"/>
      <c r="ADY587" s="347"/>
      <c r="ADZ587" s="347"/>
      <c r="AEA587" s="347"/>
      <c r="AEB587" s="347"/>
      <c r="AEC587" s="347"/>
      <c r="AED587" s="347"/>
      <c r="AEE587" s="347"/>
      <c r="AEF587" s="347"/>
      <c r="AEG587" s="347"/>
      <c r="AEH587" s="347"/>
      <c r="AEI587" s="347"/>
      <c r="AEJ587" s="347"/>
      <c r="AEK587" s="347"/>
      <c r="AEL587" s="347"/>
      <c r="AEM587" s="347"/>
      <c r="AEN587" s="347"/>
      <c r="AEO587" s="347"/>
      <c r="AEP587" s="347"/>
      <c r="AEQ587" s="347"/>
      <c r="AER587" s="347"/>
      <c r="AES587" s="347"/>
      <c r="AET587" s="347"/>
      <c r="AEU587" s="347"/>
      <c r="AEV587" s="347"/>
      <c r="AEW587" s="347"/>
      <c r="AEX587" s="347"/>
      <c r="AEY587" s="347"/>
      <c r="AEZ587" s="347"/>
      <c r="AFA587" s="347"/>
      <c r="AFB587" s="347"/>
      <c r="AFC587" s="347"/>
      <c r="AFD587" s="347"/>
      <c r="AFE587" s="347"/>
      <c r="AFF587" s="347"/>
      <c r="AFG587" s="347"/>
      <c r="AFH587" s="347"/>
      <c r="AFI587" s="347"/>
      <c r="AFJ587" s="347"/>
      <c r="AFK587" s="347"/>
      <c r="AFL587" s="347"/>
      <c r="AFM587" s="347"/>
      <c r="AFN587" s="347"/>
      <c r="AFO587" s="347"/>
      <c r="AFP587" s="347"/>
      <c r="AFQ587" s="347"/>
      <c r="AFR587" s="347"/>
      <c r="AFS587" s="347"/>
      <c r="AFT587" s="347"/>
      <c r="AFU587" s="347"/>
      <c r="AFV587" s="347"/>
      <c r="AFW587" s="347"/>
      <c r="AFX587" s="347"/>
      <c r="AFY587" s="347"/>
      <c r="AFZ587" s="347"/>
      <c r="AGA587" s="347"/>
      <c r="AGB587" s="347"/>
      <c r="AGC587" s="347"/>
      <c r="AGD587" s="347"/>
      <c r="AGE587" s="347"/>
      <c r="AGF587" s="347"/>
      <c r="AGG587" s="347"/>
      <c r="AGH587" s="347"/>
      <c r="AGI587" s="347"/>
      <c r="AGJ587" s="347"/>
      <c r="AGK587" s="347"/>
      <c r="AGL587" s="347"/>
      <c r="AGM587" s="347"/>
      <c r="AGN587" s="347"/>
      <c r="AGO587" s="347"/>
      <c r="AGP587" s="347"/>
      <c r="AGQ587" s="347"/>
      <c r="AGR587" s="347"/>
      <c r="AGS587" s="347"/>
      <c r="AGT587" s="347"/>
      <c r="AGU587" s="347"/>
      <c r="AGV587" s="347"/>
      <c r="AGW587" s="347"/>
      <c r="AGX587" s="347"/>
      <c r="AGY587" s="347"/>
      <c r="AGZ587" s="347"/>
      <c r="AHA587" s="347"/>
      <c r="AHB587" s="347"/>
      <c r="AHC587" s="347"/>
      <c r="AHD587" s="347"/>
      <c r="AHE587" s="347"/>
      <c r="AHF587" s="347"/>
      <c r="AHG587" s="347"/>
      <c r="AHH587" s="347"/>
      <c r="AHI587" s="347"/>
      <c r="AHJ587" s="347"/>
      <c r="AHK587" s="347"/>
      <c r="AHL587" s="347"/>
      <c r="AHM587" s="347"/>
      <c r="AHN587" s="347"/>
      <c r="AHO587" s="347"/>
      <c r="AHP587" s="347"/>
      <c r="AHQ587" s="347"/>
      <c r="AHR587" s="347"/>
      <c r="AHS587" s="347"/>
      <c r="AHT587" s="347"/>
      <c r="AHU587" s="347"/>
      <c r="AHV587" s="347"/>
      <c r="AHW587" s="347"/>
      <c r="AHX587" s="347"/>
      <c r="AHY587" s="347"/>
      <c r="AHZ587" s="347"/>
      <c r="AIA587" s="347"/>
      <c r="AIB587" s="347"/>
      <c r="AIC587" s="347"/>
      <c r="AID587" s="347"/>
      <c r="AIE587" s="347"/>
      <c r="AIF587" s="347"/>
      <c r="AIG587" s="347"/>
      <c r="AIH587" s="347"/>
      <c r="AII587" s="347"/>
      <c r="AIJ587" s="347"/>
      <c r="AIK587" s="347"/>
      <c r="AIL587" s="347"/>
      <c r="AIM587" s="347"/>
      <c r="AIN587" s="347"/>
      <c r="AIO587" s="347"/>
      <c r="AIP587" s="347"/>
      <c r="AIQ587" s="347"/>
      <c r="AIR587" s="347"/>
      <c r="AIS587" s="347"/>
      <c r="AIT587" s="347"/>
      <c r="AIU587" s="347"/>
      <c r="AIV587" s="347"/>
      <c r="AIW587" s="347"/>
      <c r="AIX587" s="347"/>
      <c r="AIY587" s="347"/>
      <c r="AIZ587" s="347"/>
      <c r="AJA587" s="347"/>
      <c r="AJB587" s="347"/>
      <c r="AJC587" s="347"/>
      <c r="AJD587" s="347"/>
      <c r="AJE587" s="347"/>
      <c r="AJF587" s="347"/>
      <c r="AJG587" s="347"/>
      <c r="AJH587" s="347"/>
      <c r="AJI587" s="347"/>
      <c r="AJJ587" s="347"/>
      <c r="AJK587" s="347"/>
      <c r="AJL587" s="347"/>
      <c r="AJM587" s="347"/>
      <c r="AJN587" s="347"/>
      <c r="AJO587" s="347"/>
      <c r="AJP587" s="347"/>
      <c r="AJQ587" s="347"/>
      <c r="AJR587" s="347"/>
      <c r="AJS587" s="347"/>
      <c r="AJT587" s="347"/>
      <c r="AJU587" s="347"/>
      <c r="AJV587" s="347"/>
      <c r="AJW587" s="347"/>
      <c r="AJX587" s="347"/>
      <c r="AJY587" s="347"/>
      <c r="AJZ587" s="347"/>
      <c r="AKA587" s="347"/>
      <c r="AKB587" s="347"/>
      <c r="AKC587" s="347"/>
      <c r="AKD587" s="347"/>
      <c r="AKE587" s="347"/>
      <c r="AKF587" s="347"/>
      <c r="AKG587" s="347"/>
      <c r="AKH587" s="347"/>
      <c r="AKI587" s="347"/>
      <c r="AKJ587" s="347"/>
      <c r="AKK587" s="347"/>
      <c r="AKL587" s="347"/>
      <c r="AKM587" s="347"/>
      <c r="AKN587" s="347"/>
      <c r="AKO587" s="347"/>
      <c r="AKP587" s="347"/>
      <c r="AKQ587" s="347"/>
      <c r="AKR587" s="347"/>
      <c r="AKS587" s="347"/>
      <c r="AKT587" s="347"/>
      <c r="AKU587" s="347"/>
      <c r="AKV587" s="347"/>
      <c r="AKW587" s="347"/>
      <c r="AKX587" s="347"/>
      <c r="AKY587" s="347"/>
      <c r="AKZ587" s="347"/>
      <c r="ALA587" s="347"/>
      <c r="ALB587" s="347"/>
      <c r="ALC587" s="347"/>
      <c r="ALD587" s="347"/>
      <c r="ALE587" s="347"/>
      <c r="ALF587" s="347"/>
      <c r="ALG587" s="347"/>
      <c r="ALH587" s="347"/>
      <c r="ALI587" s="347"/>
      <c r="ALJ587" s="347"/>
      <c r="ALK587" s="347"/>
      <c r="ALL587" s="347"/>
      <c r="ALM587" s="347"/>
      <c r="ALN587" s="347"/>
      <c r="ALO587" s="347"/>
      <c r="ALP587" s="347"/>
      <c r="ALQ587" s="347"/>
      <c r="ALR587" s="347"/>
      <c r="ALS587" s="347"/>
      <c r="ALT587" s="347"/>
      <c r="ALU587" s="347"/>
      <c r="ALV587" s="347"/>
      <c r="ALW587" s="347"/>
      <c r="ALX587" s="347"/>
      <c r="ALY587" s="347"/>
      <c r="ALZ587" s="347"/>
      <c r="AMA587" s="347"/>
      <c r="AMB587" s="347"/>
      <c r="AMC587" s="347"/>
      <c r="AMD587" s="347"/>
      <c r="AME587" s="347"/>
      <c r="AMF587" s="347"/>
      <c r="AMG587" s="347"/>
      <c r="AMH587" s="347"/>
      <c r="AMI587" s="347"/>
      <c r="AMJ587" s="347"/>
      <c r="AMK587" s="347"/>
      <c r="AML587" s="347"/>
      <c r="AMM587" s="347"/>
      <c r="AMN587" s="347"/>
      <c r="AMO587" s="347"/>
      <c r="AMP587" s="347"/>
      <c r="AMQ587" s="347"/>
      <c r="AMR587" s="347"/>
      <c r="AMS587" s="347"/>
      <c r="AMT587" s="347"/>
      <c r="AMU587" s="347"/>
      <c r="AMV587" s="347"/>
      <c r="AMW587" s="347"/>
      <c r="AMX587" s="347"/>
      <c r="AMY587" s="347"/>
      <c r="AMZ587" s="347"/>
      <c r="ANA587" s="347"/>
      <c r="ANB587" s="347"/>
      <c r="ANC587" s="347"/>
      <c r="AND587" s="347"/>
      <c r="ANE587" s="347"/>
      <c r="ANF587" s="347"/>
      <c r="ANG587" s="347"/>
      <c r="ANH587" s="347"/>
      <c r="ANI587" s="347"/>
      <c r="ANJ587" s="347"/>
      <c r="ANK587" s="347"/>
      <c r="ANL587" s="347"/>
      <c r="ANM587" s="347"/>
      <c r="ANN587" s="347"/>
      <c r="ANO587" s="347"/>
      <c r="ANP587" s="347"/>
      <c r="ANQ587" s="347"/>
      <c r="ANR587" s="347"/>
      <c r="ANS587" s="347"/>
      <c r="ANT587" s="347"/>
      <c r="ANU587" s="347"/>
      <c r="ANV587" s="347"/>
      <c r="ANW587" s="347"/>
      <c r="ANX587" s="347"/>
      <c r="ANY587" s="347"/>
      <c r="ANZ587" s="347"/>
      <c r="AOA587" s="347"/>
      <c r="AOB587" s="347"/>
      <c r="AOC587" s="347"/>
      <c r="AOD587" s="347"/>
      <c r="AOE587" s="347"/>
      <c r="AOF587" s="347"/>
      <c r="AOG587" s="347"/>
      <c r="AOH587" s="347"/>
      <c r="AOI587" s="347"/>
      <c r="AOJ587" s="347"/>
      <c r="AOK587" s="347"/>
      <c r="AOL587" s="347"/>
      <c r="AOM587" s="347"/>
      <c r="AON587" s="347"/>
      <c r="AOO587" s="347"/>
      <c r="AOP587" s="347"/>
      <c r="AOQ587" s="347"/>
      <c r="AOR587" s="347"/>
      <c r="AOS587" s="347"/>
      <c r="AOT587" s="347"/>
      <c r="AOU587" s="347"/>
      <c r="AOV587" s="347"/>
      <c r="AOW587" s="347"/>
      <c r="AOX587" s="347"/>
      <c r="AOY587" s="347"/>
      <c r="AOZ587" s="347"/>
      <c r="APA587" s="347"/>
      <c r="APB587" s="347"/>
      <c r="APC587" s="347"/>
      <c r="APD587" s="347"/>
      <c r="APE587" s="347"/>
      <c r="APF587" s="347"/>
      <c r="APG587" s="347"/>
      <c r="APH587" s="347"/>
      <c r="API587" s="347"/>
      <c r="APJ587" s="347"/>
      <c r="APK587" s="347"/>
      <c r="APL587" s="347"/>
      <c r="APM587" s="347"/>
      <c r="APN587" s="347"/>
      <c r="APO587" s="347"/>
      <c r="APP587" s="347"/>
      <c r="APQ587" s="347"/>
      <c r="APR587" s="347"/>
      <c r="APS587" s="347"/>
      <c r="APT587" s="347"/>
      <c r="APU587" s="347"/>
      <c r="APV587" s="347"/>
      <c r="APW587" s="347"/>
      <c r="APX587" s="347"/>
      <c r="APY587" s="347"/>
      <c r="APZ587" s="347"/>
      <c r="AQA587" s="347"/>
      <c r="AQB587" s="347"/>
      <c r="AQC587" s="347"/>
      <c r="AQD587" s="347"/>
      <c r="AQE587" s="347"/>
      <c r="AQF587" s="347"/>
      <c r="AQG587" s="347"/>
      <c r="AQH587" s="347"/>
      <c r="AQI587" s="347"/>
      <c r="AQJ587" s="347"/>
      <c r="AQK587" s="347"/>
      <c r="AQL587" s="347"/>
      <c r="AQM587" s="347"/>
      <c r="AQN587" s="347"/>
      <c r="AQO587" s="347"/>
      <c r="AQP587" s="347"/>
      <c r="AQQ587" s="347"/>
      <c r="AQR587" s="347"/>
      <c r="AQS587" s="347"/>
      <c r="AQT587" s="347"/>
      <c r="AQU587" s="347"/>
      <c r="AQV587" s="347"/>
      <c r="AQW587" s="347"/>
      <c r="AQX587" s="347"/>
      <c r="AQY587" s="347"/>
      <c r="AQZ587" s="347"/>
      <c r="ARA587" s="347"/>
      <c r="ARB587" s="347"/>
      <c r="ARC587" s="347"/>
      <c r="ARD587" s="347"/>
      <c r="ARE587" s="347"/>
      <c r="ARF587" s="347"/>
      <c r="ARG587" s="347"/>
      <c r="ARH587" s="347"/>
      <c r="ARI587" s="347"/>
      <c r="ARJ587" s="347"/>
      <c r="ARK587" s="347"/>
      <c r="ARL587" s="347"/>
      <c r="ARM587" s="347"/>
      <c r="ARN587" s="347"/>
      <c r="ARO587" s="347"/>
      <c r="ARP587" s="347"/>
      <c r="ARQ587" s="347"/>
      <c r="ARR587" s="347"/>
      <c r="ARS587" s="347"/>
      <c r="ART587" s="347"/>
      <c r="ARU587" s="347"/>
      <c r="ARV587" s="347"/>
      <c r="ARW587" s="347"/>
      <c r="ARX587" s="347"/>
      <c r="ARY587" s="347"/>
      <c r="ARZ587" s="347"/>
      <c r="ASA587" s="347"/>
      <c r="ASB587" s="347"/>
      <c r="ASC587" s="347"/>
      <c r="ASD587" s="347"/>
      <c r="ASE587" s="347"/>
      <c r="ASF587" s="347"/>
      <c r="ASG587" s="347"/>
      <c r="ASH587" s="347"/>
      <c r="ASI587" s="347"/>
      <c r="ASJ587" s="347"/>
      <c r="ASK587" s="347"/>
      <c r="ASL587" s="347"/>
      <c r="ASM587" s="347"/>
      <c r="ASN587" s="347"/>
      <c r="ASO587" s="347"/>
      <c r="ASP587" s="347"/>
      <c r="ASQ587" s="347"/>
      <c r="ASR587" s="347"/>
      <c r="ASS587" s="347"/>
      <c r="AST587" s="347"/>
      <c r="ASU587" s="347"/>
      <c r="ASV587" s="347"/>
      <c r="ASW587" s="347"/>
      <c r="ASX587" s="347"/>
      <c r="ASY587" s="347"/>
      <c r="ASZ587" s="347"/>
      <c r="ATA587" s="347"/>
      <c r="ATB587" s="347"/>
      <c r="ATC587" s="347"/>
      <c r="ATD587" s="347"/>
      <c r="ATE587" s="347"/>
      <c r="ATF587" s="347"/>
      <c r="ATG587" s="347"/>
      <c r="ATH587" s="347"/>
      <c r="ATI587" s="347"/>
      <c r="ATJ587" s="347"/>
      <c r="ATK587" s="347"/>
      <c r="ATL587" s="347"/>
      <c r="ATM587" s="347"/>
      <c r="ATN587" s="347"/>
      <c r="ATO587" s="347"/>
      <c r="ATP587" s="347"/>
      <c r="ATQ587" s="347"/>
      <c r="ATR587" s="347"/>
      <c r="ATS587" s="347"/>
      <c r="ATT587" s="347"/>
      <c r="ATU587" s="347"/>
      <c r="ATV587" s="347"/>
      <c r="ATW587" s="347"/>
      <c r="ATX587" s="347"/>
      <c r="ATY587" s="347"/>
      <c r="ATZ587" s="347"/>
      <c r="AUA587" s="347"/>
      <c r="AUB587" s="347"/>
      <c r="AUC587" s="347"/>
      <c r="AUD587" s="347"/>
      <c r="AUE587" s="347"/>
      <c r="AUF587" s="347"/>
      <c r="AUG587" s="347"/>
      <c r="AUH587" s="347"/>
      <c r="AUI587" s="347"/>
      <c r="AUJ587" s="347"/>
      <c r="AUK587" s="347"/>
      <c r="AUL587" s="347"/>
      <c r="AUM587" s="347"/>
      <c r="AUN587" s="347"/>
      <c r="AUO587" s="347"/>
      <c r="AUP587" s="347"/>
      <c r="AUQ587" s="347"/>
      <c r="AUR587" s="347"/>
      <c r="AUS587" s="347"/>
      <c r="AUT587" s="347"/>
      <c r="AUU587" s="347"/>
      <c r="AUV587" s="347"/>
      <c r="AUW587" s="347"/>
      <c r="AUX587" s="347"/>
      <c r="AUY587" s="347"/>
      <c r="AUZ587" s="347"/>
      <c r="AVA587" s="347"/>
      <c r="AVB587" s="347"/>
      <c r="AVC587" s="347"/>
      <c r="AVD587" s="347"/>
      <c r="AVE587" s="347"/>
      <c r="AVF587" s="347"/>
      <c r="AVG587" s="347"/>
      <c r="AVH587" s="347"/>
      <c r="AVI587" s="347"/>
      <c r="AVJ587" s="347"/>
      <c r="AVK587" s="347"/>
      <c r="AVL587" s="347"/>
      <c r="AVM587" s="347"/>
      <c r="AVN587" s="347"/>
      <c r="AVO587" s="347"/>
      <c r="AVP587" s="347"/>
      <c r="AVQ587" s="347"/>
      <c r="AVR587" s="347"/>
      <c r="AVS587" s="347"/>
      <c r="AVT587" s="347"/>
      <c r="AVU587" s="347"/>
      <c r="AVV587" s="347"/>
      <c r="AVW587" s="347"/>
      <c r="AVX587" s="347"/>
      <c r="AVY587" s="347"/>
      <c r="AVZ587" s="347"/>
      <c r="AWA587" s="347"/>
      <c r="AWB587" s="347"/>
      <c r="AWC587" s="347"/>
      <c r="AWD587" s="347"/>
      <c r="AWE587" s="347"/>
      <c r="AWF587" s="347"/>
      <c r="AWG587" s="347"/>
      <c r="AWH587" s="347"/>
      <c r="AWI587" s="347"/>
      <c r="AWJ587" s="347"/>
      <c r="AWK587" s="347"/>
      <c r="AWL587" s="347"/>
      <c r="AWM587" s="347"/>
      <c r="AWN587" s="347"/>
      <c r="AWO587" s="347"/>
      <c r="AWP587" s="347"/>
      <c r="AWQ587" s="347"/>
      <c r="AWR587" s="347"/>
      <c r="AWS587" s="347"/>
      <c r="AWT587" s="347"/>
      <c r="AWU587" s="347"/>
      <c r="AWV587" s="347"/>
      <c r="AWW587" s="347"/>
      <c r="AWX587" s="347"/>
      <c r="AWY587" s="347"/>
      <c r="AWZ587" s="347"/>
      <c r="AXA587" s="347"/>
      <c r="AXB587" s="347"/>
      <c r="AXC587" s="347"/>
      <c r="AXD587" s="347"/>
      <c r="AXE587" s="347"/>
      <c r="AXF587" s="347"/>
      <c r="AXG587" s="347"/>
      <c r="AXH587" s="347"/>
      <c r="AXI587" s="347"/>
      <c r="AXJ587" s="347"/>
      <c r="AXK587" s="347"/>
      <c r="AXL587" s="347"/>
      <c r="AXM587" s="347"/>
      <c r="AXN587" s="347"/>
      <c r="AXO587" s="347"/>
      <c r="AXP587" s="347"/>
      <c r="AXQ587" s="347"/>
      <c r="AXR587" s="347"/>
      <c r="AXS587" s="347"/>
      <c r="AXT587" s="347"/>
      <c r="AXU587" s="347"/>
      <c r="AXV587" s="347"/>
      <c r="AXW587" s="347"/>
      <c r="AXX587" s="347"/>
      <c r="AXY587" s="347"/>
      <c r="AXZ587" s="347"/>
      <c r="AYA587" s="347"/>
      <c r="AYB587" s="347"/>
      <c r="AYC587" s="347"/>
      <c r="AYD587" s="347"/>
      <c r="AYE587" s="347"/>
      <c r="AYF587" s="347"/>
      <c r="AYG587" s="347"/>
      <c r="AYH587" s="347"/>
      <c r="AYI587" s="347"/>
      <c r="AYJ587" s="347"/>
      <c r="AYK587" s="347"/>
      <c r="AYL587" s="347"/>
      <c r="AYM587" s="347"/>
      <c r="AYN587" s="347"/>
      <c r="AYO587" s="347"/>
      <c r="AYP587" s="347"/>
      <c r="AYQ587" s="347"/>
      <c r="AYR587" s="347"/>
      <c r="AYS587" s="347"/>
      <c r="AYT587" s="347"/>
      <c r="AYU587" s="347"/>
      <c r="AYV587" s="347"/>
      <c r="AYW587" s="347"/>
      <c r="AYX587" s="347"/>
      <c r="AYY587" s="347"/>
      <c r="AYZ587" s="347"/>
      <c r="AZA587" s="347"/>
      <c r="AZB587" s="347"/>
      <c r="AZC587" s="347"/>
      <c r="AZD587" s="347"/>
      <c r="AZE587" s="347"/>
      <c r="AZF587" s="347"/>
      <c r="AZG587" s="347"/>
      <c r="AZH587" s="347"/>
      <c r="AZI587" s="347"/>
      <c r="AZJ587" s="347"/>
      <c r="AZK587" s="347"/>
      <c r="AZL587" s="347"/>
      <c r="AZM587" s="347"/>
      <c r="AZN587" s="347"/>
      <c r="AZO587" s="347"/>
      <c r="AZP587" s="347"/>
      <c r="AZQ587" s="347"/>
      <c r="AZR587" s="347"/>
      <c r="AZS587" s="347"/>
      <c r="AZT587" s="347"/>
      <c r="AZU587" s="347"/>
      <c r="AZV587" s="347"/>
      <c r="AZW587" s="347"/>
      <c r="AZX587" s="347"/>
      <c r="AZY587" s="347"/>
      <c r="AZZ587" s="347"/>
      <c r="BAA587" s="347"/>
      <c r="BAB587" s="347"/>
      <c r="BAC587" s="347"/>
      <c r="BAD587" s="347"/>
      <c r="BAE587" s="347"/>
      <c r="BAF587" s="347"/>
      <c r="BAG587" s="347"/>
      <c r="BAH587" s="347"/>
      <c r="BAI587" s="347"/>
      <c r="BAJ587" s="347"/>
      <c r="BAK587" s="347"/>
      <c r="BAL587" s="347"/>
      <c r="BAM587" s="347"/>
      <c r="BAN587" s="347"/>
      <c r="BAO587" s="347"/>
      <c r="BAP587" s="347"/>
      <c r="BAQ587" s="347"/>
      <c r="BAR587" s="347"/>
      <c r="BAS587" s="347"/>
      <c r="BAT587" s="347"/>
      <c r="BAU587" s="347"/>
      <c r="BAV587" s="347"/>
      <c r="BAW587" s="347"/>
      <c r="BAX587" s="347"/>
      <c r="BAY587" s="347"/>
      <c r="BAZ587" s="347"/>
      <c r="BBA587" s="347"/>
      <c r="BBB587" s="347"/>
      <c r="BBC587" s="347"/>
      <c r="BBD587" s="347"/>
      <c r="BBE587" s="347"/>
      <c r="BBF587" s="347"/>
      <c r="BBG587" s="347"/>
      <c r="BBH587" s="347"/>
      <c r="BBI587" s="347"/>
      <c r="BBJ587" s="347"/>
      <c r="BBK587" s="347"/>
      <c r="BBL587" s="347"/>
      <c r="BBM587" s="347"/>
      <c r="BBN587" s="347"/>
      <c r="BBO587" s="347"/>
      <c r="BBP587" s="347"/>
      <c r="BBQ587" s="347"/>
      <c r="BBR587" s="347"/>
      <c r="BBS587" s="347"/>
      <c r="BBT587" s="347"/>
      <c r="BBU587" s="347"/>
      <c r="BBV587" s="347"/>
      <c r="BBW587" s="347"/>
      <c r="BBX587" s="347"/>
      <c r="BBY587" s="347"/>
      <c r="BBZ587" s="347"/>
      <c r="BCA587" s="347"/>
      <c r="BCB587" s="347"/>
      <c r="BCC587" s="347"/>
      <c r="BCD587" s="347"/>
      <c r="BCE587" s="347"/>
      <c r="BCF587" s="347"/>
      <c r="BCG587" s="347"/>
      <c r="BCH587" s="347"/>
      <c r="BCI587" s="347"/>
      <c r="BCJ587" s="347"/>
      <c r="BCK587" s="347"/>
      <c r="BCL587" s="347"/>
      <c r="BCM587" s="347"/>
      <c r="BCN587" s="347"/>
      <c r="BCO587" s="347"/>
      <c r="BCP587" s="347"/>
      <c r="BCQ587" s="347"/>
      <c r="BCR587" s="347"/>
      <c r="BCS587" s="347"/>
      <c r="BCT587" s="347"/>
      <c r="BCU587" s="347"/>
      <c r="BCV587" s="347"/>
      <c r="BCW587" s="347"/>
      <c r="BCX587" s="347"/>
      <c r="BCY587" s="347"/>
      <c r="BCZ587" s="347"/>
      <c r="BDA587" s="347"/>
      <c r="BDB587" s="347"/>
      <c r="BDC587" s="347"/>
      <c r="BDD587" s="347"/>
      <c r="BDE587" s="347"/>
      <c r="BDF587" s="347"/>
      <c r="BDG587" s="347"/>
      <c r="BDH587" s="347"/>
      <c r="BDI587" s="347"/>
      <c r="BDJ587" s="347"/>
      <c r="BDK587" s="347"/>
      <c r="BDL587" s="347"/>
      <c r="BDM587" s="347"/>
      <c r="BDN587" s="347"/>
      <c r="BDO587" s="347"/>
      <c r="BDP587" s="347"/>
      <c r="BDQ587" s="347"/>
      <c r="BDR587" s="347"/>
      <c r="BDS587" s="347"/>
      <c r="BDT587" s="347"/>
      <c r="BDU587" s="347"/>
      <c r="BDV587" s="347"/>
      <c r="BDW587" s="347"/>
      <c r="BDX587" s="347"/>
      <c r="BDY587" s="347"/>
      <c r="BDZ587" s="347"/>
      <c r="BEA587" s="347"/>
      <c r="BEB587" s="347"/>
      <c r="BEC587" s="347"/>
      <c r="BED587" s="347"/>
      <c r="BEE587" s="347"/>
      <c r="BEF587" s="347"/>
      <c r="BEG587" s="347"/>
      <c r="BEH587" s="347"/>
      <c r="BEI587" s="347"/>
      <c r="BEJ587" s="347"/>
      <c r="BEK587" s="347"/>
      <c r="BEL587" s="347"/>
      <c r="BEM587" s="347"/>
      <c r="BEN587" s="347"/>
      <c r="BEO587" s="347"/>
      <c r="BEP587" s="347"/>
      <c r="BEQ587" s="347"/>
      <c r="BER587" s="347"/>
      <c r="BES587" s="347"/>
      <c r="BET587" s="347"/>
      <c r="BEU587" s="347"/>
      <c r="BEV587" s="347"/>
      <c r="BEW587" s="347"/>
      <c r="BEX587" s="347"/>
      <c r="BEY587" s="347"/>
      <c r="BEZ587" s="347"/>
      <c r="BFA587" s="347"/>
      <c r="BFB587" s="347"/>
      <c r="BFC587" s="347"/>
      <c r="BFD587" s="347"/>
      <c r="BFE587" s="347"/>
      <c r="BFF587" s="347"/>
      <c r="BFG587" s="347"/>
      <c r="BFH587" s="347"/>
      <c r="BFI587" s="347"/>
      <c r="BFJ587" s="347"/>
      <c r="BFK587" s="347"/>
      <c r="BFL587" s="347"/>
      <c r="BFM587" s="347"/>
      <c r="BFN587" s="347"/>
      <c r="BFO587" s="347"/>
      <c r="BFP587" s="347"/>
      <c r="BFQ587" s="347"/>
      <c r="BFR587" s="347"/>
      <c r="BFS587" s="347"/>
      <c r="BFT587" s="347"/>
      <c r="BFU587" s="347"/>
      <c r="BFV587" s="347"/>
      <c r="BFW587" s="347"/>
      <c r="BFX587" s="347"/>
      <c r="BFY587" s="347"/>
      <c r="BFZ587" s="347"/>
      <c r="BGA587" s="347"/>
      <c r="BGB587" s="347"/>
      <c r="BGC587" s="347"/>
      <c r="BGD587" s="347"/>
      <c r="BGE587" s="347"/>
      <c r="BGF587" s="347"/>
      <c r="BGG587" s="347"/>
      <c r="BGH587" s="347"/>
      <c r="BGI587" s="347"/>
      <c r="BGJ587" s="347"/>
      <c r="BGK587" s="347"/>
      <c r="BGL587" s="347"/>
      <c r="BGM587" s="347"/>
      <c r="BGN587" s="347"/>
      <c r="BGO587" s="347"/>
      <c r="BGP587" s="347"/>
      <c r="BGQ587" s="347"/>
      <c r="BGR587" s="347"/>
      <c r="BGS587" s="347"/>
      <c r="BGT587" s="347"/>
      <c r="BGU587" s="347"/>
      <c r="BGV587" s="347"/>
      <c r="BGW587" s="347"/>
      <c r="BGX587" s="347"/>
      <c r="BGY587" s="347"/>
      <c r="BGZ587" s="347"/>
      <c r="BHA587" s="347"/>
      <c r="BHB587" s="347"/>
      <c r="BHC587" s="347"/>
      <c r="BHD587" s="347"/>
      <c r="BHE587" s="347"/>
      <c r="BHF587" s="347"/>
      <c r="BHG587" s="347"/>
      <c r="BHH587" s="347"/>
      <c r="BHI587" s="347"/>
      <c r="BHJ587" s="347"/>
      <c r="BHK587" s="347"/>
      <c r="BHL587" s="347"/>
      <c r="BHM587" s="347"/>
      <c r="BHN587" s="347"/>
      <c r="BHO587" s="347"/>
      <c r="BHP587" s="347"/>
      <c r="BHQ587" s="347"/>
      <c r="BHR587" s="347"/>
      <c r="BHS587" s="347"/>
      <c r="BHT587" s="347"/>
      <c r="BHU587" s="347"/>
      <c r="BHV587" s="347"/>
      <c r="BHW587" s="347"/>
      <c r="BHX587" s="347"/>
      <c r="BHY587" s="347"/>
      <c r="BHZ587" s="347"/>
      <c r="BIA587" s="347"/>
      <c r="BIB587" s="347"/>
      <c r="BIC587" s="347"/>
      <c r="BID587" s="347"/>
      <c r="BIE587" s="347"/>
      <c r="BIF587" s="347"/>
      <c r="BIG587" s="347"/>
      <c r="BIH587" s="347"/>
      <c r="BII587" s="347"/>
      <c r="BIJ587" s="347"/>
      <c r="BIK587" s="347"/>
      <c r="BIL587" s="347"/>
      <c r="BIM587" s="347"/>
      <c r="BIN587" s="347"/>
      <c r="BIO587" s="347"/>
      <c r="BIP587" s="347"/>
      <c r="BIQ587" s="347"/>
      <c r="BIR587" s="347"/>
      <c r="BIS587" s="347"/>
      <c r="BIT587" s="347"/>
      <c r="BIU587" s="347"/>
      <c r="BIV587" s="347"/>
      <c r="BIW587" s="347"/>
      <c r="BIX587" s="347"/>
      <c r="BIY587" s="347"/>
      <c r="BIZ587" s="347"/>
      <c r="BJA587" s="347"/>
      <c r="BJB587" s="347"/>
      <c r="BJC587" s="347"/>
      <c r="BJD587" s="347"/>
      <c r="BJE587" s="347"/>
      <c r="BJF587" s="347"/>
      <c r="BJG587" s="347"/>
      <c r="BJH587" s="347"/>
      <c r="BJI587" s="347"/>
      <c r="BJJ587" s="347"/>
      <c r="BJK587" s="347"/>
      <c r="BJL587" s="347"/>
      <c r="BJM587" s="347"/>
      <c r="BJN587" s="347"/>
      <c r="BJO587" s="347"/>
      <c r="BJP587" s="347"/>
      <c r="BJQ587" s="347"/>
      <c r="BJR587" s="347"/>
      <c r="BJS587" s="347"/>
      <c r="BJT587" s="347"/>
      <c r="BJU587" s="347"/>
      <c r="BJV587" s="347"/>
      <c r="BJW587" s="347"/>
      <c r="BJX587" s="347"/>
      <c r="BJY587" s="347"/>
      <c r="BJZ587" s="347"/>
      <c r="BKA587" s="347"/>
      <c r="BKB587" s="347"/>
      <c r="BKC587" s="347"/>
      <c r="BKD587" s="347"/>
      <c r="BKE587" s="347"/>
      <c r="BKF587" s="347"/>
      <c r="BKG587" s="347"/>
      <c r="BKH587" s="347"/>
      <c r="BKI587" s="347"/>
      <c r="BKJ587" s="347"/>
      <c r="BKK587" s="347"/>
      <c r="BKL587" s="347"/>
      <c r="BKM587" s="347"/>
      <c r="BKN587" s="347"/>
      <c r="BKO587" s="347"/>
      <c r="BKP587" s="347"/>
      <c r="BKQ587" s="347"/>
      <c r="BKR587" s="347"/>
      <c r="BKS587" s="347"/>
      <c r="BKT587" s="347"/>
      <c r="BKU587" s="347"/>
      <c r="BKV587" s="347"/>
      <c r="BKW587" s="347"/>
      <c r="BKX587" s="347"/>
      <c r="BKY587" s="347"/>
      <c r="BKZ587" s="347"/>
      <c r="BLA587" s="347"/>
      <c r="BLB587" s="347"/>
      <c r="BLC587" s="347"/>
      <c r="BLD587" s="347"/>
      <c r="BLE587" s="347"/>
      <c r="BLF587" s="347"/>
      <c r="BLG587" s="347"/>
      <c r="BLH587" s="347"/>
      <c r="BLI587" s="347"/>
      <c r="BLJ587" s="347"/>
      <c r="BLK587" s="347"/>
      <c r="BLL587" s="347"/>
      <c r="BLM587" s="347"/>
      <c r="BLN587" s="347"/>
      <c r="BLO587" s="347"/>
      <c r="BLP587" s="347"/>
      <c r="BLQ587" s="347"/>
      <c r="BLR587" s="347"/>
      <c r="BLS587" s="347"/>
      <c r="BLT587" s="347"/>
      <c r="BLU587" s="347"/>
      <c r="BLV587" s="347"/>
      <c r="BLW587" s="347"/>
      <c r="BLX587" s="347"/>
      <c r="BLY587" s="347"/>
      <c r="BLZ587" s="347"/>
      <c r="BMA587" s="347"/>
      <c r="BMB587" s="347"/>
      <c r="BMC587" s="347"/>
      <c r="BMD587" s="347"/>
      <c r="BME587" s="347"/>
      <c r="BMF587" s="347"/>
      <c r="BMG587" s="347"/>
      <c r="BMH587" s="347"/>
      <c r="BMI587" s="347"/>
      <c r="BMJ587" s="347"/>
      <c r="BMK587" s="347"/>
      <c r="BML587" s="347"/>
      <c r="BMM587" s="347"/>
      <c r="BMN587" s="347"/>
      <c r="BMO587" s="347"/>
      <c r="BMP587" s="347"/>
      <c r="BMQ587" s="347"/>
      <c r="BMR587" s="347"/>
      <c r="BMS587" s="347"/>
      <c r="BMT587" s="347"/>
      <c r="BMU587" s="347"/>
      <c r="BMV587" s="347"/>
      <c r="BMW587" s="347"/>
      <c r="BMX587" s="347"/>
      <c r="BMY587" s="347"/>
      <c r="BMZ587" s="347"/>
      <c r="BNA587" s="347"/>
      <c r="BNB587" s="347"/>
      <c r="BNC587" s="347"/>
      <c r="BND587" s="347"/>
      <c r="BNE587" s="347"/>
      <c r="BNF587" s="347"/>
      <c r="BNG587" s="347"/>
      <c r="BNH587" s="347"/>
      <c r="BNI587" s="347"/>
      <c r="BNJ587" s="347"/>
      <c r="BNK587" s="347"/>
      <c r="BNL587" s="347"/>
      <c r="BNM587" s="347"/>
      <c r="BNN587" s="347"/>
      <c r="BNO587" s="347"/>
      <c r="BNP587" s="347"/>
      <c r="BNQ587" s="347"/>
      <c r="BNR587" s="347"/>
      <c r="BNS587" s="347"/>
      <c r="BNT587" s="347"/>
      <c r="BNU587" s="347"/>
      <c r="BNV587" s="347"/>
      <c r="BNW587" s="347"/>
      <c r="BNX587" s="347"/>
      <c r="BNY587" s="347"/>
      <c r="BNZ587" s="347"/>
      <c r="BOA587" s="347"/>
      <c r="BOB587" s="347"/>
      <c r="BOC587" s="347"/>
      <c r="BOD587" s="347"/>
      <c r="BOE587" s="347"/>
      <c r="BOF587" s="347"/>
      <c r="BOG587" s="347"/>
      <c r="BOH587" s="347"/>
      <c r="BOI587" s="347"/>
      <c r="BOJ587" s="347"/>
      <c r="BOK587" s="347"/>
      <c r="BOL587" s="347"/>
      <c r="BOM587" s="347"/>
      <c r="BON587" s="347"/>
      <c r="BOO587" s="347"/>
      <c r="BOP587" s="347"/>
      <c r="BOQ587" s="347"/>
      <c r="BOR587" s="347"/>
      <c r="BOS587" s="347"/>
      <c r="BOT587" s="347"/>
      <c r="BOU587" s="347"/>
      <c r="BOV587" s="347"/>
      <c r="BOW587" s="347"/>
      <c r="BOX587" s="347"/>
      <c r="BOY587" s="347"/>
      <c r="BOZ587" s="347"/>
      <c r="BPA587" s="347"/>
      <c r="BPB587" s="347"/>
      <c r="BPC587" s="347"/>
      <c r="BPD587" s="347"/>
      <c r="BPE587" s="347"/>
      <c r="BPF587" s="347"/>
      <c r="BPG587" s="347"/>
      <c r="BPH587" s="347"/>
      <c r="BPI587" s="347"/>
      <c r="BPJ587" s="347"/>
      <c r="BPK587" s="347"/>
      <c r="BPL587" s="347"/>
      <c r="BPM587" s="347"/>
      <c r="BPN587" s="347"/>
      <c r="BPO587" s="347"/>
      <c r="BPP587" s="347"/>
      <c r="BPQ587" s="347"/>
      <c r="BPR587" s="347"/>
      <c r="BPS587" s="347"/>
      <c r="BPT587" s="347"/>
      <c r="BPU587" s="347"/>
      <c r="BPV587" s="347"/>
      <c r="BPW587" s="347"/>
      <c r="BPX587" s="347"/>
      <c r="BPY587" s="347"/>
      <c r="BPZ587" s="347"/>
      <c r="BQA587" s="347"/>
      <c r="BQB587" s="347"/>
      <c r="BQC587" s="347"/>
      <c r="BQD587" s="347"/>
      <c r="BQE587" s="347"/>
      <c r="BQF587" s="347"/>
      <c r="BQG587" s="347"/>
      <c r="BQH587" s="347"/>
      <c r="BQI587" s="347"/>
      <c r="BQJ587" s="347"/>
      <c r="BQK587" s="347"/>
      <c r="BQL587" s="347"/>
      <c r="BQM587" s="347"/>
      <c r="BQN587" s="347"/>
      <c r="BQO587" s="347"/>
      <c r="BQP587" s="347"/>
      <c r="BQQ587" s="347"/>
      <c r="BQR587" s="347"/>
      <c r="BQS587" s="347"/>
      <c r="BQT587" s="347"/>
      <c r="BQU587" s="347"/>
      <c r="BQV587" s="347"/>
      <c r="BQW587" s="347"/>
      <c r="BQX587" s="347"/>
      <c r="BQY587" s="347"/>
      <c r="BQZ587" s="347"/>
      <c r="BRA587" s="347"/>
      <c r="BRB587" s="347"/>
      <c r="BRC587" s="347"/>
      <c r="BRD587" s="347"/>
      <c r="BRE587" s="347"/>
      <c r="BRF587" s="347"/>
      <c r="BRG587" s="347"/>
      <c r="BRH587" s="347"/>
      <c r="BRI587" s="347"/>
      <c r="BRJ587" s="347"/>
      <c r="BRK587" s="347"/>
      <c r="BRL587" s="347"/>
      <c r="BRM587" s="347"/>
      <c r="BRN587" s="347"/>
      <c r="BRO587" s="347"/>
      <c r="BRP587" s="347"/>
      <c r="BRQ587" s="347"/>
      <c r="BRR587" s="347"/>
      <c r="BRS587" s="347"/>
      <c r="BRT587" s="347"/>
      <c r="BRU587" s="347"/>
      <c r="BRV587" s="347"/>
      <c r="BRW587" s="347"/>
      <c r="BRX587" s="347"/>
      <c r="BRY587" s="347"/>
      <c r="BRZ587" s="347"/>
      <c r="BSA587" s="347"/>
      <c r="BSB587" s="347"/>
      <c r="BSC587" s="347"/>
      <c r="BSD587" s="347"/>
      <c r="BSE587" s="347"/>
      <c r="BSF587" s="347"/>
      <c r="BSG587" s="347"/>
      <c r="BSH587" s="347"/>
      <c r="BSI587" s="347"/>
      <c r="BSJ587" s="347"/>
      <c r="BSK587" s="347"/>
      <c r="BSL587" s="347"/>
      <c r="BSM587" s="347"/>
      <c r="BSN587" s="347"/>
      <c r="BSO587" s="347"/>
      <c r="BSP587" s="347"/>
      <c r="BSQ587" s="347"/>
      <c r="BSR587" s="347"/>
      <c r="BSS587" s="347"/>
      <c r="BST587" s="347"/>
      <c r="BSU587" s="347"/>
      <c r="BSV587" s="347"/>
      <c r="BSW587" s="347"/>
      <c r="BSX587" s="347"/>
      <c r="BSY587" s="347"/>
      <c r="BSZ587" s="347"/>
      <c r="BTA587" s="347"/>
      <c r="BTB587" s="347"/>
      <c r="BTC587" s="347"/>
      <c r="BTD587" s="347"/>
      <c r="BTE587" s="347"/>
      <c r="BTF587" s="347"/>
      <c r="BTG587" s="347"/>
      <c r="BTH587" s="347"/>
      <c r="BTI587" s="347"/>
      <c r="BTJ587" s="347"/>
      <c r="BTK587" s="347"/>
      <c r="BTL587" s="347"/>
      <c r="BTM587" s="347"/>
      <c r="BTN587" s="347"/>
      <c r="BTO587" s="347"/>
      <c r="BTP587" s="347"/>
      <c r="BTQ587" s="347"/>
      <c r="BTR587" s="347"/>
      <c r="BTS587" s="347"/>
      <c r="BTT587" s="347"/>
      <c r="BTU587" s="347"/>
      <c r="BTV587" s="347"/>
      <c r="BTW587" s="347"/>
      <c r="BTX587" s="347"/>
      <c r="BTY587" s="347"/>
      <c r="BTZ587" s="347"/>
      <c r="BUA587" s="347"/>
      <c r="BUB587" s="347"/>
      <c r="BUC587" s="347"/>
      <c r="BUD587" s="347"/>
      <c r="BUE587" s="347"/>
      <c r="BUF587" s="347"/>
      <c r="BUG587" s="347"/>
      <c r="BUH587" s="347"/>
      <c r="BUI587" s="347"/>
      <c r="BUJ587" s="347"/>
      <c r="BUK587" s="347"/>
      <c r="BUL587" s="347"/>
      <c r="BUM587" s="347"/>
      <c r="BUN587" s="347"/>
      <c r="BUO587" s="347"/>
      <c r="BUP587" s="347"/>
      <c r="BUQ587" s="347"/>
      <c r="BUR587" s="347"/>
      <c r="BUS587" s="347"/>
      <c r="BUT587" s="347"/>
      <c r="BUU587" s="347"/>
      <c r="BUV587" s="347"/>
      <c r="BUW587" s="347"/>
      <c r="BUX587" s="347"/>
      <c r="BUY587" s="347"/>
      <c r="BUZ587" s="347"/>
      <c r="BVA587" s="347"/>
      <c r="BVB587" s="347"/>
      <c r="BVC587" s="347"/>
      <c r="BVD587" s="347"/>
      <c r="BVE587" s="347"/>
      <c r="BVF587" s="347"/>
      <c r="BVG587" s="347"/>
      <c r="BVH587" s="347"/>
      <c r="BVI587" s="347"/>
      <c r="BVJ587" s="347"/>
      <c r="BVK587" s="347"/>
      <c r="BVL587" s="347"/>
      <c r="BVM587" s="347"/>
      <c r="BVN587" s="347"/>
      <c r="BVO587" s="347"/>
      <c r="BVP587" s="347"/>
      <c r="BVQ587" s="347"/>
      <c r="BVR587" s="347"/>
      <c r="BVS587" s="347"/>
      <c r="BVT587" s="347"/>
      <c r="BVU587" s="347"/>
      <c r="BVV587" s="347"/>
      <c r="BVW587" s="347"/>
      <c r="BVX587" s="347"/>
      <c r="BVY587" s="347"/>
      <c r="BVZ587" s="347"/>
      <c r="BWA587" s="347"/>
      <c r="BWB587" s="347"/>
      <c r="BWC587" s="347"/>
      <c r="BWD587" s="347"/>
      <c r="BWE587" s="347"/>
      <c r="BWF587" s="347"/>
      <c r="BWG587" s="347"/>
      <c r="BWH587" s="347"/>
      <c r="BWI587" s="347"/>
      <c r="BWJ587" s="347"/>
      <c r="BWK587" s="347"/>
      <c r="BWL587" s="347"/>
      <c r="BWM587" s="347"/>
      <c r="BWN587" s="347"/>
      <c r="BWO587" s="347"/>
      <c r="BWP587" s="347"/>
      <c r="BWQ587" s="347"/>
      <c r="BWR587" s="347"/>
      <c r="BWS587" s="347"/>
      <c r="BWT587" s="347"/>
      <c r="BWU587" s="347"/>
      <c r="BWV587" s="347"/>
      <c r="BWW587" s="347"/>
      <c r="BWX587" s="347"/>
      <c r="BWY587" s="347"/>
      <c r="BWZ587" s="347"/>
      <c r="BXA587" s="347"/>
      <c r="BXB587" s="347"/>
      <c r="BXC587" s="347"/>
      <c r="BXD587" s="347"/>
      <c r="BXE587" s="347"/>
      <c r="BXF587" s="347"/>
      <c r="BXG587" s="347"/>
      <c r="BXH587" s="347"/>
      <c r="BXI587" s="347"/>
      <c r="BXJ587" s="347"/>
      <c r="BXK587" s="347"/>
      <c r="BXL587" s="347"/>
      <c r="BXM587" s="347"/>
      <c r="BXN587" s="347"/>
      <c r="BXO587" s="347"/>
      <c r="BXP587" s="347"/>
      <c r="BXQ587" s="347"/>
      <c r="BXR587" s="347"/>
      <c r="BXS587" s="347"/>
      <c r="BXT587" s="347"/>
      <c r="BXU587" s="347"/>
      <c r="BXV587" s="347"/>
      <c r="BXW587" s="347"/>
      <c r="BXX587" s="347"/>
      <c r="BXY587" s="347"/>
      <c r="BXZ587" s="347"/>
      <c r="BYA587" s="347"/>
      <c r="BYB587" s="347"/>
      <c r="BYC587" s="347"/>
      <c r="BYD587" s="347"/>
      <c r="BYE587" s="347"/>
      <c r="BYF587" s="347"/>
      <c r="BYG587" s="347"/>
      <c r="BYH587" s="347"/>
      <c r="BYI587" s="347"/>
      <c r="BYJ587" s="347"/>
      <c r="BYK587" s="347"/>
      <c r="BYL587" s="347"/>
      <c r="BYM587" s="347"/>
      <c r="BYN587" s="347"/>
      <c r="BYO587" s="347"/>
      <c r="BYP587" s="347"/>
      <c r="BYQ587" s="347"/>
      <c r="BYR587" s="347"/>
      <c r="BYS587" s="347"/>
      <c r="BYT587" s="347"/>
      <c r="BYU587" s="347"/>
      <c r="BYV587" s="347"/>
      <c r="BYW587" s="347"/>
      <c r="BYX587" s="347"/>
      <c r="BYY587" s="347"/>
      <c r="BYZ587" s="347"/>
      <c r="BZA587" s="347"/>
      <c r="BZB587" s="347"/>
      <c r="BZC587" s="347"/>
      <c r="BZD587" s="347"/>
      <c r="BZE587" s="347"/>
      <c r="BZF587" s="347"/>
      <c r="BZG587" s="347"/>
      <c r="BZH587" s="347"/>
      <c r="BZI587" s="347"/>
      <c r="BZJ587" s="347"/>
      <c r="BZK587" s="347"/>
      <c r="BZL587" s="347"/>
      <c r="BZM587" s="347"/>
      <c r="BZN587" s="347"/>
      <c r="BZO587" s="347"/>
      <c r="BZP587" s="347"/>
      <c r="BZQ587" s="347"/>
      <c r="BZR587" s="347"/>
      <c r="BZS587" s="347"/>
      <c r="BZT587" s="347"/>
      <c r="BZU587" s="347"/>
      <c r="BZV587" s="347"/>
      <c r="BZW587" s="347"/>
      <c r="BZX587" s="347"/>
      <c r="BZY587" s="347"/>
      <c r="BZZ587" s="347"/>
      <c r="CAA587" s="347"/>
      <c r="CAB587" s="347"/>
      <c r="CAC587" s="347"/>
      <c r="CAD587" s="347"/>
      <c r="CAE587" s="347"/>
      <c r="CAF587" s="347"/>
      <c r="CAG587" s="347"/>
      <c r="CAH587" s="347"/>
      <c r="CAI587" s="347"/>
      <c r="CAJ587" s="347"/>
      <c r="CAK587" s="347"/>
      <c r="CAL587" s="347"/>
      <c r="CAM587" s="347"/>
      <c r="CAN587" s="347"/>
      <c r="CAO587" s="347"/>
      <c r="CAP587" s="347"/>
      <c r="CAQ587" s="347"/>
      <c r="CAR587" s="347"/>
      <c r="CAS587" s="347"/>
      <c r="CAT587" s="347"/>
      <c r="CAU587" s="347"/>
      <c r="CAV587" s="347"/>
      <c r="CAW587" s="347"/>
      <c r="CAX587" s="347"/>
      <c r="CAY587" s="347"/>
      <c r="CAZ587" s="347"/>
      <c r="CBA587" s="347"/>
      <c r="CBB587" s="347"/>
      <c r="CBC587" s="347"/>
      <c r="CBD587" s="347"/>
      <c r="CBE587" s="347"/>
      <c r="CBF587" s="347"/>
      <c r="CBG587" s="347"/>
      <c r="CBH587" s="347"/>
      <c r="CBI587" s="347"/>
      <c r="CBJ587" s="347"/>
      <c r="CBK587" s="347"/>
      <c r="CBL587" s="347"/>
      <c r="CBM587" s="347"/>
      <c r="CBN587" s="347"/>
      <c r="CBO587" s="347"/>
      <c r="CBP587" s="347"/>
      <c r="CBQ587" s="347"/>
      <c r="CBR587" s="347"/>
      <c r="CBS587" s="347"/>
      <c r="CBT587" s="347"/>
      <c r="CBU587" s="347"/>
      <c r="CBV587" s="347"/>
      <c r="CBW587" s="347"/>
      <c r="CBX587" s="347"/>
      <c r="CBY587" s="347"/>
      <c r="CBZ587" s="347"/>
      <c r="CCA587" s="347"/>
      <c r="CCB587" s="347"/>
      <c r="CCC587" s="347"/>
      <c r="CCD587" s="347"/>
      <c r="CCE587" s="347"/>
      <c r="CCF587" s="347"/>
      <c r="CCG587" s="347"/>
      <c r="CCH587" s="347"/>
      <c r="CCI587" s="347"/>
      <c r="CCJ587" s="347"/>
      <c r="CCK587" s="347"/>
      <c r="CCL587" s="347"/>
      <c r="CCM587" s="347"/>
      <c r="CCN587" s="347"/>
      <c r="CCO587" s="347"/>
      <c r="CCP587" s="347"/>
      <c r="CCQ587" s="347"/>
      <c r="CCR587" s="347"/>
      <c r="CCS587" s="347"/>
      <c r="CCT587" s="347"/>
      <c r="CCU587" s="347"/>
      <c r="CCV587" s="347"/>
      <c r="CCW587" s="347"/>
      <c r="CCX587" s="347"/>
      <c r="CCY587" s="347"/>
      <c r="CCZ587" s="347"/>
      <c r="CDA587" s="347"/>
      <c r="CDB587" s="347"/>
      <c r="CDC587" s="347"/>
      <c r="CDD587" s="347"/>
      <c r="CDE587" s="347"/>
      <c r="CDF587" s="347"/>
      <c r="CDG587" s="347"/>
      <c r="CDH587" s="347"/>
      <c r="CDI587" s="347"/>
      <c r="CDJ587" s="347"/>
      <c r="CDK587" s="347"/>
      <c r="CDL587" s="347"/>
      <c r="CDM587" s="347"/>
      <c r="CDN587" s="347"/>
      <c r="CDO587" s="347"/>
      <c r="CDP587" s="347"/>
      <c r="CDQ587" s="347"/>
      <c r="CDR587" s="347"/>
      <c r="CDS587" s="347"/>
      <c r="CDT587" s="347"/>
      <c r="CDU587" s="347"/>
      <c r="CDV587" s="347"/>
      <c r="CDW587" s="347"/>
      <c r="CDX587" s="347"/>
      <c r="CDY587" s="347"/>
      <c r="CDZ587" s="347"/>
      <c r="CEA587" s="347"/>
      <c r="CEB587" s="347"/>
      <c r="CEC587" s="347"/>
      <c r="CED587" s="347"/>
      <c r="CEE587" s="347"/>
      <c r="CEF587" s="347"/>
      <c r="CEG587" s="347"/>
      <c r="CEH587" s="347"/>
      <c r="CEI587" s="347"/>
      <c r="CEJ587" s="347"/>
      <c r="CEK587" s="347"/>
      <c r="CEL587" s="347"/>
      <c r="CEM587" s="347"/>
      <c r="CEN587" s="347"/>
      <c r="CEO587" s="347"/>
      <c r="CEP587" s="347"/>
      <c r="CEQ587" s="347"/>
      <c r="CER587" s="347"/>
      <c r="CES587" s="347"/>
      <c r="CET587" s="347"/>
      <c r="CEU587" s="347"/>
      <c r="CEV587" s="347"/>
      <c r="CEW587" s="347"/>
      <c r="CEX587" s="347"/>
      <c r="CEY587" s="347"/>
      <c r="CEZ587" s="347"/>
      <c r="CFA587" s="347"/>
      <c r="CFB587" s="347"/>
      <c r="CFC587" s="347"/>
      <c r="CFD587" s="347"/>
      <c r="CFE587" s="347"/>
      <c r="CFF587" s="347"/>
      <c r="CFG587" s="347"/>
      <c r="CFH587" s="347"/>
      <c r="CFI587" s="347"/>
      <c r="CFJ587" s="347"/>
      <c r="CFK587" s="347"/>
      <c r="CFL587" s="347"/>
      <c r="CFM587" s="347"/>
      <c r="CFN587" s="347"/>
      <c r="CFO587" s="347"/>
      <c r="CFP587" s="347"/>
      <c r="CFQ587" s="347"/>
      <c r="CFR587" s="347"/>
      <c r="CFS587" s="347"/>
      <c r="CFT587" s="347"/>
      <c r="CFU587" s="347"/>
      <c r="CFV587" s="347"/>
      <c r="CFW587" s="347"/>
      <c r="CFX587" s="347"/>
      <c r="CFY587" s="347"/>
      <c r="CFZ587" s="347"/>
      <c r="CGA587" s="347"/>
      <c r="CGB587" s="347"/>
      <c r="CGC587" s="347"/>
      <c r="CGD587" s="347"/>
      <c r="CGE587" s="347"/>
      <c r="CGF587" s="347"/>
      <c r="CGG587" s="347"/>
      <c r="CGH587" s="347"/>
      <c r="CGI587" s="347"/>
      <c r="CGJ587" s="347"/>
      <c r="CGK587" s="347"/>
      <c r="CGL587" s="347"/>
      <c r="CGM587" s="347"/>
      <c r="CGN587" s="347"/>
      <c r="CGO587" s="347"/>
      <c r="CGP587" s="347"/>
      <c r="CGQ587" s="347"/>
      <c r="CGR587" s="347"/>
      <c r="CGS587" s="347"/>
      <c r="CGT587" s="347"/>
      <c r="CGU587" s="347"/>
      <c r="CGV587" s="347"/>
      <c r="CGW587" s="347"/>
      <c r="CGX587" s="347"/>
      <c r="CGY587" s="347"/>
      <c r="CGZ587" s="347"/>
      <c r="CHA587" s="347"/>
      <c r="CHB587" s="347"/>
      <c r="CHC587" s="347"/>
      <c r="CHD587" s="347"/>
      <c r="CHE587" s="347"/>
      <c r="CHF587" s="347"/>
      <c r="CHG587" s="347"/>
      <c r="CHH587" s="347"/>
      <c r="CHI587" s="347"/>
      <c r="CHJ587" s="347"/>
      <c r="CHK587" s="347"/>
      <c r="CHL587" s="347"/>
      <c r="CHM587" s="347"/>
      <c r="CHN587" s="347"/>
      <c r="CHO587" s="347"/>
      <c r="CHP587" s="347"/>
      <c r="CHQ587" s="347"/>
      <c r="CHR587" s="347"/>
      <c r="CHS587" s="347"/>
      <c r="CHT587" s="347"/>
      <c r="CHU587" s="347"/>
      <c r="CHV587" s="347"/>
      <c r="CHW587" s="347"/>
      <c r="CHX587" s="347"/>
      <c r="CHY587" s="347"/>
      <c r="CHZ587" s="347"/>
      <c r="CIA587" s="347"/>
      <c r="CIB587" s="347"/>
      <c r="CIC587" s="347"/>
      <c r="CID587" s="347"/>
      <c r="CIE587" s="347"/>
      <c r="CIF587" s="347"/>
      <c r="CIG587" s="347"/>
      <c r="CIH587" s="347"/>
      <c r="CII587" s="347"/>
      <c r="CIJ587" s="347"/>
      <c r="CIK587" s="347"/>
      <c r="CIL587" s="347"/>
      <c r="CIM587" s="347"/>
      <c r="CIN587" s="347"/>
      <c r="CIO587" s="347"/>
      <c r="CIP587" s="347"/>
      <c r="CIQ587" s="347"/>
      <c r="CIR587" s="347"/>
      <c r="CIS587" s="347"/>
      <c r="CIT587" s="347"/>
      <c r="CIU587" s="347"/>
      <c r="CIV587" s="347"/>
      <c r="CIW587" s="347"/>
      <c r="CIX587" s="347"/>
      <c r="CIY587" s="347"/>
      <c r="CIZ587" s="347"/>
      <c r="CJA587" s="347"/>
      <c r="CJB587" s="347"/>
      <c r="CJC587" s="347"/>
      <c r="CJD587" s="347"/>
      <c r="CJE587" s="347"/>
      <c r="CJF587" s="347"/>
      <c r="CJG587" s="347"/>
      <c r="CJH587" s="347"/>
      <c r="CJI587" s="347"/>
      <c r="CJJ587" s="347"/>
      <c r="CJK587" s="347"/>
      <c r="CJL587" s="347"/>
      <c r="CJM587" s="347"/>
      <c r="CJN587" s="347"/>
      <c r="CJO587" s="347"/>
      <c r="CJP587" s="347"/>
      <c r="CJQ587" s="347"/>
      <c r="CJR587" s="347"/>
      <c r="CJS587" s="347"/>
      <c r="CJT587" s="347"/>
      <c r="CJU587" s="347"/>
      <c r="CJV587" s="347"/>
      <c r="CJW587" s="347"/>
      <c r="CJX587" s="347"/>
      <c r="CJY587" s="347"/>
      <c r="CJZ587" s="347"/>
      <c r="CKA587" s="347"/>
      <c r="CKB587" s="347"/>
      <c r="CKC587" s="347"/>
      <c r="CKD587" s="347"/>
      <c r="CKE587" s="347"/>
      <c r="CKF587" s="347"/>
      <c r="CKG587" s="347"/>
      <c r="CKH587" s="347"/>
      <c r="CKI587" s="347"/>
      <c r="CKJ587" s="347"/>
      <c r="CKK587" s="347"/>
      <c r="CKL587" s="347"/>
      <c r="CKM587" s="347"/>
      <c r="CKN587" s="347"/>
      <c r="CKO587" s="347"/>
      <c r="CKP587" s="347"/>
      <c r="CKQ587" s="347"/>
      <c r="CKR587" s="347"/>
      <c r="CKS587" s="347"/>
      <c r="CKT587" s="347"/>
      <c r="CKU587" s="347"/>
      <c r="CKV587" s="347"/>
      <c r="CKW587" s="347"/>
      <c r="CKX587" s="347"/>
      <c r="CKY587" s="347"/>
      <c r="CKZ587" s="347"/>
      <c r="CLA587" s="347"/>
      <c r="CLB587" s="347"/>
      <c r="CLC587" s="347"/>
      <c r="CLD587" s="347"/>
      <c r="CLE587" s="347"/>
      <c r="CLF587" s="347"/>
      <c r="CLG587" s="347"/>
      <c r="CLH587" s="347"/>
      <c r="CLI587" s="347"/>
      <c r="CLJ587" s="347"/>
      <c r="CLK587" s="347"/>
      <c r="CLL587" s="347"/>
      <c r="CLM587" s="347"/>
      <c r="CLN587" s="347"/>
      <c r="CLO587" s="347"/>
      <c r="CLP587" s="347"/>
      <c r="CLQ587" s="347"/>
      <c r="CLR587" s="347"/>
      <c r="CLS587" s="347"/>
      <c r="CLT587" s="347"/>
      <c r="CLU587" s="347"/>
      <c r="CLV587" s="347"/>
      <c r="CLW587" s="347"/>
      <c r="CLX587" s="347"/>
      <c r="CLY587" s="347"/>
      <c r="CLZ587" s="347"/>
      <c r="CMA587" s="347"/>
      <c r="CMB587" s="347"/>
      <c r="CMC587" s="347"/>
      <c r="CMD587" s="347"/>
      <c r="CME587" s="347"/>
      <c r="CMF587" s="347"/>
      <c r="CMG587" s="347"/>
      <c r="CMH587" s="347"/>
      <c r="CMI587" s="347"/>
      <c r="CMJ587" s="347"/>
      <c r="CMK587" s="347"/>
      <c r="CML587" s="347"/>
      <c r="CMM587" s="347"/>
      <c r="CMN587" s="347"/>
      <c r="CMO587" s="347"/>
      <c r="CMP587" s="347"/>
      <c r="CMQ587" s="347"/>
      <c r="CMR587" s="347"/>
      <c r="CMS587" s="347"/>
      <c r="CMT587" s="347"/>
      <c r="CMU587" s="347"/>
      <c r="CMV587" s="347"/>
      <c r="CMW587" s="347"/>
      <c r="CMX587" s="347"/>
      <c r="CMY587" s="347"/>
      <c r="CMZ587" s="347"/>
      <c r="CNA587" s="347"/>
      <c r="CNB587" s="347"/>
      <c r="CNC587" s="347"/>
      <c r="CND587" s="347"/>
      <c r="CNE587" s="347"/>
      <c r="CNF587" s="347"/>
      <c r="CNG587" s="347"/>
      <c r="CNH587" s="347"/>
      <c r="CNI587" s="347"/>
      <c r="CNJ587" s="347"/>
      <c r="CNK587" s="347"/>
      <c r="CNL587" s="347"/>
      <c r="CNM587" s="347"/>
      <c r="CNN587" s="347"/>
      <c r="CNO587" s="347"/>
      <c r="CNP587" s="347"/>
      <c r="CNQ587" s="347"/>
      <c r="CNR587" s="347"/>
      <c r="CNS587" s="347"/>
      <c r="CNT587" s="347"/>
      <c r="CNU587" s="347"/>
      <c r="CNV587" s="347"/>
      <c r="CNW587" s="347"/>
      <c r="CNX587" s="347"/>
      <c r="CNY587" s="347"/>
      <c r="CNZ587" s="347"/>
      <c r="COA587" s="347"/>
      <c r="COB587" s="347"/>
      <c r="COC587" s="347"/>
      <c r="COD587" s="347"/>
      <c r="COE587" s="347"/>
      <c r="COF587" s="347"/>
      <c r="COG587" s="347"/>
      <c r="COH587" s="347"/>
      <c r="COI587" s="347"/>
      <c r="COJ587" s="347"/>
      <c r="COK587" s="347"/>
      <c r="COL587" s="347"/>
      <c r="COM587" s="347"/>
      <c r="CON587" s="347"/>
      <c r="COO587" s="347"/>
      <c r="COP587" s="347"/>
      <c r="COQ587" s="347"/>
      <c r="COR587" s="347"/>
      <c r="COS587" s="347"/>
      <c r="COT587" s="347"/>
      <c r="COU587" s="347"/>
      <c r="COV587" s="347"/>
      <c r="COW587" s="347"/>
      <c r="COX587" s="347"/>
      <c r="COY587" s="347"/>
      <c r="COZ587" s="347"/>
      <c r="CPA587" s="347"/>
      <c r="CPB587" s="347"/>
      <c r="CPC587" s="347"/>
      <c r="CPD587" s="347"/>
      <c r="CPE587" s="347"/>
      <c r="CPF587" s="347"/>
      <c r="CPG587" s="347"/>
      <c r="CPH587" s="347"/>
      <c r="CPI587" s="347"/>
      <c r="CPJ587" s="347"/>
      <c r="CPK587" s="347"/>
      <c r="CPL587" s="347"/>
      <c r="CPM587" s="347"/>
      <c r="CPN587" s="347"/>
      <c r="CPO587" s="347"/>
      <c r="CPP587" s="347"/>
      <c r="CPQ587" s="347"/>
      <c r="CPR587" s="347"/>
      <c r="CPS587" s="347"/>
      <c r="CPT587" s="347"/>
      <c r="CPU587" s="347"/>
      <c r="CPV587" s="347"/>
      <c r="CPW587" s="347"/>
      <c r="CPX587" s="347"/>
      <c r="CPY587" s="347"/>
      <c r="CPZ587" s="347"/>
      <c r="CQA587" s="347"/>
      <c r="CQB587" s="347"/>
      <c r="CQC587" s="347"/>
      <c r="CQD587" s="347"/>
      <c r="CQE587" s="347"/>
      <c r="CQF587" s="347"/>
      <c r="CQG587" s="347"/>
      <c r="CQH587" s="347"/>
      <c r="CQI587" s="347"/>
      <c r="CQJ587" s="347"/>
      <c r="CQK587" s="347"/>
      <c r="CQL587" s="347"/>
      <c r="CQM587" s="347"/>
      <c r="CQN587" s="347"/>
      <c r="CQO587" s="347"/>
      <c r="CQP587" s="347"/>
      <c r="CQQ587" s="347"/>
      <c r="CQR587" s="347"/>
      <c r="CQS587" s="347"/>
      <c r="CQT587" s="347"/>
      <c r="CQU587" s="347"/>
      <c r="CQV587" s="347"/>
      <c r="CQW587" s="347"/>
      <c r="CQX587" s="347"/>
      <c r="CQY587" s="347"/>
      <c r="CQZ587" s="347"/>
      <c r="CRA587" s="347"/>
      <c r="CRB587" s="347"/>
      <c r="CRC587" s="347"/>
      <c r="CRD587" s="347"/>
      <c r="CRE587" s="347"/>
      <c r="CRF587" s="347"/>
      <c r="CRG587" s="347"/>
      <c r="CRH587" s="347"/>
      <c r="CRI587" s="347"/>
      <c r="CRJ587" s="347"/>
      <c r="CRK587" s="347"/>
      <c r="CRL587" s="347"/>
      <c r="CRM587" s="347"/>
      <c r="CRN587" s="347"/>
      <c r="CRO587" s="347"/>
      <c r="CRP587" s="347"/>
      <c r="CRQ587" s="347"/>
      <c r="CRR587" s="347"/>
      <c r="CRS587" s="347"/>
      <c r="CRT587" s="347"/>
      <c r="CRU587" s="347"/>
      <c r="CRV587" s="347"/>
      <c r="CRW587" s="347"/>
      <c r="CRX587" s="347"/>
      <c r="CRY587" s="347"/>
      <c r="CRZ587" s="347"/>
      <c r="CSA587" s="347"/>
      <c r="CSB587" s="347"/>
      <c r="CSC587" s="347"/>
      <c r="CSD587" s="347"/>
      <c r="CSE587" s="347"/>
      <c r="CSF587" s="347"/>
      <c r="CSG587" s="347"/>
      <c r="CSH587" s="347"/>
      <c r="CSI587" s="347"/>
      <c r="CSJ587" s="347"/>
      <c r="CSK587" s="347"/>
      <c r="CSL587" s="347"/>
      <c r="CSM587" s="347"/>
      <c r="CSN587" s="347"/>
      <c r="CSO587" s="347"/>
      <c r="CSP587" s="347"/>
      <c r="CSQ587" s="347"/>
      <c r="CSR587" s="347"/>
      <c r="CSS587" s="347"/>
      <c r="CST587" s="347"/>
      <c r="CSU587" s="347"/>
      <c r="CSV587" s="347"/>
      <c r="CSW587" s="347"/>
      <c r="CSX587" s="347"/>
      <c r="CSY587" s="347"/>
      <c r="CSZ587" s="347"/>
      <c r="CTA587" s="347"/>
      <c r="CTB587" s="347"/>
      <c r="CTC587" s="347"/>
      <c r="CTD587" s="347"/>
      <c r="CTE587" s="347"/>
      <c r="CTF587" s="347"/>
      <c r="CTG587" s="347"/>
      <c r="CTH587" s="347"/>
      <c r="CTI587" s="347"/>
      <c r="CTJ587" s="347"/>
      <c r="CTK587" s="347"/>
      <c r="CTL587" s="347"/>
      <c r="CTM587" s="347"/>
      <c r="CTN587" s="347"/>
      <c r="CTO587" s="347"/>
      <c r="CTP587" s="347"/>
      <c r="CTQ587" s="347"/>
      <c r="CTR587" s="347"/>
      <c r="CTS587" s="347"/>
      <c r="CTT587" s="347"/>
      <c r="CTU587" s="347"/>
      <c r="CTV587" s="347"/>
      <c r="CTW587" s="347"/>
      <c r="CTX587" s="347"/>
      <c r="CTY587" s="347"/>
      <c r="CTZ587" s="347"/>
      <c r="CUA587" s="347"/>
      <c r="CUB587" s="347"/>
      <c r="CUC587" s="347"/>
      <c r="CUD587" s="347"/>
      <c r="CUE587" s="347"/>
      <c r="CUF587" s="347"/>
      <c r="CUG587" s="347"/>
      <c r="CUH587" s="347"/>
      <c r="CUI587" s="347"/>
      <c r="CUJ587" s="347"/>
      <c r="CUK587" s="347"/>
      <c r="CUL587" s="347"/>
      <c r="CUM587" s="347"/>
      <c r="CUN587" s="347"/>
      <c r="CUO587" s="347"/>
      <c r="CUP587" s="347"/>
      <c r="CUQ587" s="347"/>
      <c r="CUR587" s="347"/>
      <c r="CUS587" s="347"/>
      <c r="CUT587" s="347"/>
      <c r="CUU587" s="347"/>
      <c r="CUV587" s="347"/>
      <c r="CUW587" s="347"/>
      <c r="CUX587" s="347"/>
      <c r="CUY587" s="347"/>
      <c r="CUZ587" s="347"/>
      <c r="CVA587" s="347"/>
      <c r="CVB587" s="347"/>
      <c r="CVC587" s="347"/>
      <c r="CVD587" s="347"/>
      <c r="CVE587" s="347"/>
      <c r="CVF587" s="347"/>
      <c r="CVG587" s="347"/>
      <c r="CVH587" s="347"/>
      <c r="CVI587" s="347"/>
      <c r="CVJ587" s="347"/>
      <c r="CVK587" s="347"/>
      <c r="CVL587" s="347"/>
      <c r="CVM587" s="347"/>
      <c r="CVN587" s="347"/>
      <c r="CVO587" s="347"/>
      <c r="CVP587" s="347"/>
      <c r="CVQ587" s="347"/>
      <c r="CVR587" s="347"/>
      <c r="CVS587" s="347"/>
      <c r="CVT587" s="347"/>
      <c r="CVU587" s="347"/>
      <c r="CVV587" s="347"/>
      <c r="CVW587" s="347"/>
      <c r="CVX587" s="347"/>
      <c r="CVY587" s="347"/>
      <c r="CVZ587" s="347"/>
      <c r="CWA587" s="347"/>
      <c r="CWB587" s="347"/>
      <c r="CWC587" s="347"/>
      <c r="CWD587" s="347"/>
      <c r="CWE587" s="347"/>
      <c r="CWF587" s="347"/>
      <c r="CWG587" s="347"/>
      <c r="CWH587" s="347"/>
      <c r="CWI587" s="347"/>
      <c r="CWJ587" s="347"/>
      <c r="CWK587" s="347"/>
      <c r="CWL587" s="347"/>
      <c r="CWM587" s="347"/>
      <c r="CWN587" s="347"/>
      <c r="CWO587" s="347"/>
      <c r="CWP587" s="347"/>
      <c r="CWQ587" s="347"/>
      <c r="CWR587" s="347"/>
      <c r="CWS587" s="347"/>
      <c r="CWT587" s="347"/>
      <c r="CWU587" s="347"/>
      <c r="CWV587" s="347"/>
      <c r="CWW587" s="347"/>
      <c r="CWX587" s="347"/>
      <c r="CWY587" s="347"/>
      <c r="CWZ587" s="347"/>
      <c r="CXA587" s="347"/>
      <c r="CXB587" s="347"/>
      <c r="CXC587" s="347"/>
      <c r="CXD587" s="347"/>
      <c r="CXE587" s="347"/>
      <c r="CXF587" s="347"/>
      <c r="CXG587" s="347"/>
      <c r="CXH587" s="347"/>
      <c r="CXI587" s="347"/>
      <c r="CXJ587" s="347"/>
      <c r="CXK587" s="347"/>
      <c r="CXL587" s="347"/>
      <c r="CXM587" s="347"/>
      <c r="CXN587" s="347"/>
      <c r="CXO587" s="347"/>
      <c r="CXP587" s="347"/>
      <c r="CXQ587" s="347"/>
      <c r="CXR587" s="347"/>
      <c r="CXS587" s="347"/>
      <c r="CXT587" s="347"/>
      <c r="CXU587" s="347"/>
      <c r="CXV587" s="347"/>
      <c r="CXW587" s="347"/>
      <c r="CXX587" s="347"/>
      <c r="CXY587" s="347"/>
      <c r="CXZ587" s="347"/>
      <c r="CYA587" s="347"/>
      <c r="CYB587" s="347"/>
      <c r="CYC587" s="347"/>
      <c r="CYD587" s="347"/>
      <c r="CYE587" s="347"/>
      <c r="CYF587" s="347"/>
      <c r="CYG587" s="347"/>
      <c r="CYH587" s="347"/>
      <c r="CYI587" s="347"/>
      <c r="CYJ587" s="347"/>
      <c r="CYK587" s="347"/>
      <c r="CYL587" s="347"/>
      <c r="CYM587" s="347"/>
      <c r="CYN587" s="347"/>
      <c r="CYO587" s="347"/>
      <c r="CYP587" s="347"/>
      <c r="CYQ587" s="347"/>
      <c r="CYR587" s="347"/>
      <c r="CYS587" s="347"/>
      <c r="CYT587" s="347"/>
      <c r="CYU587" s="347"/>
      <c r="CYV587" s="347"/>
      <c r="CYW587" s="347"/>
      <c r="CYX587" s="347"/>
      <c r="CYY587" s="347"/>
      <c r="CYZ587" s="347"/>
      <c r="CZA587" s="347"/>
      <c r="CZB587" s="347"/>
      <c r="CZC587" s="347"/>
      <c r="CZD587" s="347"/>
      <c r="CZE587" s="347"/>
      <c r="CZF587" s="347"/>
      <c r="CZG587" s="347"/>
      <c r="CZH587" s="347"/>
      <c r="CZI587" s="347"/>
      <c r="CZJ587" s="347"/>
      <c r="CZK587" s="347"/>
      <c r="CZL587" s="347"/>
      <c r="CZM587" s="347"/>
      <c r="CZN587" s="347"/>
      <c r="CZO587" s="347"/>
      <c r="CZP587" s="347"/>
      <c r="CZQ587" s="347"/>
      <c r="CZR587" s="347"/>
      <c r="CZS587" s="347"/>
      <c r="CZT587" s="347"/>
      <c r="CZU587" s="347"/>
      <c r="CZV587" s="347"/>
      <c r="CZW587" s="347"/>
      <c r="CZX587" s="347"/>
      <c r="CZY587" s="347"/>
      <c r="CZZ587" s="347"/>
      <c r="DAA587" s="347"/>
      <c r="DAB587" s="347"/>
      <c r="DAC587" s="347"/>
      <c r="DAD587" s="347"/>
      <c r="DAE587" s="347"/>
      <c r="DAF587" s="347"/>
      <c r="DAG587" s="347"/>
      <c r="DAH587" s="347"/>
      <c r="DAI587" s="347"/>
      <c r="DAJ587" s="347"/>
      <c r="DAK587" s="347"/>
      <c r="DAL587" s="347"/>
      <c r="DAM587" s="347"/>
      <c r="DAN587" s="347"/>
      <c r="DAO587" s="347"/>
      <c r="DAP587" s="347"/>
      <c r="DAQ587" s="347"/>
      <c r="DAR587" s="347"/>
      <c r="DAS587" s="347"/>
      <c r="DAT587" s="347"/>
      <c r="DAU587" s="347"/>
      <c r="DAV587" s="347"/>
      <c r="DAW587" s="347"/>
      <c r="DAX587" s="347"/>
      <c r="DAY587" s="347"/>
      <c r="DAZ587" s="347"/>
      <c r="DBA587" s="347"/>
      <c r="DBB587" s="347"/>
      <c r="DBC587" s="347"/>
      <c r="DBD587" s="347"/>
      <c r="DBE587" s="347"/>
      <c r="DBF587" s="347"/>
      <c r="DBG587" s="347"/>
      <c r="DBH587" s="347"/>
      <c r="DBI587" s="347"/>
      <c r="DBJ587" s="347"/>
      <c r="DBK587" s="347"/>
      <c r="DBL587" s="347"/>
      <c r="DBM587" s="347"/>
      <c r="DBN587" s="347"/>
      <c r="DBO587" s="347"/>
      <c r="DBP587" s="347"/>
      <c r="DBQ587" s="347"/>
      <c r="DBR587" s="347"/>
      <c r="DBS587" s="347"/>
      <c r="DBT587" s="347"/>
      <c r="DBU587" s="347"/>
      <c r="DBV587" s="347"/>
      <c r="DBW587" s="347"/>
      <c r="DBX587" s="347"/>
      <c r="DBY587" s="347"/>
      <c r="DBZ587" s="347"/>
      <c r="DCA587" s="347"/>
      <c r="DCB587" s="347"/>
      <c r="DCC587" s="347"/>
      <c r="DCD587" s="347"/>
      <c r="DCE587" s="347"/>
      <c r="DCF587" s="347"/>
      <c r="DCG587" s="347"/>
      <c r="DCH587" s="347"/>
      <c r="DCI587" s="347"/>
      <c r="DCJ587" s="347"/>
      <c r="DCK587" s="347"/>
      <c r="DCL587" s="347"/>
      <c r="DCM587" s="347"/>
      <c r="DCN587" s="347"/>
      <c r="DCO587" s="347"/>
      <c r="DCP587" s="347"/>
      <c r="DCQ587" s="347"/>
      <c r="DCR587" s="347"/>
      <c r="DCS587" s="347"/>
      <c r="DCT587" s="347"/>
      <c r="DCU587" s="347"/>
      <c r="DCV587" s="347"/>
      <c r="DCW587" s="347"/>
      <c r="DCX587" s="347"/>
      <c r="DCY587" s="347"/>
      <c r="DCZ587" s="347"/>
      <c r="DDA587" s="347"/>
      <c r="DDB587" s="347"/>
      <c r="DDC587" s="347"/>
      <c r="DDD587" s="347"/>
      <c r="DDE587" s="347"/>
      <c r="DDF587" s="347"/>
      <c r="DDG587" s="347"/>
      <c r="DDH587" s="347"/>
      <c r="DDI587" s="347"/>
      <c r="DDJ587" s="347"/>
      <c r="DDK587" s="347"/>
      <c r="DDL587" s="347"/>
      <c r="DDM587" s="347"/>
      <c r="DDN587" s="347"/>
      <c r="DDO587" s="347"/>
      <c r="DDP587" s="347"/>
      <c r="DDQ587" s="347"/>
      <c r="DDR587" s="347"/>
      <c r="DDS587" s="347"/>
      <c r="DDT587" s="347"/>
      <c r="DDU587" s="347"/>
      <c r="DDV587" s="347"/>
      <c r="DDW587" s="347"/>
      <c r="DDX587" s="347"/>
      <c r="DDY587" s="347"/>
      <c r="DDZ587" s="347"/>
      <c r="DEA587" s="347"/>
      <c r="DEB587" s="347"/>
      <c r="DEC587" s="347"/>
      <c r="DED587" s="347"/>
      <c r="DEE587" s="347"/>
      <c r="DEF587" s="347"/>
      <c r="DEG587" s="347"/>
      <c r="DEH587" s="347"/>
      <c r="DEI587" s="347"/>
      <c r="DEJ587" s="347"/>
      <c r="DEK587" s="347"/>
      <c r="DEL587" s="347"/>
      <c r="DEM587" s="347"/>
      <c r="DEN587" s="347"/>
      <c r="DEO587" s="347"/>
      <c r="DEP587" s="347"/>
      <c r="DEQ587" s="347"/>
      <c r="DER587" s="347"/>
      <c r="DES587" s="347"/>
      <c r="DET587" s="347"/>
      <c r="DEU587" s="347"/>
      <c r="DEV587" s="347"/>
      <c r="DEW587" s="347"/>
      <c r="DEX587" s="347"/>
      <c r="DEY587" s="347"/>
      <c r="DEZ587" s="347"/>
      <c r="DFA587" s="347"/>
      <c r="DFB587" s="347"/>
      <c r="DFC587" s="347"/>
      <c r="DFD587" s="347"/>
      <c r="DFE587" s="347"/>
      <c r="DFF587" s="347"/>
      <c r="DFG587" s="347"/>
      <c r="DFH587" s="347"/>
      <c r="DFI587" s="347"/>
      <c r="DFJ587" s="347"/>
      <c r="DFK587" s="347"/>
      <c r="DFL587" s="347"/>
      <c r="DFM587" s="347"/>
      <c r="DFN587" s="347"/>
      <c r="DFO587" s="347"/>
      <c r="DFP587" s="347"/>
      <c r="DFQ587" s="347"/>
      <c r="DFR587" s="347"/>
      <c r="DFS587" s="347"/>
      <c r="DFT587" s="347"/>
      <c r="DFU587" s="347"/>
      <c r="DFV587" s="347"/>
      <c r="DFW587" s="347"/>
      <c r="DFX587" s="347"/>
      <c r="DFY587" s="347"/>
      <c r="DFZ587" s="347"/>
      <c r="DGA587" s="347"/>
      <c r="DGB587" s="347"/>
      <c r="DGC587" s="347"/>
      <c r="DGD587" s="347"/>
      <c r="DGE587" s="347"/>
      <c r="DGF587" s="347"/>
      <c r="DGG587" s="347"/>
      <c r="DGH587" s="347"/>
      <c r="DGI587" s="347"/>
      <c r="DGJ587" s="347"/>
      <c r="DGK587" s="347"/>
      <c r="DGL587" s="347"/>
      <c r="DGM587" s="347"/>
      <c r="DGN587" s="347"/>
      <c r="DGO587" s="347"/>
      <c r="DGP587" s="347"/>
      <c r="DGQ587" s="347"/>
      <c r="DGR587" s="347"/>
      <c r="DGS587" s="347"/>
      <c r="DGT587" s="347"/>
      <c r="DGU587" s="347"/>
      <c r="DGV587" s="347"/>
      <c r="DGW587" s="347"/>
      <c r="DGX587" s="347"/>
      <c r="DGY587" s="347"/>
      <c r="DGZ587" s="347"/>
      <c r="DHA587" s="347"/>
      <c r="DHB587" s="347"/>
      <c r="DHC587" s="347"/>
      <c r="DHD587" s="347"/>
      <c r="DHE587" s="347"/>
      <c r="DHF587" s="347"/>
      <c r="DHG587" s="347"/>
      <c r="DHH587" s="347"/>
      <c r="DHI587" s="347"/>
      <c r="DHJ587" s="347"/>
      <c r="DHK587" s="347"/>
      <c r="DHL587" s="347"/>
      <c r="DHM587" s="347"/>
      <c r="DHN587" s="347"/>
      <c r="DHO587" s="347"/>
      <c r="DHP587" s="347"/>
      <c r="DHQ587" s="347"/>
      <c r="DHR587" s="347"/>
      <c r="DHS587" s="347"/>
      <c r="DHT587" s="347"/>
      <c r="DHU587" s="347"/>
      <c r="DHV587" s="347"/>
      <c r="DHW587" s="347"/>
      <c r="DHX587" s="347"/>
      <c r="DHY587" s="347"/>
      <c r="DHZ587" s="347"/>
      <c r="DIA587" s="347"/>
      <c r="DIB587" s="347"/>
      <c r="DIC587" s="347"/>
      <c r="DID587" s="347"/>
      <c r="DIE587" s="347"/>
      <c r="DIF587" s="347"/>
      <c r="DIG587" s="347"/>
      <c r="DIH587" s="347"/>
      <c r="DII587" s="347"/>
      <c r="DIJ587" s="347"/>
      <c r="DIK587" s="347"/>
      <c r="DIL587" s="347"/>
      <c r="DIM587" s="347"/>
      <c r="DIN587" s="347"/>
      <c r="DIO587" s="347"/>
      <c r="DIP587" s="347"/>
      <c r="DIQ587" s="347"/>
      <c r="DIR587" s="347"/>
      <c r="DIS587" s="347"/>
      <c r="DIT587" s="347"/>
      <c r="DIU587" s="347"/>
      <c r="DIV587" s="347"/>
      <c r="DIW587" s="347"/>
      <c r="DIX587" s="347"/>
      <c r="DIY587" s="347"/>
      <c r="DIZ587" s="347"/>
      <c r="DJA587" s="347"/>
      <c r="DJB587" s="347"/>
      <c r="DJC587" s="347"/>
      <c r="DJD587" s="347"/>
      <c r="DJE587" s="347"/>
      <c r="DJF587" s="347"/>
      <c r="DJG587" s="347"/>
      <c r="DJH587" s="347"/>
      <c r="DJI587" s="347"/>
      <c r="DJJ587" s="347"/>
      <c r="DJK587" s="347"/>
      <c r="DJL587" s="347"/>
      <c r="DJM587" s="347"/>
      <c r="DJN587" s="347"/>
      <c r="DJO587" s="347"/>
      <c r="DJP587" s="347"/>
      <c r="DJQ587" s="347"/>
      <c r="DJR587" s="347"/>
      <c r="DJS587" s="347"/>
      <c r="DJT587" s="347"/>
      <c r="DJU587" s="347"/>
      <c r="DJV587" s="347"/>
      <c r="DJW587" s="347"/>
      <c r="DJX587" s="347"/>
      <c r="DJY587" s="347"/>
      <c r="DJZ587" s="347"/>
      <c r="DKA587" s="347"/>
      <c r="DKB587" s="347"/>
      <c r="DKC587" s="347"/>
      <c r="DKD587" s="347"/>
      <c r="DKE587" s="347"/>
      <c r="DKF587" s="347"/>
      <c r="DKG587" s="347"/>
      <c r="DKH587" s="347"/>
      <c r="DKI587" s="347"/>
      <c r="DKJ587" s="347"/>
      <c r="DKK587" s="347"/>
      <c r="DKL587" s="347"/>
      <c r="DKM587" s="347"/>
      <c r="DKN587" s="347"/>
      <c r="DKO587" s="347"/>
      <c r="DKP587" s="347"/>
      <c r="DKQ587" s="347"/>
      <c r="DKR587" s="347"/>
      <c r="DKS587" s="347"/>
      <c r="DKT587" s="347"/>
      <c r="DKU587" s="347"/>
      <c r="DKV587" s="347"/>
      <c r="DKW587" s="347"/>
      <c r="DKX587" s="347"/>
      <c r="DKY587" s="347"/>
      <c r="DKZ587" s="347"/>
      <c r="DLA587" s="347"/>
      <c r="DLB587" s="347"/>
      <c r="DLC587" s="347"/>
      <c r="DLD587" s="347"/>
      <c r="DLE587" s="347"/>
      <c r="DLF587" s="347"/>
      <c r="DLG587" s="347"/>
      <c r="DLH587" s="347"/>
      <c r="DLI587" s="347"/>
      <c r="DLJ587" s="347"/>
      <c r="DLK587" s="347"/>
      <c r="DLL587" s="347"/>
      <c r="DLM587" s="347"/>
      <c r="DLN587" s="347"/>
      <c r="DLO587" s="347"/>
      <c r="DLP587" s="347"/>
      <c r="DLQ587" s="347"/>
      <c r="DLR587" s="347"/>
      <c r="DLS587" s="347"/>
      <c r="DLT587" s="347"/>
      <c r="DLU587" s="347"/>
      <c r="DLV587" s="347"/>
      <c r="DLW587" s="347"/>
      <c r="DLX587" s="347"/>
      <c r="DLY587" s="347"/>
      <c r="DLZ587" s="347"/>
      <c r="DMA587" s="347"/>
      <c r="DMB587" s="347"/>
      <c r="DMC587" s="347"/>
      <c r="DMD587" s="347"/>
      <c r="DME587" s="347"/>
      <c r="DMF587" s="347"/>
      <c r="DMG587" s="347"/>
      <c r="DMH587" s="347"/>
      <c r="DMI587" s="347"/>
      <c r="DMJ587" s="347"/>
      <c r="DMK587" s="347"/>
      <c r="DML587" s="347"/>
      <c r="DMM587" s="347"/>
      <c r="DMN587" s="347"/>
      <c r="DMO587" s="347"/>
      <c r="DMP587" s="347"/>
      <c r="DMQ587" s="347"/>
      <c r="DMR587" s="347"/>
      <c r="DMS587" s="347"/>
      <c r="DMT587" s="347"/>
      <c r="DMU587" s="347"/>
      <c r="DMV587" s="347"/>
      <c r="DMW587" s="347"/>
      <c r="DMX587" s="347"/>
      <c r="DMY587" s="347"/>
      <c r="DMZ587" s="347"/>
      <c r="DNA587" s="347"/>
      <c r="DNB587" s="347"/>
      <c r="DNC587" s="347"/>
      <c r="DND587" s="347"/>
      <c r="DNE587" s="347"/>
      <c r="DNF587" s="347"/>
      <c r="DNG587" s="347"/>
      <c r="DNH587" s="347"/>
      <c r="DNI587" s="347"/>
      <c r="DNJ587" s="347"/>
      <c r="DNK587" s="347"/>
      <c r="DNL587" s="347"/>
      <c r="DNM587" s="347"/>
      <c r="DNN587" s="347"/>
      <c r="DNO587" s="347"/>
      <c r="DNP587" s="347"/>
      <c r="DNQ587" s="347"/>
      <c r="DNR587" s="347"/>
      <c r="DNS587" s="347"/>
      <c r="DNT587" s="347"/>
      <c r="DNU587" s="347"/>
      <c r="DNV587" s="347"/>
      <c r="DNW587" s="347"/>
      <c r="DNX587" s="347"/>
      <c r="DNY587" s="347"/>
      <c r="DNZ587" s="347"/>
      <c r="DOA587" s="347"/>
      <c r="DOB587" s="347"/>
      <c r="DOC587" s="347"/>
      <c r="DOD587" s="347"/>
      <c r="DOE587" s="347"/>
      <c r="DOF587" s="347"/>
      <c r="DOG587" s="347"/>
      <c r="DOH587" s="347"/>
      <c r="DOI587" s="347"/>
      <c r="DOJ587" s="347"/>
      <c r="DOK587" s="347"/>
      <c r="DOL587" s="347"/>
      <c r="DOM587" s="347"/>
      <c r="DON587" s="347"/>
      <c r="DOO587" s="347"/>
      <c r="DOP587" s="347"/>
      <c r="DOQ587" s="347"/>
      <c r="DOR587" s="347"/>
      <c r="DOS587" s="347"/>
      <c r="DOT587" s="347"/>
      <c r="DOU587" s="347"/>
      <c r="DOV587" s="347"/>
      <c r="DOW587" s="347"/>
      <c r="DOX587" s="347"/>
      <c r="DOY587" s="347"/>
      <c r="DOZ587" s="347"/>
      <c r="DPA587" s="347"/>
      <c r="DPB587" s="347"/>
      <c r="DPC587" s="347"/>
      <c r="DPD587" s="347"/>
      <c r="DPE587" s="347"/>
      <c r="DPF587" s="347"/>
      <c r="DPG587" s="347"/>
      <c r="DPH587" s="347"/>
      <c r="DPI587" s="347"/>
      <c r="DPJ587" s="347"/>
      <c r="DPK587" s="347"/>
      <c r="DPL587" s="347"/>
      <c r="DPM587" s="347"/>
      <c r="DPN587" s="347"/>
      <c r="DPO587" s="347"/>
      <c r="DPP587" s="347"/>
      <c r="DPQ587" s="347"/>
      <c r="DPR587" s="347"/>
      <c r="DPS587" s="347"/>
      <c r="DPT587" s="347"/>
      <c r="DPU587" s="347"/>
      <c r="DPV587" s="347"/>
      <c r="DPW587" s="347"/>
      <c r="DPX587" s="347"/>
      <c r="DPY587" s="347"/>
      <c r="DPZ587" s="347"/>
      <c r="DQA587" s="347"/>
      <c r="DQB587" s="347"/>
      <c r="DQC587" s="347"/>
      <c r="DQD587" s="347"/>
      <c r="DQE587" s="347"/>
      <c r="DQF587" s="347"/>
      <c r="DQG587" s="347"/>
      <c r="DQH587" s="347"/>
      <c r="DQI587" s="347"/>
      <c r="DQJ587" s="347"/>
      <c r="DQK587" s="347"/>
      <c r="DQL587" s="347"/>
      <c r="DQM587" s="347"/>
      <c r="DQN587" s="347"/>
      <c r="DQO587" s="347"/>
      <c r="DQP587" s="347"/>
      <c r="DQQ587" s="347"/>
      <c r="DQR587" s="347"/>
      <c r="DQS587" s="347"/>
      <c r="DQT587" s="347"/>
      <c r="DQU587" s="347"/>
      <c r="DQV587" s="347"/>
      <c r="DQW587" s="347"/>
      <c r="DQX587" s="347"/>
      <c r="DQY587" s="347"/>
      <c r="DQZ587" s="347"/>
      <c r="DRA587" s="347"/>
      <c r="DRB587" s="347"/>
      <c r="DRC587" s="347"/>
      <c r="DRD587" s="347"/>
      <c r="DRE587" s="347"/>
      <c r="DRF587" s="347"/>
      <c r="DRG587" s="347"/>
      <c r="DRH587" s="347"/>
      <c r="DRI587" s="347"/>
      <c r="DRJ587" s="347"/>
      <c r="DRK587" s="347"/>
      <c r="DRL587" s="347"/>
      <c r="DRM587" s="347"/>
      <c r="DRN587" s="347"/>
      <c r="DRO587" s="347"/>
      <c r="DRP587" s="347"/>
      <c r="DRQ587" s="347"/>
      <c r="DRR587" s="347"/>
      <c r="DRS587" s="347"/>
      <c r="DRT587" s="347"/>
      <c r="DRU587" s="347"/>
      <c r="DRV587" s="347"/>
      <c r="DRW587" s="347"/>
      <c r="DRX587" s="347"/>
      <c r="DRY587" s="347"/>
      <c r="DRZ587" s="347"/>
      <c r="DSA587" s="347"/>
      <c r="DSB587" s="347"/>
      <c r="DSC587" s="347"/>
      <c r="DSD587" s="347"/>
      <c r="DSE587" s="347"/>
      <c r="DSF587" s="347"/>
      <c r="DSG587" s="347"/>
      <c r="DSH587" s="347"/>
      <c r="DSI587" s="347"/>
      <c r="DSJ587" s="347"/>
      <c r="DSK587" s="347"/>
      <c r="DSL587" s="347"/>
      <c r="DSM587" s="347"/>
      <c r="DSN587" s="347"/>
      <c r="DSO587" s="347"/>
      <c r="DSP587" s="347"/>
      <c r="DSQ587" s="347"/>
      <c r="DSR587" s="347"/>
      <c r="DSS587" s="347"/>
      <c r="DST587" s="347"/>
      <c r="DSU587" s="347"/>
      <c r="DSV587" s="347"/>
      <c r="DSW587" s="347"/>
      <c r="DSX587" s="347"/>
      <c r="DSY587" s="347"/>
      <c r="DSZ587" s="347"/>
      <c r="DTA587" s="347"/>
      <c r="DTB587" s="347"/>
      <c r="DTC587" s="347"/>
      <c r="DTD587" s="347"/>
      <c r="DTE587" s="347"/>
      <c r="DTF587" s="347"/>
      <c r="DTG587" s="347"/>
      <c r="DTH587" s="347"/>
      <c r="DTI587" s="347"/>
      <c r="DTJ587" s="347"/>
      <c r="DTK587" s="347"/>
      <c r="DTL587" s="347"/>
      <c r="DTM587" s="347"/>
      <c r="DTN587" s="347"/>
      <c r="DTO587" s="347"/>
      <c r="DTP587" s="347"/>
      <c r="DTQ587" s="347"/>
      <c r="DTR587" s="347"/>
      <c r="DTS587" s="347"/>
      <c r="DTT587" s="347"/>
      <c r="DTU587" s="347"/>
      <c r="DTV587" s="347"/>
      <c r="DTW587" s="347"/>
      <c r="DTX587" s="347"/>
      <c r="DTY587" s="347"/>
      <c r="DTZ587" s="347"/>
      <c r="DUA587" s="347"/>
      <c r="DUB587" s="347"/>
      <c r="DUC587" s="347"/>
      <c r="DUD587" s="347"/>
      <c r="DUE587" s="347"/>
      <c r="DUF587" s="347"/>
      <c r="DUG587" s="347"/>
      <c r="DUH587" s="347"/>
      <c r="DUI587" s="347"/>
      <c r="DUJ587" s="347"/>
      <c r="DUK587" s="347"/>
      <c r="DUL587" s="347"/>
      <c r="DUM587" s="347"/>
      <c r="DUN587" s="347"/>
      <c r="DUO587" s="347"/>
      <c r="DUP587" s="347"/>
      <c r="DUQ587" s="347"/>
      <c r="DUR587" s="347"/>
      <c r="DUS587" s="347"/>
      <c r="DUT587" s="347"/>
      <c r="DUU587" s="347"/>
      <c r="DUV587" s="347"/>
      <c r="DUW587" s="347"/>
      <c r="DUX587" s="347"/>
      <c r="DUY587" s="347"/>
      <c r="DUZ587" s="347"/>
      <c r="DVA587" s="347"/>
      <c r="DVB587" s="347"/>
      <c r="DVC587" s="347"/>
      <c r="DVD587" s="347"/>
      <c r="DVE587" s="347"/>
      <c r="DVF587" s="347"/>
      <c r="DVG587" s="347"/>
      <c r="DVH587" s="347"/>
      <c r="DVI587" s="347"/>
      <c r="DVJ587" s="347"/>
      <c r="DVK587" s="347"/>
      <c r="DVL587" s="347"/>
      <c r="DVM587" s="347"/>
      <c r="DVN587" s="347"/>
      <c r="DVO587" s="347"/>
      <c r="DVP587" s="347"/>
      <c r="DVQ587" s="347"/>
      <c r="DVR587" s="347"/>
      <c r="DVS587" s="347"/>
      <c r="DVT587" s="347"/>
      <c r="DVU587" s="347"/>
      <c r="DVV587" s="347"/>
      <c r="DVW587" s="347"/>
      <c r="DVX587" s="347"/>
      <c r="DVY587" s="347"/>
      <c r="DVZ587" s="347"/>
      <c r="DWA587" s="347"/>
      <c r="DWB587" s="347"/>
      <c r="DWC587" s="347"/>
      <c r="DWD587" s="347"/>
      <c r="DWE587" s="347"/>
      <c r="DWF587" s="347"/>
      <c r="DWG587" s="347"/>
      <c r="DWH587" s="347"/>
      <c r="DWI587" s="347"/>
      <c r="DWJ587" s="347"/>
      <c r="DWK587" s="347"/>
      <c r="DWL587" s="347"/>
      <c r="DWM587" s="347"/>
      <c r="DWN587" s="347"/>
      <c r="DWO587" s="347"/>
      <c r="DWP587" s="347"/>
      <c r="DWQ587" s="347"/>
      <c r="DWR587" s="347"/>
      <c r="DWS587" s="347"/>
      <c r="DWT587" s="347"/>
      <c r="DWU587" s="347"/>
      <c r="DWV587" s="347"/>
      <c r="DWW587" s="347"/>
      <c r="DWX587" s="347"/>
      <c r="DWY587" s="347"/>
      <c r="DWZ587" s="347"/>
      <c r="DXA587" s="347"/>
      <c r="DXB587" s="347"/>
      <c r="DXC587" s="347"/>
      <c r="DXD587" s="347"/>
      <c r="DXE587" s="347"/>
      <c r="DXF587" s="347"/>
      <c r="DXG587" s="347"/>
      <c r="DXH587" s="347"/>
      <c r="DXI587" s="347"/>
      <c r="DXJ587" s="347"/>
      <c r="DXK587" s="347"/>
      <c r="DXL587" s="347"/>
      <c r="DXM587" s="347"/>
      <c r="DXN587" s="347"/>
      <c r="DXO587" s="347"/>
      <c r="DXP587" s="347"/>
      <c r="DXQ587" s="347"/>
      <c r="DXR587" s="347"/>
      <c r="DXS587" s="347"/>
      <c r="DXT587" s="347"/>
      <c r="DXU587" s="347"/>
      <c r="DXV587" s="347"/>
      <c r="DXW587" s="347"/>
      <c r="DXX587" s="347"/>
      <c r="DXY587" s="347"/>
      <c r="DXZ587" s="347"/>
      <c r="DYA587" s="347"/>
      <c r="DYB587" s="347"/>
      <c r="DYC587" s="347"/>
      <c r="DYD587" s="347"/>
      <c r="DYE587" s="347"/>
      <c r="DYF587" s="347"/>
      <c r="DYG587" s="347"/>
      <c r="DYH587" s="347"/>
      <c r="DYI587" s="347"/>
      <c r="DYJ587" s="347"/>
      <c r="DYK587" s="347"/>
      <c r="DYL587" s="347"/>
      <c r="DYM587" s="347"/>
      <c r="DYN587" s="347"/>
      <c r="DYO587" s="347"/>
      <c r="DYP587" s="347"/>
      <c r="DYQ587" s="347"/>
      <c r="DYR587" s="347"/>
      <c r="DYS587" s="347"/>
      <c r="DYT587" s="347"/>
      <c r="DYU587" s="347"/>
      <c r="DYV587" s="347"/>
      <c r="DYW587" s="347"/>
      <c r="DYX587" s="347"/>
      <c r="DYY587" s="347"/>
      <c r="DYZ587" s="347"/>
      <c r="DZA587" s="347"/>
      <c r="DZB587" s="347"/>
      <c r="DZC587" s="347"/>
      <c r="DZD587" s="347"/>
      <c r="DZE587" s="347"/>
      <c r="DZF587" s="347"/>
      <c r="DZG587" s="347"/>
      <c r="DZH587" s="347"/>
      <c r="DZI587" s="347"/>
      <c r="DZJ587" s="347"/>
      <c r="DZK587" s="347"/>
      <c r="DZL587" s="347"/>
      <c r="DZM587" s="347"/>
      <c r="DZN587" s="347"/>
      <c r="DZO587" s="347"/>
      <c r="DZP587" s="347"/>
      <c r="DZQ587" s="347"/>
      <c r="DZR587" s="347"/>
      <c r="DZS587" s="347"/>
      <c r="DZT587" s="347"/>
      <c r="DZU587" s="347"/>
      <c r="DZV587" s="347"/>
      <c r="DZW587" s="347"/>
      <c r="DZX587" s="347"/>
      <c r="DZY587" s="347"/>
      <c r="DZZ587" s="347"/>
      <c r="EAA587" s="347"/>
      <c r="EAB587" s="347"/>
      <c r="EAC587" s="347"/>
      <c r="EAD587" s="347"/>
      <c r="EAE587" s="347"/>
      <c r="EAF587" s="347"/>
      <c r="EAG587" s="347"/>
      <c r="EAH587" s="347"/>
      <c r="EAI587" s="347"/>
      <c r="EAJ587" s="347"/>
      <c r="EAK587" s="347"/>
      <c r="EAL587" s="347"/>
      <c r="EAM587" s="347"/>
      <c r="EAN587" s="347"/>
      <c r="EAO587" s="347"/>
      <c r="EAP587" s="347"/>
      <c r="EAQ587" s="347"/>
      <c r="EAR587" s="347"/>
      <c r="EAS587" s="347"/>
      <c r="EAT587" s="347"/>
      <c r="EAU587" s="347"/>
      <c r="EAV587" s="347"/>
      <c r="EAW587" s="347"/>
      <c r="EAX587" s="347"/>
      <c r="EAY587" s="347"/>
      <c r="EAZ587" s="347"/>
      <c r="EBA587" s="347"/>
      <c r="EBB587" s="347"/>
      <c r="EBC587" s="347"/>
      <c r="EBD587" s="347"/>
      <c r="EBE587" s="347"/>
      <c r="EBF587" s="347"/>
      <c r="EBG587" s="347"/>
      <c r="EBH587" s="347"/>
      <c r="EBI587" s="347"/>
      <c r="EBJ587" s="347"/>
      <c r="EBK587" s="347"/>
      <c r="EBL587" s="347"/>
      <c r="EBM587" s="347"/>
      <c r="EBN587" s="347"/>
      <c r="EBO587" s="347"/>
      <c r="EBP587" s="347"/>
      <c r="EBQ587" s="347"/>
      <c r="EBR587" s="347"/>
      <c r="EBS587" s="347"/>
      <c r="EBT587" s="347"/>
      <c r="EBU587" s="347"/>
      <c r="EBV587" s="347"/>
      <c r="EBW587" s="347"/>
      <c r="EBX587" s="347"/>
      <c r="EBY587" s="347"/>
      <c r="EBZ587" s="347"/>
      <c r="ECA587" s="347"/>
      <c r="ECB587" s="347"/>
      <c r="ECC587" s="347"/>
      <c r="ECD587" s="347"/>
      <c r="ECE587" s="347"/>
      <c r="ECF587" s="347"/>
      <c r="ECG587" s="347"/>
      <c r="ECH587" s="347"/>
      <c r="ECI587" s="347"/>
      <c r="ECJ587" s="347"/>
      <c r="ECK587" s="347"/>
      <c r="ECL587" s="347"/>
      <c r="ECM587" s="347"/>
      <c r="ECN587" s="347"/>
      <c r="ECO587" s="347"/>
      <c r="ECP587" s="347"/>
      <c r="ECQ587" s="347"/>
      <c r="ECR587" s="347"/>
      <c r="ECS587" s="347"/>
      <c r="ECT587" s="347"/>
      <c r="ECU587" s="347"/>
      <c r="ECV587" s="347"/>
      <c r="ECW587" s="347"/>
      <c r="ECX587" s="347"/>
      <c r="ECY587" s="347"/>
      <c r="ECZ587" s="347"/>
      <c r="EDA587" s="347"/>
      <c r="EDB587" s="347"/>
      <c r="EDC587" s="347"/>
      <c r="EDD587" s="347"/>
      <c r="EDE587" s="347"/>
      <c r="EDF587" s="347"/>
      <c r="EDG587" s="347"/>
      <c r="EDH587" s="347"/>
      <c r="EDI587" s="347"/>
      <c r="EDJ587" s="347"/>
      <c r="EDK587" s="347"/>
      <c r="EDL587" s="347"/>
      <c r="EDM587" s="347"/>
      <c r="EDN587" s="347"/>
      <c r="EDO587" s="347"/>
      <c r="EDP587" s="347"/>
      <c r="EDQ587" s="347"/>
      <c r="EDR587" s="347"/>
      <c r="EDS587" s="347"/>
      <c r="EDT587" s="347"/>
      <c r="EDU587" s="347"/>
      <c r="EDV587" s="347"/>
      <c r="EDW587" s="347"/>
      <c r="EDX587" s="347"/>
      <c r="EDY587" s="347"/>
      <c r="EDZ587" s="347"/>
      <c r="EEA587" s="347"/>
      <c r="EEB587" s="347"/>
      <c r="EEC587" s="347"/>
      <c r="EED587" s="347"/>
      <c r="EEE587" s="347"/>
      <c r="EEF587" s="347"/>
      <c r="EEG587" s="347"/>
      <c r="EEH587" s="347"/>
      <c r="EEI587" s="347"/>
      <c r="EEJ587" s="347"/>
      <c r="EEK587" s="347"/>
      <c r="EEL587" s="347"/>
      <c r="EEM587" s="347"/>
      <c r="EEN587" s="347"/>
      <c r="EEO587" s="347"/>
      <c r="EEP587" s="347"/>
      <c r="EEQ587" s="347"/>
      <c r="EER587" s="347"/>
      <c r="EES587" s="347"/>
      <c r="EET587" s="347"/>
      <c r="EEU587" s="347"/>
      <c r="EEV587" s="347"/>
      <c r="EEW587" s="347"/>
      <c r="EEX587" s="347"/>
      <c r="EEY587" s="347"/>
      <c r="EEZ587" s="347"/>
      <c r="EFA587" s="347"/>
      <c r="EFB587" s="347"/>
      <c r="EFC587" s="347"/>
      <c r="EFD587" s="347"/>
      <c r="EFE587" s="347"/>
      <c r="EFF587" s="347"/>
      <c r="EFG587" s="347"/>
      <c r="EFH587" s="347"/>
      <c r="EFI587" s="347"/>
      <c r="EFJ587" s="347"/>
      <c r="EFK587" s="347"/>
      <c r="EFL587" s="347"/>
      <c r="EFM587" s="347"/>
      <c r="EFN587" s="347"/>
      <c r="EFO587" s="347"/>
      <c r="EFP587" s="347"/>
      <c r="EFQ587" s="347"/>
      <c r="EFR587" s="347"/>
      <c r="EFS587" s="347"/>
      <c r="EFT587" s="347"/>
      <c r="EFU587" s="347"/>
      <c r="EFV587" s="347"/>
      <c r="EFW587" s="347"/>
      <c r="EFX587" s="347"/>
      <c r="EFY587" s="347"/>
      <c r="EFZ587" s="347"/>
      <c r="EGA587" s="347"/>
      <c r="EGB587" s="347"/>
      <c r="EGC587" s="347"/>
      <c r="EGD587" s="347"/>
      <c r="EGE587" s="347"/>
      <c r="EGF587" s="347"/>
      <c r="EGG587" s="347"/>
      <c r="EGH587" s="347"/>
      <c r="EGI587" s="347"/>
      <c r="EGJ587" s="347"/>
      <c r="EGK587" s="347"/>
      <c r="EGL587" s="347"/>
      <c r="EGM587" s="347"/>
      <c r="EGN587" s="347"/>
      <c r="EGO587" s="347"/>
      <c r="EGP587" s="347"/>
      <c r="EGQ587" s="347"/>
      <c r="EGR587" s="347"/>
      <c r="EGS587" s="347"/>
      <c r="EGT587" s="347"/>
      <c r="EGU587" s="347"/>
      <c r="EGV587" s="347"/>
      <c r="EGW587" s="347"/>
      <c r="EGX587" s="347"/>
      <c r="EGY587" s="347"/>
      <c r="EGZ587" s="347"/>
      <c r="EHA587" s="347"/>
      <c r="EHB587" s="347"/>
      <c r="EHC587" s="347"/>
      <c r="EHD587" s="347"/>
      <c r="EHE587" s="347"/>
      <c r="EHF587" s="347"/>
      <c r="EHG587" s="347"/>
      <c r="EHH587" s="347"/>
      <c r="EHI587" s="347"/>
      <c r="EHJ587" s="347"/>
      <c r="EHK587" s="347"/>
      <c r="EHL587" s="347"/>
      <c r="EHM587" s="347"/>
      <c r="EHN587" s="347"/>
      <c r="EHO587" s="347"/>
      <c r="EHP587" s="347"/>
      <c r="EHQ587" s="347"/>
      <c r="EHR587" s="347"/>
      <c r="EHS587" s="347"/>
      <c r="EHT587" s="347"/>
      <c r="EHU587" s="347"/>
      <c r="EHV587" s="347"/>
      <c r="EHW587" s="347"/>
      <c r="EHX587" s="347"/>
      <c r="EHY587" s="347"/>
      <c r="EHZ587" s="347"/>
      <c r="EIA587" s="347"/>
      <c r="EIB587" s="347"/>
      <c r="EIC587" s="347"/>
      <c r="EID587" s="347"/>
      <c r="EIE587" s="347"/>
      <c r="EIF587" s="347"/>
      <c r="EIG587" s="347"/>
      <c r="EIH587" s="347"/>
      <c r="EII587" s="347"/>
      <c r="EIJ587" s="347"/>
      <c r="EIK587" s="347"/>
      <c r="EIL587" s="347"/>
      <c r="EIM587" s="347"/>
      <c r="EIN587" s="347"/>
      <c r="EIO587" s="347"/>
      <c r="EIP587" s="347"/>
      <c r="EIQ587" s="347"/>
      <c r="EIR587" s="347"/>
      <c r="EIS587" s="347"/>
      <c r="EIT587" s="347"/>
      <c r="EIU587" s="347"/>
      <c r="EIV587" s="347"/>
      <c r="EIW587" s="347"/>
      <c r="EIX587" s="347"/>
      <c r="EIY587" s="347"/>
      <c r="EIZ587" s="347"/>
      <c r="EJA587" s="347"/>
      <c r="EJB587" s="347"/>
      <c r="EJC587" s="347"/>
      <c r="EJD587" s="347"/>
      <c r="EJE587" s="347"/>
      <c r="EJF587" s="347"/>
      <c r="EJG587" s="347"/>
      <c r="EJH587" s="347"/>
      <c r="EJI587" s="347"/>
      <c r="EJJ587" s="347"/>
      <c r="EJK587" s="347"/>
      <c r="EJL587" s="347"/>
      <c r="EJM587" s="347"/>
      <c r="EJN587" s="347"/>
      <c r="EJO587" s="347"/>
      <c r="EJP587" s="347"/>
      <c r="EJQ587" s="347"/>
      <c r="EJR587" s="347"/>
      <c r="EJS587" s="347"/>
      <c r="EJT587" s="347"/>
      <c r="EJU587" s="347"/>
      <c r="EJV587" s="347"/>
      <c r="EJW587" s="347"/>
      <c r="EJX587" s="347"/>
      <c r="EJY587" s="347"/>
      <c r="EJZ587" s="347"/>
      <c r="EKA587" s="347"/>
      <c r="EKB587" s="347"/>
      <c r="EKC587" s="347"/>
      <c r="EKD587" s="347"/>
      <c r="EKE587" s="347"/>
      <c r="EKF587" s="347"/>
      <c r="EKG587" s="347"/>
      <c r="EKH587" s="347"/>
      <c r="EKI587" s="347"/>
      <c r="EKJ587" s="347"/>
      <c r="EKK587" s="347"/>
      <c r="EKL587" s="347"/>
      <c r="EKM587" s="347"/>
      <c r="EKN587" s="347"/>
      <c r="EKO587" s="347"/>
      <c r="EKP587" s="347"/>
      <c r="EKQ587" s="347"/>
      <c r="EKR587" s="347"/>
      <c r="EKS587" s="347"/>
      <c r="EKT587" s="347"/>
      <c r="EKU587" s="347"/>
      <c r="EKV587" s="347"/>
      <c r="EKW587" s="347"/>
      <c r="EKX587" s="347"/>
      <c r="EKY587" s="347"/>
      <c r="EKZ587" s="347"/>
      <c r="ELA587" s="347"/>
      <c r="ELB587" s="347"/>
      <c r="ELC587" s="347"/>
      <c r="ELD587" s="347"/>
      <c r="ELE587" s="347"/>
      <c r="ELF587" s="347"/>
      <c r="ELG587" s="347"/>
      <c r="ELH587" s="347"/>
      <c r="ELI587" s="347"/>
      <c r="ELJ587" s="347"/>
      <c r="ELK587" s="347"/>
      <c r="ELL587" s="347"/>
      <c r="ELM587" s="347"/>
      <c r="ELN587" s="347"/>
      <c r="ELO587" s="347"/>
      <c r="ELP587" s="347"/>
      <c r="ELQ587" s="347"/>
      <c r="ELR587" s="347"/>
      <c r="ELS587" s="347"/>
      <c r="ELT587" s="347"/>
      <c r="ELU587" s="347"/>
      <c r="ELV587" s="347"/>
      <c r="ELW587" s="347"/>
      <c r="ELX587" s="347"/>
      <c r="ELY587" s="347"/>
      <c r="ELZ587" s="347"/>
      <c r="EMA587" s="347"/>
      <c r="EMB587" s="347"/>
      <c r="EMC587" s="347"/>
      <c r="EMD587" s="347"/>
      <c r="EME587" s="347"/>
      <c r="EMF587" s="347"/>
      <c r="EMG587" s="347"/>
      <c r="EMH587" s="347"/>
      <c r="EMI587" s="347"/>
      <c r="EMJ587" s="347"/>
      <c r="EMK587" s="347"/>
      <c r="EML587" s="347"/>
      <c r="EMM587" s="347"/>
      <c r="EMN587" s="347"/>
      <c r="EMO587" s="347"/>
      <c r="EMP587" s="347"/>
      <c r="EMQ587" s="347"/>
      <c r="EMR587" s="347"/>
      <c r="EMS587" s="347"/>
      <c r="EMT587" s="347"/>
      <c r="EMU587" s="347"/>
      <c r="EMV587" s="347"/>
      <c r="EMW587" s="347"/>
      <c r="EMX587" s="347"/>
      <c r="EMY587" s="347"/>
      <c r="EMZ587" s="347"/>
      <c r="ENA587" s="347"/>
      <c r="ENB587" s="347"/>
      <c r="ENC587" s="347"/>
      <c r="END587" s="347"/>
      <c r="ENE587" s="347"/>
      <c r="ENF587" s="347"/>
      <c r="ENG587" s="347"/>
      <c r="ENH587" s="347"/>
      <c r="ENI587" s="347"/>
      <c r="ENJ587" s="347"/>
      <c r="ENK587" s="347"/>
      <c r="ENL587" s="347"/>
      <c r="ENM587" s="347"/>
      <c r="ENN587" s="347"/>
      <c r="ENO587" s="347"/>
      <c r="ENP587" s="347"/>
      <c r="ENQ587" s="347"/>
      <c r="ENR587" s="347"/>
      <c r="ENS587" s="347"/>
      <c r="ENT587" s="347"/>
      <c r="ENU587" s="347"/>
      <c r="ENV587" s="347"/>
      <c r="ENW587" s="347"/>
      <c r="ENX587" s="347"/>
      <c r="ENY587" s="347"/>
      <c r="ENZ587" s="347"/>
      <c r="EOA587" s="347"/>
      <c r="EOB587" s="347"/>
      <c r="EOC587" s="347"/>
      <c r="EOD587" s="347"/>
      <c r="EOE587" s="347"/>
      <c r="EOF587" s="347"/>
      <c r="EOG587" s="347"/>
      <c r="EOH587" s="347"/>
      <c r="EOI587" s="347"/>
      <c r="EOJ587" s="347"/>
      <c r="EOK587" s="347"/>
      <c r="EOL587" s="347"/>
      <c r="EOM587" s="347"/>
      <c r="EON587" s="347"/>
      <c r="EOO587" s="347"/>
      <c r="EOP587" s="347"/>
      <c r="EOQ587" s="347"/>
      <c r="EOR587" s="347"/>
      <c r="EOS587" s="347"/>
      <c r="EOT587" s="347"/>
      <c r="EOU587" s="347"/>
      <c r="EOV587" s="347"/>
      <c r="EOW587" s="347"/>
      <c r="EOX587" s="347"/>
      <c r="EOY587" s="347"/>
      <c r="EOZ587" s="347"/>
      <c r="EPA587" s="347"/>
      <c r="EPB587" s="347"/>
      <c r="EPC587" s="347"/>
      <c r="EPD587" s="347"/>
      <c r="EPE587" s="347"/>
      <c r="EPF587" s="347"/>
      <c r="EPG587" s="347"/>
      <c r="EPH587" s="347"/>
      <c r="EPI587" s="347"/>
      <c r="EPJ587" s="347"/>
      <c r="EPK587" s="347"/>
      <c r="EPL587" s="347"/>
      <c r="EPM587" s="347"/>
      <c r="EPN587" s="347"/>
      <c r="EPO587" s="347"/>
      <c r="EPP587" s="347"/>
      <c r="EPQ587" s="347"/>
      <c r="EPR587" s="347"/>
      <c r="EPS587" s="347"/>
      <c r="EPT587" s="347"/>
      <c r="EPU587" s="347"/>
      <c r="EPV587" s="347"/>
      <c r="EPW587" s="347"/>
      <c r="EPX587" s="347"/>
      <c r="EPY587" s="347"/>
      <c r="EPZ587" s="347"/>
      <c r="EQA587" s="347"/>
      <c r="EQB587" s="347"/>
      <c r="EQC587" s="347"/>
      <c r="EQD587" s="347"/>
      <c r="EQE587" s="347"/>
      <c r="EQF587" s="347"/>
      <c r="EQG587" s="347"/>
      <c r="EQH587" s="347"/>
      <c r="EQI587" s="347"/>
      <c r="EQJ587" s="347"/>
      <c r="EQK587" s="347"/>
      <c r="EQL587" s="347"/>
      <c r="EQM587" s="347"/>
      <c r="EQN587" s="347"/>
      <c r="EQO587" s="347"/>
      <c r="EQP587" s="347"/>
      <c r="EQQ587" s="347"/>
      <c r="EQR587" s="347"/>
      <c r="EQS587" s="347"/>
      <c r="EQT587" s="347"/>
      <c r="EQU587" s="347"/>
      <c r="EQV587" s="347"/>
      <c r="EQW587" s="347"/>
      <c r="EQX587" s="347"/>
      <c r="EQY587" s="347"/>
      <c r="EQZ587" s="347"/>
      <c r="ERA587" s="347"/>
      <c r="ERB587" s="347"/>
      <c r="ERC587" s="347"/>
      <c r="ERD587" s="347"/>
      <c r="ERE587" s="347"/>
      <c r="ERF587" s="347"/>
      <c r="ERG587" s="347"/>
      <c r="ERH587" s="347"/>
      <c r="ERI587" s="347"/>
      <c r="ERJ587" s="347"/>
      <c r="ERK587" s="347"/>
      <c r="ERL587" s="347"/>
      <c r="ERM587" s="347"/>
      <c r="ERN587" s="347"/>
      <c r="ERO587" s="347"/>
      <c r="ERP587" s="347"/>
      <c r="ERQ587" s="347"/>
      <c r="ERR587" s="347"/>
      <c r="ERS587" s="347"/>
      <c r="ERT587" s="347"/>
      <c r="ERU587" s="347"/>
      <c r="ERV587" s="347"/>
      <c r="ERW587" s="347"/>
      <c r="ERX587" s="347"/>
      <c r="ERY587" s="347"/>
      <c r="ERZ587" s="347"/>
      <c r="ESA587" s="347"/>
      <c r="ESB587" s="347"/>
      <c r="ESC587" s="347"/>
      <c r="ESD587" s="347"/>
      <c r="ESE587" s="347"/>
      <c r="ESF587" s="347"/>
      <c r="ESG587" s="347"/>
      <c r="ESH587" s="347"/>
      <c r="ESI587" s="347"/>
      <c r="ESJ587" s="347"/>
      <c r="ESK587" s="347"/>
      <c r="ESL587" s="347"/>
      <c r="ESM587" s="347"/>
      <c r="ESN587" s="347"/>
      <c r="ESO587" s="347"/>
      <c r="ESP587" s="347"/>
      <c r="ESQ587" s="347"/>
      <c r="ESR587" s="347"/>
      <c r="ESS587" s="347"/>
      <c r="EST587" s="347"/>
      <c r="ESU587" s="347"/>
      <c r="ESV587" s="347"/>
      <c r="ESW587" s="347"/>
      <c r="ESX587" s="347"/>
      <c r="ESY587" s="347"/>
      <c r="ESZ587" s="347"/>
      <c r="ETA587" s="347"/>
      <c r="ETB587" s="347"/>
      <c r="ETC587" s="347"/>
      <c r="ETD587" s="347"/>
      <c r="ETE587" s="347"/>
      <c r="ETF587" s="347"/>
      <c r="ETG587" s="347"/>
      <c r="ETH587" s="347"/>
      <c r="ETI587" s="347"/>
      <c r="ETJ587" s="347"/>
      <c r="ETK587" s="347"/>
      <c r="ETL587" s="347"/>
      <c r="ETM587" s="347"/>
      <c r="ETN587" s="347"/>
      <c r="ETO587" s="347"/>
      <c r="ETP587" s="347"/>
      <c r="ETQ587" s="347"/>
      <c r="ETR587" s="347"/>
      <c r="ETS587" s="347"/>
      <c r="ETT587" s="347"/>
      <c r="ETU587" s="347"/>
      <c r="ETV587" s="347"/>
      <c r="ETW587" s="347"/>
      <c r="ETX587" s="347"/>
      <c r="ETY587" s="347"/>
      <c r="ETZ587" s="347"/>
      <c r="EUA587" s="347"/>
      <c r="EUB587" s="347"/>
      <c r="EUC587" s="347"/>
      <c r="EUD587" s="347"/>
      <c r="EUE587" s="347"/>
      <c r="EUF587" s="347"/>
      <c r="EUG587" s="347"/>
      <c r="EUH587" s="347"/>
      <c r="EUI587" s="347"/>
      <c r="EUJ587" s="347"/>
      <c r="EUK587" s="347"/>
      <c r="EUL587" s="347"/>
      <c r="EUM587" s="347"/>
      <c r="EUN587" s="347"/>
      <c r="EUO587" s="347"/>
      <c r="EUP587" s="347"/>
      <c r="EUQ587" s="347"/>
      <c r="EUR587" s="347"/>
      <c r="EUS587" s="347"/>
      <c r="EUT587" s="347"/>
      <c r="EUU587" s="347"/>
      <c r="EUV587" s="347"/>
      <c r="EUW587" s="347"/>
      <c r="EUX587" s="347"/>
      <c r="EUY587" s="347"/>
      <c r="EUZ587" s="347"/>
      <c r="EVA587" s="347"/>
      <c r="EVB587" s="347"/>
      <c r="EVC587" s="347"/>
      <c r="EVD587" s="347"/>
      <c r="EVE587" s="347"/>
      <c r="EVF587" s="347"/>
      <c r="EVG587" s="347"/>
      <c r="EVH587" s="347"/>
      <c r="EVI587" s="347"/>
      <c r="EVJ587" s="347"/>
      <c r="EVK587" s="347"/>
      <c r="EVL587" s="347"/>
      <c r="EVM587" s="347"/>
      <c r="EVN587" s="347"/>
      <c r="EVO587" s="347"/>
      <c r="EVP587" s="347"/>
      <c r="EVQ587" s="347"/>
      <c r="EVR587" s="347"/>
      <c r="EVS587" s="347"/>
      <c r="EVT587" s="347"/>
      <c r="EVU587" s="347"/>
      <c r="EVV587" s="347"/>
      <c r="EVW587" s="347"/>
      <c r="EVX587" s="347"/>
      <c r="EVY587" s="347"/>
      <c r="EVZ587" s="347"/>
      <c r="EWA587" s="347"/>
      <c r="EWB587" s="347"/>
      <c r="EWC587" s="347"/>
      <c r="EWD587" s="347"/>
      <c r="EWE587" s="347"/>
      <c r="EWF587" s="347"/>
      <c r="EWG587" s="347"/>
      <c r="EWH587" s="347"/>
      <c r="EWI587" s="347"/>
      <c r="EWJ587" s="347"/>
      <c r="EWK587" s="347"/>
      <c r="EWL587" s="347"/>
      <c r="EWM587" s="347"/>
      <c r="EWN587" s="347"/>
      <c r="EWO587" s="347"/>
      <c r="EWP587" s="347"/>
      <c r="EWQ587" s="347"/>
      <c r="EWR587" s="347"/>
      <c r="EWS587" s="347"/>
      <c r="EWT587" s="347"/>
      <c r="EWU587" s="347"/>
      <c r="EWV587" s="347"/>
      <c r="EWW587" s="347"/>
      <c r="EWX587" s="347"/>
      <c r="EWY587" s="347"/>
      <c r="EWZ587" s="347"/>
      <c r="EXA587" s="347"/>
      <c r="EXB587" s="347"/>
      <c r="EXC587" s="347"/>
      <c r="EXD587" s="347"/>
      <c r="EXE587" s="347"/>
      <c r="EXF587" s="347"/>
      <c r="EXG587" s="347"/>
      <c r="EXH587" s="347"/>
      <c r="EXI587" s="347"/>
      <c r="EXJ587" s="347"/>
      <c r="EXK587" s="347"/>
      <c r="EXL587" s="347"/>
      <c r="EXM587" s="347"/>
      <c r="EXN587" s="347"/>
      <c r="EXO587" s="347"/>
      <c r="EXP587" s="347"/>
      <c r="EXQ587" s="347"/>
      <c r="EXR587" s="347"/>
      <c r="EXS587" s="347"/>
      <c r="EXT587" s="347"/>
      <c r="EXU587" s="347"/>
      <c r="EXV587" s="347"/>
      <c r="EXW587" s="347"/>
      <c r="EXX587" s="347"/>
      <c r="EXY587" s="347"/>
      <c r="EXZ587" s="347"/>
      <c r="EYA587" s="347"/>
      <c r="EYB587" s="347"/>
      <c r="EYC587" s="347"/>
      <c r="EYD587" s="347"/>
      <c r="EYE587" s="347"/>
      <c r="EYF587" s="347"/>
      <c r="EYG587" s="347"/>
      <c r="EYH587" s="347"/>
      <c r="EYI587" s="347"/>
      <c r="EYJ587" s="347"/>
      <c r="EYK587" s="347"/>
      <c r="EYL587" s="347"/>
      <c r="EYM587" s="347"/>
      <c r="EYN587" s="347"/>
      <c r="EYO587" s="347"/>
      <c r="EYP587" s="347"/>
      <c r="EYQ587" s="347"/>
      <c r="EYR587" s="347"/>
      <c r="EYS587" s="347"/>
      <c r="EYT587" s="347"/>
      <c r="EYU587" s="347"/>
      <c r="EYV587" s="347"/>
      <c r="EYW587" s="347"/>
      <c r="EYX587" s="347"/>
      <c r="EYY587" s="347"/>
      <c r="EYZ587" s="347"/>
      <c r="EZA587" s="347"/>
      <c r="EZB587" s="347"/>
      <c r="EZC587" s="347"/>
      <c r="EZD587" s="347"/>
      <c r="EZE587" s="347"/>
      <c r="EZF587" s="347"/>
      <c r="EZG587" s="347"/>
      <c r="EZH587" s="347"/>
      <c r="EZI587" s="347"/>
      <c r="EZJ587" s="347"/>
      <c r="EZK587" s="347"/>
      <c r="EZL587" s="347"/>
      <c r="EZM587" s="347"/>
      <c r="EZN587" s="347"/>
      <c r="EZO587" s="347"/>
      <c r="EZP587" s="347"/>
      <c r="EZQ587" s="347"/>
      <c r="EZR587" s="347"/>
      <c r="EZS587" s="347"/>
      <c r="EZT587" s="347"/>
      <c r="EZU587" s="347"/>
      <c r="EZV587" s="347"/>
      <c r="EZW587" s="347"/>
      <c r="EZX587" s="347"/>
      <c r="EZY587" s="347"/>
      <c r="EZZ587" s="347"/>
      <c r="FAA587" s="347"/>
      <c r="FAB587" s="347"/>
      <c r="FAC587" s="347"/>
      <c r="FAD587" s="347"/>
      <c r="FAE587" s="347"/>
      <c r="FAF587" s="347"/>
      <c r="FAG587" s="347"/>
      <c r="FAH587" s="347"/>
      <c r="FAI587" s="347"/>
      <c r="FAJ587" s="347"/>
      <c r="FAK587" s="347"/>
      <c r="FAL587" s="347"/>
    </row>
    <row r="588" spans="1:4094" s="409" customFormat="1" ht="38.25">
      <c r="A588" s="312" t="s">
        <v>1630</v>
      </c>
      <c r="B588" s="312" t="s">
        <v>816</v>
      </c>
      <c r="C588" s="313" t="s">
        <v>796</v>
      </c>
      <c r="D588" s="313" t="s">
        <v>817</v>
      </c>
      <c r="E588" s="310">
        <v>44760</v>
      </c>
      <c r="F588" s="310">
        <v>44917</v>
      </c>
      <c r="G588" s="350">
        <v>44917</v>
      </c>
      <c r="H588" s="351"/>
      <c r="I588" s="352">
        <v>8089374</v>
      </c>
      <c r="J588" s="355"/>
      <c r="K588" s="356" t="s">
        <v>210</v>
      </c>
      <c r="L588" s="312">
        <v>100</v>
      </c>
      <c r="M588" s="359" t="s">
        <v>22</v>
      </c>
      <c r="N588" s="359">
        <v>345</v>
      </c>
      <c r="O588" s="393" t="s">
        <v>22</v>
      </c>
      <c r="P588" s="393" t="s">
        <v>22</v>
      </c>
      <c r="Q588" s="393" t="s">
        <v>22</v>
      </c>
      <c r="R588" s="393" t="s">
        <v>22</v>
      </c>
      <c r="S588" s="393" t="s">
        <v>22</v>
      </c>
      <c r="T588" s="393" t="s">
        <v>22</v>
      </c>
      <c r="U588" s="393" t="s">
        <v>22</v>
      </c>
      <c r="V588" s="366" t="s">
        <v>141</v>
      </c>
      <c r="W588" s="313"/>
      <c r="X588" s="347"/>
      <c r="Y588" s="347"/>
      <c r="Z588" s="347"/>
      <c r="AA588" s="347"/>
      <c r="AB588" s="347"/>
      <c r="AC588" s="347"/>
      <c r="AD588" s="347"/>
      <c r="AE588" s="347"/>
      <c r="AF588" s="347"/>
      <c r="AG588" s="347"/>
      <c r="AH588" s="347"/>
      <c r="AI588" s="347"/>
      <c r="AJ588" s="347"/>
      <c r="AK588" s="347"/>
      <c r="AL588" s="347"/>
      <c r="AM588" s="347"/>
      <c r="AN588" s="347"/>
      <c r="AO588" s="347"/>
      <c r="AP588" s="347"/>
      <c r="AQ588" s="347"/>
      <c r="AR588" s="347"/>
      <c r="AS588" s="347"/>
      <c r="AT588" s="347"/>
      <c r="AU588" s="347"/>
      <c r="AV588" s="347"/>
      <c r="AW588" s="347"/>
      <c r="AX588" s="347"/>
      <c r="AY588" s="347"/>
      <c r="AZ588" s="347"/>
      <c r="BA588" s="347"/>
      <c r="BB588" s="347"/>
      <c r="BC588" s="347"/>
      <c r="BD588" s="347"/>
      <c r="BE588" s="347"/>
      <c r="BF588" s="347"/>
      <c r="BG588" s="347"/>
      <c r="BH588" s="347"/>
      <c r="BI588" s="347"/>
      <c r="BJ588" s="347"/>
      <c r="BK588" s="347"/>
      <c r="BL588" s="347"/>
      <c r="BM588" s="347"/>
      <c r="BN588" s="347"/>
      <c r="BO588" s="347"/>
      <c r="BP588" s="347"/>
      <c r="BQ588" s="347"/>
      <c r="BR588" s="347"/>
      <c r="BS588" s="347"/>
      <c r="BT588" s="347"/>
      <c r="BU588" s="347"/>
      <c r="BV588" s="347"/>
      <c r="BW588" s="347"/>
      <c r="BX588" s="347"/>
      <c r="BY588" s="347"/>
      <c r="BZ588" s="347"/>
      <c r="CA588" s="347"/>
      <c r="CB588" s="347"/>
      <c r="CC588" s="347"/>
      <c r="CD588" s="347"/>
      <c r="CE588" s="347"/>
      <c r="CF588" s="347"/>
      <c r="CG588" s="347"/>
      <c r="CH588" s="347"/>
      <c r="CI588" s="347"/>
      <c r="CJ588" s="347"/>
      <c r="CK588" s="347"/>
      <c r="CL588" s="347"/>
      <c r="CM588" s="347"/>
      <c r="CN588" s="347"/>
      <c r="CO588" s="347"/>
      <c r="CP588" s="347"/>
      <c r="CQ588" s="347"/>
      <c r="CR588" s="347"/>
      <c r="CS588" s="347"/>
      <c r="CT588" s="347"/>
      <c r="CU588" s="347"/>
      <c r="CV588" s="347"/>
      <c r="CW588" s="347"/>
      <c r="CX588" s="347"/>
      <c r="CY588" s="347"/>
      <c r="CZ588" s="347"/>
      <c r="DA588" s="347"/>
      <c r="DB588" s="347"/>
      <c r="DC588" s="347"/>
      <c r="DD588" s="347"/>
      <c r="DE588" s="347"/>
      <c r="DF588" s="347"/>
      <c r="DG588" s="347"/>
      <c r="DH588" s="347"/>
      <c r="DI588" s="347"/>
      <c r="DJ588" s="347"/>
      <c r="DK588" s="347"/>
      <c r="DL588" s="347"/>
      <c r="DM588" s="347"/>
      <c r="DN588" s="347"/>
      <c r="DO588" s="347"/>
      <c r="DP588" s="347"/>
      <c r="DQ588" s="347"/>
      <c r="DR588" s="347"/>
      <c r="DS588" s="347"/>
      <c r="DT588" s="347"/>
      <c r="DU588" s="347"/>
      <c r="DV588" s="347"/>
      <c r="DW588" s="347"/>
      <c r="DX588" s="347"/>
      <c r="DY588" s="347"/>
      <c r="DZ588" s="347"/>
      <c r="EA588" s="347"/>
      <c r="EB588" s="347"/>
      <c r="EC588" s="347"/>
      <c r="ED588" s="347"/>
      <c r="EE588" s="347"/>
      <c r="EF588" s="347"/>
      <c r="EG588" s="347"/>
      <c r="EH588" s="347"/>
      <c r="EI588" s="347"/>
      <c r="EJ588" s="347"/>
      <c r="EK588" s="347"/>
      <c r="EL588" s="347"/>
      <c r="EM588" s="347"/>
      <c r="EN588" s="347"/>
      <c r="EO588" s="347"/>
      <c r="EP588" s="347"/>
      <c r="EQ588" s="347"/>
      <c r="ER588" s="347"/>
      <c r="ES588" s="347"/>
      <c r="ET588" s="347"/>
      <c r="EU588" s="347"/>
      <c r="EV588" s="347"/>
      <c r="EW588" s="347"/>
      <c r="EX588" s="347"/>
      <c r="EY588" s="347"/>
      <c r="EZ588" s="347"/>
      <c r="FA588" s="347"/>
      <c r="FB588" s="347"/>
      <c r="FC588" s="347"/>
      <c r="FD588" s="347"/>
      <c r="FE588" s="347"/>
      <c r="FF588" s="347"/>
      <c r="FG588" s="347"/>
      <c r="FH588" s="347"/>
      <c r="FI588" s="347"/>
      <c r="FJ588" s="347"/>
      <c r="FK588" s="347"/>
      <c r="FL588" s="347"/>
      <c r="FM588" s="347"/>
      <c r="FN588" s="347"/>
      <c r="FO588" s="347"/>
      <c r="FP588" s="347"/>
      <c r="FQ588" s="347"/>
      <c r="FR588" s="347"/>
      <c r="FS588" s="347"/>
      <c r="FT588" s="347"/>
      <c r="FU588" s="347"/>
      <c r="FV588" s="347"/>
      <c r="FW588" s="347"/>
      <c r="FX588" s="347"/>
      <c r="FY588" s="347"/>
      <c r="FZ588" s="347"/>
      <c r="GA588" s="347"/>
      <c r="GB588" s="347"/>
      <c r="GC588" s="347"/>
      <c r="GD588" s="347"/>
      <c r="GE588" s="347"/>
      <c r="GF588" s="347"/>
      <c r="GG588" s="347"/>
      <c r="GH588" s="347"/>
      <c r="GI588" s="347"/>
      <c r="GJ588" s="347"/>
      <c r="GK588" s="347"/>
      <c r="GL588" s="347"/>
      <c r="GM588" s="347"/>
      <c r="GN588" s="347"/>
      <c r="GO588" s="347"/>
      <c r="GP588" s="347"/>
      <c r="GQ588" s="347"/>
      <c r="GR588" s="347"/>
      <c r="GS588" s="347"/>
      <c r="GT588" s="347"/>
      <c r="GU588" s="347"/>
      <c r="GV588" s="347"/>
      <c r="GW588" s="347"/>
      <c r="GX588" s="347"/>
      <c r="GY588" s="347"/>
      <c r="GZ588" s="347"/>
      <c r="HA588" s="347"/>
      <c r="HB588" s="347"/>
      <c r="HC588" s="347"/>
      <c r="HD588" s="347"/>
      <c r="HE588" s="347"/>
      <c r="HF588" s="347"/>
      <c r="HG588" s="347"/>
      <c r="HH588" s="347"/>
      <c r="HI588" s="347"/>
      <c r="HJ588" s="347"/>
      <c r="HK588" s="347"/>
      <c r="HL588" s="347"/>
      <c r="HM588" s="347"/>
      <c r="HN588" s="347"/>
      <c r="HO588" s="347"/>
      <c r="HP588" s="347"/>
      <c r="HQ588" s="347"/>
      <c r="HR588" s="347"/>
      <c r="HS588" s="347"/>
      <c r="HT588" s="347"/>
      <c r="HU588" s="347"/>
      <c r="HV588" s="347"/>
      <c r="HW588" s="347"/>
      <c r="HX588" s="347"/>
      <c r="HY588" s="347"/>
      <c r="HZ588" s="347"/>
      <c r="IA588" s="347"/>
      <c r="IB588" s="347"/>
      <c r="IC588" s="347"/>
      <c r="ID588" s="347"/>
      <c r="IE588" s="347"/>
      <c r="IF588" s="347"/>
      <c r="IG588" s="347"/>
      <c r="IH588" s="347"/>
      <c r="II588" s="347"/>
      <c r="IJ588" s="347"/>
      <c r="IK588" s="347"/>
      <c r="IL588" s="347"/>
      <c r="IM588" s="347"/>
      <c r="IN588" s="347"/>
      <c r="IO588" s="347"/>
      <c r="IP588" s="347"/>
      <c r="IQ588" s="347"/>
      <c r="IR588" s="347"/>
      <c r="IS588" s="347"/>
      <c r="IT588" s="347"/>
      <c r="IU588" s="347"/>
      <c r="IV588" s="347"/>
      <c r="IW588" s="347"/>
      <c r="IX588" s="347"/>
      <c r="IY588" s="347"/>
      <c r="IZ588" s="347"/>
      <c r="JA588" s="347"/>
      <c r="JB588" s="347"/>
      <c r="JC588" s="347"/>
      <c r="JD588" s="347"/>
      <c r="JE588" s="347"/>
      <c r="JF588" s="347"/>
      <c r="JG588" s="347"/>
      <c r="JH588" s="347"/>
      <c r="JI588" s="347"/>
      <c r="JJ588" s="347"/>
      <c r="JK588" s="347"/>
      <c r="JL588" s="347"/>
      <c r="JM588" s="347"/>
      <c r="JN588" s="347"/>
      <c r="JO588" s="347"/>
      <c r="JP588" s="347"/>
      <c r="JQ588" s="347"/>
      <c r="JR588" s="347"/>
      <c r="JS588" s="347"/>
      <c r="JT588" s="347"/>
      <c r="JU588" s="347"/>
      <c r="JV588" s="347"/>
      <c r="JW588" s="347"/>
      <c r="JX588" s="347"/>
      <c r="JY588" s="347"/>
      <c r="JZ588" s="347"/>
      <c r="KA588" s="347"/>
      <c r="KB588" s="347"/>
      <c r="KC588" s="347"/>
      <c r="KD588" s="347"/>
      <c r="KE588" s="347"/>
      <c r="KF588" s="347"/>
      <c r="KG588" s="347"/>
      <c r="KH588" s="347"/>
      <c r="KI588" s="347"/>
      <c r="KJ588" s="347"/>
      <c r="KK588" s="347"/>
      <c r="KL588" s="347"/>
      <c r="KM588" s="347"/>
      <c r="KN588" s="347"/>
      <c r="KO588" s="347"/>
      <c r="KP588" s="347"/>
      <c r="KQ588" s="347"/>
      <c r="KR588" s="347"/>
      <c r="KS588" s="347"/>
      <c r="KT588" s="347"/>
      <c r="KU588" s="347"/>
      <c r="KV588" s="347"/>
      <c r="KW588" s="347"/>
      <c r="KX588" s="347"/>
      <c r="KY588" s="347"/>
      <c r="KZ588" s="347"/>
      <c r="LA588" s="347"/>
      <c r="LB588" s="347"/>
      <c r="LC588" s="347"/>
      <c r="LD588" s="347"/>
      <c r="LE588" s="347"/>
      <c r="LF588" s="347"/>
      <c r="LG588" s="347"/>
      <c r="LH588" s="347"/>
      <c r="LI588" s="347"/>
      <c r="LJ588" s="347"/>
      <c r="LK588" s="347"/>
      <c r="LL588" s="347"/>
      <c r="LM588" s="347"/>
      <c r="LN588" s="347"/>
      <c r="LO588" s="347"/>
      <c r="LP588" s="347"/>
      <c r="LQ588" s="347"/>
      <c r="LR588" s="347"/>
      <c r="LS588" s="347"/>
      <c r="LT588" s="347"/>
      <c r="LU588" s="347"/>
      <c r="LV588" s="347"/>
      <c r="LW588" s="347"/>
      <c r="LX588" s="347"/>
      <c r="LY588" s="347"/>
      <c r="LZ588" s="347"/>
      <c r="MA588" s="347"/>
      <c r="MB588" s="347"/>
      <c r="MC588" s="347"/>
      <c r="MD588" s="347"/>
      <c r="ME588" s="347"/>
      <c r="MF588" s="347"/>
      <c r="MG588" s="347"/>
      <c r="MH588" s="347"/>
      <c r="MI588" s="347"/>
      <c r="MJ588" s="347"/>
      <c r="MK588" s="347"/>
      <c r="ML588" s="347"/>
      <c r="MM588" s="347"/>
      <c r="MN588" s="347"/>
      <c r="MO588" s="347"/>
      <c r="MP588" s="347"/>
      <c r="MQ588" s="347"/>
      <c r="MR588" s="347"/>
      <c r="MS588" s="347"/>
      <c r="MT588" s="347"/>
      <c r="MU588" s="347"/>
      <c r="MV588" s="347"/>
      <c r="MW588" s="347"/>
      <c r="MX588" s="347"/>
      <c r="MY588" s="347"/>
      <c r="MZ588" s="347"/>
      <c r="NA588" s="347"/>
      <c r="NB588" s="347"/>
      <c r="NC588" s="347"/>
      <c r="ND588" s="347"/>
      <c r="NE588" s="347"/>
      <c r="NF588" s="347"/>
      <c r="NG588" s="347"/>
      <c r="NH588" s="347"/>
      <c r="NI588" s="347"/>
      <c r="NJ588" s="347"/>
      <c r="NK588" s="347"/>
      <c r="NL588" s="347"/>
      <c r="NM588" s="347"/>
      <c r="NN588" s="347"/>
      <c r="NO588" s="347"/>
      <c r="NP588" s="347"/>
      <c r="NQ588" s="347"/>
      <c r="NR588" s="347"/>
      <c r="NS588" s="347"/>
      <c r="NT588" s="347"/>
      <c r="NU588" s="347"/>
      <c r="NV588" s="347"/>
      <c r="NW588" s="347"/>
      <c r="NX588" s="347"/>
      <c r="NY588" s="347"/>
      <c r="NZ588" s="347"/>
      <c r="OA588" s="347"/>
      <c r="OB588" s="347"/>
      <c r="OC588" s="347"/>
      <c r="OD588" s="347"/>
      <c r="OE588" s="347"/>
      <c r="OF588" s="347"/>
      <c r="OG588" s="347"/>
      <c r="OH588" s="347"/>
      <c r="OI588" s="347"/>
      <c r="OJ588" s="347"/>
      <c r="OK588" s="347"/>
      <c r="OL588" s="347"/>
      <c r="OM588" s="347"/>
      <c r="ON588" s="347"/>
      <c r="OO588" s="347"/>
      <c r="OP588" s="347"/>
      <c r="OQ588" s="347"/>
      <c r="OR588" s="347"/>
      <c r="OS588" s="347"/>
      <c r="OT588" s="347"/>
      <c r="OU588" s="347"/>
      <c r="OV588" s="347"/>
      <c r="OW588" s="347"/>
      <c r="OX588" s="347"/>
      <c r="OY588" s="347"/>
      <c r="OZ588" s="347"/>
      <c r="PA588" s="347"/>
      <c r="PB588" s="347"/>
      <c r="PC588" s="347"/>
      <c r="PD588" s="347"/>
      <c r="PE588" s="347"/>
      <c r="PF588" s="347"/>
      <c r="PG588" s="347"/>
      <c r="PH588" s="347"/>
      <c r="PI588" s="347"/>
      <c r="PJ588" s="347"/>
      <c r="PK588" s="347"/>
      <c r="PL588" s="347"/>
      <c r="PM588" s="347"/>
      <c r="PN588" s="347"/>
      <c r="PO588" s="347"/>
      <c r="PP588" s="347"/>
      <c r="PQ588" s="347"/>
      <c r="PR588" s="347"/>
      <c r="PS588" s="347"/>
      <c r="PT588" s="347"/>
      <c r="PU588" s="347"/>
      <c r="PV588" s="347"/>
      <c r="PW588" s="347"/>
      <c r="PX588" s="347"/>
      <c r="PY588" s="347"/>
      <c r="PZ588" s="347"/>
      <c r="QA588" s="347"/>
      <c r="QB588" s="347"/>
      <c r="QC588" s="347"/>
      <c r="QD588" s="347"/>
      <c r="QE588" s="347"/>
      <c r="QF588" s="347"/>
      <c r="QG588" s="347"/>
      <c r="QH588" s="347"/>
      <c r="QI588" s="347"/>
      <c r="QJ588" s="347"/>
      <c r="QK588" s="347"/>
      <c r="QL588" s="347"/>
      <c r="QM588" s="347"/>
      <c r="QN588" s="347"/>
      <c r="QO588" s="347"/>
      <c r="QP588" s="347"/>
      <c r="QQ588" s="347"/>
      <c r="QR588" s="347"/>
      <c r="QS588" s="347"/>
      <c r="QT588" s="347"/>
      <c r="QU588" s="347"/>
      <c r="QV588" s="347"/>
      <c r="QW588" s="347"/>
      <c r="QX588" s="347"/>
      <c r="QY588" s="347"/>
      <c r="QZ588" s="347"/>
      <c r="RA588" s="347"/>
      <c r="RB588" s="347"/>
      <c r="RC588" s="347"/>
      <c r="RD588" s="347"/>
      <c r="RE588" s="347"/>
      <c r="RF588" s="347"/>
      <c r="RG588" s="347"/>
      <c r="RH588" s="347"/>
      <c r="RI588" s="347"/>
      <c r="RJ588" s="347"/>
      <c r="RK588" s="347"/>
      <c r="RL588" s="347"/>
      <c r="RM588" s="347"/>
      <c r="RN588" s="347"/>
      <c r="RO588" s="347"/>
      <c r="RP588" s="347"/>
      <c r="RQ588" s="347"/>
      <c r="RR588" s="347"/>
      <c r="RS588" s="347"/>
      <c r="RT588" s="347"/>
      <c r="RU588" s="347"/>
      <c r="RV588" s="347"/>
      <c r="RW588" s="347"/>
      <c r="RX588" s="347"/>
      <c r="RY588" s="347"/>
      <c r="RZ588" s="347"/>
      <c r="SA588" s="347"/>
      <c r="SB588" s="347"/>
      <c r="SC588" s="347"/>
      <c r="SD588" s="347"/>
      <c r="SE588" s="347"/>
      <c r="SF588" s="347"/>
      <c r="SG588" s="347"/>
      <c r="SH588" s="347"/>
      <c r="SI588" s="347"/>
      <c r="SJ588" s="347"/>
      <c r="SK588" s="347"/>
      <c r="SL588" s="347"/>
      <c r="SM588" s="347"/>
      <c r="SN588" s="347"/>
      <c r="SO588" s="347"/>
      <c r="SP588" s="347"/>
      <c r="SQ588" s="347"/>
      <c r="SR588" s="347"/>
      <c r="SS588" s="347"/>
      <c r="ST588" s="347"/>
      <c r="SU588" s="347"/>
      <c r="SV588" s="347"/>
      <c r="SW588" s="347"/>
      <c r="SX588" s="347"/>
      <c r="SY588" s="347"/>
      <c r="SZ588" s="347"/>
      <c r="TA588" s="347"/>
      <c r="TB588" s="347"/>
      <c r="TC588" s="347"/>
      <c r="TD588" s="347"/>
      <c r="TE588" s="347"/>
      <c r="TF588" s="347"/>
      <c r="TG588" s="347"/>
      <c r="TH588" s="347"/>
      <c r="TI588" s="347"/>
      <c r="TJ588" s="347"/>
      <c r="TK588" s="347"/>
      <c r="TL588" s="347"/>
      <c r="TM588" s="347"/>
      <c r="TN588" s="347"/>
      <c r="TO588" s="347"/>
      <c r="TP588" s="347"/>
      <c r="TQ588" s="347"/>
      <c r="TR588" s="347"/>
      <c r="TS588" s="347"/>
      <c r="TT588" s="347"/>
      <c r="TU588" s="347"/>
      <c r="TV588" s="347"/>
      <c r="TW588" s="347"/>
      <c r="TX588" s="347"/>
      <c r="TY588" s="347"/>
      <c r="TZ588" s="347"/>
      <c r="UA588" s="347"/>
      <c r="UB588" s="347"/>
      <c r="UC588" s="347"/>
      <c r="UD588" s="347"/>
      <c r="UE588" s="347"/>
      <c r="UF588" s="347"/>
      <c r="UG588" s="347"/>
      <c r="UH588" s="347"/>
      <c r="UI588" s="347"/>
      <c r="UJ588" s="347"/>
      <c r="UK588" s="347"/>
      <c r="UL588" s="347"/>
      <c r="UM588" s="347"/>
      <c r="UN588" s="347"/>
      <c r="UO588" s="347"/>
      <c r="UP588" s="347"/>
      <c r="UQ588" s="347"/>
      <c r="UR588" s="347"/>
      <c r="US588" s="347"/>
      <c r="UT588" s="347"/>
      <c r="UU588" s="347"/>
      <c r="UV588" s="347"/>
      <c r="UW588" s="347"/>
      <c r="UX588" s="347"/>
      <c r="UY588" s="347"/>
      <c r="UZ588" s="347"/>
      <c r="VA588" s="347"/>
      <c r="VB588" s="347"/>
      <c r="VC588" s="347"/>
      <c r="VD588" s="347"/>
      <c r="VE588" s="347"/>
      <c r="VF588" s="347"/>
      <c r="VG588" s="347"/>
      <c r="VH588" s="347"/>
      <c r="VI588" s="347"/>
      <c r="VJ588" s="347"/>
      <c r="VK588" s="347"/>
      <c r="VL588" s="347"/>
      <c r="VM588" s="347"/>
      <c r="VN588" s="347"/>
      <c r="VO588" s="347"/>
      <c r="VP588" s="347"/>
      <c r="VQ588" s="347"/>
      <c r="VR588" s="347"/>
      <c r="VS588" s="347"/>
      <c r="VT588" s="347"/>
      <c r="VU588" s="347"/>
      <c r="VV588" s="347"/>
      <c r="VW588" s="347"/>
      <c r="VX588" s="347"/>
      <c r="VY588" s="347"/>
      <c r="VZ588" s="347"/>
      <c r="WA588" s="347"/>
      <c r="WB588" s="347"/>
      <c r="WC588" s="347"/>
      <c r="WD588" s="347"/>
      <c r="WE588" s="347"/>
      <c r="WF588" s="347"/>
      <c r="WG588" s="347"/>
      <c r="WH588" s="347"/>
      <c r="WI588" s="347"/>
      <c r="WJ588" s="347"/>
      <c r="WK588" s="347"/>
      <c r="WL588" s="347"/>
      <c r="WM588" s="347"/>
      <c r="WN588" s="347"/>
      <c r="WO588" s="347"/>
      <c r="WP588" s="347"/>
      <c r="WQ588" s="347"/>
      <c r="WR588" s="347"/>
      <c r="WS588" s="347"/>
      <c r="WT588" s="347"/>
      <c r="WU588" s="347"/>
      <c r="WV588" s="347"/>
      <c r="WW588" s="347"/>
      <c r="WX588" s="347"/>
      <c r="WY588" s="347"/>
      <c r="WZ588" s="347"/>
      <c r="XA588" s="347"/>
      <c r="XB588" s="347"/>
      <c r="XC588" s="347"/>
      <c r="XD588" s="347"/>
      <c r="XE588" s="347"/>
      <c r="XF588" s="347"/>
      <c r="XG588" s="347"/>
      <c r="XH588" s="347"/>
      <c r="XI588" s="347"/>
      <c r="XJ588" s="347"/>
      <c r="XK588" s="347"/>
      <c r="XL588" s="347"/>
      <c r="XM588" s="347"/>
      <c r="XN588" s="347"/>
      <c r="XO588" s="347"/>
      <c r="XP588" s="347"/>
      <c r="XQ588" s="347"/>
      <c r="XR588" s="347"/>
      <c r="XS588" s="347"/>
      <c r="XT588" s="347"/>
      <c r="XU588" s="347"/>
      <c r="XV588" s="347"/>
      <c r="XW588" s="347"/>
      <c r="XX588" s="347"/>
      <c r="XY588" s="347"/>
      <c r="XZ588" s="347"/>
      <c r="YA588" s="347"/>
      <c r="YB588" s="347"/>
      <c r="YC588" s="347"/>
      <c r="YD588" s="347"/>
      <c r="YE588" s="347"/>
      <c r="YF588" s="347"/>
      <c r="YG588" s="347"/>
      <c r="YH588" s="347"/>
      <c r="YI588" s="347"/>
      <c r="YJ588" s="347"/>
      <c r="YK588" s="347"/>
      <c r="YL588" s="347"/>
      <c r="YM588" s="347"/>
      <c r="YN588" s="347"/>
      <c r="YO588" s="347"/>
      <c r="YP588" s="347"/>
      <c r="YQ588" s="347"/>
      <c r="YR588" s="347"/>
      <c r="YS588" s="347"/>
      <c r="YT588" s="347"/>
      <c r="YU588" s="347"/>
      <c r="YV588" s="347"/>
      <c r="YW588" s="347"/>
      <c r="YX588" s="347"/>
      <c r="YY588" s="347"/>
      <c r="YZ588" s="347"/>
      <c r="ZA588" s="347"/>
      <c r="ZB588" s="347"/>
      <c r="ZC588" s="347"/>
      <c r="ZD588" s="347"/>
      <c r="ZE588" s="347"/>
      <c r="ZF588" s="347"/>
      <c r="ZG588" s="347"/>
      <c r="ZH588" s="347"/>
      <c r="ZI588" s="347"/>
      <c r="ZJ588" s="347"/>
      <c r="ZK588" s="347"/>
      <c r="ZL588" s="347"/>
      <c r="ZM588" s="347"/>
      <c r="ZN588" s="347"/>
      <c r="ZO588" s="347"/>
      <c r="ZP588" s="347"/>
      <c r="ZQ588" s="347"/>
      <c r="ZR588" s="347"/>
      <c r="ZS588" s="347"/>
      <c r="ZT588" s="347"/>
      <c r="ZU588" s="347"/>
      <c r="ZV588" s="347"/>
      <c r="ZW588" s="347"/>
      <c r="ZX588" s="347"/>
      <c r="ZY588" s="347"/>
      <c r="ZZ588" s="347"/>
      <c r="AAA588" s="347"/>
      <c r="AAB588" s="347"/>
      <c r="AAC588" s="347"/>
      <c r="AAD588" s="347"/>
      <c r="AAE588" s="347"/>
      <c r="AAF588" s="347"/>
      <c r="AAG588" s="347"/>
      <c r="AAH588" s="347"/>
      <c r="AAI588" s="347"/>
      <c r="AAJ588" s="347"/>
      <c r="AAK588" s="347"/>
      <c r="AAL588" s="347"/>
      <c r="AAM588" s="347"/>
      <c r="AAN588" s="347"/>
      <c r="AAO588" s="347"/>
      <c r="AAP588" s="347"/>
      <c r="AAQ588" s="347"/>
      <c r="AAR588" s="347"/>
      <c r="AAS588" s="347"/>
      <c r="AAT588" s="347"/>
      <c r="AAU588" s="347"/>
      <c r="AAV588" s="347"/>
      <c r="AAW588" s="347"/>
      <c r="AAX588" s="347"/>
      <c r="AAY588" s="347"/>
      <c r="AAZ588" s="347"/>
      <c r="ABA588" s="347"/>
      <c r="ABB588" s="347"/>
      <c r="ABC588" s="347"/>
      <c r="ABD588" s="347"/>
      <c r="ABE588" s="347"/>
      <c r="ABF588" s="347"/>
      <c r="ABG588" s="347"/>
      <c r="ABH588" s="347"/>
      <c r="ABI588" s="347"/>
      <c r="ABJ588" s="347"/>
      <c r="ABK588" s="347"/>
      <c r="ABL588" s="347"/>
      <c r="ABM588" s="347"/>
      <c r="ABN588" s="347"/>
      <c r="ABO588" s="347"/>
      <c r="ABP588" s="347"/>
      <c r="ABQ588" s="347"/>
      <c r="ABR588" s="347"/>
      <c r="ABS588" s="347"/>
      <c r="ABT588" s="347"/>
      <c r="ABU588" s="347"/>
      <c r="ABV588" s="347"/>
      <c r="ABW588" s="347"/>
      <c r="ABX588" s="347"/>
      <c r="ABY588" s="347"/>
      <c r="ABZ588" s="347"/>
      <c r="ACA588" s="347"/>
      <c r="ACB588" s="347"/>
      <c r="ACC588" s="347"/>
      <c r="ACD588" s="347"/>
      <c r="ACE588" s="347"/>
      <c r="ACF588" s="347"/>
      <c r="ACG588" s="347"/>
      <c r="ACH588" s="347"/>
      <c r="ACI588" s="347"/>
      <c r="ACJ588" s="347"/>
      <c r="ACK588" s="347"/>
      <c r="ACL588" s="347"/>
      <c r="ACM588" s="347"/>
      <c r="ACN588" s="347"/>
      <c r="ACO588" s="347"/>
      <c r="ACP588" s="347"/>
      <c r="ACQ588" s="347"/>
      <c r="ACR588" s="347"/>
      <c r="ACS588" s="347"/>
      <c r="ACT588" s="347"/>
      <c r="ACU588" s="347"/>
      <c r="ACV588" s="347"/>
      <c r="ACW588" s="347"/>
      <c r="ACX588" s="347"/>
      <c r="ACY588" s="347"/>
      <c r="ACZ588" s="347"/>
      <c r="ADA588" s="347"/>
      <c r="ADB588" s="347"/>
      <c r="ADC588" s="347"/>
      <c r="ADD588" s="347"/>
      <c r="ADE588" s="347"/>
      <c r="ADF588" s="347"/>
      <c r="ADG588" s="347"/>
      <c r="ADH588" s="347"/>
      <c r="ADI588" s="347"/>
      <c r="ADJ588" s="347"/>
      <c r="ADK588" s="347"/>
      <c r="ADL588" s="347"/>
      <c r="ADM588" s="347"/>
      <c r="ADN588" s="347"/>
      <c r="ADO588" s="347"/>
      <c r="ADP588" s="347"/>
      <c r="ADQ588" s="347"/>
      <c r="ADR588" s="347"/>
      <c r="ADS588" s="347"/>
      <c r="ADT588" s="347"/>
      <c r="ADU588" s="347"/>
      <c r="ADV588" s="347"/>
      <c r="ADW588" s="347"/>
      <c r="ADX588" s="347"/>
      <c r="ADY588" s="347"/>
      <c r="ADZ588" s="347"/>
      <c r="AEA588" s="347"/>
      <c r="AEB588" s="347"/>
      <c r="AEC588" s="347"/>
      <c r="AED588" s="347"/>
      <c r="AEE588" s="347"/>
      <c r="AEF588" s="347"/>
      <c r="AEG588" s="347"/>
      <c r="AEH588" s="347"/>
      <c r="AEI588" s="347"/>
      <c r="AEJ588" s="347"/>
      <c r="AEK588" s="347"/>
      <c r="AEL588" s="347"/>
      <c r="AEM588" s="347"/>
      <c r="AEN588" s="347"/>
      <c r="AEO588" s="347"/>
      <c r="AEP588" s="347"/>
      <c r="AEQ588" s="347"/>
      <c r="AER588" s="347"/>
      <c r="AES588" s="347"/>
      <c r="AET588" s="347"/>
      <c r="AEU588" s="347"/>
      <c r="AEV588" s="347"/>
      <c r="AEW588" s="347"/>
      <c r="AEX588" s="347"/>
      <c r="AEY588" s="347"/>
      <c r="AEZ588" s="347"/>
      <c r="AFA588" s="347"/>
      <c r="AFB588" s="347"/>
      <c r="AFC588" s="347"/>
      <c r="AFD588" s="347"/>
      <c r="AFE588" s="347"/>
      <c r="AFF588" s="347"/>
      <c r="AFG588" s="347"/>
      <c r="AFH588" s="347"/>
      <c r="AFI588" s="347"/>
      <c r="AFJ588" s="347"/>
      <c r="AFK588" s="347"/>
      <c r="AFL588" s="347"/>
      <c r="AFM588" s="347"/>
      <c r="AFN588" s="347"/>
      <c r="AFO588" s="347"/>
      <c r="AFP588" s="347"/>
      <c r="AFQ588" s="347"/>
      <c r="AFR588" s="347"/>
      <c r="AFS588" s="347"/>
      <c r="AFT588" s="347"/>
      <c r="AFU588" s="347"/>
      <c r="AFV588" s="347"/>
      <c r="AFW588" s="347"/>
      <c r="AFX588" s="347"/>
      <c r="AFY588" s="347"/>
      <c r="AFZ588" s="347"/>
      <c r="AGA588" s="347"/>
      <c r="AGB588" s="347"/>
      <c r="AGC588" s="347"/>
      <c r="AGD588" s="347"/>
      <c r="AGE588" s="347"/>
      <c r="AGF588" s="347"/>
      <c r="AGG588" s="347"/>
      <c r="AGH588" s="347"/>
      <c r="AGI588" s="347"/>
      <c r="AGJ588" s="347"/>
      <c r="AGK588" s="347"/>
      <c r="AGL588" s="347"/>
      <c r="AGM588" s="347"/>
      <c r="AGN588" s="347"/>
      <c r="AGO588" s="347"/>
      <c r="AGP588" s="347"/>
      <c r="AGQ588" s="347"/>
      <c r="AGR588" s="347"/>
      <c r="AGS588" s="347"/>
      <c r="AGT588" s="347"/>
      <c r="AGU588" s="347"/>
      <c r="AGV588" s="347"/>
      <c r="AGW588" s="347"/>
      <c r="AGX588" s="347"/>
      <c r="AGY588" s="347"/>
      <c r="AGZ588" s="347"/>
      <c r="AHA588" s="347"/>
      <c r="AHB588" s="347"/>
      <c r="AHC588" s="347"/>
      <c r="AHD588" s="347"/>
      <c r="AHE588" s="347"/>
      <c r="AHF588" s="347"/>
      <c r="AHG588" s="347"/>
      <c r="AHH588" s="347"/>
      <c r="AHI588" s="347"/>
      <c r="AHJ588" s="347"/>
      <c r="AHK588" s="347"/>
      <c r="AHL588" s="347"/>
      <c r="AHM588" s="347"/>
      <c r="AHN588" s="347"/>
      <c r="AHO588" s="347"/>
      <c r="AHP588" s="347"/>
      <c r="AHQ588" s="347"/>
      <c r="AHR588" s="347"/>
      <c r="AHS588" s="347"/>
      <c r="AHT588" s="347"/>
      <c r="AHU588" s="347"/>
      <c r="AHV588" s="347"/>
      <c r="AHW588" s="347"/>
      <c r="AHX588" s="347"/>
      <c r="AHY588" s="347"/>
      <c r="AHZ588" s="347"/>
      <c r="AIA588" s="347"/>
      <c r="AIB588" s="347"/>
      <c r="AIC588" s="347"/>
      <c r="AID588" s="347"/>
      <c r="AIE588" s="347"/>
      <c r="AIF588" s="347"/>
      <c r="AIG588" s="347"/>
      <c r="AIH588" s="347"/>
      <c r="AII588" s="347"/>
      <c r="AIJ588" s="347"/>
      <c r="AIK588" s="347"/>
      <c r="AIL588" s="347"/>
      <c r="AIM588" s="347"/>
      <c r="AIN588" s="347"/>
      <c r="AIO588" s="347"/>
      <c r="AIP588" s="347"/>
      <c r="AIQ588" s="347"/>
      <c r="AIR588" s="347"/>
      <c r="AIS588" s="347"/>
      <c r="AIT588" s="347"/>
      <c r="AIU588" s="347"/>
      <c r="AIV588" s="347"/>
      <c r="AIW588" s="347"/>
      <c r="AIX588" s="347"/>
      <c r="AIY588" s="347"/>
      <c r="AIZ588" s="347"/>
      <c r="AJA588" s="347"/>
      <c r="AJB588" s="347"/>
      <c r="AJC588" s="347"/>
      <c r="AJD588" s="347"/>
      <c r="AJE588" s="347"/>
      <c r="AJF588" s="347"/>
      <c r="AJG588" s="347"/>
      <c r="AJH588" s="347"/>
      <c r="AJI588" s="347"/>
      <c r="AJJ588" s="347"/>
      <c r="AJK588" s="347"/>
      <c r="AJL588" s="347"/>
      <c r="AJM588" s="347"/>
      <c r="AJN588" s="347"/>
      <c r="AJO588" s="347"/>
      <c r="AJP588" s="347"/>
      <c r="AJQ588" s="347"/>
      <c r="AJR588" s="347"/>
      <c r="AJS588" s="347"/>
      <c r="AJT588" s="347"/>
      <c r="AJU588" s="347"/>
      <c r="AJV588" s="347"/>
      <c r="AJW588" s="347"/>
      <c r="AJX588" s="347"/>
      <c r="AJY588" s="347"/>
      <c r="AJZ588" s="347"/>
      <c r="AKA588" s="347"/>
      <c r="AKB588" s="347"/>
      <c r="AKC588" s="347"/>
      <c r="AKD588" s="347"/>
      <c r="AKE588" s="347"/>
      <c r="AKF588" s="347"/>
      <c r="AKG588" s="347"/>
      <c r="AKH588" s="347"/>
      <c r="AKI588" s="347"/>
      <c r="AKJ588" s="347"/>
      <c r="AKK588" s="347"/>
      <c r="AKL588" s="347"/>
      <c r="AKM588" s="347"/>
      <c r="AKN588" s="347"/>
      <c r="AKO588" s="347"/>
      <c r="AKP588" s="347"/>
      <c r="AKQ588" s="347"/>
      <c r="AKR588" s="347"/>
      <c r="AKS588" s="347"/>
      <c r="AKT588" s="347"/>
      <c r="AKU588" s="347"/>
      <c r="AKV588" s="347"/>
      <c r="AKW588" s="347"/>
      <c r="AKX588" s="347"/>
      <c r="AKY588" s="347"/>
      <c r="AKZ588" s="347"/>
      <c r="ALA588" s="347"/>
      <c r="ALB588" s="347"/>
      <c r="ALC588" s="347"/>
      <c r="ALD588" s="347"/>
      <c r="ALE588" s="347"/>
      <c r="ALF588" s="347"/>
      <c r="ALG588" s="347"/>
      <c r="ALH588" s="347"/>
      <c r="ALI588" s="347"/>
      <c r="ALJ588" s="347"/>
      <c r="ALK588" s="347"/>
      <c r="ALL588" s="347"/>
      <c r="ALM588" s="347"/>
      <c r="ALN588" s="347"/>
      <c r="ALO588" s="347"/>
      <c r="ALP588" s="347"/>
      <c r="ALQ588" s="347"/>
      <c r="ALR588" s="347"/>
      <c r="ALS588" s="347"/>
      <c r="ALT588" s="347"/>
      <c r="ALU588" s="347"/>
      <c r="ALV588" s="347"/>
      <c r="ALW588" s="347"/>
      <c r="ALX588" s="347"/>
      <c r="ALY588" s="347"/>
      <c r="ALZ588" s="347"/>
      <c r="AMA588" s="347"/>
      <c r="AMB588" s="347"/>
      <c r="AMC588" s="347"/>
      <c r="AMD588" s="347"/>
      <c r="AME588" s="347"/>
      <c r="AMF588" s="347"/>
      <c r="AMG588" s="347"/>
      <c r="AMH588" s="347"/>
      <c r="AMI588" s="347"/>
      <c r="AMJ588" s="347"/>
      <c r="AMK588" s="347"/>
      <c r="AML588" s="347"/>
      <c r="AMM588" s="347"/>
      <c r="AMN588" s="347"/>
      <c r="AMO588" s="347"/>
      <c r="AMP588" s="347"/>
      <c r="AMQ588" s="347"/>
      <c r="AMR588" s="347"/>
      <c r="AMS588" s="347"/>
      <c r="AMT588" s="347"/>
      <c r="AMU588" s="347"/>
      <c r="AMV588" s="347"/>
      <c r="AMW588" s="347"/>
      <c r="AMX588" s="347"/>
      <c r="AMY588" s="347"/>
      <c r="AMZ588" s="347"/>
      <c r="ANA588" s="347"/>
      <c r="ANB588" s="347"/>
      <c r="ANC588" s="347"/>
      <c r="AND588" s="347"/>
      <c r="ANE588" s="347"/>
      <c r="ANF588" s="347"/>
      <c r="ANG588" s="347"/>
      <c r="ANH588" s="347"/>
      <c r="ANI588" s="347"/>
      <c r="ANJ588" s="347"/>
      <c r="ANK588" s="347"/>
      <c r="ANL588" s="347"/>
      <c r="ANM588" s="347"/>
      <c r="ANN588" s="347"/>
      <c r="ANO588" s="347"/>
      <c r="ANP588" s="347"/>
      <c r="ANQ588" s="347"/>
      <c r="ANR588" s="347"/>
      <c r="ANS588" s="347"/>
      <c r="ANT588" s="347"/>
      <c r="ANU588" s="347"/>
      <c r="ANV588" s="347"/>
      <c r="ANW588" s="347"/>
      <c r="ANX588" s="347"/>
      <c r="ANY588" s="347"/>
      <c r="ANZ588" s="347"/>
      <c r="AOA588" s="347"/>
      <c r="AOB588" s="347"/>
      <c r="AOC588" s="347"/>
      <c r="AOD588" s="347"/>
      <c r="AOE588" s="347"/>
      <c r="AOF588" s="347"/>
      <c r="AOG588" s="347"/>
      <c r="AOH588" s="347"/>
      <c r="AOI588" s="347"/>
      <c r="AOJ588" s="347"/>
      <c r="AOK588" s="347"/>
      <c r="AOL588" s="347"/>
      <c r="AOM588" s="347"/>
      <c r="AON588" s="347"/>
      <c r="AOO588" s="347"/>
      <c r="AOP588" s="347"/>
      <c r="AOQ588" s="347"/>
      <c r="AOR588" s="347"/>
      <c r="AOS588" s="347"/>
      <c r="AOT588" s="347"/>
      <c r="AOU588" s="347"/>
      <c r="AOV588" s="347"/>
      <c r="AOW588" s="347"/>
      <c r="AOX588" s="347"/>
      <c r="AOY588" s="347"/>
      <c r="AOZ588" s="347"/>
      <c r="APA588" s="347"/>
      <c r="APB588" s="347"/>
      <c r="APC588" s="347"/>
      <c r="APD588" s="347"/>
      <c r="APE588" s="347"/>
      <c r="APF588" s="347"/>
      <c r="APG588" s="347"/>
      <c r="APH588" s="347"/>
      <c r="API588" s="347"/>
      <c r="APJ588" s="347"/>
      <c r="APK588" s="347"/>
      <c r="APL588" s="347"/>
      <c r="APM588" s="347"/>
      <c r="APN588" s="347"/>
      <c r="APO588" s="347"/>
      <c r="APP588" s="347"/>
      <c r="APQ588" s="347"/>
      <c r="APR588" s="347"/>
      <c r="APS588" s="347"/>
      <c r="APT588" s="347"/>
      <c r="APU588" s="347"/>
      <c r="APV588" s="347"/>
      <c r="APW588" s="347"/>
      <c r="APX588" s="347"/>
      <c r="APY588" s="347"/>
      <c r="APZ588" s="347"/>
      <c r="AQA588" s="347"/>
      <c r="AQB588" s="347"/>
      <c r="AQC588" s="347"/>
      <c r="AQD588" s="347"/>
      <c r="AQE588" s="347"/>
      <c r="AQF588" s="347"/>
      <c r="AQG588" s="347"/>
      <c r="AQH588" s="347"/>
      <c r="AQI588" s="347"/>
      <c r="AQJ588" s="347"/>
      <c r="AQK588" s="347"/>
      <c r="AQL588" s="347"/>
      <c r="AQM588" s="347"/>
      <c r="AQN588" s="347"/>
      <c r="AQO588" s="347"/>
      <c r="AQP588" s="347"/>
      <c r="AQQ588" s="347"/>
      <c r="AQR588" s="347"/>
      <c r="AQS588" s="347"/>
      <c r="AQT588" s="347"/>
      <c r="AQU588" s="347"/>
      <c r="AQV588" s="347"/>
      <c r="AQW588" s="347"/>
      <c r="AQX588" s="347"/>
      <c r="AQY588" s="347"/>
      <c r="AQZ588" s="347"/>
      <c r="ARA588" s="347"/>
      <c r="ARB588" s="347"/>
      <c r="ARC588" s="347"/>
      <c r="ARD588" s="347"/>
      <c r="ARE588" s="347"/>
      <c r="ARF588" s="347"/>
      <c r="ARG588" s="347"/>
      <c r="ARH588" s="347"/>
      <c r="ARI588" s="347"/>
      <c r="ARJ588" s="347"/>
      <c r="ARK588" s="347"/>
      <c r="ARL588" s="347"/>
      <c r="ARM588" s="347"/>
      <c r="ARN588" s="347"/>
      <c r="ARO588" s="347"/>
      <c r="ARP588" s="347"/>
      <c r="ARQ588" s="347"/>
      <c r="ARR588" s="347"/>
      <c r="ARS588" s="347"/>
      <c r="ART588" s="347"/>
      <c r="ARU588" s="347"/>
      <c r="ARV588" s="347"/>
      <c r="ARW588" s="347"/>
      <c r="ARX588" s="347"/>
      <c r="ARY588" s="347"/>
      <c r="ARZ588" s="347"/>
      <c r="ASA588" s="347"/>
      <c r="ASB588" s="347"/>
      <c r="ASC588" s="347"/>
      <c r="ASD588" s="347"/>
      <c r="ASE588" s="347"/>
      <c r="ASF588" s="347"/>
      <c r="ASG588" s="347"/>
      <c r="ASH588" s="347"/>
      <c r="ASI588" s="347"/>
      <c r="ASJ588" s="347"/>
      <c r="ASK588" s="347"/>
      <c r="ASL588" s="347"/>
      <c r="ASM588" s="347"/>
      <c r="ASN588" s="347"/>
      <c r="ASO588" s="347"/>
      <c r="ASP588" s="347"/>
      <c r="ASQ588" s="347"/>
      <c r="ASR588" s="347"/>
      <c r="ASS588" s="347"/>
      <c r="AST588" s="347"/>
      <c r="ASU588" s="347"/>
      <c r="ASV588" s="347"/>
      <c r="ASW588" s="347"/>
      <c r="ASX588" s="347"/>
      <c r="ASY588" s="347"/>
      <c r="ASZ588" s="347"/>
      <c r="ATA588" s="347"/>
      <c r="ATB588" s="347"/>
      <c r="ATC588" s="347"/>
      <c r="ATD588" s="347"/>
      <c r="ATE588" s="347"/>
      <c r="ATF588" s="347"/>
      <c r="ATG588" s="347"/>
      <c r="ATH588" s="347"/>
      <c r="ATI588" s="347"/>
      <c r="ATJ588" s="347"/>
      <c r="ATK588" s="347"/>
      <c r="ATL588" s="347"/>
      <c r="ATM588" s="347"/>
      <c r="ATN588" s="347"/>
      <c r="ATO588" s="347"/>
      <c r="ATP588" s="347"/>
      <c r="ATQ588" s="347"/>
      <c r="ATR588" s="347"/>
      <c r="ATS588" s="347"/>
      <c r="ATT588" s="347"/>
      <c r="ATU588" s="347"/>
      <c r="ATV588" s="347"/>
      <c r="ATW588" s="347"/>
      <c r="ATX588" s="347"/>
      <c r="ATY588" s="347"/>
      <c r="ATZ588" s="347"/>
      <c r="AUA588" s="347"/>
      <c r="AUB588" s="347"/>
      <c r="AUC588" s="347"/>
      <c r="AUD588" s="347"/>
      <c r="AUE588" s="347"/>
      <c r="AUF588" s="347"/>
      <c r="AUG588" s="347"/>
      <c r="AUH588" s="347"/>
      <c r="AUI588" s="347"/>
      <c r="AUJ588" s="347"/>
      <c r="AUK588" s="347"/>
      <c r="AUL588" s="347"/>
      <c r="AUM588" s="347"/>
      <c r="AUN588" s="347"/>
      <c r="AUO588" s="347"/>
      <c r="AUP588" s="347"/>
      <c r="AUQ588" s="347"/>
      <c r="AUR588" s="347"/>
      <c r="AUS588" s="347"/>
      <c r="AUT588" s="347"/>
      <c r="AUU588" s="347"/>
      <c r="AUV588" s="347"/>
      <c r="AUW588" s="347"/>
      <c r="AUX588" s="347"/>
      <c r="AUY588" s="347"/>
      <c r="AUZ588" s="347"/>
      <c r="AVA588" s="347"/>
      <c r="AVB588" s="347"/>
      <c r="AVC588" s="347"/>
      <c r="AVD588" s="347"/>
      <c r="AVE588" s="347"/>
      <c r="AVF588" s="347"/>
      <c r="AVG588" s="347"/>
      <c r="AVH588" s="347"/>
      <c r="AVI588" s="347"/>
      <c r="AVJ588" s="347"/>
      <c r="AVK588" s="347"/>
      <c r="AVL588" s="347"/>
      <c r="AVM588" s="347"/>
      <c r="AVN588" s="347"/>
      <c r="AVO588" s="347"/>
      <c r="AVP588" s="347"/>
      <c r="AVQ588" s="347"/>
      <c r="AVR588" s="347"/>
      <c r="AVS588" s="347"/>
      <c r="AVT588" s="347"/>
      <c r="AVU588" s="347"/>
      <c r="AVV588" s="347"/>
      <c r="AVW588" s="347"/>
      <c r="AVX588" s="347"/>
      <c r="AVY588" s="347"/>
      <c r="AVZ588" s="347"/>
      <c r="AWA588" s="347"/>
      <c r="AWB588" s="347"/>
      <c r="AWC588" s="347"/>
      <c r="AWD588" s="347"/>
      <c r="AWE588" s="347"/>
      <c r="AWF588" s="347"/>
      <c r="AWG588" s="347"/>
      <c r="AWH588" s="347"/>
      <c r="AWI588" s="347"/>
      <c r="AWJ588" s="347"/>
      <c r="AWK588" s="347"/>
      <c r="AWL588" s="347"/>
      <c r="AWM588" s="347"/>
      <c r="AWN588" s="347"/>
      <c r="AWO588" s="347"/>
      <c r="AWP588" s="347"/>
      <c r="AWQ588" s="347"/>
      <c r="AWR588" s="347"/>
      <c r="AWS588" s="347"/>
      <c r="AWT588" s="347"/>
      <c r="AWU588" s="347"/>
      <c r="AWV588" s="347"/>
      <c r="AWW588" s="347"/>
      <c r="AWX588" s="347"/>
      <c r="AWY588" s="347"/>
      <c r="AWZ588" s="347"/>
      <c r="AXA588" s="347"/>
      <c r="AXB588" s="347"/>
      <c r="AXC588" s="347"/>
      <c r="AXD588" s="347"/>
      <c r="AXE588" s="347"/>
      <c r="AXF588" s="347"/>
      <c r="AXG588" s="347"/>
      <c r="AXH588" s="347"/>
      <c r="AXI588" s="347"/>
      <c r="AXJ588" s="347"/>
      <c r="AXK588" s="347"/>
      <c r="AXL588" s="347"/>
      <c r="AXM588" s="347"/>
      <c r="AXN588" s="347"/>
      <c r="AXO588" s="347"/>
      <c r="AXP588" s="347"/>
      <c r="AXQ588" s="347"/>
      <c r="AXR588" s="347"/>
      <c r="AXS588" s="347"/>
      <c r="AXT588" s="347"/>
      <c r="AXU588" s="347"/>
      <c r="AXV588" s="347"/>
      <c r="AXW588" s="347"/>
      <c r="AXX588" s="347"/>
      <c r="AXY588" s="347"/>
      <c r="AXZ588" s="347"/>
      <c r="AYA588" s="347"/>
      <c r="AYB588" s="347"/>
      <c r="AYC588" s="347"/>
      <c r="AYD588" s="347"/>
      <c r="AYE588" s="347"/>
      <c r="AYF588" s="347"/>
      <c r="AYG588" s="347"/>
      <c r="AYH588" s="347"/>
      <c r="AYI588" s="347"/>
      <c r="AYJ588" s="347"/>
      <c r="AYK588" s="347"/>
      <c r="AYL588" s="347"/>
      <c r="AYM588" s="347"/>
      <c r="AYN588" s="347"/>
      <c r="AYO588" s="347"/>
      <c r="AYP588" s="347"/>
      <c r="AYQ588" s="347"/>
      <c r="AYR588" s="347"/>
      <c r="AYS588" s="347"/>
      <c r="AYT588" s="347"/>
      <c r="AYU588" s="347"/>
      <c r="AYV588" s="347"/>
      <c r="AYW588" s="347"/>
      <c r="AYX588" s="347"/>
      <c r="AYY588" s="347"/>
      <c r="AYZ588" s="347"/>
      <c r="AZA588" s="347"/>
      <c r="AZB588" s="347"/>
      <c r="AZC588" s="347"/>
      <c r="AZD588" s="347"/>
      <c r="AZE588" s="347"/>
      <c r="AZF588" s="347"/>
      <c r="AZG588" s="347"/>
      <c r="AZH588" s="347"/>
      <c r="AZI588" s="347"/>
      <c r="AZJ588" s="347"/>
      <c r="AZK588" s="347"/>
      <c r="AZL588" s="347"/>
      <c r="AZM588" s="347"/>
      <c r="AZN588" s="347"/>
      <c r="AZO588" s="347"/>
      <c r="AZP588" s="347"/>
      <c r="AZQ588" s="347"/>
      <c r="AZR588" s="347"/>
      <c r="AZS588" s="347"/>
      <c r="AZT588" s="347"/>
      <c r="AZU588" s="347"/>
      <c r="AZV588" s="347"/>
      <c r="AZW588" s="347"/>
      <c r="AZX588" s="347"/>
      <c r="AZY588" s="347"/>
      <c r="AZZ588" s="347"/>
      <c r="BAA588" s="347"/>
      <c r="BAB588" s="347"/>
      <c r="BAC588" s="347"/>
      <c r="BAD588" s="347"/>
      <c r="BAE588" s="347"/>
      <c r="BAF588" s="347"/>
      <c r="BAG588" s="347"/>
      <c r="BAH588" s="347"/>
      <c r="BAI588" s="347"/>
      <c r="BAJ588" s="347"/>
      <c r="BAK588" s="347"/>
      <c r="BAL588" s="347"/>
      <c r="BAM588" s="347"/>
      <c r="BAN588" s="347"/>
      <c r="BAO588" s="347"/>
      <c r="BAP588" s="347"/>
      <c r="BAQ588" s="347"/>
      <c r="BAR588" s="347"/>
      <c r="BAS588" s="347"/>
      <c r="BAT588" s="347"/>
      <c r="BAU588" s="347"/>
      <c r="BAV588" s="347"/>
      <c r="BAW588" s="347"/>
      <c r="BAX588" s="347"/>
      <c r="BAY588" s="347"/>
      <c r="BAZ588" s="347"/>
      <c r="BBA588" s="347"/>
      <c r="BBB588" s="347"/>
      <c r="BBC588" s="347"/>
      <c r="BBD588" s="347"/>
      <c r="BBE588" s="347"/>
      <c r="BBF588" s="347"/>
      <c r="BBG588" s="347"/>
      <c r="BBH588" s="347"/>
      <c r="BBI588" s="347"/>
      <c r="BBJ588" s="347"/>
      <c r="BBK588" s="347"/>
      <c r="BBL588" s="347"/>
      <c r="BBM588" s="347"/>
      <c r="BBN588" s="347"/>
      <c r="BBO588" s="347"/>
      <c r="BBP588" s="347"/>
      <c r="BBQ588" s="347"/>
      <c r="BBR588" s="347"/>
      <c r="BBS588" s="347"/>
      <c r="BBT588" s="347"/>
      <c r="BBU588" s="347"/>
      <c r="BBV588" s="347"/>
      <c r="BBW588" s="347"/>
      <c r="BBX588" s="347"/>
      <c r="BBY588" s="347"/>
      <c r="BBZ588" s="347"/>
      <c r="BCA588" s="347"/>
      <c r="BCB588" s="347"/>
      <c r="BCC588" s="347"/>
      <c r="BCD588" s="347"/>
      <c r="BCE588" s="347"/>
      <c r="BCF588" s="347"/>
      <c r="BCG588" s="347"/>
      <c r="BCH588" s="347"/>
      <c r="BCI588" s="347"/>
      <c r="BCJ588" s="347"/>
      <c r="BCK588" s="347"/>
      <c r="BCL588" s="347"/>
      <c r="BCM588" s="347"/>
      <c r="BCN588" s="347"/>
      <c r="BCO588" s="347"/>
      <c r="BCP588" s="347"/>
      <c r="BCQ588" s="347"/>
      <c r="BCR588" s="347"/>
      <c r="BCS588" s="347"/>
      <c r="BCT588" s="347"/>
      <c r="BCU588" s="347"/>
      <c r="BCV588" s="347"/>
      <c r="BCW588" s="347"/>
      <c r="BCX588" s="347"/>
      <c r="BCY588" s="347"/>
      <c r="BCZ588" s="347"/>
      <c r="BDA588" s="347"/>
      <c r="BDB588" s="347"/>
      <c r="BDC588" s="347"/>
      <c r="BDD588" s="347"/>
      <c r="BDE588" s="347"/>
      <c r="BDF588" s="347"/>
      <c r="BDG588" s="347"/>
      <c r="BDH588" s="347"/>
      <c r="BDI588" s="347"/>
      <c r="BDJ588" s="347"/>
      <c r="BDK588" s="347"/>
      <c r="BDL588" s="347"/>
      <c r="BDM588" s="347"/>
      <c r="BDN588" s="347"/>
      <c r="BDO588" s="347"/>
      <c r="BDP588" s="347"/>
      <c r="BDQ588" s="347"/>
      <c r="BDR588" s="347"/>
      <c r="BDS588" s="347"/>
      <c r="BDT588" s="347"/>
      <c r="BDU588" s="347"/>
      <c r="BDV588" s="347"/>
      <c r="BDW588" s="347"/>
      <c r="BDX588" s="347"/>
      <c r="BDY588" s="347"/>
      <c r="BDZ588" s="347"/>
      <c r="BEA588" s="347"/>
      <c r="BEB588" s="347"/>
      <c r="BEC588" s="347"/>
      <c r="BED588" s="347"/>
      <c r="BEE588" s="347"/>
      <c r="BEF588" s="347"/>
      <c r="BEG588" s="347"/>
      <c r="BEH588" s="347"/>
      <c r="BEI588" s="347"/>
      <c r="BEJ588" s="347"/>
      <c r="BEK588" s="347"/>
      <c r="BEL588" s="347"/>
      <c r="BEM588" s="347"/>
      <c r="BEN588" s="347"/>
      <c r="BEO588" s="347"/>
      <c r="BEP588" s="347"/>
      <c r="BEQ588" s="347"/>
      <c r="BER588" s="347"/>
      <c r="BES588" s="347"/>
      <c r="BET588" s="347"/>
      <c r="BEU588" s="347"/>
      <c r="BEV588" s="347"/>
      <c r="BEW588" s="347"/>
      <c r="BEX588" s="347"/>
      <c r="BEY588" s="347"/>
      <c r="BEZ588" s="347"/>
      <c r="BFA588" s="347"/>
      <c r="BFB588" s="347"/>
      <c r="BFC588" s="347"/>
      <c r="BFD588" s="347"/>
      <c r="BFE588" s="347"/>
      <c r="BFF588" s="347"/>
      <c r="BFG588" s="347"/>
      <c r="BFH588" s="347"/>
      <c r="BFI588" s="347"/>
      <c r="BFJ588" s="347"/>
      <c r="BFK588" s="347"/>
      <c r="BFL588" s="347"/>
      <c r="BFM588" s="347"/>
      <c r="BFN588" s="347"/>
      <c r="BFO588" s="347"/>
      <c r="BFP588" s="347"/>
      <c r="BFQ588" s="347"/>
      <c r="BFR588" s="347"/>
      <c r="BFS588" s="347"/>
      <c r="BFT588" s="347"/>
      <c r="BFU588" s="347"/>
      <c r="BFV588" s="347"/>
      <c r="BFW588" s="347"/>
      <c r="BFX588" s="347"/>
      <c r="BFY588" s="347"/>
      <c r="BFZ588" s="347"/>
      <c r="BGA588" s="347"/>
      <c r="BGB588" s="347"/>
      <c r="BGC588" s="347"/>
      <c r="BGD588" s="347"/>
      <c r="BGE588" s="347"/>
      <c r="BGF588" s="347"/>
      <c r="BGG588" s="347"/>
      <c r="BGH588" s="347"/>
      <c r="BGI588" s="347"/>
      <c r="BGJ588" s="347"/>
      <c r="BGK588" s="347"/>
      <c r="BGL588" s="347"/>
      <c r="BGM588" s="347"/>
      <c r="BGN588" s="347"/>
      <c r="BGO588" s="347"/>
      <c r="BGP588" s="347"/>
      <c r="BGQ588" s="347"/>
      <c r="BGR588" s="347"/>
      <c r="BGS588" s="347"/>
      <c r="BGT588" s="347"/>
      <c r="BGU588" s="347"/>
      <c r="BGV588" s="347"/>
      <c r="BGW588" s="347"/>
      <c r="BGX588" s="347"/>
      <c r="BGY588" s="347"/>
      <c r="BGZ588" s="347"/>
      <c r="BHA588" s="347"/>
      <c r="BHB588" s="347"/>
      <c r="BHC588" s="347"/>
      <c r="BHD588" s="347"/>
      <c r="BHE588" s="347"/>
      <c r="BHF588" s="347"/>
      <c r="BHG588" s="347"/>
      <c r="BHH588" s="347"/>
      <c r="BHI588" s="347"/>
      <c r="BHJ588" s="347"/>
      <c r="BHK588" s="347"/>
      <c r="BHL588" s="347"/>
      <c r="BHM588" s="347"/>
      <c r="BHN588" s="347"/>
      <c r="BHO588" s="347"/>
      <c r="BHP588" s="347"/>
      <c r="BHQ588" s="347"/>
      <c r="BHR588" s="347"/>
      <c r="BHS588" s="347"/>
      <c r="BHT588" s="347"/>
      <c r="BHU588" s="347"/>
      <c r="BHV588" s="347"/>
      <c r="BHW588" s="347"/>
      <c r="BHX588" s="347"/>
      <c r="BHY588" s="347"/>
      <c r="BHZ588" s="347"/>
      <c r="BIA588" s="347"/>
      <c r="BIB588" s="347"/>
      <c r="BIC588" s="347"/>
      <c r="BID588" s="347"/>
      <c r="BIE588" s="347"/>
      <c r="BIF588" s="347"/>
      <c r="BIG588" s="347"/>
      <c r="BIH588" s="347"/>
      <c r="BII588" s="347"/>
      <c r="BIJ588" s="347"/>
      <c r="BIK588" s="347"/>
      <c r="BIL588" s="347"/>
      <c r="BIM588" s="347"/>
      <c r="BIN588" s="347"/>
      <c r="BIO588" s="347"/>
      <c r="BIP588" s="347"/>
      <c r="BIQ588" s="347"/>
      <c r="BIR588" s="347"/>
      <c r="BIS588" s="347"/>
      <c r="BIT588" s="347"/>
      <c r="BIU588" s="347"/>
      <c r="BIV588" s="347"/>
      <c r="BIW588" s="347"/>
      <c r="BIX588" s="347"/>
      <c r="BIY588" s="347"/>
      <c r="BIZ588" s="347"/>
      <c r="BJA588" s="347"/>
      <c r="BJB588" s="347"/>
      <c r="BJC588" s="347"/>
      <c r="BJD588" s="347"/>
      <c r="BJE588" s="347"/>
      <c r="BJF588" s="347"/>
      <c r="BJG588" s="347"/>
      <c r="BJH588" s="347"/>
      <c r="BJI588" s="347"/>
      <c r="BJJ588" s="347"/>
      <c r="BJK588" s="347"/>
      <c r="BJL588" s="347"/>
      <c r="BJM588" s="347"/>
      <c r="BJN588" s="347"/>
      <c r="BJO588" s="347"/>
      <c r="BJP588" s="347"/>
      <c r="BJQ588" s="347"/>
      <c r="BJR588" s="347"/>
      <c r="BJS588" s="347"/>
      <c r="BJT588" s="347"/>
      <c r="BJU588" s="347"/>
      <c r="BJV588" s="347"/>
      <c r="BJW588" s="347"/>
      <c r="BJX588" s="347"/>
      <c r="BJY588" s="347"/>
      <c r="BJZ588" s="347"/>
      <c r="BKA588" s="347"/>
      <c r="BKB588" s="347"/>
      <c r="BKC588" s="347"/>
      <c r="BKD588" s="347"/>
      <c r="BKE588" s="347"/>
      <c r="BKF588" s="347"/>
      <c r="BKG588" s="347"/>
      <c r="BKH588" s="347"/>
      <c r="BKI588" s="347"/>
      <c r="BKJ588" s="347"/>
      <c r="BKK588" s="347"/>
      <c r="BKL588" s="347"/>
      <c r="BKM588" s="347"/>
      <c r="BKN588" s="347"/>
      <c r="BKO588" s="347"/>
      <c r="BKP588" s="347"/>
      <c r="BKQ588" s="347"/>
      <c r="BKR588" s="347"/>
      <c r="BKS588" s="347"/>
      <c r="BKT588" s="347"/>
      <c r="BKU588" s="347"/>
      <c r="BKV588" s="347"/>
      <c r="BKW588" s="347"/>
      <c r="BKX588" s="347"/>
      <c r="BKY588" s="347"/>
      <c r="BKZ588" s="347"/>
      <c r="BLA588" s="347"/>
      <c r="BLB588" s="347"/>
      <c r="BLC588" s="347"/>
      <c r="BLD588" s="347"/>
      <c r="BLE588" s="347"/>
      <c r="BLF588" s="347"/>
      <c r="BLG588" s="347"/>
      <c r="BLH588" s="347"/>
      <c r="BLI588" s="347"/>
      <c r="BLJ588" s="347"/>
      <c r="BLK588" s="347"/>
      <c r="BLL588" s="347"/>
      <c r="BLM588" s="347"/>
      <c r="BLN588" s="347"/>
      <c r="BLO588" s="347"/>
      <c r="BLP588" s="347"/>
      <c r="BLQ588" s="347"/>
      <c r="BLR588" s="347"/>
      <c r="BLS588" s="347"/>
      <c r="BLT588" s="347"/>
      <c r="BLU588" s="347"/>
      <c r="BLV588" s="347"/>
      <c r="BLW588" s="347"/>
      <c r="BLX588" s="347"/>
      <c r="BLY588" s="347"/>
      <c r="BLZ588" s="347"/>
      <c r="BMA588" s="347"/>
      <c r="BMB588" s="347"/>
      <c r="BMC588" s="347"/>
      <c r="BMD588" s="347"/>
      <c r="BME588" s="347"/>
      <c r="BMF588" s="347"/>
      <c r="BMG588" s="347"/>
      <c r="BMH588" s="347"/>
      <c r="BMI588" s="347"/>
      <c r="BMJ588" s="347"/>
      <c r="BMK588" s="347"/>
      <c r="BML588" s="347"/>
      <c r="BMM588" s="347"/>
      <c r="BMN588" s="347"/>
      <c r="BMO588" s="347"/>
      <c r="BMP588" s="347"/>
      <c r="BMQ588" s="347"/>
      <c r="BMR588" s="347"/>
      <c r="BMS588" s="347"/>
      <c r="BMT588" s="347"/>
      <c r="BMU588" s="347"/>
      <c r="BMV588" s="347"/>
      <c r="BMW588" s="347"/>
      <c r="BMX588" s="347"/>
      <c r="BMY588" s="347"/>
      <c r="BMZ588" s="347"/>
      <c r="BNA588" s="347"/>
      <c r="BNB588" s="347"/>
      <c r="BNC588" s="347"/>
      <c r="BND588" s="347"/>
      <c r="BNE588" s="347"/>
      <c r="BNF588" s="347"/>
      <c r="BNG588" s="347"/>
      <c r="BNH588" s="347"/>
      <c r="BNI588" s="347"/>
      <c r="BNJ588" s="347"/>
      <c r="BNK588" s="347"/>
      <c r="BNL588" s="347"/>
      <c r="BNM588" s="347"/>
      <c r="BNN588" s="347"/>
      <c r="BNO588" s="347"/>
      <c r="BNP588" s="347"/>
      <c r="BNQ588" s="347"/>
      <c r="BNR588" s="347"/>
      <c r="BNS588" s="347"/>
      <c r="BNT588" s="347"/>
      <c r="BNU588" s="347"/>
      <c r="BNV588" s="347"/>
      <c r="BNW588" s="347"/>
      <c r="BNX588" s="347"/>
      <c r="BNY588" s="347"/>
      <c r="BNZ588" s="347"/>
      <c r="BOA588" s="347"/>
      <c r="BOB588" s="347"/>
      <c r="BOC588" s="347"/>
      <c r="BOD588" s="347"/>
      <c r="BOE588" s="347"/>
      <c r="BOF588" s="347"/>
      <c r="BOG588" s="347"/>
      <c r="BOH588" s="347"/>
      <c r="BOI588" s="347"/>
      <c r="BOJ588" s="347"/>
      <c r="BOK588" s="347"/>
      <c r="BOL588" s="347"/>
      <c r="BOM588" s="347"/>
      <c r="BON588" s="347"/>
      <c r="BOO588" s="347"/>
      <c r="BOP588" s="347"/>
      <c r="BOQ588" s="347"/>
      <c r="BOR588" s="347"/>
      <c r="BOS588" s="347"/>
      <c r="BOT588" s="347"/>
      <c r="BOU588" s="347"/>
      <c r="BOV588" s="347"/>
      <c r="BOW588" s="347"/>
      <c r="BOX588" s="347"/>
      <c r="BOY588" s="347"/>
      <c r="BOZ588" s="347"/>
      <c r="BPA588" s="347"/>
      <c r="BPB588" s="347"/>
      <c r="BPC588" s="347"/>
      <c r="BPD588" s="347"/>
      <c r="BPE588" s="347"/>
      <c r="BPF588" s="347"/>
      <c r="BPG588" s="347"/>
      <c r="BPH588" s="347"/>
      <c r="BPI588" s="347"/>
      <c r="BPJ588" s="347"/>
      <c r="BPK588" s="347"/>
      <c r="BPL588" s="347"/>
      <c r="BPM588" s="347"/>
      <c r="BPN588" s="347"/>
      <c r="BPO588" s="347"/>
      <c r="BPP588" s="347"/>
      <c r="BPQ588" s="347"/>
      <c r="BPR588" s="347"/>
      <c r="BPS588" s="347"/>
      <c r="BPT588" s="347"/>
      <c r="BPU588" s="347"/>
      <c r="BPV588" s="347"/>
      <c r="BPW588" s="347"/>
      <c r="BPX588" s="347"/>
      <c r="BPY588" s="347"/>
      <c r="BPZ588" s="347"/>
      <c r="BQA588" s="347"/>
      <c r="BQB588" s="347"/>
      <c r="BQC588" s="347"/>
      <c r="BQD588" s="347"/>
      <c r="BQE588" s="347"/>
      <c r="BQF588" s="347"/>
      <c r="BQG588" s="347"/>
      <c r="BQH588" s="347"/>
      <c r="BQI588" s="347"/>
      <c r="BQJ588" s="347"/>
      <c r="BQK588" s="347"/>
      <c r="BQL588" s="347"/>
      <c r="BQM588" s="347"/>
      <c r="BQN588" s="347"/>
      <c r="BQO588" s="347"/>
      <c r="BQP588" s="347"/>
      <c r="BQQ588" s="347"/>
      <c r="BQR588" s="347"/>
      <c r="BQS588" s="347"/>
      <c r="BQT588" s="347"/>
      <c r="BQU588" s="347"/>
      <c r="BQV588" s="347"/>
      <c r="BQW588" s="347"/>
      <c r="BQX588" s="347"/>
      <c r="BQY588" s="347"/>
      <c r="BQZ588" s="347"/>
      <c r="BRA588" s="347"/>
      <c r="BRB588" s="347"/>
      <c r="BRC588" s="347"/>
      <c r="BRD588" s="347"/>
      <c r="BRE588" s="347"/>
      <c r="BRF588" s="347"/>
      <c r="BRG588" s="347"/>
      <c r="BRH588" s="347"/>
      <c r="BRI588" s="347"/>
      <c r="BRJ588" s="347"/>
      <c r="BRK588" s="347"/>
      <c r="BRL588" s="347"/>
      <c r="BRM588" s="347"/>
      <c r="BRN588" s="347"/>
      <c r="BRO588" s="347"/>
      <c r="BRP588" s="347"/>
      <c r="BRQ588" s="347"/>
      <c r="BRR588" s="347"/>
      <c r="BRS588" s="347"/>
      <c r="BRT588" s="347"/>
      <c r="BRU588" s="347"/>
      <c r="BRV588" s="347"/>
      <c r="BRW588" s="347"/>
      <c r="BRX588" s="347"/>
      <c r="BRY588" s="347"/>
      <c r="BRZ588" s="347"/>
      <c r="BSA588" s="347"/>
      <c r="BSB588" s="347"/>
      <c r="BSC588" s="347"/>
      <c r="BSD588" s="347"/>
      <c r="BSE588" s="347"/>
      <c r="BSF588" s="347"/>
      <c r="BSG588" s="347"/>
      <c r="BSH588" s="347"/>
      <c r="BSI588" s="347"/>
      <c r="BSJ588" s="347"/>
      <c r="BSK588" s="347"/>
      <c r="BSL588" s="347"/>
      <c r="BSM588" s="347"/>
      <c r="BSN588" s="347"/>
      <c r="BSO588" s="347"/>
      <c r="BSP588" s="347"/>
      <c r="BSQ588" s="347"/>
      <c r="BSR588" s="347"/>
      <c r="BSS588" s="347"/>
      <c r="BST588" s="347"/>
      <c r="BSU588" s="347"/>
      <c r="BSV588" s="347"/>
      <c r="BSW588" s="347"/>
      <c r="BSX588" s="347"/>
      <c r="BSY588" s="347"/>
      <c r="BSZ588" s="347"/>
      <c r="BTA588" s="347"/>
      <c r="BTB588" s="347"/>
      <c r="BTC588" s="347"/>
      <c r="BTD588" s="347"/>
      <c r="BTE588" s="347"/>
      <c r="BTF588" s="347"/>
      <c r="BTG588" s="347"/>
      <c r="BTH588" s="347"/>
      <c r="BTI588" s="347"/>
      <c r="BTJ588" s="347"/>
      <c r="BTK588" s="347"/>
      <c r="BTL588" s="347"/>
      <c r="BTM588" s="347"/>
      <c r="BTN588" s="347"/>
      <c r="BTO588" s="347"/>
      <c r="BTP588" s="347"/>
      <c r="BTQ588" s="347"/>
      <c r="BTR588" s="347"/>
      <c r="BTS588" s="347"/>
      <c r="BTT588" s="347"/>
      <c r="BTU588" s="347"/>
      <c r="BTV588" s="347"/>
      <c r="BTW588" s="347"/>
      <c r="BTX588" s="347"/>
      <c r="BTY588" s="347"/>
      <c r="BTZ588" s="347"/>
      <c r="BUA588" s="347"/>
      <c r="BUB588" s="347"/>
      <c r="BUC588" s="347"/>
      <c r="BUD588" s="347"/>
      <c r="BUE588" s="347"/>
      <c r="BUF588" s="347"/>
      <c r="BUG588" s="347"/>
      <c r="BUH588" s="347"/>
      <c r="BUI588" s="347"/>
      <c r="BUJ588" s="347"/>
      <c r="BUK588" s="347"/>
      <c r="BUL588" s="347"/>
      <c r="BUM588" s="347"/>
      <c r="BUN588" s="347"/>
      <c r="BUO588" s="347"/>
      <c r="BUP588" s="347"/>
      <c r="BUQ588" s="347"/>
      <c r="BUR588" s="347"/>
      <c r="BUS588" s="347"/>
      <c r="BUT588" s="347"/>
      <c r="BUU588" s="347"/>
      <c r="BUV588" s="347"/>
      <c r="BUW588" s="347"/>
      <c r="BUX588" s="347"/>
      <c r="BUY588" s="347"/>
      <c r="BUZ588" s="347"/>
      <c r="BVA588" s="347"/>
      <c r="BVB588" s="347"/>
      <c r="BVC588" s="347"/>
      <c r="BVD588" s="347"/>
      <c r="BVE588" s="347"/>
      <c r="BVF588" s="347"/>
      <c r="BVG588" s="347"/>
      <c r="BVH588" s="347"/>
      <c r="BVI588" s="347"/>
      <c r="BVJ588" s="347"/>
      <c r="BVK588" s="347"/>
      <c r="BVL588" s="347"/>
      <c r="BVM588" s="347"/>
      <c r="BVN588" s="347"/>
      <c r="BVO588" s="347"/>
      <c r="BVP588" s="347"/>
      <c r="BVQ588" s="347"/>
      <c r="BVR588" s="347"/>
      <c r="BVS588" s="347"/>
      <c r="BVT588" s="347"/>
      <c r="BVU588" s="347"/>
      <c r="BVV588" s="347"/>
      <c r="BVW588" s="347"/>
      <c r="BVX588" s="347"/>
      <c r="BVY588" s="347"/>
      <c r="BVZ588" s="347"/>
      <c r="BWA588" s="347"/>
      <c r="BWB588" s="347"/>
      <c r="BWC588" s="347"/>
      <c r="BWD588" s="347"/>
      <c r="BWE588" s="347"/>
      <c r="BWF588" s="347"/>
      <c r="BWG588" s="347"/>
      <c r="BWH588" s="347"/>
      <c r="BWI588" s="347"/>
      <c r="BWJ588" s="347"/>
      <c r="BWK588" s="347"/>
      <c r="BWL588" s="347"/>
      <c r="BWM588" s="347"/>
      <c r="BWN588" s="347"/>
      <c r="BWO588" s="347"/>
      <c r="BWP588" s="347"/>
      <c r="BWQ588" s="347"/>
      <c r="BWR588" s="347"/>
      <c r="BWS588" s="347"/>
      <c r="BWT588" s="347"/>
      <c r="BWU588" s="347"/>
      <c r="BWV588" s="347"/>
      <c r="BWW588" s="347"/>
      <c r="BWX588" s="347"/>
      <c r="BWY588" s="347"/>
      <c r="BWZ588" s="347"/>
      <c r="BXA588" s="347"/>
      <c r="BXB588" s="347"/>
      <c r="BXC588" s="347"/>
      <c r="BXD588" s="347"/>
      <c r="BXE588" s="347"/>
      <c r="BXF588" s="347"/>
      <c r="BXG588" s="347"/>
      <c r="BXH588" s="347"/>
      <c r="BXI588" s="347"/>
      <c r="BXJ588" s="347"/>
      <c r="BXK588" s="347"/>
      <c r="BXL588" s="347"/>
      <c r="BXM588" s="347"/>
      <c r="BXN588" s="347"/>
      <c r="BXO588" s="347"/>
      <c r="BXP588" s="347"/>
      <c r="BXQ588" s="347"/>
      <c r="BXR588" s="347"/>
      <c r="BXS588" s="347"/>
      <c r="BXT588" s="347"/>
      <c r="BXU588" s="347"/>
      <c r="BXV588" s="347"/>
      <c r="BXW588" s="347"/>
      <c r="BXX588" s="347"/>
      <c r="BXY588" s="347"/>
      <c r="BXZ588" s="347"/>
      <c r="BYA588" s="347"/>
      <c r="BYB588" s="347"/>
      <c r="BYC588" s="347"/>
      <c r="BYD588" s="347"/>
      <c r="BYE588" s="347"/>
      <c r="BYF588" s="347"/>
      <c r="BYG588" s="347"/>
      <c r="BYH588" s="347"/>
      <c r="BYI588" s="347"/>
      <c r="BYJ588" s="347"/>
      <c r="BYK588" s="347"/>
      <c r="BYL588" s="347"/>
      <c r="BYM588" s="347"/>
      <c r="BYN588" s="347"/>
      <c r="BYO588" s="347"/>
      <c r="BYP588" s="347"/>
      <c r="BYQ588" s="347"/>
      <c r="BYR588" s="347"/>
      <c r="BYS588" s="347"/>
      <c r="BYT588" s="347"/>
      <c r="BYU588" s="347"/>
      <c r="BYV588" s="347"/>
      <c r="BYW588" s="347"/>
      <c r="BYX588" s="347"/>
      <c r="BYY588" s="347"/>
      <c r="BYZ588" s="347"/>
      <c r="BZA588" s="347"/>
      <c r="BZB588" s="347"/>
      <c r="BZC588" s="347"/>
      <c r="BZD588" s="347"/>
      <c r="BZE588" s="347"/>
      <c r="BZF588" s="347"/>
      <c r="BZG588" s="347"/>
      <c r="BZH588" s="347"/>
      <c r="BZI588" s="347"/>
      <c r="BZJ588" s="347"/>
      <c r="BZK588" s="347"/>
      <c r="BZL588" s="347"/>
      <c r="BZM588" s="347"/>
      <c r="BZN588" s="347"/>
      <c r="BZO588" s="347"/>
      <c r="BZP588" s="347"/>
      <c r="BZQ588" s="347"/>
      <c r="BZR588" s="347"/>
      <c r="BZS588" s="347"/>
      <c r="BZT588" s="347"/>
      <c r="BZU588" s="347"/>
      <c r="BZV588" s="347"/>
      <c r="BZW588" s="347"/>
      <c r="BZX588" s="347"/>
      <c r="BZY588" s="347"/>
      <c r="BZZ588" s="347"/>
      <c r="CAA588" s="347"/>
      <c r="CAB588" s="347"/>
      <c r="CAC588" s="347"/>
      <c r="CAD588" s="347"/>
      <c r="CAE588" s="347"/>
      <c r="CAF588" s="347"/>
      <c r="CAG588" s="347"/>
      <c r="CAH588" s="347"/>
      <c r="CAI588" s="347"/>
      <c r="CAJ588" s="347"/>
      <c r="CAK588" s="347"/>
      <c r="CAL588" s="347"/>
      <c r="CAM588" s="347"/>
      <c r="CAN588" s="347"/>
      <c r="CAO588" s="347"/>
      <c r="CAP588" s="347"/>
      <c r="CAQ588" s="347"/>
      <c r="CAR588" s="347"/>
      <c r="CAS588" s="347"/>
      <c r="CAT588" s="347"/>
      <c r="CAU588" s="347"/>
      <c r="CAV588" s="347"/>
      <c r="CAW588" s="347"/>
      <c r="CAX588" s="347"/>
      <c r="CAY588" s="347"/>
      <c r="CAZ588" s="347"/>
      <c r="CBA588" s="347"/>
      <c r="CBB588" s="347"/>
      <c r="CBC588" s="347"/>
      <c r="CBD588" s="347"/>
      <c r="CBE588" s="347"/>
      <c r="CBF588" s="347"/>
      <c r="CBG588" s="347"/>
      <c r="CBH588" s="347"/>
      <c r="CBI588" s="347"/>
      <c r="CBJ588" s="347"/>
      <c r="CBK588" s="347"/>
      <c r="CBL588" s="347"/>
      <c r="CBM588" s="347"/>
      <c r="CBN588" s="347"/>
      <c r="CBO588" s="347"/>
      <c r="CBP588" s="347"/>
      <c r="CBQ588" s="347"/>
      <c r="CBR588" s="347"/>
      <c r="CBS588" s="347"/>
      <c r="CBT588" s="347"/>
      <c r="CBU588" s="347"/>
      <c r="CBV588" s="347"/>
      <c r="CBW588" s="347"/>
      <c r="CBX588" s="347"/>
      <c r="CBY588" s="347"/>
      <c r="CBZ588" s="347"/>
      <c r="CCA588" s="347"/>
      <c r="CCB588" s="347"/>
      <c r="CCC588" s="347"/>
      <c r="CCD588" s="347"/>
      <c r="CCE588" s="347"/>
      <c r="CCF588" s="347"/>
      <c r="CCG588" s="347"/>
      <c r="CCH588" s="347"/>
      <c r="CCI588" s="347"/>
      <c r="CCJ588" s="347"/>
      <c r="CCK588" s="347"/>
      <c r="CCL588" s="347"/>
      <c r="CCM588" s="347"/>
      <c r="CCN588" s="347"/>
      <c r="CCO588" s="347"/>
      <c r="CCP588" s="347"/>
      <c r="CCQ588" s="347"/>
      <c r="CCR588" s="347"/>
      <c r="CCS588" s="347"/>
      <c r="CCT588" s="347"/>
      <c r="CCU588" s="347"/>
      <c r="CCV588" s="347"/>
      <c r="CCW588" s="347"/>
      <c r="CCX588" s="347"/>
      <c r="CCY588" s="347"/>
      <c r="CCZ588" s="347"/>
      <c r="CDA588" s="347"/>
      <c r="CDB588" s="347"/>
      <c r="CDC588" s="347"/>
      <c r="CDD588" s="347"/>
      <c r="CDE588" s="347"/>
      <c r="CDF588" s="347"/>
      <c r="CDG588" s="347"/>
      <c r="CDH588" s="347"/>
      <c r="CDI588" s="347"/>
      <c r="CDJ588" s="347"/>
      <c r="CDK588" s="347"/>
      <c r="CDL588" s="347"/>
      <c r="CDM588" s="347"/>
      <c r="CDN588" s="347"/>
      <c r="CDO588" s="347"/>
      <c r="CDP588" s="347"/>
      <c r="CDQ588" s="347"/>
      <c r="CDR588" s="347"/>
      <c r="CDS588" s="347"/>
      <c r="CDT588" s="347"/>
      <c r="CDU588" s="347"/>
      <c r="CDV588" s="347"/>
      <c r="CDW588" s="347"/>
      <c r="CDX588" s="347"/>
      <c r="CDY588" s="347"/>
      <c r="CDZ588" s="347"/>
      <c r="CEA588" s="347"/>
      <c r="CEB588" s="347"/>
      <c r="CEC588" s="347"/>
      <c r="CED588" s="347"/>
      <c r="CEE588" s="347"/>
      <c r="CEF588" s="347"/>
      <c r="CEG588" s="347"/>
      <c r="CEH588" s="347"/>
      <c r="CEI588" s="347"/>
      <c r="CEJ588" s="347"/>
      <c r="CEK588" s="347"/>
      <c r="CEL588" s="347"/>
      <c r="CEM588" s="347"/>
      <c r="CEN588" s="347"/>
      <c r="CEO588" s="347"/>
      <c r="CEP588" s="347"/>
      <c r="CEQ588" s="347"/>
      <c r="CER588" s="347"/>
      <c r="CES588" s="347"/>
      <c r="CET588" s="347"/>
      <c r="CEU588" s="347"/>
      <c r="CEV588" s="347"/>
      <c r="CEW588" s="347"/>
      <c r="CEX588" s="347"/>
      <c r="CEY588" s="347"/>
      <c r="CEZ588" s="347"/>
      <c r="CFA588" s="347"/>
      <c r="CFB588" s="347"/>
      <c r="CFC588" s="347"/>
      <c r="CFD588" s="347"/>
      <c r="CFE588" s="347"/>
      <c r="CFF588" s="347"/>
      <c r="CFG588" s="347"/>
      <c r="CFH588" s="347"/>
      <c r="CFI588" s="347"/>
      <c r="CFJ588" s="347"/>
      <c r="CFK588" s="347"/>
      <c r="CFL588" s="347"/>
      <c r="CFM588" s="347"/>
      <c r="CFN588" s="347"/>
      <c r="CFO588" s="347"/>
      <c r="CFP588" s="347"/>
      <c r="CFQ588" s="347"/>
      <c r="CFR588" s="347"/>
      <c r="CFS588" s="347"/>
      <c r="CFT588" s="347"/>
      <c r="CFU588" s="347"/>
      <c r="CFV588" s="347"/>
      <c r="CFW588" s="347"/>
      <c r="CFX588" s="347"/>
      <c r="CFY588" s="347"/>
      <c r="CFZ588" s="347"/>
      <c r="CGA588" s="347"/>
      <c r="CGB588" s="347"/>
      <c r="CGC588" s="347"/>
      <c r="CGD588" s="347"/>
      <c r="CGE588" s="347"/>
      <c r="CGF588" s="347"/>
      <c r="CGG588" s="347"/>
      <c r="CGH588" s="347"/>
      <c r="CGI588" s="347"/>
      <c r="CGJ588" s="347"/>
      <c r="CGK588" s="347"/>
      <c r="CGL588" s="347"/>
      <c r="CGM588" s="347"/>
      <c r="CGN588" s="347"/>
      <c r="CGO588" s="347"/>
      <c r="CGP588" s="347"/>
      <c r="CGQ588" s="347"/>
      <c r="CGR588" s="347"/>
      <c r="CGS588" s="347"/>
      <c r="CGT588" s="347"/>
      <c r="CGU588" s="347"/>
      <c r="CGV588" s="347"/>
      <c r="CGW588" s="347"/>
      <c r="CGX588" s="347"/>
      <c r="CGY588" s="347"/>
      <c r="CGZ588" s="347"/>
      <c r="CHA588" s="347"/>
      <c r="CHB588" s="347"/>
      <c r="CHC588" s="347"/>
      <c r="CHD588" s="347"/>
      <c r="CHE588" s="347"/>
      <c r="CHF588" s="347"/>
      <c r="CHG588" s="347"/>
      <c r="CHH588" s="347"/>
      <c r="CHI588" s="347"/>
      <c r="CHJ588" s="347"/>
      <c r="CHK588" s="347"/>
      <c r="CHL588" s="347"/>
      <c r="CHM588" s="347"/>
      <c r="CHN588" s="347"/>
      <c r="CHO588" s="347"/>
      <c r="CHP588" s="347"/>
      <c r="CHQ588" s="347"/>
      <c r="CHR588" s="347"/>
      <c r="CHS588" s="347"/>
      <c r="CHT588" s="347"/>
      <c r="CHU588" s="347"/>
      <c r="CHV588" s="347"/>
      <c r="CHW588" s="347"/>
      <c r="CHX588" s="347"/>
      <c r="CHY588" s="347"/>
      <c r="CHZ588" s="347"/>
      <c r="CIA588" s="347"/>
      <c r="CIB588" s="347"/>
      <c r="CIC588" s="347"/>
      <c r="CID588" s="347"/>
      <c r="CIE588" s="347"/>
      <c r="CIF588" s="347"/>
      <c r="CIG588" s="347"/>
      <c r="CIH588" s="347"/>
      <c r="CII588" s="347"/>
      <c r="CIJ588" s="347"/>
      <c r="CIK588" s="347"/>
      <c r="CIL588" s="347"/>
      <c r="CIM588" s="347"/>
      <c r="CIN588" s="347"/>
      <c r="CIO588" s="347"/>
      <c r="CIP588" s="347"/>
      <c r="CIQ588" s="347"/>
      <c r="CIR588" s="347"/>
      <c r="CIS588" s="347"/>
      <c r="CIT588" s="347"/>
      <c r="CIU588" s="347"/>
      <c r="CIV588" s="347"/>
      <c r="CIW588" s="347"/>
      <c r="CIX588" s="347"/>
      <c r="CIY588" s="347"/>
      <c r="CIZ588" s="347"/>
      <c r="CJA588" s="347"/>
      <c r="CJB588" s="347"/>
      <c r="CJC588" s="347"/>
      <c r="CJD588" s="347"/>
      <c r="CJE588" s="347"/>
      <c r="CJF588" s="347"/>
      <c r="CJG588" s="347"/>
      <c r="CJH588" s="347"/>
      <c r="CJI588" s="347"/>
      <c r="CJJ588" s="347"/>
      <c r="CJK588" s="347"/>
      <c r="CJL588" s="347"/>
      <c r="CJM588" s="347"/>
      <c r="CJN588" s="347"/>
      <c r="CJO588" s="347"/>
      <c r="CJP588" s="347"/>
      <c r="CJQ588" s="347"/>
      <c r="CJR588" s="347"/>
      <c r="CJS588" s="347"/>
      <c r="CJT588" s="347"/>
      <c r="CJU588" s="347"/>
      <c r="CJV588" s="347"/>
      <c r="CJW588" s="347"/>
      <c r="CJX588" s="347"/>
      <c r="CJY588" s="347"/>
      <c r="CJZ588" s="347"/>
      <c r="CKA588" s="347"/>
      <c r="CKB588" s="347"/>
      <c r="CKC588" s="347"/>
      <c r="CKD588" s="347"/>
      <c r="CKE588" s="347"/>
      <c r="CKF588" s="347"/>
      <c r="CKG588" s="347"/>
      <c r="CKH588" s="347"/>
      <c r="CKI588" s="347"/>
      <c r="CKJ588" s="347"/>
      <c r="CKK588" s="347"/>
      <c r="CKL588" s="347"/>
      <c r="CKM588" s="347"/>
      <c r="CKN588" s="347"/>
      <c r="CKO588" s="347"/>
      <c r="CKP588" s="347"/>
      <c r="CKQ588" s="347"/>
      <c r="CKR588" s="347"/>
      <c r="CKS588" s="347"/>
      <c r="CKT588" s="347"/>
      <c r="CKU588" s="347"/>
      <c r="CKV588" s="347"/>
      <c r="CKW588" s="347"/>
      <c r="CKX588" s="347"/>
      <c r="CKY588" s="347"/>
      <c r="CKZ588" s="347"/>
      <c r="CLA588" s="347"/>
      <c r="CLB588" s="347"/>
      <c r="CLC588" s="347"/>
      <c r="CLD588" s="347"/>
      <c r="CLE588" s="347"/>
      <c r="CLF588" s="347"/>
      <c r="CLG588" s="347"/>
      <c r="CLH588" s="347"/>
      <c r="CLI588" s="347"/>
      <c r="CLJ588" s="347"/>
      <c r="CLK588" s="347"/>
      <c r="CLL588" s="347"/>
      <c r="CLM588" s="347"/>
      <c r="CLN588" s="347"/>
      <c r="CLO588" s="347"/>
      <c r="CLP588" s="347"/>
      <c r="CLQ588" s="347"/>
      <c r="CLR588" s="347"/>
      <c r="CLS588" s="347"/>
      <c r="CLT588" s="347"/>
      <c r="CLU588" s="347"/>
      <c r="CLV588" s="347"/>
      <c r="CLW588" s="347"/>
      <c r="CLX588" s="347"/>
      <c r="CLY588" s="347"/>
      <c r="CLZ588" s="347"/>
      <c r="CMA588" s="347"/>
      <c r="CMB588" s="347"/>
      <c r="CMC588" s="347"/>
      <c r="CMD588" s="347"/>
      <c r="CME588" s="347"/>
      <c r="CMF588" s="347"/>
      <c r="CMG588" s="347"/>
      <c r="CMH588" s="347"/>
      <c r="CMI588" s="347"/>
      <c r="CMJ588" s="347"/>
      <c r="CMK588" s="347"/>
      <c r="CML588" s="347"/>
      <c r="CMM588" s="347"/>
      <c r="CMN588" s="347"/>
      <c r="CMO588" s="347"/>
      <c r="CMP588" s="347"/>
      <c r="CMQ588" s="347"/>
      <c r="CMR588" s="347"/>
      <c r="CMS588" s="347"/>
      <c r="CMT588" s="347"/>
      <c r="CMU588" s="347"/>
      <c r="CMV588" s="347"/>
      <c r="CMW588" s="347"/>
      <c r="CMX588" s="347"/>
      <c r="CMY588" s="347"/>
      <c r="CMZ588" s="347"/>
      <c r="CNA588" s="347"/>
      <c r="CNB588" s="347"/>
      <c r="CNC588" s="347"/>
      <c r="CND588" s="347"/>
      <c r="CNE588" s="347"/>
      <c r="CNF588" s="347"/>
      <c r="CNG588" s="347"/>
      <c r="CNH588" s="347"/>
      <c r="CNI588" s="347"/>
      <c r="CNJ588" s="347"/>
      <c r="CNK588" s="347"/>
      <c r="CNL588" s="347"/>
      <c r="CNM588" s="347"/>
      <c r="CNN588" s="347"/>
      <c r="CNO588" s="347"/>
      <c r="CNP588" s="347"/>
      <c r="CNQ588" s="347"/>
      <c r="CNR588" s="347"/>
      <c r="CNS588" s="347"/>
      <c r="CNT588" s="347"/>
      <c r="CNU588" s="347"/>
      <c r="CNV588" s="347"/>
      <c r="CNW588" s="347"/>
      <c r="CNX588" s="347"/>
      <c r="CNY588" s="347"/>
      <c r="CNZ588" s="347"/>
      <c r="COA588" s="347"/>
      <c r="COB588" s="347"/>
      <c r="COC588" s="347"/>
      <c r="COD588" s="347"/>
      <c r="COE588" s="347"/>
      <c r="COF588" s="347"/>
      <c r="COG588" s="347"/>
      <c r="COH588" s="347"/>
      <c r="COI588" s="347"/>
      <c r="COJ588" s="347"/>
      <c r="COK588" s="347"/>
      <c r="COL588" s="347"/>
      <c r="COM588" s="347"/>
      <c r="CON588" s="347"/>
      <c r="COO588" s="347"/>
      <c r="COP588" s="347"/>
      <c r="COQ588" s="347"/>
      <c r="COR588" s="347"/>
      <c r="COS588" s="347"/>
      <c r="COT588" s="347"/>
      <c r="COU588" s="347"/>
      <c r="COV588" s="347"/>
      <c r="COW588" s="347"/>
      <c r="COX588" s="347"/>
      <c r="COY588" s="347"/>
      <c r="COZ588" s="347"/>
      <c r="CPA588" s="347"/>
      <c r="CPB588" s="347"/>
      <c r="CPC588" s="347"/>
      <c r="CPD588" s="347"/>
      <c r="CPE588" s="347"/>
      <c r="CPF588" s="347"/>
      <c r="CPG588" s="347"/>
      <c r="CPH588" s="347"/>
      <c r="CPI588" s="347"/>
      <c r="CPJ588" s="347"/>
      <c r="CPK588" s="347"/>
      <c r="CPL588" s="347"/>
      <c r="CPM588" s="347"/>
      <c r="CPN588" s="347"/>
      <c r="CPO588" s="347"/>
      <c r="CPP588" s="347"/>
      <c r="CPQ588" s="347"/>
      <c r="CPR588" s="347"/>
      <c r="CPS588" s="347"/>
      <c r="CPT588" s="347"/>
      <c r="CPU588" s="347"/>
      <c r="CPV588" s="347"/>
      <c r="CPW588" s="347"/>
      <c r="CPX588" s="347"/>
      <c r="CPY588" s="347"/>
      <c r="CPZ588" s="347"/>
      <c r="CQA588" s="347"/>
      <c r="CQB588" s="347"/>
      <c r="CQC588" s="347"/>
      <c r="CQD588" s="347"/>
      <c r="CQE588" s="347"/>
      <c r="CQF588" s="347"/>
      <c r="CQG588" s="347"/>
      <c r="CQH588" s="347"/>
      <c r="CQI588" s="347"/>
      <c r="CQJ588" s="347"/>
      <c r="CQK588" s="347"/>
      <c r="CQL588" s="347"/>
      <c r="CQM588" s="347"/>
      <c r="CQN588" s="347"/>
      <c r="CQO588" s="347"/>
      <c r="CQP588" s="347"/>
      <c r="CQQ588" s="347"/>
      <c r="CQR588" s="347"/>
      <c r="CQS588" s="347"/>
      <c r="CQT588" s="347"/>
      <c r="CQU588" s="347"/>
      <c r="CQV588" s="347"/>
      <c r="CQW588" s="347"/>
      <c r="CQX588" s="347"/>
      <c r="CQY588" s="347"/>
      <c r="CQZ588" s="347"/>
      <c r="CRA588" s="347"/>
      <c r="CRB588" s="347"/>
      <c r="CRC588" s="347"/>
      <c r="CRD588" s="347"/>
      <c r="CRE588" s="347"/>
      <c r="CRF588" s="347"/>
      <c r="CRG588" s="347"/>
      <c r="CRH588" s="347"/>
      <c r="CRI588" s="347"/>
      <c r="CRJ588" s="347"/>
      <c r="CRK588" s="347"/>
      <c r="CRL588" s="347"/>
      <c r="CRM588" s="347"/>
      <c r="CRN588" s="347"/>
      <c r="CRO588" s="347"/>
      <c r="CRP588" s="347"/>
      <c r="CRQ588" s="347"/>
      <c r="CRR588" s="347"/>
      <c r="CRS588" s="347"/>
      <c r="CRT588" s="347"/>
      <c r="CRU588" s="347"/>
      <c r="CRV588" s="347"/>
      <c r="CRW588" s="347"/>
      <c r="CRX588" s="347"/>
      <c r="CRY588" s="347"/>
      <c r="CRZ588" s="347"/>
      <c r="CSA588" s="347"/>
      <c r="CSB588" s="347"/>
      <c r="CSC588" s="347"/>
      <c r="CSD588" s="347"/>
      <c r="CSE588" s="347"/>
      <c r="CSF588" s="347"/>
      <c r="CSG588" s="347"/>
      <c r="CSH588" s="347"/>
      <c r="CSI588" s="347"/>
      <c r="CSJ588" s="347"/>
      <c r="CSK588" s="347"/>
      <c r="CSL588" s="347"/>
      <c r="CSM588" s="347"/>
      <c r="CSN588" s="347"/>
      <c r="CSO588" s="347"/>
      <c r="CSP588" s="347"/>
      <c r="CSQ588" s="347"/>
      <c r="CSR588" s="347"/>
      <c r="CSS588" s="347"/>
      <c r="CST588" s="347"/>
      <c r="CSU588" s="347"/>
      <c r="CSV588" s="347"/>
      <c r="CSW588" s="347"/>
      <c r="CSX588" s="347"/>
      <c r="CSY588" s="347"/>
      <c r="CSZ588" s="347"/>
      <c r="CTA588" s="347"/>
      <c r="CTB588" s="347"/>
      <c r="CTC588" s="347"/>
      <c r="CTD588" s="347"/>
      <c r="CTE588" s="347"/>
      <c r="CTF588" s="347"/>
      <c r="CTG588" s="347"/>
      <c r="CTH588" s="347"/>
      <c r="CTI588" s="347"/>
      <c r="CTJ588" s="347"/>
      <c r="CTK588" s="347"/>
      <c r="CTL588" s="347"/>
      <c r="CTM588" s="347"/>
      <c r="CTN588" s="347"/>
      <c r="CTO588" s="347"/>
      <c r="CTP588" s="347"/>
      <c r="CTQ588" s="347"/>
      <c r="CTR588" s="347"/>
      <c r="CTS588" s="347"/>
      <c r="CTT588" s="347"/>
      <c r="CTU588" s="347"/>
      <c r="CTV588" s="347"/>
      <c r="CTW588" s="347"/>
      <c r="CTX588" s="347"/>
      <c r="CTY588" s="347"/>
      <c r="CTZ588" s="347"/>
      <c r="CUA588" s="347"/>
      <c r="CUB588" s="347"/>
      <c r="CUC588" s="347"/>
      <c r="CUD588" s="347"/>
      <c r="CUE588" s="347"/>
      <c r="CUF588" s="347"/>
      <c r="CUG588" s="347"/>
      <c r="CUH588" s="347"/>
      <c r="CUI588" s="347"/>
      <c r="CUJ588" s="347"/>
      <c r="CUK588" s="347"/>
      <c r="CUL588" s="347"/>
      <c r="CUM588" s="347"/>
      <c r="CUN588" s="347"/>
      <c r="CUO588" s="347"/>
      <c r="CUP588" s="347"/>
      <c r="CUQ588" s="347"/>
      <c r="CUR588" s="347"/>
      <c r="CUS588" s="347"/>
      <c r="CUT588" s="347"/>
      <c r="CUU588" s="347"/>
      <c r="CUV588" s="347"/>
      <c r="CUW588" s="347"/>
      <c r="CUX588" s="347"/>
      <c r="CUY588" s="347"/>
      <c r="CUZ588" s="347"/>
      <c r="CVA588" s="347"/>
      <c r="CVB588" s="347"/>
      <c r="CVC588" s="347"/>
      <c r="CVD588" s="347"/>
      <c r="CVE588" s="347"/>
      <c r="CVF588" s="347"/>
      <c r="CVG588" s="347"/>
      <c r="CVH588" s="347"/>
      <c r="CVI588" s="347"/>
      <c r="CVJ588" s="347"/>
      <c r="CVK588" s="347"/>
      <c r="CVL588" s="347"/>
      <c r="CVM588" s="347"/>
      <c r="CVN588" s="347"/>
      <c r="CVO588" s="347"/>
      <c r="CVP588" s="347"/>
      <c r="CVQ588" s="347"/>
      <c r="CVR588" s="347"/>
      <c r="CVS588" s="347"/>
      <c r="CVT588" s="347"/>
      <c r="CVU588" s="347"/>
      <c r="CVV588" s="347"/>
      <c r="CVW588" s="347"/>
      <c r="CVX588" s="347"/>
      <c r="CVY588" s="347"/>
      <c r="CVZ588" s="347"/>
      <c r="CWA588" s="347"/>
      <c r="CWB588" s="347"/>
      <c r="CWC588" s="347"/>
      <c r="CWD588" s="347"/>
      <c r="CWE588" s="347"/>
      <c r="CWF588" s="347"/>
      <c r="CWG588" s="347"/>
      <c r="CWH588" s="347"/>
      <c r="CWI588" s="347"/>
      <c r="CWJ588" s="347"/>
      <c r="CWK588" s="347"/>
      <c r="CWL588" s="347"/>
      <c r="CWM588" s="347"/>
      <c r="CWN588" s="347"/>
      <c r="CWO588" s="347"/>
      <c r="CWP588" s="347"/>
      <c r="CWQ588" s="347"/>
      <c r="CWR588" s="347"/>
      <c r="CWS588" s="347"/>
      <c r="CWT588" s="347"/>
      <c r="CWU588" s="347"/>
      <c r="CWV588" s="347"/>
      <c r="CWW588" s="347"/>
      <c r="CWX588" s="347"/>
      <c r="CWY588" s="347"/>
      <c r="CWZ588" s="347"/>
      <c r="CXA588" s="347"/>
      <c r="CXB588" s="347"/>
      <c r="CXC588" s="347"/>
      <c r="CXD588" s="347"/>
      <c r="CXE588" s="347"/>
      <c r="CXF588" s="347"/>
      <c r="CXG588" s="347"/>
      <c r="CXH588" s="347"/>
      <c r="CXI588" s="347"/>
      <c r="CXJ588" s="347"/>
      <c r="CXK588" s="347"/>
      <c r="CXL588" s="347"/>
      <c r="CXM588" s="347"/>
      <c r="CXN588" s="347"/>
      <c r="CXO588" s="347"/>
      <c r="CXP588" s="347"/>
      <c r="CXQ588" s="347"/>
      <c r="CXR588" s="347"/>
      <c r="CXS588" s="347"/>
      <c r="CXT588" s="347"/>
      <c r="CXU588" s="347"/>
      <c r="CXV588" s="347"/>
      <c r="CXW588" s="347"/>
      <c r="CXX588" s="347"/>
      <c r="CXY588" s="347"/>
      <c r="CXZ588" s="347"/>
      <c r="CYA588" s="347"/>
      <c r="CYB588" s="347"/>
      <c r="CYC588" s="347"/>
      <c r="CYD588" s="347"/>
      <c r="CYE588" s="347"/>
      <c r="CYF588" s="347"/>
      <c r="CYG588" s="347"/>
      <c r="CYH588" s="347"/>
      <c r="CYI588" s="347"/>
      <c r="CYJ588" s="347"/>
      <c r="CYK588" s="347"/>
      <c r="CYL588" s="347"/>
      <c r="CYM588" s="347"/>
      <c r="CYN588" s="347"/>
      <c r="CYO588" s="347"/>
      <c r="CYP588" s="347"/>
      <c r="CYQ588" s="347"/>
      <c r="CYR588" s="347"/>
      <c r="CYS588" s="347"/>
      <c r="CYT588" s="347"/>
      <c r="CYU588" s="347"/>
      <c r="CYV588" s="347"/>
      <c r="CYW588" s="347"/>
      <c r="CYX588" s="347"/>
      <c r="CYY588" s="347"/>
      <c r="CYZ588" s="347"/>
      <c r="CZA588" s="347"/>
      <c r="CZB588" s="347"/>
      <c r="CZC588" s="347"/>
      <c r="CZD588" s="347"/>
      <c r="CZE588" s="347"/>
      <c r="CZF588" s="347"/>
      <c r="CZG588" s="347"/>
      <c r="CZH588" s="347"/>
      <c r="CZI588" s="347"/>
      <c r="CZJ588" s="347"/>
      <c r="CZK588" s="347"/>
      <c r="CZL588" s="347"/>
      <c r="CZM588" s="347"/>
      <c r="CZN588" s="347"/>
      <c r="CZO588" s="347"/>
      <c r="CZP588" s="347"/>
      <c r="CZQ588" s="347"/>
      <c r="CZR588" s="347"/>
      <c r="CZS588" s="347"/>
      <c r="CZT588" s="347"/>
      <c r="CZU588" s="347"/>
      <c r="CZV588" s="347"/>
      <c r="CZW588" s="347"/>
      <c r="CZX588" s="347"/>
      <c r="CZY588" s="347"/>
      <c r="CZZ588" s="347"/>
      <c r="DAA588" s="347"/>
      <c r="DAB588" s="347"/>
      <c r="DAC588" s="347"/>
      <c r="DAD588" s="347"/>
      <c r="DAE588" s="347"/>
      <c r="DAF588" s="347"/>
      <c r="DAG588" s="347"/>
      <c r="DAH588" s="347"/>
      <c r="DAI588" s="347"/>
      <c r="DAJ588" s="347"/>
      <c r="DAK588" s="347"/>
      <c r="DAL588" s="347"/>
      <c r="DAM588" s="347"/>
      <c r="DAN588" s="347"/>
      <c r="DAO588" s="347"/>
      <c r="DAP588" s="347"/>
      <c r="DAQ588" s="347"/>
      <c r="DAR588" s="347"/>
      <c r="DAS588" s="347"/>
      <c r="DAT588" s="347"/>
      <c r="DAU588" s="347"/>
      <c r="DAV588" s="347"/>
      <c r="DAW588" s="347"/>
      <c r="DAX588" s="347"/>
      <c r="DAY588" s="347"/>
      <c r="DAZ588" s="347"/>
      <c r="DBA588" s="347"/>
      <c r="DBB588" s="347"/>
      <c r="DBC588" s="347"/>
      <c r="DBD588" s="347"/>
      <c r="DBE588" s="347"/>
      <c r="DBF588" s="347"/>
      <c r="DBG588" s="347"/>
      <c r="DBH588" s="347"/>
      <c r="DBI588" s="347"/>
      <c r="DBJ588" s="347"/>
      <c r="DBK588" s="347"/>
      <c r="DBL588" s="347"/>
      <c r="DBM588" s="347"/>
      <c r="DBN588" s="347"/>
      <c r="DBO588" s="347"/>
      <c r="DBP588" s="347"/>
      <c r="DBQ588" s="347"/>
      <c r="DBR588" s="347"/>
      <c r="DBS588" s="347"/>
      <c r="DBT588" s="347"/>
      <c r="DBU588" s="347"/>
      <c r="DBV588" s="347"/>
      <c r="DBW588" s="347"/>
      <c r="DBX588" s="347"/>
      <c r="DBY588" s="347"/>
      <c r="DBZ588" s="347"/>
      <c r="DCA588" s="347"/>
      <c r="DCB588" s="347"/>
      <c r="DCC588" s="347"/>
      <c r="DCD588" s="347"/>
      <c r="DCE588" s="347"/>
      <c r="DCF588" s="347"/>
      <c r="DCG588" s="347"/>
      <c r="DCH588" s="347"/>
      <c r="DCI588" s="347"/>
      <c r="DCJ588" s="347"/>
      <c r="DCK588" s="347"/>
      <c r="DCL588" s="347"/>
      <c r="DCM588" s="347"/>
      <c r="DCN588" s="347"/>
      <c r="DCO588" s="347"/>
      <c r="DCP588" s="347"/>
      <c r="DCQ588" s="347"/>
      <c r="DCR588" s="347"/>
      <c r="DCS588" s="347"/>
      <c r="DCT588" s="347"/>
      <c r="DCU588" s="347"/>
      <c r="DCV588" s="347"/>
      <c r="DCW588" s="347"/>
      <c r="DCX588" s="347"/>
      <c r="DCY588" s="347"/>
      <c r="DCZ588" s="347"/>
      <c r="DDA588" s="347"/>
      <c r="DDB588" s="347"/>
      <c r="DDC588" s="347"/>
      <c r="DDD588" s="347"/>
      <c r="DDE588" s="347"/>
      <c r="DDF588" s="347"/>
      <c r="DDG588" s="347"/>
      <c r="DDH588" s="347"/>
      <c r="DDI588" s="347"/>
      <c r="DDJ588" s="347"/>
      <c r="DDK588" s="347"/>
      <c r="DDL588" s="347"/>
      <c r="DDM588" s="347"/>
      <c r="DDN588" s="347"/>
      <c r="DDO588" s="347"/>
      <c r="DDP588" s="347"/>
      <c r="DDQ588" s="347"/>
      <c r="DDR588" s="347"/>
      <c r="DDS588" s="347"/>
      <c r="DDT588" s="347"/>
      <c r="DDU588" s="347"/>
      <c r="DDV588" s="347"/>
      <c r="DDW588" s="347"/>
      <c r="DDX588" s="347"/>
      <c r="DDY588" s="347"/>
      <c r="DDZ588" s="347"/>
      <c r="DEA588" s="347"/>
      <c r="DEB588" s="347"/>
      <c r="DEC588" s="347"/>
      <c r="DED588" s="347"/>
      <c r="DEE588" s="347"/>
      <c r="DEF588" s="347"/>
      <c r="DEG588" s="347"/>
      <c r="DEH588" s="347"/>
      <c r="DEI588" s="347"/>
      <c r="DEJ588" s="347"/>
      <c r="DEK588" s="347"/>
      <c r="DEL588" s="347"/>
      <c r="DEM588" s="347"/>
      <c r="DEN588" s="347"/>
      <c r="DEO588" s="347"/>
      <c r="DEP588" s="347"/>
      <c r="DEQ588" s="347"/>
      <c r="DER588" s="347"/>
      <c r="DES588" s="347"/>
      <c r="DET588" s="347"/>
      <c r="DEU588" s="347"/>
      <c r="DEV588" s="347"/>
      <c r="DEW588" s="347"/>
      <c r="DEX588" s="347"/>
      <c r="DEY588" s="347"/>
      <c r="DEZ588" s="347"/>
      <c r="DFA588" s="347"/>
      <c r="DFB588" s="347"/>
      <c r="DFC588" s="347"/>
      <c r="DFD588" s="347"/>
      <c r="DFE588" s="347"/>
      <c r="DFF588" s="347"/>
      <c r="DFG588" s="347"/>
      <c r="DFH588" s="347"/>
      <c r="DFI588" s="347"/>
      <c r="DFJ588" s="347"/>
      <c r="DFK588" s="347"/>
      <c r="DFL588" s="347"/>
      <c r="DFM588" s="347"/>
      <c r="DFN588" s="347"/>
      <c r="DFO588" s="347"/>
      <c r="DFP588" s="347"/>
      <c r="DFQ588" s="347"/>
      <c r="DFR588" s="347"/>
      <c r="DFS588" s="347"/>
      <c r="DFT588" s="347"/>
      <c r="DFU588" s="347"/>
      <c r="DFV588" s="347"/>
      <c r="DFW588" s="347"/>
      <c r="DFX588" s="347"/>
      <c r="DFY588" s="347"/>
      <c r="DFZ588" s="347"/>
      <c r="DGA588" s="347"/>
      <c r="DGB588" s="347"/>
      <c r="DGC588" s="347"/>
      <c r="DGD588" s="347"/>
      <c r="DGE588" s="347"/>
      <c r="DGF588" s="347"/>
      <c r="DGG588" s="347"/>
      <c r="DGH588" s="347"/>
      <c r="DGI588" s="347"/>
      <c r="DGJ588" s="347"/>
      <c r="DGK588" s="347"/>
      <c r="DGL588" s="347"/>
      <c r="DGM588" s="347"/>
      <c r="DGN588" s="347"/>
      <c r="DGO588" s="347"/>
      <c r="DGP588" s="347"/>
      <c r="DGQ588" s="347"/>
      <c r="DGR588" s="347"/>
      <c r="DGS588" s="347"/>
      <c r="DGT588" s="347"/>
      <c r="DGU588" s="347"/>
      <c r="DGV588" s="347"/>
      <c r="DGW588" s="347"/>
      <c r="DGX588" s="347"/>
      <c r="DGY588" s="347"/>
      <c r="DGZ588" s="347"/>
      <c r="DHA588" s="347"/>
      <c r="DHB588" s="347"/>
      <c r="DHC588" s="347"/>
      <c r="DHD588" s="347"/>
      <c r="DHE588" s="347"/>
      <c r="DHF588" s="347"/>
      <c r="DHG588" s="347"/>
      <c r="DHH588" s="347"/>
      <c r="DHI588" s="347"/>
      <c r="DHJ588" s="347"/>
      <c r="DHK588" s="347"/>
      <c r="DHL588" s="347"/>
      <c r="DHM588" s="347"/>
      <c r="DHN588" s="347"/>
      <c r="DHO588" s="347"/>
      <c r="DHP588" s="347"/>
      <c r="DHQ588" s="347"/>
      <c r="DHR588" s="347"/>
      <c r="DHS588" s="347"/>
      <c r="DHT588" s="347"/>
      <c r="DHU588" s="347"/>
      <c r="DHV588" s="347"/>
      <c r="DHW588" s="347"/>
      <c r="DHX588" s="347"/>
      <c r="DHY588" s="347"/>
      <c r="DHZ588" s="347"/>
      <c r="DIA588" s="347"/>
      <c r="DIB588" s="347"/>
      <c r="DIC588" s="347"/>
      <c r="DID588" s="347"/>
      <c r="DIE588" s="347"/>
      <c r="DIF588" s="347"/>
      <c r="DIG588" s="347"/>
      <c r="DIH588" s="347"/>
      <c r="DII588" s="347"/>
      <c r="DIJ588" s="347"/>
      <c r="DIK588" s="347"/>
      <c r="DIL588" s="347"/>
      <c r="DIM588" s="347"/>
      <c r="DIN588" s="347"/>
      <c r="DIO588" s="347"/>
      <c r="DIP588" s="347"/>
      <c r="DIQ588" s="347"/>
      <c r="DIR588" s="347"/>
      <c r="DIS588" s="347"/>
      <c r="DIT588" s="347"/>
      <c r="DIU588" s="347"/>
      <c r="DIV588" s="347"/>
      <c r="DIW588" s="347"/>
      <c r="DIX588" s="347"/>
      <c r="DIY588" s="347"/>
      <c r="DIZ588" s="347"/>
      <c r="DJA588" s="347"/>
      <c r="DJB588" s="347"/>
      <c r="DJC588" s="347"/>
      <c r="DJD588" s="347"/>
      <c r="DJE588" s="347"/>
      <c r="DJF588" s="347"/>
      <c r="DJG588" s="347"/>
      <c r="DJH588" s="347"/>
      <c r="DJI588" s="347"/>
      <c r="DJJ588" s="347"/>
      <c r="DJK588" s="347"/>
      <c r="DJL588" s="347"/>
      <c r="DJM588" s="347"/>
      <c r="DJN588" s="347"/>
      <c r="DJO588" s="347"/>
      <c r="DJP588" s="347"/>
      <c r="DJQ588" s="347"/>
      <c r="DJR588" s="347"/>
      <c r="DJS588" s="347"/>
      <c r="DJT588" s="347"/>
      <c r="DJU588" s="347"/>
      <c r="DJV588" s="347"/>
      <c r="DJW588" s="347"/>
      <c r="DJX588" s="347"/>
      <c r="DJY588" s="347"/>
      <c r="DJZ588" s="347"/>
      <c r="DKA588" s="347"/>
      <c r="DKB588" s="347"/>
      <c r="DKC588" s="347"/>
      <c r="DKD588" s="347"/>
      <c r="DKE588" s="347"/>
      <c r="DKF588" s="347"/>
      <c r="DKG588" s="347"/>
      <c r="DKH588" s="347"/>
      <c r="DKI588" s="347"/>
      <c r="DKJ588" s="347"/>
      <c r="DKK588" s="347"/>
      <c r="DKL588" s="347"/>
      <c r="DKM588" s="347"/>
      <c r="DKN588" s="347"/>
      <c r="DKO588" s="347"/>
      <c r="DKP588" s="347"/>
      <c r="DKQ588" s="347"/>
      <c r="DKR588" s="347"/>
      <c r="DKS588" s="347"/>
      <c r="DKT588" s="347"/>
      <c r="DKU588" s="347"/>
      <c r="DKV588" s="347"/>
      <c r="DKW588" s="347"/>
      <c r="DKX588" s="347"/>
      <c r="DKY588" s="347"/>
      <c r="DKZ588" s="347"/>
      <c r="DLA588" s="347"/>
      <c r="DLB588" s="347"/>
      <c r="DLC588" s="347"/>
      <c r="DLD588" s="347"/>
      <c r="DLE588" s="347"/>
      <c r="DLF588" s="347"/>
      <c r="DLG588" s="347"/>
      <c r="DLH588" s="347"/>
      <c r="DLI588" s="347"/>
      <c r="DLJ588" s="347"/>
      <c r="DLK588" s="347"/>
      <c r="DLL588" s="347"/>
      <c r="DLM588" s="347"/>
      <c r="DLN588" s="347"/>
      <c r="DLO588" s="347"/>
      <c r="DLP588" s="347"/>
      <c r="DLQ588" s="347"/>
      <c r="DLR588" s="347"/>
      <c r="DLS588" s="347"/>
      <c r="DLT588" s="347"/>
      <c r="DLU588" s="347"/>
      <c r="DLV588" s="347"/>
      <c r="DLW588" s="347"/>
      <c r="DLX588" s="347"/>
      <c r="DLY588" s="347"/>
      <c r="DLZ588" s="347"/>
      <c r="DMA588" s="347"/>
      <c r="DMB588" s="347"/>
      <c r="DMC588" s="347"/>
      <c r="DMD588" s="347"/>
      <c r="DME588" s="347"/>
      <c r="DMF588" s="347"/>
      <c r="DMG588" s="347"/>
      <c r="DMH588" s="347"/>
      <c r="DMI588" s="347"/>
      <c r="DMJ588" s="347"/>
      <c r="DMK588" s="347"/>
      <c r="DML588" s="347"/>
      <c r="DMM588" s="347"/>
      <c r="DMN588" s="347"/>
      <c r="DMO588" s="347"/>
      <c r="DMP588" s="347"/>
      <c r="DMQ588" s="347"/>
      <c r="DMR588" s="347"/>
      <c r="DMS588" s="347"/>
      <c r="DMT588" s="347"/>
      <c r="DMU588" s="347"/>
      <c r="DMV588" s="347"/>
      <c r="DMW588" s="347"/>
      <c r="DMX588" s="347"/>
      <c r="DMY588" s="347"/>
      <c r="DMZ588" s="347"/>
      <c r="DNA588" s="347"/>
      <c r="DNB588" s="347"/>
      <c r="DNC588" s="347"/>
      <c r="DND588" s="347"/>
      <c r="DNE588" s="347"/>
      <c r="DNF588" s="347"/>
      <c r="DNG588" s="347"/>
      <c r="DNH588" s="347"/>
      <c r="DNI588" s="347"/>
      <c r="DNJ588" s="347"/>
      <c r="DNK588" s="347"/>
      <c r="DNL588" s="347"/>
      <c r="DNM588" s="347"/>
      <c r="DNN588" s="347"/>
      <c r="DNO588" s="347"/>
      <c r="DNP588" s="347"/>
      <c r="DNQ588" s="347"/>
      <c r="DNR588" s="347"/>
      <c r="DNS588" s="347"/>
      <c r="DNT588" s="347"/>
      <c r="DNU588" s="347"/>
      <c r="DNV588" s="347"/>
      <c r="DNW588" s="347"/>
      <c r="DNX588" s="347"/>
      <c r="DNY588" s="347"/>
      <c r="DNZ588" s="347"/>
      <c r="DOA588" s="347"/>
      <c r="DOB588" s="347"/>
      <c r="DOC588" s="347"/>
      <c r="DOD588" s="347"/>
      <c r="DOE588" s="347"/>
      <c r="DOF588" s="347"/>
      <c r="DOG588" s="347"/>
      <c r="DOH588" s="347"/>
      <c r="DOI588" s="347"/>
      <c r="DOJ588" s="347"/>
      <c r="DOK588" s="347"/>
      <c r="DOL588" s="347"/>
      <c r="DOM588" s="347"/>
      <c r="DON588" s="347"/>
      <c r="DOO588" s="347"/>
      <c r="DOP588" s="347"/>
      <c r="DOQ588" s="347"/>
      <c r="DOR588" s="347"/>
      <c r="DOS588" s="347"/>
      <c r="DOT588" s="347"/>
      <c r="DOU588" s="347"/>
      <c r="DOV588" s="347"/>
      <c r="DOW588" s="347"/>
      <c r="DOX588" s="347"/>
      <c r="DOY588" s="347"/>
      <c r="DOZ588" s="347"/>
      <c r="DPA588" s="347"/>
      <c r="DPB588" s="347"/>
      <c r="DPC588" s="347"/>
      <c r="DPD588" s="347"/>
      <c r="DPE588" s="347"/>
      <c r="DPF588" s="347"/>
      <c r="DPG588" s="347"/>
      <c r="DPH588" s="347"/>
      <c r="DPI588" s="347"/>
      <c r="DPJ588" s="347"/>
      <c r="DPK588" s="347"/>
      <c r="DPL588" s="347"/>
      <c r="DPM588" s="347"/>
      <c r="DPN588" s="347"/>
      <c r="DPO588" s="347"/>
      <c r="DPP588" s="347"/>
      <c r="DPQ588" s="347"/>
      <c r="DPR588" s="347"/>
      <c r="DPS588" s="347"/>
      <c r="DPT588" s="347"/>
      <c r="DPU588" s="347"/>
      <c r="DPV588" s="347"/>
      <c r="DPW588" s="347"/>
      <c r="DPX588" s="347"/>
      <c r="DPY588" s="347"/>
      <c r="DPZ588" s="347"/>
      <c r="DQA588" s="347"/>
      <c r="DQB588" s="347"/>
      <c r="DQC588" s="347"/>
      <c r="DQD588" s="347"/>
      <c r="DQE588" s="347"/>
      <c r="DQF588" s="347"/>
      <c r="DQG588" s="347"/>
      <c r="DQH588" s="347"/>
      <c r="DQI588" s="347"/>
      <c r="DQJ588" s="347"/>
      <c r="DQK588" s="347"/>
      <c r="DQL588" s="347"/>
      <c r="DQM588" s="347"/>
      <c r="DQN588" s="347"/>
      <c r="DQO588" s="347"/>
      <c r="DQP588" s="347"/>
      <c r="DQQ588" s="347"/>
      <c r="DQR588" s="347"/>
      <c r="DQS588" s="347"/>
      <c r="DQT588" s="347"/>
      <c r="DQU588" s="347"/>
      <c r="DQV588" s="347"/>
      <c r="DQW588" s="347"/>
      <c r="DQX588" s="347"/>
      <c r="DQY588" s="347"/>
      <c r="DQZ588" s="347"/>
      <c r="DRA588" s="347"/>
      <c r="DRB588" s="347"/>
      <c r="DRC588" s="347"/>
      <c r="DRD588" s="347"/>
      <c r="DRE588" s="347"/>
      <c r="DRF588" s="347"/>
      <c r="DRG588" s="347"/>
      <c r="DRH588" s="347"/>
      <c r="DRI588" s="347"/>
      <c r="DRJ588" s="347"/>
      <c r="DRK588" s="347"/>
      <c r="DRL588" s="347"/>
      <c r="DRM588" s="347"/>
      <c r="DRN588" s="347"/>
      <c r="DRO588" s="347"/>
      <c r="DRP588" s="347"/>
      <c r="DRQ588" s="347"/>
      <c r="DRR588" s="347"/>
      <c r="DRS588" s="347"/>
      <c r="DRT588" s="347"/>
      <c r="DRU588" s="347"/>
      <c r="DRV588" s="347"/>
      <c r="DRW588" s="347"/>
      <c r="DRX588" s="347"/>
      <c r="DRY588" s="347"/>
      <c r="DRZ588" s="347"/>
      <c r="DSA588" s="347"/>
      <c r="DSB588" s="347"/>
      <c r="DSC588" s="347"/>
      <c r="DSD588" s="347"/>
      <c r="DSE588" s="347"/>
      <c r="DSF588" s="347"/>
      <c r="DSG588" s="347"/>
      <c r="DSH588" s="347"/>
      <c r="DSI588" s="347"/>
      <c r="DSJ588" s="347"/>
      <c r="DSK588" s="347"/>
      <c r="DSL588" s="347"/>
      <c r="DSM588" s="347"/>
      <c r="DSN588" s="347"/>
      <c r="DSO588" s="347"/>
      <c r="DSP588" s="347"/>
      <c r="DSQ588" s="347"/>
      <c r="DSR588" s="347"/>
      <c r="DSS588" s="347"/>
      <c r="DST588" s="347"/>
      <c r="DSU588" s="347"/>
      <c r="DSV588" s="347"/>
      <c r="DSW588" s="347"/>
      <c r="DSX588" s="347"/>
      <c r="DSY588" s="347"/>
      <c r="DSZ588" s="347"/>
      <c r="DTA588" s="347"/>
      <c r="DTB588" s="347"/>
      <c r="DTC588" s="347"/>
      <c r="DTD588" s="347"/>
      <c r="DTE588" s="347"/>
      <c r="DTF588" s="347"/>
      <c r="DTG588" s="347"/>
      <c r="DTH588" s="347"/>
      <c r="DTI588" s="347"/>
      <c r="DTJ588" s="347"/>
      <c r="DTK588" s="347"/>
      <c r="DTL588" s="347"/>
      <c r="DTM588" s="347"/>
      <c r="DTN588" s="347"/>
      <c r="DTO588" s="347"/>
      <c r="DTP588" s="347"/>
      <c r="DTQ588" s="347"/>
      <c r="DTR588" s="347"/>
      <c r="DTS588" s="347"/>
      <c r="DTT588" s="347"/>
      <c r="DTU588" s="347"/>
      <c r="DTV588" s="347"/>
      <c r="DTW588" s="347"/>
      <c r="DTX588" s="347"/>
      <c r="DTY588" s="347"/>
      <c r="DTZ588" s="347"/>
      <c r="DUA588" s="347"/>
      <c r="DUB588" s="347"/>
      <c r="DUC588" s="347"/>
      <c r="DUD588" s="347"/>
      <c r="DUE588" s="347"/>
      <c r="DUF588" s="347"/>
      <c r="DUG588" s="347"/>
      <c r="DUH588" s="347"/>
      <c r="DUI588" s="347"/>
      <c r="DUJ588" s="347"/>
      <c r="DUK588" s="347"/>
      <c r="DUL588" s="347"/>
      <c r="DUM588" s="347"/>
      <c r="DUN588" s="347"/>
      <c r="DUO588" s="347"/>
      <c r="DUP588" s="347"/>
      <c r="DUQ588" s="347"/>
      <c r="DUR588" s="347"/>
      <c r="DUS588" s="347"/>
      <c r="DUT588" s="347"/>
      <c r="DUU588" s="347"/>
      <c r="DUV588" s="347"/>
      <c r="DUW588" s="347"/>
      <c r="DUX588" s="347"/>
      <c r="DUY588" s="347"/>
      <c r="DUZ588" s="347"/>
      <c r="DVA588" s="347"/>
      <c r="DVB588" s="347"/>
      <c r="DVC588" s="347"/>
      <c r="DVD588" s="347"/>
      <c r="DVE588" s="347"/>
      <c r="DVF588" s="347"/>
      <c r="DVG588" s="347"/>
      <c r="DVH588" s="347"/>
      <c r="DVI588" s="347"/>
      <c r="DVJ588" s="347"/>
      <c r="DVK588" s="347"/>
      <c r="DVL588" s="347"/>
      <c r="DVM588" s="347"/>
      <c r="DVN588" s="347"/>
      <c r="DVO588" s="347"/>
      <c r="DVP588" s="347"/>
      <c r="DVQ588" s="347"/>
      <c r="DVR588" s="347"/>
      <c r="DVS588" s="347"/>
      <c r="DVT588" s="347"/>
      <c r="DVU588" s="347"/>
      <c r="DVV588" s="347"/>
      <c r="DVW588" s="347"/>
      <c r="DVX588" s="347"/>
      <c r="DVY588" s="347"/>
      <c r="DVZ588" s="347"/>
      <c r="DWA588" s="347"/>
      <c r="DWB588" s="347"/>
      <c r="DWC588" s="347"/>
      <c r="DWD588" s="347"/>
      <c r="DWE588" s="347"/>
      <c r="DWF588" s="347"/>
      <c r="DWG588" s="347"/>
      <c r="DWH588" s="347"/>
      <c r="DWI588" s="347"/>
      <c r="DWJ588" s="347"/>
      <c r="DWK588" s="347"/>
      <c r="DWL588" s="347"/>
      <c r="DWM588" s="347"/>
      <c r="DWN588" s="347"/>
      <c r="DWO588" s="347"/>
      <c r="DWP588" s="347"/>
      <c r="DWQ588" s="347"/>
      <c r="DWR588" s="347"/>
      <c r="DWS588" s="347"/>
      <c r="DWT588" s="347"/>
      <c r="DWU588" s="347"/>
      <c r="DWV588" s="347"/>
      <c r="DWW588" s="347"/>
      <c r="DWX588" s="347"/>
      <c r="DWY588" s="347"/>
      <c r="DWZ588" s="347"/>
      <c r="DXA588" s="347"/>
      <c r="DXB588" s="347"/>
      <c r="DXC588" s="347"/>
      <c r="DXD588" s="347"/>
      <c r="DXE588" s="347"/>
      <c r="DXF588" s="347"/>
      <c r="DXG588" s="347"/>
      <c r="DXH588" s="347"/>
      <c r="DXI588" s="347"/>
      <c r="DXJ588" s="347"/>
      <c r="DXK588" s="347"/>
      <c r="DXL588" s="347"/>
      <c r="DXM588" s="347"/>
      <c r="DXN588" s="347"/>
      <c r="DXO588" s="347"/>
      <c r="DXP588" s="347"/>
      <c r="DXQ588" s="347"/>
      <c r="DXR588" s="347"/>
      <c r="DXS588" s="347"/>
      <c r="DXT588" s="347"/>
      <c r="DXU588" s="347"/>
      <c r="DXV588" s="347"/>
      <c r="DXW588" s="347"/>
      <c r="DXX588" s="347"/>
      <c r="DXY588" s="347"/>
      <c r="DXZ588" s="347"/>
      <c r="DYA588" s="347"/>
      <c r="DYB588" s="347"/>
      <c r="DYC588" s="347"/>
      <c r="DYD588" s="347"/>
      <c r="DYE588" s="347"/>
      <c r="DYF588" s="347"/>
      <c r="DYG588" s="347"/>
      <c r="DYH588" s="347"/>
      <c r="DYI588" s="347"/>
      <c r="DYJ588" s="347"/>
      <c r="DYK588" s="347"/>
      <c r="DYL588" s="347"/>
      <c r="DYM588" s="347"/>
      <c r="DYN588" s="347"/>
      <c r="DYO588" s="347"/>
      <c r="DYP588" s="347"/>
      <c r="DYQ588" s="347"/>
      <c r="DYR588" s="347"/>
      <c r="DYS588" s="347"/>
      <c r="DYT588" s="347"/>
      <c r="DYU588" s="347"/>
      <c r="DYV588" s="347"/>
      <c r="DYW588" s="347"/>
      <c r="DYX588" s="347"/>
      <c r="DYY588" s="347"/>
      <c r="DYZ588" s="347"/>
      <c r="DZA588" s="347"/>
      <c r="DZB588" s="347"/>
      <c r="DZC588" s="347"/>
      <c r="DZD588" s="347"/>
      <c r="DZE588" s="347"/>
      <c r="DZF588" s="347"/>
      <c r="DZG588" s="347"/>
      <c r="DZH588" s="347"/>
      <c r="DZI588" s="347"/>
      <c r="DZJ588" s="347"/>
      <c r="DZK588" s="347"/>
      <c r="DZL588" s="347"/>
      <c r="DZM588" s="347"/>
      <c r="DZN588" s="347"/>
      <c r="DZO588" s="347"/>
      <c r="DZP588" s="347"/>
      <c r="DZQ588" s="347"/>
      <c r="DZR588" s="347"/>
      <c r="DZS588" s="347"/>
      <c r="DZT588" s="347"/>
      <c r="DZU588" s="347"/>
      <c r="DZV588" s="347"/>
      <c r="DZW588" s="347"/>
      <c r="DZX588" s="347"/>
      <c r="DZY588" s="347"/>
      <c r="DZZ588" s="347"/>
      <c r="EAA588" s="347"/>
      <c r="EAB588" s="347"/>
      <c r="EAC588" s="347"/>
      <c r="EAD588" s="347"/>
      <c r="EAE588" s="347"/>
      <c r="EAF588" s="347"/>
      <c r="EAG588" s="347"/>
      <c r="EAH588" s="347"/>
      <c r="EAI588" s="347"/>
      <c r="EAJ588" s="347"/>
      <c r="EAK588" s="347"/>
      <c r="EAL588" s="347"/>
      <c r="EAM588" s="347"/>
      <c r="EAN588" s="347"/>
      <c r="EAO588" s="347"/>
      <c r="EAP588" s="347"/>
      <c r="EAQ588" s="347"/>
      <c r="EAR588" s="347"/>
      <c r="EAS588" s="347"/>
      <c r="EAT588" s="347"/>
      <c r="EAU588" s="347"/>
      <c r="EAV588" s="347"/>
      <c r="EAW588" s="347"/>
      <c r="EAX588" s="347"/>
      <c r="EAY588" s="347"/>
      <c r="EAZ588" s="347"/>
      <c r="EBA588" s="347"/>
      <c r="EBB588" s="347"/>
      <c r="EBC588" s="347"/>
      <c r="EBD588" s="347"/>
      <c r="EBE588" s="347"/>
      <c r="EBF588" s="347"/>
      <c r="EBG588" s="347"/>
      <c r="EBH588" s="347"/>
      <c r="EBI588" s="347"/>
      <c r="EBJ588" s="347"/>
      <c r="EBK588" s="347"/>
      <c r="EBL588" s="347"/>
      <c r="EBM588" s="347"/>
      <c r="EBN588" s="347"/>
      <c r="EBO588" s="347"/>
      <c r="EBP588" s="347"/>
      <c r="EBQ588" s="347"/>
      <c r="EBR588" s="347"/>
      <c r="EBS588" s="347"/>
      <c r="EBT588" s="347"/>
      <c r="EBU588" s="347"/>
      <c r="EBV588" s="347"/>
      <c r="EBW588" s="347"/>
      <c r="EBX588" s="347"/>
      <c r="EBY588" s="347"/>
      <c r="EBZ588" s="347"/>
      <c r="ECA588" s="347"/>
      <c r="ECB588" s="347"/>
      <c r="ECC588" s="347"/>
      <c r="ECD588" s="347"/>
      <c r="ECE588" s="347"/>
      <c r="ECF588" s="347"/>
      <c r="ECG588" s="347"/>
      <c r="ECH588" s="347"/>
      <c r="ECI588" s="347"/>
      <c r="ECJ588" s="347"/>
      <c r="ECK588" s="347"/>
      <c r="ECL588" s="347"/>
      <c r="ECM588" s="347"/>
      <c r="ECN588" s="347"/>
      <c r="ECO588" s="347"/>
      <c r="ECP588" s="347"/>
      <c r="ECQ588" s="347"/>
      <c r="ECR588" s="347"/>
      <c r="ECS588" s="347"/>
      <c r="ECT588" s="347"/>
      <c r="ECU588" s="347"/>
      <c r="ECV588" s="347"/>
      <c r="ECW588" s="347"/>
      <c r="ECX588" s="347"/>
      <c r="ECY588" s="347"/>
      <c r="ECZ588" s="347"/>
      <c r="EDA588" s="347"/>
      <c r="EDB588" s="347"/>
      <c r="EDC588" s="347"/>
      <c r="EDD588" s="347"/>
      <c r="EDE588" s="347"/>
      <c r="EDF588" s="347"/>
      <c r="EDG588" s="347"/>
      <c r="EDH588" s="347"/>
      <c r="EDI588" s="347"/>
      <c r="EDJ588" s="347"/>
      <c r="EDK588" s="347"/>
      <c r="EDL588" s="347"/>
      <c r="EDM588" s="347"/>
      <c r="EDN588" s="347"/>
      <c r="EDO588" s="347"/>
      <c r="EDP588" s="347"/>
      <c r="EDQ588" s="347"/>
      <c r="EDR588" s="347"/>
      <c r="EDS588" s="347"/>
      <c r="EDT588" s="347"/>
      <c r="EDU588" s="347"/>
      <c r="EDV588" s="347"/>
      <c r="EDW588" s="347"/>
      <c r="EDX588" s="347"/>
      <c r="EDY588" s="347"/>
      <c r="EDZ588" s="347"/>
      <c r="EEA588" s="347"/>
      <c r="EEB588" s="347"/>
      <c r="EEC588" s="347"/>
      <c r="EED588" s="347"/>
      <c r="EEE588" s="347"/>
      <c r="EEF588" s="347"/>
      <c r="EEG588" s="347"/>
      <c r="EEH588" s="347"/>
      <c r="EEI588" s="347"/>
      <c r="EEJ588" s="347"/>
      <c r="EEK588" s="347"/>
      <c r="EEL588" s="347"/>
      <c r="EEM588" s="347"/>
      <c r="EEN588" s="347"/>
      <c r="EEO588" s="347"/>
      <c r="EEP588" s="347"/>
      <c r="EEQ588" s="347"/>
      <c r="EER588" s="347"/>
      <c r="EES588" s="347"/>
      <c r="EET588" s="347"/>
      <c r="EEU588" s="347"/>
      <c r="EEV588" s="347"/>
      <c r="EEW588" s="347"/>
      <c r="EEX588" s="347"/>
      <c r="EEY588" s="347"/>
      <c r="EEZ588" s="347"/>
      <c r="EFA588" s="347"/>
      <c r="EFB588" s="347"/>
      <c r="EFC588" s="347"/>
      <c r="EFD588" s="347"/>
      <c r="EFE588" s="347"/>
      <c r="EFF588" s="347"/>
      <c r="EFG588" s="347"/>
      <c r="EFH588" s="347"/>
      <c r="EFI588" s="347"/>
      <c r="EFJ588" s="347"/>
      <c r="EFK588" s="347"/>
      <c r="EFL588" s="347"/>
      <c r="EFM588" s="347"/>
      <c r="EFN588" s="347"/>
      <c r="EFO588" s="347"/>
      <c r="EFP588" s="347"/>
      <c r="EFQ588" s="347"/>
      <c r="EFR588" s="347"/>
      <c r="EFS588" s="347"/>
      <c r="EFT588" s="347"/>
      <c r="EFU588" s="347"/>
      <c r="EFV588" s="347"/>
      <c r="EFW588" s="347"/>
      <c r="EFX588" s="347"/>
      <c r="EFY588" s="347"/>
      <c r="EFZ588" s="347"/>
      <c r="EGA588" s="347"/>
      <c r="EGB588" s="347"/>
      <c r="EGC588" s="347"/>
      <c r="EGD588" s="347"/>
      <c r="EGE588" s="347"/>
      <c r="EGF588" s="347"/>
      <c r="EGG588" s="347"/>
      <c r="EGH588" s="347"/>
      <c r="EGI588" s="347"/>
      <c r="EGJ588" s="347"/>
      <c r="EGK588" s="347"/>
      <c r="EGL588" s="347"/>
      <c r="EGM588" s="347"/>
      <c r="EGN588" s="347"/>
      <c r="EGO588" s="347"/>
      <c r="EGP588" s="347"/>
      <c r="EGQ588" s="347"/>
      <c r="EGR588" s="347"/>
      <c r="EGS588" s="347"/>
      <c r="EGT588" s="347"/>
      <c r="EGU588" s="347"/>
      <c r="EGV588" s="347"/>
      <c r="EGW588" s="347"/>
      <c r="EGX588" s="347"/>
      <c r="EGY588" s="347"/>
      <c r="EGZ588" s="347"/>
      <c r="EHA588" s="347"/>
      <c r="EHB588" s="347"/>
      <c r="EHC588" s="347"/>
      <c r="EHD588" s="347"/>
      <c r="EHE588" s="347"/>
      <c r="EHF588" s="347"/>
      <c r="EHG588" s="347"/>
      <c r="EHH588" s="347"/>
      <c r="EHI588" s="347"/>
      <c r="EHJ588" s="347"/>
      <c r="EHK588" s="347"/>
      <c r="EHL588" s="347"/>
      <c r="EHM588" s="347"/>
      <c r="EHN588" s="347"/>
      <c r="EHO588" s="347"/>
      <c r="EHP588" s="347"/>
      <c r="EHQ588" s="347"/>
      <c r="EHR588" s="347"/>
      <c r="EHS588" s="347"/>
      <c r="EHT588" s="347"/>
      <c r="EHU588" s="347"/>
      <c r="EHV588" s="347"/>
      <c r="EHW588" s="347"/>
      <c r="EHX588" s="347"/>
      <c r="EHY588" s="347"/>
      <c r="EHZ588" s="347"/>
      <c r="EIA588" s="347"/>
      <c r="EIB588" s="347"/>
      <c r="EIC588" s="347"/>
      <c r="EID588" s="347"/>
      <c r="EIE588" s="347"/>
      <c r="EIF588" s="347"/>
      <c r="EIG588" s="347"/>
      <c r="EIH588" s="347"/>
      <c r="EII588" s="347"/>
      <c r="EIJ588" s="347"/>
      <c r="EIK588" s="347"/>
      <c r="EIL588" s="347"/>
      <c r="EIM588" s="347"/>
      <c r="EIN588" s="347"/>
      <c r="EIO588" s="347"/>
      <c r="EIP588" s="347"/>
      <c r="EIQ588" s="347"/>
      <c r="EIR588" s="347"/>
      <c r="EIS588" s="347"/>
      <c r="EIT588" s="347"/>
      <c r="EIU588" s="347"/>
      <c r="EIV588" s="347"/>
      <c r="EIW588" s="347"/>
      <c r="EIX588" s="347"/>
      <c r="EIY588" s="347"/>
      <c r="EIZ588" s="347"/>
      <c r="EJA588" s="347"/>
      <c r="EJB588" s="347"/>
      <c r="EJC588" s="347"/>
      <c r="EJD588" s="347"/>
      <c r="EJE588" s="347"/>
      <c r="EJF588" s="347"/>
      <c r="EJG588" s="347"/>
      <c r="EJH588" s="347"/>
      <c r="EJI588" s="347"/>
      <c r="EJJ588" s="347"/>
      <c r="EJK588" s="347"/>
      <c r="EJL588" s="347"/>
      <c r="EJM588" s="347"/>
      <c r="EJN588" s="347"/>
      <c r="EJO588" s="347"/>
      <c r="EJP588" s="347"/>
      <c r="EJQ588" s="347"/>
      <c r="EJR588" s="347"/>
      <c r="EJS588" s="347"/>
      <c r="EJT588" s="347"/>
      <c r="EJU588" s="347"/>
      <c r="EJV588" s="347"/>
      <c r="EJW588" s="347"/>
      <c r="EJX588" s="347"/>
      <c r="EJY588" s="347"/>
      <c r="EJZ588" s="347"/>
      <c r="EKA588" s="347"/>
      <c r="EKB588" s="347"/>
      <c r="EKC588" s="347"/>
      <c r="EKD588" s="347"/>
      <c r="EKE588" s="347"/>
      <c r="EKF588" s="347"/>
      <c r="EKG588" s="347"/>
      <c r="EKH588" s="347"/>
      <c r="EKI588" s="347"/>
      <c r="EKJ588" s="347"/>
      <c r="EKK588" s="347"/>
      <c r="EKL588" s="347"/>
      <c r="EKM588" s="347"/>
      <c r="EKN588" s="347"/>
      <c r="EKO588" s="347"/>
      <c r="EKP588" s="347"/>
      <c r="EKQ588" s="347"/>
      <c r="EKR588" s="347"/>
      <c r="EKS588" s="347"/>
      <c r="EKT588" s="347"/>
      <c r="EKU588" s="347"/>
      <c r="EKV588" s="347"/>
      <c r="EKW588" s="347"/>
      <c r="EKX588" s="347"/>
      <c r="EKY588" s="347"/>
      <c r="EKZ588" s="347"/>
      <c r="ELA588" s="347"/>
      <c r="ELB588" s="347"/>
      <c r="ELC588" s="347"/>
      <c r="ELD588" s="347"/>
      <c r="ELE588" s="347"/>
      <c r="ELF588" s="347"/>
      <c r="ELG588" s="347"/>
      <c r="ELH588" s="347"/>
      <c r="ELI588" s="347"/>
      <c r="ELJ588" s="347"/>
      <c r="ELK588" s="347"/>
      <c r="ELL588" s="347"/>
      <c r="ELM588" s="347"/>
      <c r="ELN588" s="347"/>
      <c r="ELO588" s="347"/>
      <c r="ELP588" s="347"/>
      <c r="ELQ588" s="347"/>
      <c r="ELR588" s="347"/>
      <c r="ELS588" s="347"/>
      <c r="ELT588" s="347"/>
      <c r="ELU588" s="347"/>
      <c r="ELV588" s="347"/>
      <c r="ELW588" s="347"/>
      <c r="ELX588" s="347"/>
      <c r="ELY588" s="347"/>
      <c r="ELZ588" s="347"/>
      <c r="EMA588" s="347"/>
      <c r="EMB588" s="347"/>
      <c r="EMC588" s="347"/>
      <c r="EMD588" s="347"/>
      <c r="EME588" s="347"/>
      <c r="EMF588" s="347"/>
      <c r="EMG588" s="347"/>
      <c r="EMH588" s="347"/>
      <c r="EMI588" s="347"/>
      <c r="EMJ588" s="347"/>
      <c r="EMK588" s="347"/>
      <c r="EML588" s="347"/>
      <c r="EMM588" s="347"/>
      <c r="EMN588" s="347"/>
      <c r="EMO588" s="347"/>
      <c r="EMP588" s="347"/>
      <c r="EMQ588" s="347"/>
      <c r="EMR588" s="347"/>
      <c r="EMS588" s="347"/>
      <c r="EMT588" s="347"/>
      <c r="EMU588" s="347"/>
      <c r="EMV588" s="347"/>
      <c r="EMW588" s="347"/>
      <c r="EMX588" s="347"/>
      <c r="EMY588" s="347"/>
      <c r="EMZ588" s="347"/>
      <c r="ENA588" s="347"/>
      <c r="ENB588" s="347"/>
      <c r="ENC588" s="347"/>
      <c r="END588" s="347"/>
      <c r="ENE588" s="347"/>
      <c r="ENF588" s="347"/>
      <c r="ENG588" s="347"/>
      <c r="ENH588" s="347"/>
      <c r="ENI588" s="347"/>
      <c r="ENJ588" s="347"/>
      <c r="ENK588" s="347"/>
      <c r="ENL588" s="347"/>
      <c r="ENM588" s="347"/>
      <c r="ENN588" s="347"/>
      <c r="ENO588" s="347"/>
      <c r="ENP588" s="347"/>
      <c r="ENQ588" s="347"/>
      <c r="ENR588" s="347"/>
      <c r="ENS588" s="347"/>
      <c r="ENT588" s="347"/>
      <c r="ENU588" s="347"/>
      <c r="ENV588" s="347"/>
      <c r="ENW588" s="347"/>
      <c r="ENX588" s="347"/>
      <c r="ENY588" s="347"/>
      <c r="ENZ588" s="347"/>
      <c r="EOA588" s="347"/>
      <c r="EOB588" s="347"/>
      <c r="EOC588" s="347"/>
      <c r="EOD588" s="347"/>
      <c r="EOE588" s="347"/>
      <c r="EOF588" s="347"/>
      <c r="EOG588" s="347"/>
      <c r="EOH588" s="347"/>
      <c r="EOI588" s="347"/>
      <c r="EOJ588" s="347"/>
      <c r="EOK588" s="347"/>
      <c r="EOL588" s="347"/>
      <c r="EOM588" s="347"/>
      <c r="EON588" s="347"/>
      <c r="EOO588" s="347"/>
      <c r="EOP588" s="347"/>
      <c r="EOQ588" s="347"/>
      <c r="EOR588" s="347"/>
      <c r="EOS588" s="347"/>
      <c r="EOT588" s="347"/>
      <c r="EOU588" s="347"/>
      <c r="EOV588" s="347"/>
      <c r="EOW588" s="347"/>
      <c r="EOX588" s="347"/>
      <c r="EOY588" s="347"/>
      <c r="EOZ588" s="347"/>
      <c r="EPA588" s="347"/>
      <c r="EPB588" s="347"/>
      <c r="EPC588" s="347"/>
      <c r="EPD588" s="347"/>
      <c r="EPE588" s="347"/>
      <c r="EPF588" s="347"/>
      <c r="EPG588" s="347"/>
      <c r="EPH588" s="347"/>
      <c r="EPI588" s="347"/>
      <c r="EPJ588" s="347"/>
      <c r="EPK588" s="347"/>
      <c r="EPL588" s="347"/>
      <c r="EPM588" s="347"/>
      <c r="EPN588" s="347"/>
      <c r="EPO588" s="347"/>
      <c r="EPP588" s="347"/>
      <c r="EPQ588" s="347"/>
      <c r="EPR588" s="347"/>
      <c r="EPS588" s="347"/>
      <c r="EPT588" s="347"/>
      <c r="EPU588" s="347"/>
      <c r="EPV588" s="347"/>
      <c r="EPW588" s="347"/>
      <c r="EPX588" s="347"/>
      <c r="EPY588" s="347"/>
      <c r="EPZ588" s="347"/>
      <c r="EQA588" s="347"/>
      <c r="EQB588" s="347"/>
      <c r="EQC588" s="347"/>
      <c r="EQD588" s="347"/>
      <c r="EQE588" s="347"/>
      <c r="EQF588" s="347"/>
      <c r="EQG588" s="347"/>
      <c r="EQH588" s="347"/>
      <c r="EQI588" s="347"/>
      <c r="EQJ588" s="347"/>
      <c r="EQK588" s="347"/>
      <c r="EQL588" s="347"/>
      <c r="EQM588" s="347"/>
      <c r="EQN588" s="347"/>
      <c r="EQO588" s="347"/>
      <c r="EQP588" s="347"/>
      <c r="EQQ588" s="347"/>
      <c r="EQR588" s="347"/>
      <c r="EQS588" s="347"/>
      <c r="EQT588" s="347"/>
      <c r="EQU588" s="347"/>
      <c r="EQV588" s="347"/>
      <c r="EQW588" s="347"/>
      <c r="EQX588" s="347"/>
      <c r="EQY588" s="347"/>
      <c r="EQZ588" s="347"/>
      <c r="ERA588" s="347"/>
      <c r="ERB588" s="347"/>
      <c r="ERC588" s="347"/>
      <c r="ERD588" s="347"/>
      <c r="ERE588" s="347"/>
      <c r="ERF588" s="347"/>
      <c r="ERG588" s="347"/>
      <c r="ERH588" s="347"/>
      <c r="ERI588" s="347"/>
      <c r="ERJ588" s="347"/>
      <c r="ERK588" s="347"/>
      <c r="ERL588" s="347"/>
      <c r="ERM588" s="347"/>
      <c r="ERN588" s="347"/>
      <c r="ERO588" s="347"/>
      <c r="ERP588" s="347"/>
      <c r="ERQ588" s="347"/>
      <c r="ERR588" s="347"/>
      <c r="ERS588" s="347"/>
      <c r="ERT588" s="347"/>
      <c r="ERU588" s="347"/>
      <c r="ERV588" s="347"/>
      <c r="ERW588" s="347"/>
      <c r="ERX588" s="347"/>
      <c r="ERY588" s="347"/>
      <c r="ERZ588" s="347"/>
      <c r="ESA588" s="347"/>
      <c r="ESB588" s="347"/>
      <c r="ESC588" s="347"/>
      <c r="ESD588" s="347"/>
      <c r="ESE588" s="347"/>
      <c r="ESF588" s="347"/>
      <c r="ESG588" s="347"/>
      <c r="ESH588" s="347"/>
      <c r="ESI588" s="347"/>
      <c r="ESJ588" s="347"/>
      <c r="ESK588" s="347"/>
      <c r="ESL588" s="347"/>
      <c r="ESM588" s="347"/>
      <c r="ESN588" s="347"/>
      <c r="ESO588" s="347"/>
      <c r="ESP588" s="347"/>
      <c r="ESQ588" s="347"/>
      <c r="ESR588" s="347"/>
      <c r="ESS588" s="347"/>
      <c r="EST588" s="347"/>
      <c r="ESU588" s="347"/>
      <c r="ESV588" s="347"/>
      <c r="ESW588" s="347"/>
      <c r="ESX588" s="347"/>
      <c r="ESY588" s="347"/>
      <c r="ESZ588" s="347"/>
      <c r="ETA588" s="347"/>
      <c r="ETB588" s="347"/>
      <c r="ETC588" s="347"/>
      <c r="ETD588" s="347"/>
      <c r="ETE588" s="347"/>
      <c r="ETF588" s="347"/>
      <c r="ETG588" s="347"/>
      <c r="ETH588" s="347"/>
      <c r="ETI588" s="347"/>
      <c r="ETJ588" s="347"/>
      <c r="ETK588" s="347"/>
      <c r="ETL588" s="347"/>
      <c r="ETM588" s="347"/>
      <c r="ETN588" s="347"/>
      <c r="ETO588" s="347"/>
      <c r="ETP588" s="347"/>
      <c r="ETQ588" s="347"/>
      <c r="ETR588" s="347"/>
      <c r="ETS588" s="347"/>
      <c r="ETT588" s="347"/>
      <c r="ETU588" s="347"/>
      <c r="ETV588" s="347"/>
      <c r="ETW588" s="347"/>
      <c r="ETX588" s="347"/>
      <c r="ETY588" s="347"/>
      <c r="ETZ588" s="347"/>
      <c r="EUA588" s="347"/>
      <c r="EUB588" s="347"/>
      <c r="EUC588" s="347"/>
      <c r="EUD588" s="347"/>
      <c r="EUE588" s="347"/>
      <c r="EUF588" s="347"/>
      <c r="EUG588" s="347"/>
      <c r="EUH588" s="347"/>
      <c r="EUI588" s="347"/>
      <c r="EUJ588" s="347"/>
      <c r="EUK588" s="347"/>
      <c r="EUL588" s="347"/>
      <c r="EUM588" s="347"/>
      <c r="EUN588" s="347"/>
      <c r="EUO588" s="347"/>
      <c r="EUP588" s="347"/>
      <c r="EUQ588" s="347"/>
      <c r="EUR588" s="347"/>
      <c r="EUS588" s="347"/>
      <c r="EUT588" s="347"/>
      <c r="EUU588" s="347"/>
      <c r="EUV588" s="347"/>
      <c r="EUW588" s="347"/>
      <c r="EUX588" s="347"/>
      <c r="EUY588" s="347"/>
      <c r="EUZ588" s="347"/>
      <c r="EVA588" s="347"/>
      <c r="EVB588" s="347"/>
      <c r="EVC588" s="347"/>
      <c r="EVD588" s="347"/>
      <c r="EVE588" s="347"/>
      <c r="EVF588" s="347"/>
      <c r="EVG588" s="347"/>
      <c r="EVH588" s="347"/>
      <c r="EVI588" s="347"/>
      <c r="EVJ588" s="347"/>
      <c r="EVK588" s="347"/>
      <c r="EVL588" s="347"/>
      <c r="EVM588" s="347"/>
      <c r="EVN588" s="347"/>
      <c r="EVO588" s="347"/>
      <c r="EVP588" s="347"/>
      <c r="EVQ588" s="347"/>
      <c r="EVR588" s="347"/>
      <c r="EVS588" s="347"/>
      <c r="EVT588" s="347"/>
      <c r="EVU588" s="347"/>
      <c r="EVV588" s="347"/>
      <c r="EVW588" s="347"/>
      <c r="EVX588" s="347"/>
      <c r="EVY588" s="347"/>
      <c r="EVZ588" s="347"/>
      <c r="EWA588" s="347"/>
      <c r="EWB588" s="347"/>
      <c r="EWC588" s="347"/>
      <c r="EWD588" s="347"/>
      <c r="EWE588" s="347"/>
      <c r="EWF588" s="347"/>
      <c r="EWG588" s="347"/>
      <c r="EWH588" s="347"/>
      <c r="EWI588" s="347"/>
      <c r="EWJ588" s="347"/>
      <c r="EWK588" s="347"/>
      <c r="EWL588" s="347"/>
      <c r="EWM588" s="347"/>
      <c r="EWN588" s="347"/>
      <c r="EWO588" s="347"/>
      <c r="EWP588" s="347"/>
      <c r="EWQ588" s="347"/>
      <c r="EWR588" s="347"/>
      <c r="EWS588" s="347"/>
      <c r="EWT588" s="347"/>
      <c r="EWU588" s="347"/>
      <c r="EWV588" s="347"/>
      <c r="EWW588" s="347"/>
      <c r="EWX588" s="347"/>
      <c r="EWY588" s="347"/>
      <c r="EWZ588" s="347"/>
      <c r="EXA588" s="347"/>
      <c r="EXB588" s="347"/>
      <c r="EXC588" s="347"/>
      <c r="EXD588" s="347"/>
      <c r="EXE588" s="347"/>
      <c r="EXF588" s="347"/>
      <c r="EXG588" s="347"/>
      <c r="EXH588" s="347"/>
      <c r="EXI588" s="347"/>
      <c r="EXJ588" s="347"/>
      <c r="EXK588" s="347"/>
      <c r="EXL588" s="347"/>
      <c r="EXM588" s="347"/>
      <c r="EXN588" s="347"/>
      <c r="EXO588" s="347"/>
      <c r="EXP588" s="347"/>
      <c r="EXQ588" s="347"/>
      <c r="EXR588" s="347"/>
      <c r="EXS588" s="347"/>
      <c r="EXT588" s="347"/>
      <c r="EXU588" s="347"/>
      <c r="EXV588" s="347"/>
      <c r="EXW588" s="347"/>
      <c r="EXX588" s="347"/>
      <c r="EXY588" s="347"/>
      <c r="EXZ588" s="347"/>
      <c r="EYA588" s="347"/>
      <c r="EYB588" s="347"/>
      <c r="EYC588" s="347"/>
      <c r="EYD588" s="347"/>
      <c r="EYE588" s="347"/>
      <c r="EYF588" s="347"/>
      <c r="EYG588" s="347"/>
      <c r="EYH588" s="347"/>
      <c r="EYI588" s="347"/>
      <c r="EYJ588" s="347"/>
      <c r="EYK588" s="347"/>
      <c r="EYL588" s="347"/>
      <c r="EYM588" s="347"/>
      <c r="EYN588" s="347"/>
      <c r="EYO588" s="347"/>
      <c r="EYP588" s="347"/>
      <c r="EYQ588" s="347"/>
      <c r="EYR588" s="347"/>
      <c r="EYS588" s="347"/>
      <c r="EYT588" s="347"/>
      <c r="EYU588" s="347"/>
      <c r="EYV588" s="347"/>
      <c r="EYW588" s="347"/>
      <c r="EYX588" s="347"/>
      <c r="EYY588" s="347"/>
      <c r="EYZ588" s="347"/>
      <c r="EZA588" s="347"/>
      <c r="EZB588" s="347"/>
      <c r="EZC588" s="347"/>
      <c r="EZD588" s="347"/>
      <c r="EZE588" s="347"/>
      <c r="EZF588" s="347"/>
      <c r="EZG588" s="347"/>
      <c r="EZH588" s="347"/>
      <c r="EZI588" s="347"/>
      <c r="EZJ588" s="347"/>
      <c r="EZK588" s="347"/>
      <c r="EZL588" s="347"/>
      <c r="EZM588" s="347"/>
      <c r="EZN588" s="347"/>
      <c r="EZO588" s="347"/>
      <c r="EZP588" s="347"/>
      <c r="EZQ588" s="347"/>
      <c r="EZR588" s="347"/>
      <c r="EZS588" s="347"/>
      <c r="EZT588" s="347"/>
      <c r="EZU588" s="347"/>
      <c r="EZV588" s="347"/>
      <c r="EZW588" s="347"/>
      <c r="EZX588" s="347"/>
      <c r="EZY588" s="347"/>
      <c r="EZZ588" s="347"/>
      <c r="FAA588" s="347"/>
      <c r="FAB588" s="347"/>
      <c r="FAC588" s="347"/>
      <c r="FAD588" s="347"/>
      <c r="FAE588" s="347"/>
      <c r="FAF588" s="347"/>
      <c r="FAG588" s="347"/>
      <c r="FAH588" s="347"/>
      <c r="FAI588" s="347"/>
      <c r="FAJ588" s="347"/>
      <c r="FAK588" s="347"/>
      <c r="FAL588" s="347"/>
    </row>
    <row r="589" spans="1:4094" s="409" customFormat="1" ht="38.25">
      <c r="A589" s="312" t="s">
        <v>797</v>
      </c>
      <c r="B589" s="312" t="s">
        <v>818</v>
      </c>
      <c r="C589" s="313" t="s">
        <v>798</v>
      </c>
      <c r="D589" s="313" t="s">
        <v>799</v>
      </c>
      <c r="E589" s="319">
        <v>44796</v>
      </c>
      <c r="F589" s="410">
        <v>45047</v>
      </c>
      <c r="G589" s="350">
        <v>45047</v>
      </c>
      <c r="H589" s="351"/>
      <c r="I589" s="352">
        <v>4320758</v>
      </c>
      <c r="J589" s="355"/>
      <c r="K589" s="356" t="s">
        <v>210</v>
      </c>
      <c r="L589" s="308">
        <v>100</v>
      </c>
      <c r="M589" s="359">
        <v>138</v>
      </c>
      <c r="N589" s="359" t="s">
        <v>22</v>
      </c>
      <c r="O589" s="393" t="s">
        <v>22</v>
      </c>
      <c r="P589" s="393" t="s">
        <v>22</v>
      </c>
      <c r="Q589" s="393" t="s">
        <v>22</v>
      </c>
      <c r="R589" s="393" t="s">
        <v>22</v>
      </c>
      <c r="S589" s="393" t="s">
        <v>22</v>
      </c>
      <c r="T589" s="393" t="s">
        <v>22</v>
      </c>
      <c r="U589" s="393" t="s">
        <v>22</v>
      </c>
      <c r="V589" s="366" t="s">
        <v>141</v>
      </c>
      <c r="W589" s="313"/>
      <c r="X589" s="347"/>
      <c r="Y589" s="347"/>
      <c r="Z589" s="347"/>
      <c r="AA589" s="347"/>
      <c r="AB589" s="347"/>
      <c r="AC589" s="347"/>
      <c r="AD589" s="347"/>
      <c r="AE589" s="347"/>
      <c r="AF589" s="347"/>
      <c r="AG589" s="347"/>
      <c r="AH589" s="347"/>
      <c r="AI589" s="347"/>
      <c r="AJ589" s="347"/>
      <c r="AK589" s="347"/>
      <c r="AL589" s="347"/>
      <c r="AM589" s="347"/>
      <c r="AN589" s="347"/>
      <c r="AO589" s="347"/>
      <c r="AP589" s="347"/>
      <c r="AQ589" s="347"/>
      <c r="AR589" s="347"/>
      <c r="AS589" s="347"/>
      <c r="AT589" s="347"/>
      <c r="AU589" s="347"/>
      <c r="AV589" s="347"/>
      <c r="AW589" s="347"/>
      <c r="AX589" s="347"/>
      <c r="AY589" s="347"/>
      <c r="AZ589" s="347"/>
      <c r="BA589" s="347"/>
      <c r="BB589" s="347"/>
      <c r="BC589" s="347"/>
      <c r="BD589" s="347"/>
      <c r="BE589" s="347"/>
      <c r="BF589" s="347"/>
      <c r="BG589" s="347"/>
      <c r="BH589" s="347"/>
      <c r="BI589" s="347"/>
      <c r="BJ589" s="347"/>
      <c r="BK589" s="347"/>
      <c r="BL589" s="347"/>
      <c r="BM589" s="347"/>
      <c r="BN589" s="347"/>
      <c r="BO589" s="347"/>
      <c r="BP589" s="347"/>
      <c r="BQ589" s="347"/>
      <c r="BR589" s="347"/>
      <c r="BS589" s="347"/>
      <c r="BT589" s="347"/>
      <c r="BU589" s="347"/>
      <c r="BV589" s="347"/>
      <c r="BW589" s="347"/>
      <c r="BX589" s="347"/>
      <c r="BY589" s="347"/>
      <c r="BZ589" s="347"/>
      <c r="CA589" s="347"/>
      <c r="CB589" s="347"/>
      <c r="CC589" s="347"/>
      <c r="CD589" s="347"/>
      <c r="CE589" s="347"/>
      <c r="CF589" s="347"/>
      <c r="CG589" s="347"/>
      <c r="CH589" s="347"/>
      <c r="CI589" s="347"/>
      <c r="CJ589" s="347"/>
      <c r="CK589" s="347"/>
      <c r="CL589" s="347"/>
      <c r="CM589" s="347"/>
      <c r="CN589" s="347"/>
      <c r="CO589" s="347"/>
      <c r="CP589" s="347"/>
      <c r="CQ589" s="347"/>
      <c r="CR589" s="347"/>
      <c r="CS589" s="347"/>
      <c r="CT589" s="347"/>
      <c r="CU589" s="347"/>
      <c r="CV589" s="347"/>
      <c r="CW589" s="347"/>
      <c r="CX589" s="347"/>
      <c r="CY589" s="347"/>
      <c r="CZ589" s="347"/>
      <c r="DA589" s="347"/>
      <c r="DB589" s="347"/>
      <c r="DC589" s="347"/>
      <c r="DD589" s="347"/>
      <c r="DE589" s="347"/>
      <c r="DF589" s="347"/>
      <c r="DG589" s="347"/>
      <c r="DH589" s="347"/>
      <c r="DI589" s="347"/>
      <c r="DJ589" s="347"/>
      <c r="DK589" s="347"/>
      <c r="DL589" s="347"/>
      <c r="DM589" s="347"/>
      <c r="DN589" s="347"/>
      <c r="DO589" s="347"/>
      <c r="DP589" s="347"/>
      <c r="DQ589" s="347"/>
      <c r="DR589" s="347"/>
      <c r="DS589" s="347"/>
      <c r="DT589" s="347"/>
      <c r="DU589" s="347"/>
      <c r="DV589" s="347"/>
      <c r="DW589" s="347"/>
      <c r="DX589" s="347"/>
      <c r="DY589" s="347"/>
      <c r="DZ589" s="347"/>
      <c r="EA589" s="347"/>
      <c r="EB589" s="347"/>
      <c r="EC589" s="347"/>
      <c r="ED589" s="347"/>
      <c r="EE589" s="347"/>
      <c r="EF589" s="347"/>
      <c r="EG589" s="347"/>
      <c r="EH589" s="347"/>
      <c r="EI589" s="347"/>
      <c r="EJ589" s="347"/>
      <c r="EK589" s="347"/>
      <c r="EL589" s="347"/>
      <c r="EM589" s="347"/>
      <c r="EN589" s="347"/>
      <c r="EO589" s="347"/>
      <c r="EP589" s="347"/>
      <c r="EQ589" s="347"/>
      <c r="ER589" s="347"/>
      <c r="ES589" s="347"/>
      <c r="ET589" s="347"/>
      <c r="EU589" s="347"/>
      <c r="EV589" s="347"/>
      <c r="EW589" s="347"/>
      <c r="EX589" s="347"/>
      <c r="EY589" s="347"/>
      <c r="EZ589" s="347"/>
      <c r="FA589" s="347"/>
      <c r="FB589" s="347"/>
      <c r="FC589" s="347"/>
      <c r="FD589" s="347"/>
      <c r="FE589" s="347"/>
      <c r="FF589" s="347"/>
      <c r="FG589" s="347"/>
      <c r="FH589" s="347"/>
      <c r="FI589" s="347"/>
      <c r="FJ589" s="347"/>
      <c r="FK589" s="347"/>
      <c r="FL589" s="347"/>
      <c r="FM589" s="347"/>
      <c r="FN589" s="347"/>
      <c r="FO589" s="347"/>
      <c r="FP589" s="347"/>
      <c r="FQ589" s="347"/>
      <c r="FR589" s="347"/>
      <c r="FS589" s="347"/>
      <c r="FT589" s="347"/>
      <c r="FU589" s="347"/>
      <c r="FV589" s="347"/>
      <c r="FW589" s="347"/>
      <c r="FX589" s="347"/>
      <c r="FY589" s="347"/>
      <c r="FZ589" s="347"/>
      <c r="GA589" s="347"/>
      <c r="GB589" s="347"/>
      <c r="GC589" s="347"/>
      <c r="GD589" s="347"/>
      <c r="GE589" s="347"/>
      <c r="GF589" s="347"/>
      <c r="GG589" s="347"/>
      <c r="GH589" s="347"/>
      <c r="GI589" s="347"/>
      <c r="GJ589" s="347"/>
      <c r="GK589" s="347"/>
      <c r="GL589" s="347"/>
      <c r="GM589" s="347"/>
      <c r="GN589" s="347"/>
      <c r="GO589" s="347"/>
      <c r="GP589" s="347"/>
      <c r="GQ589" s="347"/>
      <c r="GR589" s="347"/>
      <c r="GS589" s="347"/>
      <c r="GT589" s="347"/>
      <c r="GU589" s="347"/>
      <c r="GV589" s="347"/>
      <c r="GW589" s="347"/>
      <c r="GX589" s="347"/>
      <c r="GY589" s="347"/>
      <c r="GZ589" s="347"/>
      <c r="HA589" s="347"/>
      <c r="HB589" s="347"/>
      <c r="HC589" s="347"/>
      <c r="HD589" s="347"/>
      <c r="HE589" s="347"/>
      <c r="HF589" s="347"/>
      <c r="HG589" s="347"/>
      <c r="HH589" s="347"/>
      <c r="HI589" s="347"/>
      <c r="HJ589" s="347"/>
      <c r="HK589" s="347"/>
      <c r="HL589" s="347"/>
      <c r="HM589" s="347"/>
      <c r="HN589" s="347"/>
      <c r="HO589" s="347"/>
      <c r="HP589" s="347"/>
      <c r="HQ589" s="347"/>
      <c r="HR589" s="347"/>
      <c r="HS589" s="347"/>
      <c r="HT589" s="347"/>
      <c r="HU589" s="347"/>
      <c r="HV589" s="347"/>
      <c r="HW589" s="347"/>
      <c r="HX589" s="347"/>
      <c r="HY589" s="347"/>
      <c r="HZ589" s="347"/>
      <c r="IA589" s="347"/>
      <c r="IB589" s="347"/>
      <c r="IC589" s="347"/>
      <c r="ID589" s="347"/>
      <c r="IE589" s="347"/>
      <c r="IF589" s="347"/>
      <c r="IG589" s="347"/>
      <c r="IH589" s="347"/>
      <c r="II589" s="347"/>
      <c r="IJ589" s="347"/>
      <c r="IK589" s="347"/>
      <c r="IL589" s="347"/>
      <c r="IM589" s="347"/>
      <c r="IN589" s="347"/>
      <c r="IO589" s="347"/>
      <c r="IP589" s="347"/>
      <c r="IQ589" s="347"/>
      <c r="IR589" s="347"/>
      <c r="IS589" s="347"/>
      <c r="IT589" s="347"/>
      <c r="IU589" s="347"/>
      <c r="IV589" s="347"/>
      <c r="IW589" s="347"/>
      <c r="IX589" s="347"/>
      <c r="IY589" s="347"/>
      <c r="IZ589" s="347"/>
      <c r="JA589" s="347"/>
      <c r="JB589" s="347"/>
      <c r="JC589" s="347"/>
      <c r="JD589" s="347"/>
      <c r="JE589" s="347"/>
      <c r="JF589" s="347"/>
      <c r="JG589" s="347"/>
      <c r="JH589" s="347"/>
      <c r="JI589" s="347"/>
      <c r="JJ589" s="347"/>
      <c r="JK589" s="347"/>
      <c r="JL589" s="347"/>
      <c r="JM589" s="347"/>
      <c r="JN589" s="347"/>
      <c r="JO589" s="347"/>
      <c r="JP589" s="347"/>
      <c r="JQ589" s="347"/>
      <c r="JR589" s="347"/>
      <c r="JS589" s="347"/>
      <c r="JT589" s="347"/>
      <c r="JU589" s="347"/>
      <c r="JV589" s="347"/>
      <c r="JW589" s="347"/>
      <c r="JX589" s="347"/>
      <c r="JY589" s="347"/>
      <c r="JZ589" s="347"/>
      <c r="KA589" s="347"/>
      <c r="KB589" s="347"/>
      <c r="KC589" s="347"/>
      <c r="KD589" s="347"/>
      <c r="KE589" s="347"/>
      <c r="KF589" s="347"/>
      <c r="KG589" s="347"/>
      <c r="KH589" s="347"/>
      <c r="KI589" s="347"/>
      <c r="KJ589" s="347"/>
      <c r="KK589" s="347"/>
      <c r="KL589" s="347"/>
      <c r="KM589" s="347"/>
      <c r="KN589" s="347"/>
      <c r="KO589" s="347"/>
      <c r="KP589" s="347"/>
      <c r="KQ589" s="347"/>
      <c r="KR589" s="347"/>
      <c r="KS589" s="347"/>
      <c r="KT589" s="347"/>
      <c r="KU589" s="347"/>
      <c r="KV589" s="347"/>
      <c r="KW589" s="347"/>
      <c r="KX589" s="347"/>
      <c r="KY589" s="347"/>
      <c r="KZ589" s="347"/>
      <c r="LA589" s="347"/>
      <c r="LB589" s="347"/>
      <c r="LC589" s="347"/>
      <c r="LD589" s="347"/>
      <c r="LE589" s="347"/>
      <c r="LF589" s="347"/>
      <c r="LG589" s="347"/>
      <c r="LH589" s="347"/>
      <c r="LI589" s="347"/>
      <c r="LJ589" s="347"/>
      <c r="LK589" s="347"/>
      <c r="LL589" s="347"/>
      <c r="LM589" s="347"/>
      <c r="LN589" s="347"/>
      <c r="LO589" s="347"/>
      <c r="LP589" s="347"/>
      <c r="LQ589" s="347"/>
      <c r="LR589" s="347"/>
      <c r="LS589" s="347"/>
      <c r="LT589" s="347"/>
      <c r="LU589" s="347"/>
      <c r="LV589" s="347"/>
      <c r="LW589" s="347"/>
      <c r="LX589" s="347"/>
      <c r="LY589" s="347"/>
      <c r="LZ589" s="347"/>
      <c r="MA589" s="347"/>
      <c r="MB589" s="347"/>
      <c r="MC589" s="347"/>
      <c r="MD589" s="347"/>
      <c r="ME589" s="347"/>
      <c r="MF589" s="347"/>
      <c r="MG589" s="347"/>
      <c r="MH589" s="347"/>
      <c r="MI589" s="347"/>
      <c r="MJ589" s="347"/>
      <c r="MK589" s="347"/>
      <c r="ML589" s="347"/>
      <c r="MM589" s="347"/>
      <c r="MN589" s="347"/>
      <c r="MO589" s="347"/>
      <c r="MP589" s="347"/>
      <c r="MQ589" s="347"/>
      <c r="MR589" s="347"/>
      <c r="MS589" s="347"/>
      <c r="MT589" s="347"/>
      <c r="MU589" s="347"/>
      <c r="MV589" s="347"/>
      <c r="MW589" s="347"/>
      <c r="MX589" s="347"/>
      <c r="MY589" s="347"/>
      <c r="MZ589" s="347"/>
      <c r="NA589" s="347"/>
      <c r="NB589" s="347"/>
      <c r="NC589" s="347"/>
      <c r="ND589" s="347"/>
      <c r="NE589" s="347"/>
      <c r="NF589" s="347"/>
      <c r="NG589" s="347"/>
      <c r="NH589" s="347"/>
      <c r="NI589" s="347"/>
      <c r="NJ589" s="347"/>
      <c r="NK589" s="347"/>
      <c r="NL589" s="347"/>
      <c r="NM589" s="347"/>
      <c r="NN589" s="347"/>
      <c r="NO589" s="347"/>
      <c r="NP589" s="347"/>
      <c r="NQ589" s="347"/>
      <c r="NR589" s="347"/>
      <c r="NS589" s="347"/>
      <c r="NT589" s="347"/>
      <c r="NU589" s="347"/>
      <c r="NV589" s="347"/>
      <c r="NW589" s="347"/>
      <c r="NX589" s="347"/>
      <c r="NY589" s="347"/>
      <c r="NZ589" s="347"/>
      <c r="OA589" s="347"/>
      <c r="OB589" s="347"/>
      <c r="OC589" s="347"/>
      <c r="OD589" s="347"/>
      <c r="OE589" s="347"/>
      <c r="OF589" s="347"/>
      <c r="OG589" s="347"/>
      <c r="OH589" s="347"/>
      <c r="OI589" s="347"/>
      <c r="OJ589" s="347"/>
      <c r="OK589" s="347"/>
      <c r="OL589" s="347"/>
      <c r="OM589" s="347"/>
      <c r="ON589" s="347"/>
      <c r="OO589" s="347"/>
      <c r="OP589" s="347"/>
      <c r="OQ589" s="347"/>
      <c r="OR589" s="347"/>
      <c r="OS589" s="347"/>
      <c r="OT589" s="347"/>
      <c r="OU589" s="347"/>
      <c r="OV589" s="347"/>
      <c r="OW589" s="347"/>
      <c r="OX589" s="347"/>
      <c r="OY589" s="347"/>
      <c r="OZ589" s="347"/>
      <c r="PA589" s="347"/>
      <c r="PB589" s="347"/>
      <c r="PC589" s="347"/>
      <c r="PD589" s="347"/>
      <c r="PE589" s="347"/>
      <c r="PF589" s="347"/>
      <c r="PG589" s="347"/>
      <c r="PH589" s="347"/>
      <c r="PI589" s="347"/>
      <c r="PJ589" s="347"/>
      <c r="PK589" s="347"/>
      <c r="PL589" s="347"/>
      <c r="PM589" s="347"/>
      <c r="PN589" s="347"/>
      <c r="PO589" s="347"/>
      <c r="PP589" s="347"/>
      <c r="PQ589" s="347"/>
      <c r="PR589" s="347"/>
      <c r="PS589" s="347"/>
      <c r="PT589" s="347"/>
      <c r="PU589" s="347"/>
      <c r="PV589" s="347"/>
      <c r="PW589" s="347"/>
      <c r="PX589" s="347"/>
      <c r="PY589" s="347"/>
      <c r="PZ589" s="347"/>
      <c r="QA589" s="347"/>
      <c r="QB589" s="347"/>
      <c r="QC589" s="347"/>
      <c r="QD589" s="347"/>
      <c r="QE589" s="347"/>
      <c r="QF589" s="347"/>
      <c r="QG589" s="347"/>
      <c r="QH589" s="347"/>
      <c r="QI589" s="347"/>
      <c r="QJ589" s="347"/>
      <c r="QK589" s="347"/>
      <c r="QL589" s="347"/>
      <c r="QM589" s="347"/>
      <c r="QN589" s="347"/>
      <c r="QO589" s="347"/>
      <c r="QP589" s="347"/>
      <c r="QQ589" s="347"/>
      <c r="QR589" s="347"/>
      <c r="QS589" s="347"/>
      <c r="QT589" s="347"/>
      <c r="QU589" s="347"/>
      <c r="QV589" s="347"/>
      <c r="QW589" s="347"/>
      <c r="QX589" s="347"/>
      <c r="QY589" s="347"/>
      <c r="QZ589" s="347"/>
      <c r="RA589" s="347"/>
      <c r="RB589" s="347"/>
      <c r="RC589" s="347"/>
      <c r="RD589" s="347"/>
      <c r="RE589" s="347"/>
      <c r="RF589" s="347"/>
      <c r="RG589" s="347"/>
      <c r="RH589" s="347"/>
      <c r="RI589" s="347"/>
      <c r="RJ589" s="347"/>
      <c r="RK589" s="347"/>
      <c r="RL589" s="347"/>
      <c r="RM589" s="347"/>
      <c r="RN589" s="347"/>
      <c r="RO589" s="347"/>
      <c r="RP589" s="347"/>
      <c r="RQ589" s="347"/>
      <c r="RR589" s="347"/>
      <c r="RS589" s="347"/>
      <c r="RT589" s="347"/>
      <c r="RU589" s="347"/>
      <c r="RV589" s="347"/>
      <c r="RW589" s="347"/>
      <c r="RX589" s="347"/>
      <c r="RY589" s="347"/>
      <c r="RZ589" s="347"/>
      <c r="SA589" s="347"/>
      <c r="SB589" s="347"/>
      <c r="SC589" s="347"/>
      <c r="SD589" s="347"/>
      <c r="SE589" s="347"/>
      <c r="SF589" s="347"/>
      <c r="SG589" s="347"/>
      <c r="SH589" s="347"/>
      <c r="SI589" s="347"/>
      <c r="SJ589" s="347"/>
      <c r="SK589" s="347"/>
      <c r="SL589" s="347"/>
      <c r="SM589" s="347"/>
      <c r="SN589" s="347"/>
      <c r="SO589" s="347"/>
      <c r="SP589" s="347"/>
      <c r="SQ589" s="347"/>
      <c r="SR589" s="347"/>
      <c r="SS589" s="347"/>
      <c r="ST589" s="347"/>
      <c r="SU589" s="347"/>
      <c r="SV589" s="347"/>
      <c r="SW589" s="347"/>
      <c r="SX589" s="347"/>
      <c r="SY589" s="347"/>
      <c r="SZ589" s="347"/>
      <c r="TA589" s="347"/>
      <c r="TB589" s="347"/>
      <c r="TC589" s="347"/>
      <c r="TD589" s="347"/>
      <c r="TE589" s="347"/>
      <c r="TF589" s="347"/>
      <c r="TG589" s="347"/>
      <c r="TH589" s="347"/>
      <c r="TI589" s="347"/>
      <c r="TJ589" s="347"/>
      <c r="TK589" s="347"/>
      <c r="TL589" s="347"/>
      <c r="TM589" s="347"/>
      <c r="TN589" s="347"/>
      <c r="TO589" s="347"/>
      <c r="TP589" s="347"/>
      <c r="TQ589" s="347"/>
      <c r="TR589" s="347"/>
      <c r="TS589" s="347"/>
      <c r="TT589" s="347"/>
      <c r="TU589" s="347"/>
      <c r="TV589" s="347"/>
      <c r="TW589" s="347"/>
      <c r="TX589" s="347"/>
      <c r="TY589" s="347"/>
      <c r="TZ589" s="347"/>
      <c r="UA589" s="347"/>
      <c r="UB589" s="347"/>
      <c r="UC589" s="347"/>
      <c r="UD589" s="347"/>
      <c r="UE589" s="347"/>
      <c r="UF589" s="347"/>
      <c r="UG589" s="347"/>
      <c r="UH589" s="347"/>
      <c r="UI589" s="347"/>
      <c r="UJ589" s="347"/>
      <c r="UK589" s="347"/>
      <c r="UL589" s="347"/>
      <c r="UM589" s="347"/>
      <c r="UN589" s="347"/>
      <c r="UO589" s="347"/>
      <c r="UP589" s="347"/>
      <c r="UQ589" s="347"/>
      <c r="UR589" s="347"/>
      <c r="US589" s="347"/>
      <c r="UT589" s="347"/>
      <c r="UU589" s="347"/>
      <c r="UV589" s="347"/>
      <c r="UW589" s="347"/>
      <c r="UX589" s="347"/>
      <c r="UY589" s="347"/>
      <c r="UZ589" s="347"/>
      <c r="VA589" s="347"/>
      <c r="VB589" s="347"/>
      <c r="VC589" s="347"/>
      <c r="VD589" s="347"/>
      <c r="VE589" s="347"/>
      <c r="VF589" s="347"/>
      <c r="VG589" s="347"/>
      <c r="VH589" s="347"/>
      <c r="VI589" s="347"/>
      <c r="VJ589" s="347"/>
      <c r="VK589" s="347"/>
      <c r="VL589" s="347"/>
      <c r="VM589" s="347"/>
      <c r="VN589" s="347"/>
      <c r="VO589" s="347"/>
      <c r="VP589" s="347"/>
      <c r="VQ589" s="347"/>
      <c r="VR589" s="347"/>
      <c r="VS589" s="347"/>
      <c r="VT589" s="347"/>
      <c r="VU589" s="347"/>
      <c r="VV589" s="347"/>
      <c r="VW589" s="347"/>
      <c r="VX589" s="347"/>
      <c r="VY589" s="347"/>
      <c r="VZ589" s="347"/>
      <c r="WA589" s="347"/>
      <c r="WB589" s="347"/>
      <c r="WC589" s="347"/>
      <c r="WD589" s="347"/>
      <c r="WE589" s="347"/>
      <c r="WF589" s="347"/>
      <c r="WG589" s="347"/>
      <c r="WH589" s="347"/>
      <c r="WI589" s="347"/>
      <c r="WJ589" s="347"/>
      <c r="WK589" s="347"/>
      <c r="WL589" s="347"/>
      <c r="WM589" s="347"/>
      <c r="WN589" s="347"/>
      <c r="WO589" s="347"/>
      <c r="WP589" s="347"/>
      <c r="WQ589" s="347"/>
      <c r="WR589" s="347"/>
      <c r="WS589" s="347"/>
      <c r="WT589" s="347"/>
      <c r="WU589" s="347"/>
      <c r="WV589" s="347"/>
      <c r="WW589" s="347"/>
      <c r="WX589" s="347"/>
      <c r="WY589" s="347"/>
      <c r="WZ589" s="347"/>
      <c r="XA589" s="347"/>
      <c r="XB589" s="347"/>
      <c r="XC589" s="347"/>
      <c r="XD589" s="347"/>
      <c r="XE589" s="347"/>
      <c r="XF589" s="347"/>
      <c r="XG589" s="347"/>
      <c r="XH589" s="347"/>
      <c r="XI589" s="347"/>
      <c r="XJ589" s="347"/>
      <c r="XK589" s="347"/>
      <c r="XL589" s="347"/>
      <c r="XM589" s="347"/>
      <c r="XN589" s="347"/>
      <c r="XO589" s="347"/>
      <c r="XP589" s="347"/>
      <c r="XQ589" s="347"/>
      <c r="XR589" s="347"/>
      <c r="XS589" s="347"/>
      <c r="XT589" s="347"/>
      <c r="XU589" s="347"/>
      <c r="XV589" s="347"/>
      <c r="XW589" s="347"/>
      <c r="XX589" s="347"/>
      <c r="XY589" s="347"/>
      <c r="XZ589" s="347"/>
      <c r="YA589" s="347"/>
      <c r="YB589" s="347"/>
      <c r="YC589" s="347"/>
      <c r="YD589" s="347"/>
      <c r="YE589" s="347"/>
      <c r="YF589" s="347"/>
      <c r="YG589" s="347"/>
      <c r="YH589" s="347"/>
      <c r="YI589" s="347"/>
      <c r="YJ589" s="347"/>
      <c r="YK589" s="347"/>
      <c r="YL589" s="347"/>
      <c r="YM589" s="347"/>
      <c r="YN589" s="347"/>
      <c r="YO589" s="347"/>
      <c r="YP589" s="347"/>
      <c r="YQ589" s="347"/>
      <c r="YR589" s="347"/>
      <c r="YS589" s="347"/>
      <c r="YT589" s="347"/>
      <c r="YU589" s="347"/>
      <c r="YV589" s="347"/>
      <c r="YW589" s="347"/>
      <c r="YX589" s="347"/>
      <c r="YY589" s="347"/>
      <c r="YZ589" s="347"/>
      <c r="ZA589" s="347"/>
      <c r="ZB589" s="347"/>
      <c r="ZC589" s="347"/>
      <c r="ZD589" s="347"/>
      <c r="ZE589" s="347"/>
      <c r="ZF589" s="347"/>
      <c r="ZG589" s="347"/>
      <c r="ZH589" s="347"/>
      <c r="ZI589" s="347"/>
      <c r="ZJ589" s="347"/>
      <c r="ZK589" s="347"/>
      <c r="ZL589" s="347"/>
      <c r="ZM589" s="347"/>
      <c r="ZN589" s="347"/>
      <c r="ZO589" s="347"/>
      <c r="ZP589" s="347"/>
      <c r="ZQ589" s="347"/>
      <c r="ZR589" s="347"/>
      <c r="ZS589" s="347"/>
      <c r="ZT589" s="347"/>
      <c r="ZU589" s="347"/>
      <c r="ZV589" s="347"/>
      <c r="ZW589" s="347"/>
      <c r="ZX589" s="347"/>
      <c r="ZY589" s="347"/>
      <c r="ZZ589" s="347"/>
      <c r="AAA589" s="347"/>
      <c r="AAB589" s="347"/>
      <c r="AAC589" s="347"/>
      <c r="AAD589" s="347"/>
      <c r="AAE589" s="347"/>
      <c r="AAF589" s="347"/>
      <c r="AAG589" s="347"/>
      <c r="AAH589" s="347"/>
      <c r="AAI589" s="347"/>
      <c r="AAJ589" s="347"/>
      <c r="AAK589" s="347"/>
      <c r="AAL589" s="347"/>
      <c r="AAM589" s="347"/>
      <c r="AAN589" s="347"/>
      <c r="AAO589" s="347"/>
      <c r="AAP589" s="347"/>
      <c r="AAQ589" s="347"/>
      <c r="AAR589" s="347"/>
      <c r="AAS589" s="347"/>
      <c r="AAT589" s="347"/>
      <c r="AAU589" s="347"/>
      <c r="AAV589" s="347"/>
      <c r="AAW589" s="347"/>
      <c r="AAX589" s="347"/>
      <c r="AAY589" s="347"/>
      <c r="AAZ589" s="347"/>
      <c r="ABA589" s="347"/>
      <c r="ABB589" s="347"/>
      <c r="ABC589" s="347"/>
      <c r="ABD589" s="347"/>
      <c r="ABE589" s="347"/>
      <c r="ABF589" s="347"/>
      <c r="ABG589" s="347"/>
      <c r="ABH589" s="347"/>
      <c r="ABI589" s="347"/>
      <c r="ABJ589" s="347"/>
      <c r="ABK589" s="347"/>
      <c r="ABL589" s="347"/>
      <c r="ABM589" s="347"/>
      <c r="ABN589" s="347"/>
      <c r="ABO589" s="347"/>
      <c r="ABP589" s="347"/>
      <c r="ABQ589" s="347"/>
      <c r="ABR589" s="347"/>
      <c r="ABS589" s="347"/>
      <c r="ABT589" s="347"/>
      <c r="ABU589" s="347"/>
      <c r="ABV589" s="347"/>
      <c r="ABW589" s="347"/>
      <c r="ABX589" s="347"/>
      <c r="ABY589" s="347"/>
      <c r="ABZ589" s="347"/>
      <c r="ACA589" s="347"/>
      <c r="ACB589" s="347"/>
      <c r="ACC589" s="347"/>
      <c r="ACD589" s="347"/>
      <c r="ACE589" s="347"/>
      <c r="ACF589" s="347"/>
      <c r="ACG589" s="347"/>
      <c r="ACH589" s="347"/>
      <c r="ACI589" s="347"/>
      <c r="ACJ589" s="347"/>
      <c r="ACK589" s="347"/>
      <c r="ACL589" s="347"/>
      <c r="ACM589" s="347"/>
      <c r="ACN589" s="347"/>
      <c r="ACO589" s="347"/>
      <c r="ACP589" s="347"/>
      <c r="ACQ589" s="347"/>
      <c r="ACR589" s="347"/>
      <c r="ACS589" s="347"/>
      <c r="ACT589" s="347"/>
      <c r="ACU589" s="347"/>
      <c r="ACV589" s="347"/>
      <c r="ACW589" s="347"/>
      <c r="ACX589" s="347"/>
      <c r="ACY589" s="347"/>
      <c r="ACZ589" s="347"/>
      <c r="ADA589" s="347"/>
      <c r="ADB589" s="347"/>
      <c r="ADC589" s="347"/>
      <c r="ADD589" s="347"/>
      <c r="ADE589" s="347"/>
      <c r="ADF589" s="347"/>
      <c r="ADG589" s="347"/>
      <c r="ADH589" s="347"/>
      <c r="ADI589" s="347"/>
      <c r="ADJ589" s="347"/>
      <c r="ADK589" s="347"/>
      <c r="ADL589" s="347"/>
      <c r="ADM589" s="347"/>
      <c r="ADN589" s="347"/>
      <c r="ADO589" s="347"/>
      <c r="ADP589" s="347"/>
      <c r="ADQ589" s="347"/>
      <c r="ADR589" s="347"/>
      <c r="ADS589" s="347"/>
      <c r="ADT589" s="347"/>
      <c r="ADU589" s="347"/>
      <c r="ADV589" s="347"/>
      <c r="ADW589" s="347"/>
      <c r="ADX589" s="347"/>
      <c r="ADY589" s="347"/>
      <c r="ADZ589" s="347"/>
      <c r="AEA589" s="347"/>
      <c r="AEB589" s="347"/>
      <c r="AEC589" s="347"/>
      <c r="AED589" s="347"/>
      <c r="AEE589" s="347"/>
      <c r="AEF589" s="347"/>
      <c r="AEG589" s="347"/>
      <c r="AEH589" s="347"/>
      <c r="AEI589" s="347"/>
      <c r="AEJ589" s="347"/>
      <c r="AEK589" s="347"/>
      <c r="AEL589" s="347"/>
      <c r="AEM589" s="347"/>
      <c r="AEN589" s="347"/>
      <c r="AEO589" s="347"/>
      <c r="AEP589" s="347"/>
      <c r="AEQ589" s="347"/>
      <c r="AER589" s="347"/>
      <c r="AES589" s="347"/>
      <c r="AET589" s="347"/>
      <c r="AEU589" s="347"/>
      <c r="AEV589" s="347"/>
      <c r="AEW589" s="347"/>
      <c r="AEX589" s="347"/>
      <c r="AEY589" s="347"/>
      <c r="AEZ589" s="347"/>
      <c r="AFA589" s="347"/>
      <c r="AFB589" s="347"/>
      <c r="AFC589" s="347"/>
      <c r="AFD589" s="347"/>
      <c r="AFE589" s="347"/>
      <c r="AFF589" s="347"/>
      <c r="AFG589" s="347"/>
      <c r="AFH589" s="347"/>
      <c r="AFI589" s="347"/>
      <c r="AFJ589" s="347"/>
      <c r="AFK589" s="347"/>
      <c r="AFL589" s="347"/>
      <c r="AFM589" s="347"/>
      <c r="AFN589" s="347"/>
      <c r="AFO589" s="347"/>
      <c r="AFP589" s="347"/>
      <c r="AFQ589" s="347"/>
      <c r="AFR589" s="347"/>
      <c r="AFS589" s="347"/>
      <c r="AFT589" s="347"/>
      <c r="AFU589" s="347"/>
      <c r="AFV589" s="347"/>
      <c r="AFW589" s="347"/>
      <c r="AFX589" s="347"/>
      <c r="AFY589" s="347"/>
      <c r="AFZ589" s="347"/>
      <c r="AGA589" s="347"/>
      <c r="AGB589" s="347"/>
      <c r="AGC589" s="347"/>
      <c r="AGD589" s="347"/>
      <c r="AGE589" s="347"/>
      <c r="AGF589" s="347"/>
      <c r="AGG589" s="347"/>
      <c r="AGH589" s="347"/>
      <c r="AGI589" s="347"/>
      <c r="AGJ589" s="347"/>
      <c r="AGK589" s="347"/>
      <c r="AGL589" s="347"/>
      <c r="AGM589" s="347"/>
      <c r="AGN589" s="347"/>
      <c r="AGO589" s="347"/>
      <c r="AGP589" s="347"/>
      <c r="AGQ589" s="347"/>
      <c r="AGR589" s="347"/>
      <c r="AGS589" s="347"/>
      <c r="AGT589" s="347"/>
      <c r="AGU589" s="347"/>
      <c r="AGV589" s="347"/>
      <c r="AGW589" s="347"/>
      <c r="AGX589" s="347"/>
      <c r="AGY589" s="347"/>
      <c r="AGZ589" s="347"/>
      <c r="AHA589" s="347"/>
      <c r="AHB589" s="347"/>
      <c r="AHC589" s="347"/>
      <c r="AHD589" s="347"/>
      <c r="AHE589" s="347"/>
      <c r="AHF589" s="347"/>
      <c r="AHG589" s="347"/>
      <c r="AHH589" s="347"/>
      <c r="AHI589" s="347"/>
      <c r="AHJ589" s="347"/>
      <c r="AHK589" s="347"/>
      <c r="AHL589" s="347"/>
      <c r="AHM589" s="347"/>
      <c r="AHN589" s="347"/>
      <c r="AHO589" s="347"/>
      <c r="AHP589" s="347"/>
      <c r="AHQ589" s="347"/>
      <c r="AHR589" s="347"/>
      <c r="AHS589" s="347"/>
      <c r="AHT589" s="347"/>
      <c r="AHU589" s="347"/>
      <c r="AHV589" s="347"/>
      <c r="AHW589" s="347"/>
      <c r="AHX589" s="347"/>
      <c r="AHY589" s="347"/>
      <c r="AHZ589" s="347"/>
      <c r="AIA589" s="347"/>
      <c r="AIB589" s="347"/>
      <c r="AIC589" s="347"/>
      <c r="AID589" s="347"/>
      <c r="AIE589" s="347"/>
      <c r="AIF589" s="347"/>
      <c r="AIG589" s="347"/>
      <c r="AIH589" s="347"/>
      <c r="AII589" s="347"/>
      <c r="AIJ589" s="347"/>
      <c r="AIK589" s="347"/>
      <c r="AIL589" s="347"/>
      <c r="AIM589" s="347"/>
      <c r="AIN589" s="347"/>
      <c r="AIO589" s="347"/>
      <c r="AIP589" s="347"/>
      <c r="AIQ589" s="347"/>
      <c r="AIR589" s="347"/>
      <c r="AIS589" s="347"/>
      <c r="AIT589" s="347"/>
      <c r="AIU589" s="347"/>
      <c r="AIV589" s="347"/>
      <c r="AIW589" s="347"/>
      <c r="AIX589" s="347"/>
      <c r="AIY589" s="347"/>
      <c r="AIZ589" s="347"/>
      <c r="AJA589" s="347"/>
      <c r="AJB589" s="347"/>
      <c r="AJC589" s="347"/>
      <c r="AJD589" s="347"/>
      <c r="AJE589" s="347"/>
      <c r="AJF589" s="347"/>
      <c r="AJG589" s="347"/>
      <c r="AJH589" s="347"/>
      <c r="AJI589" s="347"/>
      <c r="AJJ589" s="347"/>
      <c r="AJK589" s="347"/>
      <c r="AJL589" s="347"/>
      <c r="AJM589" s="347"/>
      <c r="AJN589" s="347"/>
      <c r="AJO589" s="347"/>
      <c r="AJP589" s="347"/>
      <c r="AJQ589" s="347"/>
      <c r="AJR589" s="347"/>
      <c r="AJS589" s="347"/>
      <c r="AJT589" s="347"/>
      <c r="AJU589" s="347"/>
      <c r="AJV589" s="347"/>
      <c r="AJW589" s="347"/>
      <c r="AJX589" s="347"/>
      <c r="AJY589" s="347"/>
      <c r="AJZ589" s="347"/>
      <c r="AKA589" s="347"/>
      <c r="AKB589" s="347"/>
      <c r="AKC589" s="347"/>
      <c r="AKD589" s="347"/>
      <c r="AKE589" s="347"/>
      <c r="AKF589" s="347"/>
      <c r="AKG589" s="347"/>
      <c r="AKH589" s="347"/>
      <c r="AKI589" s="347"/>
      <c r="AKJ589" s="347"/>
      <c r="AKK589" s="347"/>
      <c r="AKL589" s="347"/>
      <c r="AKM589" s="347"/>
      <c r="AKN589" s="347"/>
      <c r="AKO589" s="347"/>
      <c r="AKP589" s="347"/>
      <c r="AKQ589" s="347"/>
      <c r="AKR589" s="347"/>
      <c r="AKS589" s="347"/>
      <c r="AKT589" s="347"/>
      <c r="AKU589" s="347"/>
      <c r="AKV589" s="347"/>
      <c r="AKW589" s="347"/>
      <c r="AKX589" s="347"/>
      <c r="AKY589" s="347"/>
      <c r="AKZ589" s="347"/>
      <c r="ALA589" s="347"/>
      <c r="ALB589" s="347"/>
      <c r="ALC589" s="347"/>
      <c r="ALD589" s="347"/>
      <c r="ALE589" s="347"/>
      <c r="ALF589" s="347"/>
      <c r="ALG589" s="347"/>
      <c r="ALH589" s="347"/>
      <c r="ALI589" s="347"/>
      <c r="ALJ589" s="347"/>
      <c r="ALK589" s="347"/>
      <c r="ALL589" s="347"/>
      <c r="ALM589" s="347"/>
      <c r="ALN589" s="347"/>
      <c r="ALO589" s="347"/>
      <c r="ALP589" s="347"/>
      <c r="ALQ589" s="347"/>
      <c r="ALR589" s="347"/>
      <c r="ALS589" s="347"/>
      <c r="ALT589" s="347"/>
      <c r="ALU589" s="347"/>
      <c r="ALV589" s="347"/>
      <c r="ALW589" s="347"/>
      <c r="ALX589" s="347"/>
      <c r="ALY589" s="347"/>
      <c r="ALZ589" s="347"/>
      <c r="AMA589" s="347"/>
      <c r="AMB589" s="347"/>
      <c r="AMC589" s="347"/>
      <c r="AMD589" s="347"/>
      <c r="AME589" s="347"/>
      <c r="AMF589" s="347"/>
      <c r="AMG589" s="347"/>
      <c r="AMH589" s="347"/>
      <c r="AMI589" s="347"/>
      <c r="AMJ589" s="347"/>
      <c r="AMK589" s="347"/>
      <c r="AML589" s="347"/>
      <c r="AMM589" s="347"/>
      <c r="AMN589" s="347"/>
      <c r="AMO589" s="347"/>
      <c r="AMP589" s="347"/>
      <c r="AMQ589" s="347"/>
      <c r="AMR589" s="347"/>
      <c r="AMS589" s="347"/>
      <c r="AMT589" s="347"/>
      <c r="AMU589" s="347"/>
      <c r="AMV589" s="347"/>
      <c r="AMW589" s="347"/>
      <c r="AMX589" s="347"/>
      <c r="AMY589" s="347"/>
      <c r="AMZ589" s="347"/>
      <c r="ANA589" s="347"/>
      <c r="ANB589" s="347"/>
      <c r="ANC589" s="347"/>
      <c r="AND589" s="347"/>
      <c r="ANE589" s="347"/>
      <c r="ANF589" s="347"/>
      <c r="ANG589" s="347"/>
      <c r="ANH589" s="347"/>
      <c r="ANI589" s="347"/>
      <c r="ANJ589" s="347"/>
      <c r="ANK589" s="347"/>
      <c r="ANL589" s="347"/>
      <c r="ANM589" s="347"/>
      <c r="ANN589" s="347"/>
      <c r="ANO589" s="347"/>
      <c r="ANP589" s="347"/>
      <c r="ANQ589" s="347"/>
      <c r="ANR589" s="347"/>
      <c r="ANS589" s="347"/>
      <c r="ANT589" s="347"/>
      <c r="ANU589" s="347"/>
      <c r="ANV589" s="347"/>
      <c r="ANW589" s="347"/>
      <c r="ANX589" s="347"/>
      <c r="ANY589" s="347"/>
      <c r="ANZ589" s="347"/>
      <c r="AOA589" s="347"/>
      <c r="AOB589" s="347"/>
      <c r="AOC589" s="347"/>
      <c r="AOD589" s="347"/>
      <c r="AOE589" s="347"/>
      <c r="AOF589" s="347"/>
      <c r="AOG589" s="347"/>
      <c r="AOH589" s="347"/>
      <c r="AOI589" s="347"/>
      <c r="AOJ589" s="347"/>
      <c r="AOK589" s="347"/>
      <c r="AOL589" s="347"/>
      <c r="AOM589" s="347"/>
      <c r="AON589" s="347"/>
      <c r="AOO589" s="347"/>
      <c r="AOP589" s="347"/>
      <c r="AOQ589" s="347"/>
      <c r="AOR589" s="347"/>
      <c r="AOS589" s="347"/>
      <c r="AOT589" s="347"/>
      <c r="AOU589" s="347"/>
      <c r="AOV589" s="347"/>
      <c r="AOW589" s="347"/>
      <c r="AOX589" s="347"/>
      <c r="AOY589" s="347"/>
      <c r="AOZ589" s="347"/>
      <c r="APA589" s="347"/>
      <c r="APB589" s="347"/>
      <c r="APC589" s="347"/>
      <c r="APD589" s="347"/>
      <c r="APE589" s="347"/>
      <c r="APF589" s="347"/>
      <c r="APG589" s="347"/>
      <c r="APH589" s="347"/>
      <c r="API589" s="347"/>
      <c r="APJ589" s="347"/>
      <c r="APK589" s="347"/>
      <c r="APL589" s="347"/>
      <c r="APM589" s="347"/>
      <c r="APN589" s="347"/>
      <c r="APO589" s="347"/>
      <c r="APP589" s="347"/>
      <c r="APQ589" s="347"/>
      <c r="APR589" s="347"/>
      <c r="APS589" s="347"/>
      <c r="APT589" s="347"/>
      <c r="APU589" s="347"/>
      <c r="APV589" s="347"/>
      <c r="APW589" s="347"/>
      <c r="APX589" s="347"/>
      <c r="APY589" s="347"/>
      <c r="APZ589" s="347"/>
      <c r="AQA589" s="347"/>
      <c r="AQB589" s="347"/>
      <c r="AQC589" s="347"/>
      <c r="AQD589" s="347"/>
      <c r="AQE589" s="347"/>
      <c r="AQF589" s="347"/>
      <c r="AQG589" s="347"/>
      <c r="AQH589" s="347"/>
      <c r="AQI589" s="347"/>
      <c r="AQJ589" s="347"/>
      <c r="AQK589" s="347"/>
      <c r="AQL589" s="347"/>
      <c r="AQM589" s="347"/>
      <c r="AQN589" s="347"/>
      <c r="AQO589" s="347"/>
      <c r="AQP589" s="347"/>
      <c r="AQQ589" s="347"/>
      <c r="AQR589" s="347"/>
      <c r="AQS589" s="347"/>
      <c r="AQT589" s="347"/>
      <c r="AQU589" s="347"/>
      <c r="AQV589" s="347"/>
      <c r="AQW589" s="347"/>
      <c r="AQX589" s="347"/>
      <c r="AQY589" s="347"/>
      <c r="AQZ589" s="347"/>
      <c r="ARA589" s="347"/>
      <c r="ARB589" s="347"/>
      <c r="ARC589" s="347"/>
      <c r="ARD589" s="347"/>
      <c r="ARE589" s="347"/>
      <c r="ARF589" s="347"/>
      <c r="ARG589" s="347"/>
      <c r="ARH589" s="347"/>
      <c r="ARI589" s="347"/>
      <c r="ARJ589" s="347"/>
      <c r="ARK589" s="347"/>
      <c r="ARL589" s="347"/>
      <c r="ARM589" s="347"/>
      <c r="ARN589" s="347"/>
      <c r="ARO589" s="347"/>
      <c r="ARP589" s="347"/>
      <c r="ARQ589" s="347"/>
      <c r="ARR589" s="347"/>
      <c r="ARS589" s="347"/>
      <c r="ART589" s="347"/>
      <c r="ARU589" s="347"/>
      <c r="ARV589" s="347"/>
      <c r="ARW589" s="347"/>
      <c r="ARX589" s="347"/>
      <c r="ARY589" s="347"/>
      <c r="ARZ589" s="347"/>
      <c r="ASA589" s="347"/>
      <c r="ASB589" s="347"/>
      <c r="ASC589" s="347"/>
      <c r="ASD589" s="347"/>
      <c r="ASE589" s="347"/>
      <c r="ASF589" s="347"/>
      <c r="ASG589" s="347"/>
      <c r="ASH589" s="347"/>
      <c r="ASI589" s="347"/>
      <c r="ASJ589" s="347"/>
      <c r="ASK589" s="347"/>
      <c r="ASL589" s="347"/>
      <c r="ASM589" s="347"/>
      <c r="ASN589" s="347"/>
      <c r="ASO589" s="347"/>
      <c r="ASP589" s="347"/>
      <c r="ASQ589" s="347"/>
      <c r="ASR589" s="347"/>
      <c r="ASS589" s="347"/>
      <c r="AST589" s="347"/>
      <c r="ASU589" s="347"/>
      <c r="ASV589" s="347"/>
      <c r="ASW589" s="347"/>
      <c r="ASX589" s="347"/>
      <c r="ASY589" s="347"/>
      <c r="ASZ589" s="347"/>
      <c r="ATA589" s="347"/>
      <c r="ATB589" s="347"/>
      <c r="ATC589" s="347"/>
      <c r="ATD589" s="347"/>
      <c r="ATE589" s="347"/>
      <c r="ATF589" s="347"/>
      <c r="ATG589" s="347"/>
      <c r="ATH589" s="347"/>
      <c r="ATI589" s="347"/>
      <c r="ATJ589" s="347"/>
      <c r="ATK589" s="347"/>
      <c r="ATL589" s="347"/>
      <c r="ATM589" s="347"/>
      <c r="ATN589" s="347"/>
      <c r="ATO589" s="347"/>
      <c r="ATP589" s="347"/>
      <c r="ATQ589" s="347"/>
      <c r="ATR589" s="347"/>
      <c r="ATS589" s="347"/>
      <c r="ATT589" s="347"/>
      <c r="ATU589" s="347"/>
      <c r="ATV589" s="347"/>
      <c r="ATW589" s="347"/>
      <c r="ATX589" s="347"/>
      <c r="ATY589" s="347"/>
      <c r="ATZ589" s="347"/>
      <c r="AUA589" s="347"/>
      <c r="AUB589" s="347"/>
      <c r="AUC589" s="347"/>
      <c r="AUD589" s="347"/>
      <c r="AUE589" s="347"/>
      <c r="AUF589" s="347"/>
      <c r="AUG589" s="347"/>
      <c r="AUH589" s="347"/>
      <c r="AUI589" s="347"/>
      <c r="AUJ589" s="347"/>
      <c r="AUK589" s="347"/>
      <c r="AUL589" s="347"/>
      <c r="AUM589" s="347"/>
      <c r="AUN589" s="347"/>
      <c r="AUO589" s="347"/>
      <c r="AUP589" s="347"/>
      <c r="AUQ589" s="347"/>
      <c r="AUR589" s="347"/>
      <c r="AUS589" s="347"/>
      <c r="AUT589" s="347"/>
      <c r="AUU589" s="347"/>
      <c r="AUV589" s="347"/>
      <c r="AUW589" s="347"/>
      <c r="AUX589" s="347"/>
      <c r="AUY589" s="347"/>
      <c r="AUZ589" s="347"/>
      <c r="AVA589" s="347"/>
      <c r="AVB589" s="347"/>
      <c r="AVC589" s="347"/>
      <c r="AVD589" s="347"/>
      <c r="AVE589" s="347"/>
      <c r="AVF589" s="347"/>
      <c r="AVG589" s="347"/>
      <c r="AVH589" s="347"/>
      <c r="AVI589" s="347"/>
      <c r="AVJ589" s="347"/>
      <c r="AVK589" s="347"/>
      <c r="AVL589" s="347"/>
      <c r="AVM589" s="347"/>
      <c r="AVN589" s="347"/>
      <c r="AVO589" s="347"/>
      <c r="AVP589" s="347"/>
      <c r="AVQ589" s="347"/>
      <c r="AVR589" s="347"/>
      <c r="AVS589" s="347"/>
      <c r="AVT589" s="347"/>
      <c r="AVU589" s="347"/>
      <c r="AVV589" s="347"/>
      <c r="AVW589" s="347"/>
      <c r="AVX589" s="347"/>
      <c r="AVY589" s="347"/>
      <c r="AVZ589" s="347"/>
      <c r="AWA589" s="347"/>
      <c r="AWB589" s="347"/>
      <c r="AWC589" s="347"/>
      <c r="AWD589" s="347"/>
      <c r="AWE589" s="347"/>
      <c r="AWF589" s="347"/>
      <c r="AWG589" s="347"/>
      <c r="AWH589" s="347"/>
      <c r="AWI589" s="347"/>
      <c r="AWJ589" s="347"/>
      <c r="AWK589" s="347"/>
      <c r="AWL589" s="347"/>
      <c r="AWM589" s="347"/>
      <c r="AWN589" s="347"/>
      <c r="AWO589" s="347"/>
      <c r="AWP589" s="347"/>
      <c r="AWQ589" s="347"/>
      <c r="AWR589" s="347"/>
      <c r="AWS589" s="347"/>
      <c r="AWT589" s="347"/>
      <c r="AWU589" s="347"/>
      <c r="AWV589" s="347"/>
      <c r="AWW589" s="347"/>
      <c r="AWX589" s="347"/>
      <c r="AWY589" s="347"/>
      <c r="AWZ589" s="347"/>
      <c r="AXA589" s="347"/>
      <c r="AXB589" s="347"/>
      <c r="AXC589" s="347"/>
      <c r="AXD589" s="347"/>
      <c r="AXE589" s="347"/>
      <c r="AXF589" s="347"/>
      <c r="AXG589" s="347"/>
      <c r="AXH589" s="347"/>
      <c r="AXI589" s="347"/>
      <c r="AXJ589" s="347"/>
      <c r="AXK589" s="347"/>
      <c r="AXL589" s="347"/>
      <c r="AXM589" s="347"/>
      <c r="AXN589" s="347"/>
      <c r="AXO589" s="347"/>
      <c r="AXP589" s="347"/>
      <c r="AXQ589" s="347"/>
      <c r="AXR589" s="347"/>
      <c r="AXS589" s="347"/>
      <c r="AXT589" s="347"/>
      <c r="AXU589" s="347"/>
      <c r="AXV589" s="347"/>
      <c r="AXW589" s="347"/>
      <c r="AXX589" s="347"/>
      <c r="AXY589" s="347"/>
      <c r="AXZ589" s="347"/>
      <c r="AYA589" s="347"/>
      <c r="AYB589" s="347"/>
      <c r="AYC589" s="347"/>
      <c r="AYD589" s="347"/>
      <c r="AYE589" s="347"/>
      <c r="AYF589" s="347"/>
      <c r="AYG589" s="347"/>
      <c r="AYH589" s="347"/>
      <c r="AYI589" s="347"/>
      <c r="AYJ589" s="347"/>
      <c r="AYK589" s="347"/>
      <c r="AYL589" s="347"/>
      <c r="AYM589" s="347"/>
      <c r="AYN589" s="347"/>
      <c r="AYO589" s="347"/>
      <c r="AYP589" s="347"/>
      <c r="AYQ589" s="347"/>
      <c r="AYR589" s="347"/>
      <c r="AYS589" s="347"/>
      <c r="AYT589" s="347"/>
      <c r="AYU589" s="347"/>
      <c r="AYV589" s="347"/>
      <c r="AYW589" s="347"/>
      <c r="AYX589" s="347"/>
      <c r="AYY589" s="347"/>
      <c r="AYZ589" s="347"/>
      <c r="AZA589" s="347"/>
      <c r="AZB589" s="347"/>
      <c r="AZC589" s="347"/>
      <c r="AZD589" s="347"/>
      <c r="AZE589" s="347"/>
      <c r="AZF589" s="347"/>
      <c r="AZG589" s="347"/>
      <c r="AZH589" s="347"/>
      <c r="AZI589" s="347"/>
      <c r="AZJ589" s="347"/>
      <c r="AZK589" s="347"/>
      <c r="AZL589" s="347"/>
      <c r="AZM589" s="347"/>
      <c r="AZN589" s="347"/>
      <c r="AZO589" s="347"/>
      <c r="AZP589" s="347"/>
      <c r="AZQ589" s="347"/>
      <c r="AZR589" s="347"/>
      <c r="AZS589" s="347"/>
      <c r="AZT589" s="347"/>
      <c r="AZU589" s="347"/>
      <c r="AZV589" s="347"/>
      <c r="AZW589" s="347"/>
      <c r="AZX589" s="347"/>
      <c r="AZY589" s="347"/>
      <c r="AZZ589" s="347"/>
      <c r="BAA589" s="347"/>
      <c r="BAB589" s="347"/>
      <c r="BAC589" s="347"/>
      <c r="BAD589" s="347"/>
      <c r="BAE589" s="347"/>
      <c r="BAF589" s="347"/>
      <c r="BAG589" s="347"/>
      <c r="BAH589" s="347"/>
      <c r="BAI589" s="347"/>
      <c r="BAJ589" s="347"/>
      <c r="BAK589" s="347"/>
      <c r="BAL589" s="347"/>
      <c r="BAM589" s="347"/>
      <c r="BAN589" s="347"/>
      <c r="BAO589" s="347"/>
      <c r="BAP589" s="347"/>
      <c r="BAQ589" s="347"/>
      <c r="BAR589" s="347"/>
      <c r="BAS589" s="347"/>
      <c r="BAT589" s="347"/>
      <c r="BAU589" s="347"/>
      <c r="BAV589" s="347"/>
      <c r="BAW589" s="347"/>
      <c r="BAX589" s="347"/>
      <c r="BAY589" s="347"/>
      <c r="BAZ589" s="347"/>
      <c r="BBA589" s="347"/>
      <c r="BBB589" s="347"/>
      <c r="BBC589" s="347"/>
      <c r="BBD589" s="347"/>
      <c r="BBE589" s="347"/>
      <c r="BBF589" s="347"/>
      <c r="BBG589" s="347"/>
      <c r="BBH589" s="347"/>
      <c r="BBI589" s="347"/>
      <c r="BBJ589" s="347"/>
      <c r="BBK589" s="347"/>
      <c r="BBL589" s="347"/>
      <c r="BBM589" s="347"/>
      <c r="BBN589" s="347"/>
      <c r="BBO589" s="347"/>
      <c r="BBP589" s="347"/>
      <c r="BBQ589" s="347"/>
      <c r="BBR589" s="347"/>
      <c r="BBS589" s="347"/>
      <c r="BBT589" s="347"/>
      <c r="BBU589" s="347"/>
      <c r="BBV589" s="347"/>
      <c r="BBW589" s="347"/>
      <c r="BBX589" s="347"/>
      <c r="BBY589" s="347"/>
      <c r="BBZ589" s="347"/>
      <c r="BCA589" s="347"/>
      <c r="BCB589" s="347"/>
      <c r="BCC589" s="347"/>
      <c r="BCD589" s="347"/>
      <c r="BCE589" s="347"/>
      <c r="BCF589" s="347"/>
      <c r="BCG589" s="347"/>
      <c r="BCH589" s="347"/>
      <c r="BCI589" s="347"/>
      <c r="BCJ589" s="347"/>
      <c r="BCK589" s="347"/>
      <c r="BCL589" s="347"/>
      <c r="BCM589" s="347"/>
      <c r="BCN589" s="347"/>
      <c r="BCO589" s="347"/>
      <c r="BCP589" s="347"/>
      <c r="BCQ589" s="347"/>
      <c r="BCR589" s="347"/>
      <c r="BCS589" s="347"/>
      <c r="BCT589" s="347"/>
      <c r="BCU589" s="347"/>
      <c r="BCV589" s="347"/>
      <c r="BCW589" s="347"/>
      <c r="BCX589" s="347"/>
      <c r="BCY589" s="347"/>
      <c r="BCZ589" s="347"/>
      <c r="BDA589" s="347"/>
      <c r="BDB589" s="347"/>
      <c r="BDC589" s="347"/>
      <c r="BDD589" s="347"/>
      <c r="BDE589" s="347"/>
      <c r="BDF589" s="347"/>
      <c r="BDG589" s="347"/>
      <c r="BDH589" s="347"/>
      <c r="BDI589" s="347"/>
      <c r="BDJ589" s="347"/>
      <c r="BDK589" s="347"/>
      <c r="BDL589" s="347"/>
      <c r="BDM589" s="347"/>
      <c r="BDN589" s="347"/>
      <c r="BDO589" s="347"/>
      <c r="BDP589" s="347"/>
      <c r="BDQ589" s="347"/>
      <c r="BDR589" s="347"/>
      <c r="BDS589" s="347"/>
      <c r="BDT589" s="347"/>
      <c r="BDU589" s="347"/>
      <c r="BDV589" s="347"/>
      <c r="BDW589" s="347"/>
      <c r="BDX589" s="347"/>
      <c r="BDY589" s="347"/>
      <c r="BDZ589" s="347"/>
      <c r="BEA589" s="347"/>
      <c r="BEB589" s="347"/>
      <c r="BEC589" s="347"/>
      <c r="BED589" s="347"/>
      <c r="BEE589" s="347"/>
      <c r="BEF589" s="347"/>
      <c r="BEG589" s="347"/>
      <c r="BEH589" s="347"/>
      <c r="BEI589" s="347"/>
      <c r="BEJ589" s="347"/>
      <c r="BEK589" s="347"/>
      <c r="BEL589" s="347"/>
      <c r="BEM589" s="347"/>
      <c r="BEN589" s="347"/>
      <c r="BEO589" s="347"/>
      <c r="BEP589" s="347"/>
      <c r="BEQ589" s="347"/>
      <c r="BER589" s="347"/>
      <c r="BES589" s="347"/>
      <c r="BET589" s="347"/>
      <c r="BEU589" s="347"/>
      <c r="BEV589" s="347"/>
      <c r="BEW589" s="347"/>
      <c r="BEX589" s="347"/>
      <c r="BEY589" s="347"/>
      <c r="BEZ589" s="347"/>
      <c r="BFA589" s="347"/>
      <c r="BFB589" s="347"/>
      <c r="BFC589" s="347"/>
      <c r="BFD589" s="347"/>
      <c r="BFE589" s="347"/>
      <c r="BFF589" s="347"/>
      <c r="BFG589" s="347"/>
      <c r="BFH589" s="347"/>
      <c r="BFI589" s="347"/>
      <c r="BFJ589" s="347"/>
      <c r="BFK589" s="347"/>
      <c r="BFL589" s="347"/>
      <c r="BFM589" s="347"/>
      <c r="BFN589" s="347"/>
      <c r="BFO589" s="347"/>
      <c r="BFP589" s="347"/>
      <c r="BFQ589" s="347"/>
      <c r="BFR589" s="347"/>
      <c r="BFS589" s="347"/>
      <c r="BFT589" s="347"/>
      <c r="BFU589" s="347"/>
      <c r="BFV589" s="347"/>
      <c r="BFW589" s="347"/>
      <c r="BFX589" s="347"/>
      <c r="BFY589" s="347"/>
      <c r="BFZ589" s="347"/>
      <c r="BGA589" s="347"/>
      <c r="BGB589" s="347"/>
      <c r="BGC589" s="347"/>
      <c r="BGD589" s="347"/>
      <c r="BGE589" s="347"/>
      <c r="BGF589" s="347"/>
      <c r="BGG589" s="347"/>
      <c r="BGH589" s="347"/>
      <c r="BGI589" s="347"/>
      <c r="BGJ589" s="347"/>
      <c r="BGK589" s="347"/>
      <c r="BGL589" s="347"/>
      <c r="BGM589" s="347"/>
      <c r="BGN589" s="347"/>
      <c r="BGO589" s="347"/>
      <c r="BGP589" s="347"/>
      <c r="BGQ589" s="347"/>
      <c r="BGR589" s="347"/>
      <c r="BGS589" s="347"/>
      <c r="BGT589" s="347"/>
      <c r="BGU589" s="347"/>
      <c r="BGV589" s="347"/>
      <c r="BGW589" s="347"/>
      <c r="BGX589" s="347"/>
      <c r="BGY589" s="347"/>
      <c r="BGZ589" s="347"/>
      <c r="BHA589" s="347"/>
      <c r="BHB589" s="347"/>
      <c r="BHC589" s="347"/>
      <c r="BHD589" s="347"/>
      <c r="BHE589" s="347"/>
      <c r="BHF589" s="347"/>
      <c r="BHG589" s="347"/>
      <c r="BHH589" s="347"/>
      <c r="BHI589" s="347"/>
      <c r="BHJ589" s="347"/>
      <c r="BHK589" s="347"/>
      <c r="BHL589" s="347"/>
      <c r="BHM589" s="347"/>
      <c r="BHN589" s="347"/>
      <c r="BHO589" s="347"/>
      <c r="BHP589" s="347"/>
      <c r="BHQ589" s="347"/>
      <c r="BHR589" s="347"/>
      <c r="BHS589" s="347"/>
      <c r="BHT589" s="347"/>
      <c r="BHU589" s="347"/>
      <c r="BHV589" s="347"/>
      <c r="BHW589" s="347"/>
      <c r="BHX589" s="347"/>
      <c r="BHY589" s="347"/>
      <c r="BHZ589" s="347"/>
      <c r="BIA589" s="347"/>
      <c r="BIB589" s="347"/>
      <c r="BIC589" s="347"/>
      <c r="BID589" s="347"/>
      <c r="BIE589" s="347"/>
      <c r="BIF589" s="347"/>
      <c r="BIG589" s="347"/>
      <c r="BIH589" s="347"/>
      <c r="BII589" s="347"/>
      <c r="BIJ589" s="347"/>
      <c r="BIK589" s="347"/>
      <c r="BIL589" s="347"/>
      <c r="BIM589" s="347"/>
      <c r="BIN589" s="347"/>
      <c r="BIO589" s="347"/>
      <c r="BIP589" s="347"/>
      <c r="BIQ589" s="347"/>
      <c r="BIR589" s="347"/>
      <c r="BIS589" s="347"/>
      <c r="BIT589" s="347"/>
      <c r="BIU589" s="347"/>
      <c r="BIV589" s="347"/>
      <c r="BIW589" s="347"/>
      <c r="BIX589" s="347"/>
      <c r="BIY589" s="347"/>
      <c r="BIZ589" s="347"/>
      <c r="BJA589" s="347"/>
      <c r="BJB589" s="347"/>
      <c r="BJC589" s="347"/>
      <c r="BJD589" s="347"/>
      <c r="BJE589" s="347"/>
      <c r="BJF589" s="347"/>
      <c r="BJG589" s="347"/>
      <c r="BJH589" s="347"/>
      <c r="BJI589" s="347"/>
      <c r="BJJ589" s="347"/>
      <c r="BJK589" s="347"/>
      <c r="BJL589" s="347"/>
      <c r="BJM589" s="347"/>
      <c r="BJN589" s="347"/>
      <c r="BJO589" s="347"/>
      <c r="BJP589" s="347"/>
      <c r="BJQ589" s="347"/>
      <c r="BJR589" s="347"/>
      <c r="BJS589" s="347"/>
      <c r="BJT589" s="347"/>
      <c r="BJU589" s="347"/>
      <c r="BJV589" s="347"/>
      <c r="BJW589" s="347"/>
      <c r="BJX589" s="347"/>
      <c r="BJY589" s="347"/>
      <c r="BJZ589" s="347"/>
      <c r="BKA589" s="347"/>
      <c r="BKB589" s="347"/>
      <c r="BKC589" s="347"/>
      <c r="BKD589" s="347"/>
      <c r="BKE589" s="347"/>
      <c r="BKF589" s="347"/>
      <c r="BKG589" s="347"/>
      <c r="BKH589" s="347"/>
      <c r="BKI589" s="347"/>
      <c r="BKJ589" s="347"/>
      <c r="BKK589" s="347"/>
      <c r="BKL589" s="347"/>
      <c r="BKM589" s="347"/>
      <c r="BKN589" s="347"/>
      <c r="BKO589" s="347"/>
      <c r="BKP589" s="347"/>
      <c r="BKQ589" s="347"/>
      <c r="BKR589" s="347"/>
      <c r="BKS589" s="347"/>
      <c r="BKT589" s="347"/>
      <c r="BKU589" s="347"/>
      <c r="BKV589" s="347"/>
      <c r="BKW589" s="347"/>
      <c r="BKX589" s="347"/>
      <c r="BKY589" s="347"/>
      <c r="BKZ589" s="347"/>
      <c r="BLA589" s="347"/>
      <c r="BLB589" s="347"/>
      <c r="BLC589" s="347"/>
      <c r="BLD589" s="347"/>
      <c r="BLE589" s="347"/>
      <c r="BLF589" s="347"/>
      <c r="BLG589" s="347"/>
      <c r="BLH589" s="347"/>
      <c r="BLI589" s="347"/>
      <c r="BLJ589" s="347"/>
      <c r="BLK589" s="347"/>
      <c r="BLL589" s="347"/>
      <c r="BLM589" s="347"/>
      <c r="BLN589" s="347"/>
      <c r="BLO589" s="347"/>
      <c r="BLP589" s="347"/>
      <c r="BLQ589" s="347"/>
      <c r="BLR589" s="347"/>
      <c r="BLS589" s="347"/>
      <c r="BLT589" s="347"/>
      <c r="BLU589" s="347"/>
      <c r="BLV589" s="347"/>
      <c r="BLW589" s="347"/>
      <c r="BLX589" s="347"/>
      <c r="BLY589" s="347"/>
      <c r="BLZ589" s="347"/>
      <c r="BMA589" s="347"/>
      <c r="BMB589" s="347"/>
      <c r="BMC589" s="347"/>
      <c r="BMD589" s="347"/>
      <c r="BME589" s="347"/>
      <c r="BMF589" s="347"/>
      <c r="BMG589" s="347"/>
      <c r="BMH589" s="347"/>
      <c r="BMI589" s="347"/>
      <c r="BMJ589" s="347"/>
      <c r="BMK589" s="347"/>
      <c r="BML589" s="347"/>
      <c r="BMM589" s="347"/>
      <c r="BMN589" s="347"/>
      <c r="BMO589" s="347"/>
      <c r="BMP589" s="347"/>
      <c r="BMQ589" s="347"/>
      <c r="BMR589" s="347"/>
      <c r="BMS589" s="347"/>
      <c r="BMT589" s="347"/>
      <c r="BMU589" s="347"/>
      <c r="BMV589" s="347"/>
      <c r="BMW589" s="347"/>
      <c r="BMX589" s="347"/>
      <c r="BMY589" s="347"/>
      <c r="BMZ589" s="347"/>
      <c r="BNA589" s="347"/>
      <c r="BNB589" s="347"/>
      <c r="BNC589" s="347"/>
      <c r="BND589" s="347"/>
      <c r="BNE589" s="347"/>
      <c r="BNF589" s="347"/>
      <c r="BNG589" s="347"/>
      <c r="BNH589" s="347"/>
      <c r="BNI589" s="347"/>
      <c r="BNJ589" s="347"/>
      <c r="BNK589" s="347"/>
      <c r="BNL589" s="347"/>
      <c r="BNM589" s="347"/>
      <c r="BNN589" s="347"/>
      <c r="BNO589" s="347"/>
      <c r="BNP589" s="347"/>
      <c r="BNQ589" s="347"/>
      <c r="BNR589" s="347"/>
      <c r="BNS589" s="347"/>
      <c r="BNT589" s="347"/>
      <c r="BNU589" s="347"/>
      <c r="BNV589" s="347"/>
      <c r="BNW589" s="347"/>
      <c r="BNX589" s="347"/>
      <c r="BNY589" s="347"/>
      <c r="BNZ589" s="347"/>
      <c r="BOA589" s="347"/>
      <c r="BOB589" s="347"/>
      <c r="BOC589" s="347"/>
      <c r="BOD589" s="347"/>
      <c r="BOE589" s="347"/>
      <c r="BOF589" s="347"/>
      <c r="BOG589" s="347"/>
      <c r="BOH589" s="347"/>
      <c r="BOI589" s="347"/>
      <c r="BOJ589" s="347"/>
      <c r="BOK589" s="347"/>
      <c r="BOL589" s="347"/>
      <c r="BOM589" s="347"/>
      <c r="BON589" s="347"/>
      <c r="BOO589" s="347"/>
      <c r="BOP589" s="347"/>
      <c r="BOQ589" s="347"/>
      <c r="BOR589" s="347"/>
      <c r="BOS589" s="347"/>
      <c r="BOT589" s="347"/>
      <c r="BOU589" s="347"/>
      <c r="BOV589" s="347"/>
      <c r="BOW589" s="347"/>
      <c r="BOX589" s="347"/>
      <c r="BOY589" s="347"/>
      <c r="BOZ589" s="347"/>
      <c r="BPA589" s="347"/>
      <c r="BPB589" s="347"/>
      <c r="BPC589" s="347"/>
      <c r="BPD589" s="347"/>
      <c r="BPE589" s="347"/>
      <c r="BPF589" s="347"/>
      <c r="BPG589" s="347"/>
      <c r="BPH589" s="347"/>
      <c r="BPI589" s="347"/>
      <c r="BPJ589" s="347"/>
      <c r="BPK589" s="347"/>
      <c r="BPL589" s="347"/>
      <c r="BPM589" s="347"/>
      <c r="BPN589" s="347"/>
      <c r="BPO589" s="347"/>
      <c r="BPP589" s="347"/>
      <c r="BPQ589" s="347"/>
      <c r="BPR589" s="347"/>
      <c r="BPS589" s="347"/>
      <c r="BPT589" s="347"/>
      <c r="BPU589" s="347"/>
      <c r="BPV589" s="347"/>
      <c r="BPW589" s="347"/>
      <c r="BPX589" s="347"/>
      <c r="BPY589" s="347"/>
      <c r="BPZ589" s="347"/>
      <c r="BQA589" s="347"/>
      <c r="BQB589" s="347"/>
      <c r="BQC589" s="347"/>
      <c r="BQD589" s="347"/>
      <c r="BQE589" s="347"/>
      <c r="BQF589" s="347"/>
      <c r="BQG589" s="347"/>
      <c r="BQH589" s="347"/>
      <c r="BQI589" s="347"/>
      <c r="BQJ589" s="347"/>
      <c r="BQK589" s="347"/>
      <c r="BQL589" s="347"/>
      <c r="BQM589" s="347"/>
      <c r="BQN589" s="347"/>
      <c r="BQO589" s="347"/>
      <c r="BQP589" s="347"/>
      <c r="BQQ589" s="347"/>
      <c r="BQR589" s="347"/>
      <c r="BQS589" s="347"/>
      <c r="BQT589" s="347"/>
      <c r="BQU589" s="347"/>
      <c r="BQV589" s="347"/>
      <c r="BQW589" s="347"/>
      <c r="BQX589" s="347"/>
      <c r="BQY589" s="347"/>
      <c r="BQZ589" s="347"/>
      <c r="BRA589" s="347"/>
      <c r="BRB589" s="347"/>
      <c r="BRC589" s="347"/>
      <c r="BRD589" s="347"/>
      <c r="BRE589" s="347"/>
      <c r="BRF589" s="347"/>
      <c r="BRG589" s="347"/>
      <c r="BRH589" s="347"/>
      <c r="BRI589" s="347"/>
      <c r="BRJ589" s="347"/>
      <c r="BRK589" s="347"/>
      <c r="BRL589" s="347"/>
      <c r="BRM589" s="347"/>
      <c r="BRN589" s="347"/>
      <c r="BRO589" s="347"/>
      <c r="BRP589" s="347"/>
      <c r="BRQ589" s="347"/>
      <c r="BRR589" s="347"/>
      <c r="BRS589" s="347"/>
      <c r="BRT589" s="347"/>
      <c r="BRU589" s="347"/>
      <c r="BRV589" s="347"/>
      <c r="BRW589" s="347"/>
      <c r="BRX589" s="347"/>
      <c r="BRY589" s="347"/>
      <c r="BRZ589" s="347"/>
      <c r="BSA589" s="347"/>
      <c r="BSB589" s="347"/>
      <c r="BSC589" s="347"/>
      <c r="BSD589" s="347"/>
      <c r="BSE589" s="347"/>
      <c r="BSF589" s="347"/>
      <c r="BSG589" s="347"/>
      <c r="BSH589" s="347"/>
      <c r="BSI589" s="347"/>
      <c r="BSJ589" s="347"/>
      <c r="BSK589" s="347"/>
      <c r="BSL589" s="347"/>
      <c r="BSM589" s="347"/>
      <c r="BSN589" s="347"/>
      <c r="BSO589" s="347"/>
      <c r="BSP589" s="347"/>
      <c r="BSQ589" s="347"/>
      <c r="BSR589" s="347"/>
      <c r="BSS589" s="347"/>
      <c r="BST589" s="347"/>
      <c r="BSU589" s="347"/>
      <c r="BSV589" s="347"/>
      <c r="BSW589" s="347"/>
      <c r="BSX589" s="347"/>
      <c r="BSY589" s="347"/>
      <c r="BSZ589" s="347"/>
      <c r="BTA589" s="347"/>
      <c r="BTB589" s="347"/>
      <c r="BTC589" s="347"/>
      <c r="BTD589" s="347"/>
      <c r="BTE589" s="347"/>
      <c r="BTF589" s="347"/>
      <c r="BTG589" s="347"/>
      <c r="BTH589" s="347"/>
      <c r="BTI589" s="347"/>
      <c r="BTJ589" s="347"/>
      <c r="BTK589" s="347"/>
      <c r="BTL589" s="347"/>
      <c r="BTM589" s="347"/>
      <c r="BTN589" s="347"/>
      <c r="BTO589" s="347"/>
      <c r="BTP589" s="347"/>
      <c r="BTQ589" s="347"/>
      <c r="BTR589" s="347"/>
      <c r="BTS589" s="347"/>
      <c r="BTT589" s="347"/>
      <c r="BTU589" s="347"/>
      <c r="BTV589" s="347"/>
      <c r="BTW589" s="347"/>
      <c r="BTX589" s="347"/>
      <c r="BTY589" s="347"/>
      <c r="BTZ589" s="347"/>
      <c r="BUA589" s="347"/>
      <c r="BUB589" s="347"/>
      <c r="BUC589" s="347"/>
      <c r="BUD589" s="347"/>
      <c r="BUE589" s="347"/>
      <c r="BUF589" s="347"/>
      <c r="BUG589" s="347"/>
      <c r="BUH589" s="347"/>
      <c r="BUI589" s="347"/>
      <c r="BUJ589" s="347"/>
      <c r="BUK589" s="347"/>
      <c r="BUL589" s="347"/>
      <c r="BUM589" s="347"/>
      <c r="BUN589" s="347"/>
      <c r="BUO589" s="347"/>
      <c r="BUP589" s="347"/>
      <c r="BUQ589" s="347"/>
      <c r="BUR589" s="347"/>
      <c r="BUS589" s="347"/>
      <c r="BUT589" s="347"/>
      <c r="BUU589" s="347"/>
      <c r="BUV589" s="347"/>
      <c r="BUW589" s="347"/>
      <c r="BUX589" s="347"/>
      <c r="BUY589" s="347"/>
      <c r="BUZ589" s="347"/>
      <c r="BVA589" s="347"/>
      <c r="BVB589" s="347"/>
      <c r="BVC589" s="347"/>
      <c r="BVD589" s="347"/>
      <c r="BVE589" s="347"/>
      <c r="BVF589" s="347"/>
      <c r="BVG589" s="347"/>
      <c r="BVH589" s="347"/>
      <c r="BVI589" s="347"/>
      <c r="BVJ589" s="347"/>
      <c r="BVK589" s="347"/>
      <c r="BVL589" s="347"/>
      <c r="BVM589" s="347"/>
      <c r="BVN589" s="347"/>
      <c r="BVO589" s="347"/>
      <c r="BVP589" s="347"/>
      <c r="BVQ589" s="347"/>
      <c r="BVR589" s="347"/>
      <c r="BVS589" s="347"/>
      <c r="BVT589" s="347"/>
      <c r="BVU589" s="347"/>
      <c r="BVV589" s="347"/>
      <c r="BVW589" s="347"/>
      <c r="BVX589" s="347"/>
      <c r="BVY589" s="347"/>
      <c r="BVZ589" s="347"/>
      <c r="BWA589" s="347"/>
      <c r="BWB589" s="347"/>
      <c r="BWC589" s="347"/>
      <c r="BWD589" s="347"/>
      <c r="BWE589" s="347"/>
      <c r="BWF589" s="347"/>
      <c r="BWG589" s="347"/>
      <c r="BWH589" s="347"/>
      <c r="BWI589" s="347"/>
      <c r="BWJ589" s="347"/>
      <c r="BWK589" s="347"/>
      <c r="BWL589" s="347"/>
      <c r="BWM589" s="347"/>
      <c r="BWN589" s="347"/>
      <c r="BWO589" s="347"/>
      <c r="BWP589" s="347"/>
      <c r="BWQ589" s="347"/>
      <c r="BWR589" s="347"/>
      <c r="BWS589" s="347"/>
      <c r="BWT589" s="347"/>
      <c r="BWU589" s="347"/>
      <c r="BWV589" s="347"/>
      <c r="BWW589" s="347"/>
      <c r="BWX589" s="347"/>
      <c r="BWY589" s="347"/>
      <c r="BWZ589" s="347"/>
      <c r="BXA589" s="347"/>
      <c r="BXB589" s="347"/>
      <c r="BXC589" s="347"/>
      <c r="BXD589" s="347"/>
      <c r="BXE589" s="347"/>
      <c r="BXF589" s="347"/>
      <c r="BXG589" s="347"/>
      <c r="BXH589" s="347"/>
      <c r="BXI589" s="347"/>
      <c r="BXJ589" s="347"/>
      <c r="BXK589" s="347"/>
      <c r="BXL589" s="347"/>
      <c r="BXM589" s="347"/>
      <c r="BXN589" s="347"/>
      <c r="BXO589" s="347"/>
      <c r="BXP589" s="347"/>
      <c r="BXQ589" s="347"/>
      <c r="BXR589" s="347"/>
      <c r="BXS589" s="347"/>
      <c r="BXT589" s="347"/>
      <c r="BXU589" s="347"/>
      <c r="BXV589" s="347"/>
      <c r="BXW589" s="347"/>
      <c r="BXX589" s="347"/>
      <c r="BXY589" s="347"/>
      <c r="BXZ589" s="347"/>
      <c r="BYA589" s="347"/>
      <c r="BYB589" s="347"/>
      <c r="BYC589" s="347"/>
      <c r="BYD589" s="347"/>
      <c r="BYE589" s="347"/>
      <c r="BYF589" s="347"/>
      <c r="BYG589" s="347"/>
      <c r="BYH589" s="347"/>
      <c r="BYI589" s="347"/>
      <c r="BYJ589" s="347"/>
      <c r="BYK589" s="347"/>
      <c r="BYL589" s="347"/>
      <c r="BYM589" s="347"/>
      <c r="BYN589" s="347"/>
      <c r="BYO589" s="347"/>
      <c r="BYP589" s="347"/>
      <c r="BYQ589" s="347"/>
      <c r="BYR589" s="347"/>
      <c r="BYS589" s="347"/>
      <c r="BYT589" s="347"/>
      <c r="BYU589" s="347"/>
      <c r="BYV589" s="347"/>
      <c r="BYW589" s="347"/>
      <c r="BYX589" s="347"/>
      <c r="BYY589" s="347"/>
      <c r="BYZ589" s="347"/>
      <c r="BZA589" s="347"/>
      <c r="BZB589" s="347"/>
      <c r="BZC589" s="347"/>
      <c r="BZD589" s="347"/>
      <c r="BZE589" s="347"/>
      <c r="BZF589" s="347"/>
      <c r="BZG589" s="347"/>
      <c r="BZH589" s="347"/>
      <c r="BZI589" s="347"/>
      <c r="BZJ589" s="347"/>
      <c r="BZK589" s="347"/>
      <c r="BZL589" s="347"/>
      <c r="BZM589" s="347"/>
      <c r="BZN589" s="347"/>
      <c r="BZO589" s="347"/>
      <c r="BZP589" s="347"/>
      <c r="BZQ589" s="347"/>
      <c r="BZR589" s="347"/>
      <c r="BZS589" s="347"/>
      <c r="BZT589" s="347"/>
      <c r="BZU589" s="347"/>
      <c r="BZV589" s="347"/>
      <c r="BZW589" s="347"/>
      <c r="BZX589" s="347"/>
      <c r="BZY589" s="347"/>
      <c r="BZZ589" s="347"/>
      <c r="CAA589" s="347"/>
      <c r="CAB589" s="347"/>
      <c r="CAC589" s="347"/>
      <c r="CAD589" s="347"/>
      <c r="CAE589" s="347"/>
      <c r="CAF589" s="347"/>
      <c r="CAG589" s="347"/>
      <c r="CAH589" s="347"/>
      <c r="CAI589" s="347"/>
      <c r="CAJ589" s="347"/>
      <c r="CAK589" s="347"/>
      <c r="CAL589" s="347"/>
      <c r="CAM589" s="347"/>
      <c r="CAN589" s="347"/>
      <c r="CAO589" s="347"/>
      <c r="CAP589" s="347"/>
      <c r="CAQ589" s="347"/>
      <c r="CAR589" s="347"/>
      <c r="CAS589" s="347"/>
      <c r="CAT589" s="347"/>
      <c r="CAU589" s="347"/>
      <c r="CAV589" s="347"/>
      <c r="CAW589" s="347"/>
      <c r="CAX589" s="347"/>
      <c r="CAY589" s="347"/>
      <c r="CAZ589" s="347"/>
      <c r="CBA589" s="347"/>
      <c r="CBB589" s="347"/>
      <c r="CBC589" s="347"/>
      <c r="CBD589" s="347"/>
      <c r="CBE589" s="347"/>
      <c r="CBF589" s="347"/>
      <c r="CBG589" s="347"/>
      <c r="CBH589" s="347"/>
      <c r="CBI589" s="347"/>
      <c r="CBJ589" s="347"/>
      <c r="CBK589" s="347"/>
      <c r="CBL589" s="347"/>
      <c r="CBM589" s="347"/>
      <c r="CBN589" s="347"/>
      <c r="CBO589" s="347"/>
      <c r="CBP589" s="347"/>
      <c r="CBQ589" s="347"/>
      <c r="CBR589" s="347"/>
      <c r="CBS589" s="347"/>
      <c r="CBT589" s="347"/>
      <c r="CBU589" s="347"/>
      <c r="CBV589" s="347"/>
      <c r="CBW589" s="347"/>
      <c r="CBX589" s="347"/>
      <c r="CBY589" s="347"/>
      <c r="CBZ589" s="347"/>
      <c r="CCA589" s="347"/>
      <c r="CCB589" s="347"/>
      <c r="CCC589" s="347"/>
      <c r="CCD589" s="347"/>
      <c r="CCE589" s="347"/>
      <c r="CCF589" s="347"/>
      <c r="CCG589" s="347"/>
      <c r="CCH589" s="347"/>
      <c r="CCI589" s="347"/>
      <c r="CCJ589" s="347"/>
      <c r="CCK589" s="347"/>
      <c r="CCL589" s="347"/>
      <c r="CCM589" s="347"/>
      <c r="CCN589" s="347"/>
      <c r="CCO589" s="347"/>
      <c r="CCP589" s="347"/>
      <c r="CCQ589" s="347"/>
      <c r="CCR589" s="347"/>
      <c r="CCS589" s="347"/>
      <c r="CCT589" s="347"/>
      <c r="CCU589" s="347"/>
      <c r="CCV589" s="347"/>
      <c r="CCW589" s="347"/>
      <c r="CCX589" s="347"/>
      <c r="CCY589" s="347"/>
      <c r="CCZ589" s="347"/>
      <c r="CDA589" s="347"/>
      <c r="CDB589" s="347"/>
      <c r="CDC589" s="347"/>
      <c r="CDD589" s="347"/>
      <c r="CDE589" s="347"/>
      <c r="CDF589" s="347"/>
      <c r="CDG589" s="347"/>
      <c r="CDH589" s="347"/>
      <c r="CDI589" s="347"/>
      <c r="CDJ589" s="347"/>
      <c r="CDK589" s="347"/>
      <c r="CDL589" s="347"/>
      <c r="CDM589" s="347"/>
      <c r="CDN589" s="347"/>
      <c r="CDO589" s="347"/>
      <c r="CDP589" s="347"/>
      <c r="CDQ589" s="347"/>
      <c r="CDR589" s="347"/>
      <c r="CDS589" s="347"/>
      <c r="CDT589" s="347"/>
      <c r="CDU589" s="347"/>
      <c r="CDV589" s="347"/>
      <c r="CDW589" s="347"/>
      <c r="CDX589" s="347"/>
      <c r="CDY589" s="347"/>
      <c r="CDZ589" s="347"/>
      <c r="CEA589" s="347"/>
      <c r="CEB589" s="347"/>
      <c r="CEC589" s="347"/>
      <c r="CED589" s="347"/>
      <c r="CEE589" s="347"/>
      <c r="CEF589" s="347"/>
      <c r="CEG589" s="347"/>
      <c r="CEH589" s="347"/>
      <c r="CEI589" s="347"/>
      <c r="CEJ589" s="347"/>
      <c r="CEK589" s="347"/>
      <c r="CEL589" s="347"/>
      <c r="CEM589" s="347"/>
      <c r="CEN589" s="347"/>
      <c r="CEO589" s="347"/>
      <c r="CEP589" s="347"/>
      <c r="CEQ589" s="347"/>
      <c r="CER589" s="347"/>
      <c r="CES589" s="347"/>
      <c r="CET589" s="347"/>
      <c r="CEU589" s="347"/>
      <c r="CEV589" s="347"/>
      <c r="CEW589" s="347"/>
      <c r="CEX589" s="347"/>
      <c r="CEY589" s="347"/>
      <c r="CEZ589" s="347"/>
      <c r="CFA589" s="347"/>
      <c r="CFB589" s="347"/>
      <c r="CFC589" s="347"/>
      <c r="CFD589" s="347"/>
      <c r="CFE589" s="347"/>
      <c r="CFF589" s="347"/>
      <c r="CFG589" s="347"/>
      <c r="CFH589" s="347"/>
      <c r="CFI589" s="347"/>
      <c r="CFJ589" s="347"/>
      <c r="CFK589" s="347"/>
      <c r="CFL589" s="347"/>
      <c r="CFM589" s="347"/>
      <c r="CFN589" s="347"/>
      <c r="CFO589" s="347"/>
      <c r="CFP589" s="347"/>
      <c r="CFQ589" s="347"/>
      <c r="CFR589" s="347"/>
      <c r="CFS589" s="347"/>
      <c r="CFT589" s="347"/>
      <c r="CFU589" s="347"/>
      <c r="CFV589" s="347"/>
      <c r="CFW589" s="347"/>
      <c r="CFX589" s="347"/>
      <c r="CFY589" s="347"/>
      <c r="CFZ589" s="347"/>
      <c r="CGA589" s="347"/>
      <c r="CGB589" s="347"/>
      <c r="CGC589" s="347"/>
      <c r="CGD589" s="347"/>
      <c r="CGE589" s="347"/>
      <c r="CGF589" s="347"/>
      <c r="CGG589" s="347"/>
      <c r="CGH589" s="347"/>
      <c r="CGI589" s="347"/>
      <c r="CGJ589" s="347"/>
      <c r="CGK589" s="347"/>
      <c r="CGL589" s="347"/>
      <c r="CGM589" s="347"/>
      <c r="CGN589" s="347"/>
      <c r="CGO589" s="347"/>
      <c r="CGP589" s="347"/>
      <c r="CGQ589" s="347"/>
      <c r="CGR589" s="347"/>
      <c r="CGS589" s="347"/>
      <c r="CGT589" s="347"/>
      <c r="CGU589" s="347"/>
      <c r="CGV589" s="347"/>
      <c r="CGW589" s="347"/>
      <c r="CGX589" s="347"/>
      <c r="CGY589" s="347"/>
      <c r="CGZ589" s="347"/>
      <c r="CHA589" s="347"/>
      <c r="CHB589" s="347"/>
      <c r="CHC589" s="347"/>
      <c r="CHD589" s="347"/>
      <c r="CHE589" s="347"/>
      <c r="CHF589" s="347"/>
      <c r="CHG589" s="347"/>
      <c r="CHH589" s="347"/>
      <c r="CHI589" s="347"/>
      <c r="CHJ589" s="347"/>
      <c r="CHK589" s="347"/>
      <c r="CHL589" s="347"/>
      <c r="CHM589" s="347"/>
      <c r="CHN589" s="347"/>
      <c r="CHO589" s="347"/>
      <c r="CHP589" s="347"/>
      <c r="CHQ589" s="347"/>
      <c r="CHR589" s="347"/>
      <c r="CHS589" s="347"/>
      <c r="CHT589" s="347"/>
      <c r="CHU589" s="347"/>
      <c r="CHV589" s="347"/>
      <c r="CHW589" s="347"/>
      <c r="CHX589" s="347"/>
      <c r="CHY589" s="347"/>
      <c r="CHZ589" s="347"/>
      <c r="CIA589" s="347"/>
      <c r="CIB589" s="347"/>
      <c r="CIC589" s="347"/>
      <c r="CID589" s="347"/>
      <c r="CIE589" s="347"/>
      <c r="CIF589" s="347"/>
      <c r="CIG589" s="347"/>
      <c r="CIH589" s="347"/>
      <c r="CII589" s="347"/>
      <c r="CIJ589" s="347"/>
      <c r="CIK589" s="347"/>
      <c r="CIL589" s="347"/>
      <c r="CIM589" s="347"/>
      <c r="CIN589" s="347"/>
      <c r="CIO589" s="347"/>
      <c r="CIP589" s="347"/>
      <c r="CIQ589" s="347"/>
      <c r="CIR589" s="347"/>
      <c r="CIS589" s="347"/>
      <c r="CIT589" s="347"/>
      <c r="CIU589" s="347"/>
      <c r="CIV589" s="347"/>
      <c r="CIW589" s="347"/>
      <c r="CIX589" s="347"/>
      <c r="CIY589" s="347"/>
      <c r="CIZ589" s="347"/>
      <c r="CJA589" s="347"/>
      <c r="CJB589" s="347"/>
      <c r="CJC589" s="347"/>
      <c r="CJD589" s="347"/>
      <c r="CJE589" s="347"/>
      <c r="CJF589" s="347"/>
      <c r="CJG589" s="347"/>
      <c r="CJH589" s="347"/>
      <c r="CJI589" s="347"/>
      <c r="CJJ589" s="347"/>
      <c r="CJK589" s="347"/>
      <c r="CJL589" s="347"/>
      <c r="CJM589" s="347"/>
      <c r="CJN589" s="347"/>
      <c r="CJO589" s="347"/>
      <c r="CJP589" s="347"/>
      <c r="CJQ589" s="347"/>
      <c r="CJR589" s="347"/>
      <c r="CJS589" s="347"/>
      <c r="CJT589" s="347"/>
      <c r="CJU589" s="347"/>
      <c r="CJV589" s="347"/>
      <c r="CJW589" s="347"/>
      <c r="CJX589" s="347"/>
      <c r="CJY589" s="347"/>
      <c r="CJZ589" s="347"/>
      <c r="CKA589" s="347"/>
      <c r="CKB589" s="347"/>
      <c r="CKC589" s="347"/>
      <c r="CKD589" s="347"/>
      <c r="CKE589" s="347"/>
      <c r="CKF589" s="347"/>
      <c r="CKG589" s="347"/>
      <c r="CKH589" s="347"/>
      <c r="CKI589" s="347"/>
      <c r="CKJ589" s="347"/>
      <c r="CKK589" s="347"/>
      <c r="CKL589" s="347"/>
      <c r="CKM589" s="347"/>
      <c r="CKN589" s="347"/>
      <c r="CKO589" s="347"/>
      <c r="CKP589" s="347"/>
      <c r="CKQ589" s="347"/>
      <c r="CKR589" s="347"/>
      <c r="CKS589" s="347"/>
      <c r="CKT589" s="347"/>
      <c r="CKU589" s="347"/>
      <c r="CKV589" s="347"/>
      <c r="CKW589" s="347"/>
      <c r="CKX589" s="347"/>
      <c r="CKY589" s="347"/>
      <c r="CKZ589" s="347"/>
      <c r="CLA589" s="347"/>
      <c r="CLB589" s="347"/>
      <c r="CLC589" s="347"/>
      <c r="CLD589" s="347"/>
      <c r="CLE589" s="347"/>
      <c r="CLF589" s="347"/>
      <c r="CLG589" s="347"/>
      <c r="CLH589" s="347"/>
      <c r="CLI589" s="347"/>
      <c r="CLJ589" s="347"/>
      <c r="CLK589" s="347"/>
      <c r="CLL589" s="347"/>
      <c r="CLM589" s="347"/>
      <c r="CLN589" s="347"/>
      <c r="CLO589" s="347"/>
      <c r="CLP589" s="347"/>
      <c r="CLQ589" s="347"/>
      <c r="CLR589" s="347"/>
      <c r="CLS589" s="347"/>
      <c r="CLT589" s="347"/>
      <c r="CLU589" s="347"/>
      <c r="CLV589" s="347"/>
      <c r="CLW589" s="347"/>
      <c r="CLX589" s="347"/>
      <c r="CLY589" s="347"/>
      <c r="CLZ589" s="347"/>
      <c r="CMA589" s="347"/>
      <c r="CMB589" s="347"/>
      <c r="CMC589" s="347"/>
      <c r="CMD589" s="347"/>
      <c r="CME589" s="347"/>
      <c r="CMF589" s="347"/>
      <c r="CMG589" s="347"/>
      <c r="CMH589" s="347"/>
      <c r="CMI589" s="347"/>
      <c r="CMJ589" s="347"/>
      <c r="CMK589" s="347"/>
      <c r="CML589" s="347"/>
      <c r="CMM589" s="347"/>
      <c r="CMN589" s="347"/>
      <c r="CMO589" s="347"/>
      <c r="CMP589" s="347"/>
      <c r="CMQ589" s="347"/>
      <c r="CMR589" s="347"/>
      <c r="CMS589" s="347"/>
      <c r="CMT589" s="347"/>
      <c r="CMU589" s="347"/>
      <c r="CMV589" s="347"/>
      <c r="CMW589" s="347"/>
      <c r="CMX589" s="347"/>
      <c r="CMY589" s="347"/>
      <c r="CMZ589" s="347"/>
      <c r="CNA589" s="347"/>
      <c r="CNB589" s="347"/>
      <c r="CNC589" s="347"/>
      <c r="CND589" s="347"/>
      <c r="CNE589" s="347"/>
      <c r="CNF589" s="347"/>
      <c r="CNG589" s="347"/>
      <c r="CNH589" s="347"/>
      <c r="CNI589" s="347"/>
      <c r="CNJ589" s="347"/>
      <c r="CNK589" s="347"/>
      <c r="CNL589" s="347"/>
      <c r="CNM589" s="347"/>
      <c r="CNN589" s="347"/>
      <c r="CNO589" s="347"/>
      <c r="CNP589" s="347"/>
      <c r="CNQ589" s="347"/>
      <c r="CNR589" s="347"/>
      <c r="CNS589" s="347"/>
      <c r="CNT589" s="347"/>
      <c r="CNU589" s="347"/>
      <c r="CNV589" s="347"/>
      <c r="CNW589" s="347"/>
      <c r="CNX589" s="347"/>
      <c r="CNY589" s="347"/>
      <c r="CNZ589" s="347"/>
      <c r="COA589" s="347"/>
      <c r="COB589" s="347"/>
      <c r="COC589" s="347"/>
      <c r="COD589" s="347"/>
      <c r="COE589" s="347"/>
      <c r="COF589" s="347"/>
      <c r="COG589" s="347"/>
      <c r="COH589" s="347"/>
      <c r="COI589" s="347"/>
      <c r="COJ589" s="347"/>
      <c r="COK589" s="347"/>
      <c r="COL589" s="347"/>
      <c r="COM589" s="347"/>
      <c r="CON589" s="347"/>
      <c r="COO589" s="347"/>
      <c r="COP589" s="347"/>
      <c r="COQ589" s="347"/>
      <c r="COR589" s="347"/>
      <c r="COS589" s="347"/>
      <c r="COT589" s="347"/>
      <c r="COU589" s="347"/>
      <c r="COV589" s="347"/>
      <c r="COW589" s="347"/>
      <c r="COX589" s="347"/>
      <c r="COY589" s="347"/>
      <c r="COZ589" s="347"/>
      <c r="CPA589" s="347"/>
      <c r="CPB589" s="347"/>
      <c r="CPC589" s="347"/>
      <c r="CPD589" s="347"/>
      <c r="CPE589" s="347"/>
      <c r="CPF589" s="347"/>
      <c r="CPG589" s="347"/>
      <c r="CPH589" s="347"/>
      <c r="CPI589" s="347"/>
      <c r="CPJ589" s="347"/>
      <c r="CPK589" s="347"/>
      <c r="CPL589" s="347"/>
      <c r="CPM589" s="347"/>
      <c r="CPN589" s="347"/>
      <c r="CPO589" s="347"/>
      <c r="CPP589" s="347"/>
      <c r="CPQ589" s="347"/>
      <c r="CPR589" s="347"/>
      <c r="CPS589" s="347"/>
      <c r="CPT589" s="347"/>
      <c r="CPU589" s="347"/>
      <c r="CPV589" s="347"/>
      <c r="CPW589" s="347"/>
      <c r="CPX589" s="347"/>
      <c r="CPY589" s="347"/>
      <c r="CPZ589" s="347"/>
      <c r="CQA589" s="347"/>
      <c r="CQB589" s="347"/>
      <c r="CQC589" s="347"/>
      <c r="CQD589" s="347"/>
      <c r="CQE589" s="347"/>
      <c r="CQF589" s="347"/>
      <c r="CQG589" s="347"/>
      <c r="CQH589" s="347"/>
      <c r="CQI589" s="347"/>
      <c r="CQJ589" s="347"/>
      <c r="CQK589" s="347"/>
      <c r="CQL589" s="347"/>
      <c r="CQM589" s="347"/>
      <c r="CQN589" s="347"/>
      <c r="CQO589" s="347"/>
      <c r="CQP589" s="347"/>
      <c r="CQQ589" s="347"/>
      <c r="CQR589" s="347"/>
      <c r="CQS589" s="347"/>
      <c r="CQT589" s="347"/>
      <c r="CQU589" s="347"/>
      <c r="CQV589" s="347"/>
      <c r="CQW589" s="347"/>
      <c r="CQX589" s="347"/>
      <c r="CQY589" s="347"/>
      <c r="CQZ589" s="347"/>
      <c r="CRA589" s="347"/>
      <c r="CRB589" s="347"/>
      <c r="CRC589" s="347"/>
      <c r="CRD589" s="347"/>
      <c r="CRE589" s="347"/>
      <c r="CRF589" s="347"/>
      <c r="CRG589" s="347"/>
      <c r="CRH589" s="347"/>
      <c r="CRI589" s="347"/>
      <c r="CRJ589" s="347"/>
      <c r="CRK589" s="347"/>
      <c r="CRL589" s="347"/>
      <c r="CRM589" s="347"/>
      <c r="CRN589" s="347"/>
      <c r="CRO589" s="347"/>
      <c r="CRP589" s="347"/>
      <c r="CRQ589" s="347"/>
      <c r="CRR589" s="347"/>
      <c r="CRS589" s="347"/>
      <c r="CRT589" s="347"/>
      <c r="CRU589" s="347"/>
      <c r="CRV589" s="347"/>
      <c r="CRW589" s="347"/>
      <c r="CRX589" s="347"/>
      <c r="CRY589" s="347"/>
      <c r="CRZ589" s="347"/>
      <c r="CSA589" s="347"/>
      <c r="CSB589" s="347"/>
      <c r="CSC589" s="347"/>
      <c r="CSD589" s="347"/>
      <c r="CSE589" s="347"/>
      <c r="CSF589" s="347"/>
      <c r="CSG589" s="347"/>
      <c r="CSH589" s="347"/>
      <c r="CSI589" s="347"/>
      <c r="CSJ589" s="347"/>
      <c r="CSK589" s="347"/>
      <c r="CSL589" s="347"/>
      <c r="CSM589" s="347"/>
      <c r="CSN589" s="347"/>
      <c r="CSO589" s="347"/>
      <c r="CSP589" s="347"/>
      <c r="CSQ589" s="347"/>
      <c r="CSR589" s="347"/>
      <c r="CSS589" s="347"/>
      <c r="CST589" s="347"/>
      <c r="CSU589" s="347"/>
      <c r="CSV589" s="347"/>
      <c r="CSW589" s="347"/>
      <c r="CSX589" s="347"/>
      <c r="CSY589" s="347"/>
      <c r="CSZ589" s="347"/>
      <c r="CTA589" s="347"/>
      <c r="CTB589" s="347"/>
      <c r="CTC589" s="347"/>
      <c r="CTD589" s="347"/>
      <c r="CTE589" s="347"/>
      <c r="CTF589" s="347"/>
      <c r="CTG589" s="347"/>
      <c r="CTH589" s="347"/>
      <c r="CTI589" s="347"/>
      <c r="CTJ589" s="347"/>
      <c r="CTK589" s="347"/>
      <c r="CTL589" s="347"/>
      <c r="CTM589" s="347"/>
      <c r="CTN589" s="347"/>
      <c r="CTO589" s="347"/>
      <c r="CTP589" s="347"/>
      <c r="CTQ589" s="347"/>
      <c r="CTR589" s="347"/>
      <c r="CTS589" s="347"/>
      <c r="CTT589" s="347"/>
      <c r="CTU589" s="347"/>
      <c r="CTV589" s="347"/>
      <c r="CTW589" s="347"/>
      <c r="CTX589" s="347"/>
      <c r="CTY589" s="347"/>
      <c r="CTZ589" s="347"/>
      <c r="CUA589" s="347"/>
      <c r="CUB589" s="347"/>
      <c r="CUC589" s="347"/>
      <c r="CUD589" s="347"/>
      <c r="CUE589" s="347"/>
      <c r="CUF589" s="347"/>
      <c r="CUG589" s="347"/>
      <c r="CUH589" s="347"/>
      <c r="CUI589" s="347"/>
      <c r="CUJ589" s="347"/>
      <c r="CUK589" s="347"/>
      <c r="CUL589" s="347"/>
      <c r="CUM589" s="347"/>
      <c r="CUN589" s="347"/>
      <c r="CUO589" s="347"/>
      <c r="CUP589" s="347"/>
      <c r="CUQ589" s="347"/>
      <c r="CUR589" s="347"/>
      <c r="CUS589" s="347"/>
      <c r="CUT589" s="347"/>
      <c r="CUU589" s="347"/>
      <c r="CUV589" s="347"/>
      <c r="CUW589" s="347"/>
      <c r="CUX589" s="347"/>
      <c r="CUY589" s="347"/>
      <c r="CUZ589" s="347"/>
      <c r="CVA589" s="347"/>
      <c r="CVB589" s="347"/>
      <c r="CVC589" s="347"/>
      <c r="CVD589" s="347"/>
      <c r="CVE589" s="347"/>
      <c r="CVF589" s="347"/>
      <c r="CVG589" s="347"/>
      <c r="CVH589" s="347"/>
      <c r="CVI589" s="347"/>
      <c r="CVJ589" s="347"/>
      <c r="CVK589" s="347"/>
      <c r="CVL589" s="347"/>
      <c r="CVM589" s="347"/>
      <c r="CVN589" s="347"/>
      <c r="CVO589" s="347"/>
      <c r="CVP589" s="347"/>
      <c r="CVQ589" s="347"/>
      <c r="CVR589" s="347"/>
      <c r="CVS589" s="347"/>
      <c r="CVT589" s="347"/>
      <c r="CVU589" s="347"/>
      <c r="CVV589" s="347"/>
      <c r="CVW589" s="347"/>
      <c r="CVX589" s="347"/>
      <c r="CVY589" s="347"/>
      <c r="CVZ589" s="347"/>
      <c r="CWA589" s="347"/>
      <c r="CWB589" s="347"/>
      <c r="CWC589" s="347"/>
      <c r="CWD589" s="347"/>
      <c r="CWE589" s="347"/>
      <c r="CWF589" s="347"/>
      <c r="CWG589" s="347"/>
      <c r="CWH589" s="347"/>
      <c r="CWI589" s="347"/>
      <c r="CWJ589" s="347"/>
      <c r="CWK589" s="347"/>
      <c r="CWL589" s="347"/>
      <c r="CWM589" s="347"/>
      <c r="CWN589" s="347"/>
      <c r="CWO589" s="347"/>
      <c r="CWP589" s="347"/>
      <c r="CWQ589" s="347"/>
      <c r="CWR589" s="347"/>
      <c r="CWS589" s="347"/>
      <c r="CWT589" s="347"/>
      <c r="CWU589" s="347"/>
      <c r="CWV589" s="347"/>
      <c r="CWW589" s="347"/>
      <c r="CWX589" s="347"/>
      <c r="CWY589" s="347"/>
      <c r="CWZ589" s="347"/>
      <c r="CXA589" s="347"/>
      <c r="CXB589" s="347"/>
      <c r="CXC589" s="347"/>
      <c r="CXD589" s="347"/>
      <c r="CXE589" s="347"/>
      <c r="CXF589" s="347"/>
      <c r="CXG589" s="347"/>
      <c r="CXH589" s="347"/>
      <c r="CXI589" s="347"/>
      <c r="CXJ589" s="347"/>
      <c r="CXK589" s="347"/>
      <c r="CXL589" s="347"/>
      <c r="CXM589" s="347"/>
      <c r="CXN589" s="347"/>
      <c r="CXO589" s="347"/>
      <c r="CXP589" s="347"/>
      <c r="CXQ589" s="347"/>
      <c r="CXR589" s="347"/>
      <c r="CXS589" s="347"/>
      <c r="CXT589" s="347"/>
      <c r="CXU589" s="347"/>
      <c r="CXV589" s="347"/>
      <c r="CXW589" s="347"/>
      <c r="CXX589" s="347"/>
      <c r="CXY589" s="347"/>
      <c r="CXZ589" s="347"/>
      <c r="CYA589" s="347"/>
      <c r="CYB589" s="347"/>
      <c r="CYC589" s="347"/>
      <c r="CYD589" s="347"/>
      <c r="CYE589" s="347"/>
      <c r="CYF589" s="347"/>
      <c r="CYG589" s="347"/>
      <c r="CYH589" s="347"/>
      <c r="CYI589" s="347"/>
      <c r="CYJ589" s="347"/>
      <c r="CYK589" s="347"/>
      <c r="CYL589" s="347"/>
      <c r="CYM589" s="347"/>
      <c r="CYN589" s="347"/>
      <c r="CYO589" s="347"/>
      <c r="CYP589" s="347"/>
      <c r="CYQ589" s="347"/>
      <c r="CYR589" s="347"/>
      <c r="CYS589" s="347"/>
      <c r="CYT589" s="347"/>
      <c r="CYU589" s="347"/>
      <c r="CYV589" s="347"/>
      <c r="CYW589" s="347"/>
      <c r="CYX589" s="347"/>
      <c r="CYY589" s="347"/>
      <c r="CYZ589" s="347"/>
      <c r="CZA589" s="347"/>
      <c r="CZB589" s="347"/>
      <c r="CZC589" s="347"/>
      <c r="CZD589" s="347"/>
      <c r="CZE589" s="347"/>
      <c r="CZF589" s="347"/>
      <c r="CZG589" s="347"/>
      <c r="CZH589" s="347"/>
      <c r="CZI589" s="347"/>
      <c r="CZJ589" s="347"/>
      <c r="CZK589" s="347"/>
      <c r="CZL589" s="347"/>
      <c r="CZM589" s="347"/>
      <c r="CZN589" s="347"/>
      <c r="CZO589" s="347"/>
      <c r="CZP589" s="347"/>
      <c r="CZQ589" s="347"/>
      <c r="CZR589" s="347"/>
      <c r="CZS589" s="347"/>
      <c r="CZT589" s="347"/>
      <c r="CZU589" s="347"/>
      <c r="CZV589" s="347"/>
      <c r="CZW589" s="347"/>
      <c r="CZX589" s="347"/>
      <c r="CZY589" s="347"/>
      <c r="CZZ589" s="347"/>
      <c r="DAA589" s="347"/>
      <c r="DAB589" s="347"/>
      <c r="DAC589" s="347"/>
      <c r="DAD589" s="347"/>
      <c r="DAE589" s="347"/>
      <c r="DAF589" s="347"/>
      <c r="DAG589" s="347"/>
      <c r="DAH589" s="347"/>
      <c r="DAI589" s="347"/>
      <c r="DAJ589" s="347"/>
      <c r="DAK589" s="347"/>
      <c r="DAL589" s="347"/>
      <c r="DAM589" s="347"/>
      <c r="DAN589" s="347"/>
      <c r="DAO589" s="347"/>
      <c r="DAP589" s="347"/>
      <c r="DAQ589" s="347"/>
      <c r="DAR589" s="347"/>
      <c r="DAS589" s="347"/>
      <c r="DAT589" s="347"/>
      <c r="DAU589" s="347"/>
      <c r="DAV589" s="347"/>
      <c r="DAW589" s="347"/>
      <c r="DAX589" s="347"/>
      <c r="DAY589" s="347"/>
      <c r="DAZ589" s="347"/>
      <c r="DBA589" s="347"/>
      <c r="DBB589" s="347"/>
      <c r="DBC589" s="347"/>
      <c r="DBD589" s="347"/>
      <c r="DBE589" s="347"/>
      <c r="DBF589" s="347"/>
      <c r="DBG589" s="347"/>
      <c r="DBH589" s="347"/>
      <c r="DBI589" s="347"/>
      <c r="DBJ589" s="347"/>
      <c r="DBK589" s="347"/>
      <c r="DBL589" s="347"/>
      <c r="DBM589" s="347"/>
      <c r="DBN589" s="347"/>
      <c r="DBO589" s="347"/>
      <c r="DBP589" s="347"/>
      <c r="DBQ589" s="347"/>
      <c r="DBR589" s="347"/>
      <c r="DBS589" s="347"/>
      <c r="DBT589" s="347"/>
      <c r="DBU589" s="347"/>
      <c r="DBV589" s="347"/>
      <c r="DBW589" s="347"/>
      <c r="DBX589" s="347"/>
      <c r="DBY589" s="347"/>
      <c r="DBZ589" s="347"/>
      <c r="DCA589" s="347"/>
      <c r="DCB589" s="347"/>
      <c r="DCC589" s="347"/>
      <c r="DCD589" s="347"/>
      <c r="DCE589" s="347"/>
      <c r="DCF589" s="347"/>
      <c r="DCG589" s="347"/>
      <c r="DCH589" s="347"/>
      <c r="DCI589" s="347"/>
      <c r="DCJ589" s="347"/>
      <c r="DCK589" s="347"/>
      <c r="DCL589" s="347"/>
      <c r="DCM589" s="347"/>
      <c r="DCN589" s="347"/>
      <c r="DCO589" s="347"/>
      <c r="DCP589" s="347"/>
      <c r="DCQ589" s="347"/>
      <c r="DCR589" s="347"/>
      <c r="DCS589" s="347"/>
      <c r="DCT589" s="347"/>
      <c r="DCU589" s="347"/>
      <c r="DCV589" s="347"/>
      <c r="DCW589" s="347"/>
      <c r="DCX589" s="347"/>
      <c r="DCY589" s="347"/>
      <c r="DCZ589" s="347"/>
      <c r="DDA589" s="347"/>
      <c r="DDB589" s="347"/>
      <c r="DDC589" s="347"/>
      <c r="DDD589" s="347"/>
      <c r="DDE589" s="347"/>
      <c r="DDF589" s="347"/>
      <c r="DDG589" s="347"/>
      <c r="DDH589" s="347"/>
      <c r="DDI589" s="347"/>
      <c r="DDJ589" s="347"/>
      <c r="DDK589" s="347"/>
      <c r="DDL589" s="347"/>
      <c r="DDM589" s="347"/>
      <c r="DDN589" s="347"/>
      <c r="DDO589" s="347"/>
      <c r="DDP589" s="347"/>
      <c r="DDQ589" s="347"/>
      <c r="DDR589" s="347"/>
      <c r="DDS589" s="347"/>
      <c r="DDT589" s="347"/>
      <c r="DDU589" s="347"/>
      <c r="DDV589" s="347"/>
      <c r="DDW589" s="347"/>
      <c r="DDX589" s="347"/>
      <c r="DDY589" s="347"/>
      <c r="DDZ589" s="347"/>
      <c r="DEA589" s="347"/>
      <c r="DEB589" s="347"/>
      <c r="DEC589" s="347"/>
      <c r="DED589" s="347"/>
      <c r="DEE589" s="347"/>
      <c r="DEF589" s="347"/>
      <c r="DEG589" s="347"/>
      <c r="DEH589" s="347"/>
      <c r="DEI589" s="347"/>
      <c r="DEJ589" s="347"/>
      <c r="DEK589" s="347"/>
      <c r="DEL589" s="347"/>
      <c r="DEM589" s="347"/>
      <c r="DEN589" s="347"/>
      <c r="DEO589" s="347"/>
      <c r="DEP589" s="347"/>
      <c r="DEQ589" s="347"/>
      <c r="DER589" s="347"/>
      <c r="DES589" s="347"/>
      <c r="DET589" s="347"/>
      <c r="DEU589" s="347"/>
      <c r="DEV589" s="347"/>
      <c r="DEW589" s="347"/>
      <c r="DEX589" s="347"/>
      <c r="DEY589" s="347"/>
      <c r="DEZ589" s="347"/>
      <c r="DFA589" s="347"/>
      <c r="DFB589" s="347"/>
      <c r="DFC589" s="347"/>
      <c r="DFD589" s="347"/>
      <c r="DFE589" s="347"/>
      <c r="DFF589" s="347"/>
      <c r="DFG589" s="347"/>
      <c r="DFH589" s="347"/>
      <c r="DFI589" s="347"/>
      <c r="DFJ589" s="347"/>
      <c r="DFK589" s="347"/>
      <c r="DFL589" s="347"/>
      <c r="DFM589" s="347"/>
      <c r="DFN589" s="347"/>
      <c r="DFO589" s="347"/>
      <c r="DFP589" s="347"/>
      <c r="DFQ589" s="347"/>
      <c r="DFR589" s="347"/>
      <c r="DFS589" s="347"/>
      <c r="DFT589" s="347"/>
      <c r="DFU589" s="347"/>
      <c r="DFV589" s="347"/>
      <c r="DFW589" s="347"/>
      <c r="DFX589" s="347"/>
      <c r="DFY589" s="347"/>
      <c r="DFZ589" s="347"/>
      <c r="DGA589" s="347"/>
      <c r="DGB589" s="347"/>
      <c r="DGC589" s="347"/>
      <c r="DGD589" s="347"/>
      <c r="DGE589" s="347"/>
      <c r="DGF589" s="347"/>
      <c r="DGG589" s="347"/>
      <c r="DGH589" s="347"/>
      <c r="DGI589" s="347"/>
      <c r="DGJ589" s="347"/>
      <c r="DGK589" s="347"/>
      <c r="DGL589" s="347"/>
      <c r="DGM589" s="347"/>
      <c r="DGN589" s="347"/>
      <c r="DGO589" s="347"/>
      <c r="DGP589" s="347"/>
      <c r="DGQ589" s="347"/>
      <c r="DGR589" s="347"/>
      <c r="DGS589" s="347"/>
      <c r="DGT589" s="347"/>
      <c r="DGU589" s="347"/>
      <c r="DGV589" s="347"/>
      <c r="DGW589" s="347"/>
      <c r="DGX589" s="347"/>
      <c r="DGY589" s="347"/>
      <c r="DGZ589" s="347"/>
      <c r="DHA589" s="347"/>
      <c r="DHB589" s="347"/>
      <c r="DHC589" s="347"/>
      <c r="DHD589" s="347"/>
      <c r="DHE589" s="347"/>
      <c r="DHF589" s="347"/>
      <c r="DHG589" s="347"/>
      <c r="DHH589" s="347"/>
      <c r="DHI589" s="347"/>
      <c r="DHJ589" s="347"/>
      <c r="DHK589" s="347"/>
      <c r="DHL589" s="347"/>
      <c r="DHM589" s="347"/>
      <c r="DHN589" s="347"/>
      <c r="DHO589" s="347"/>
      <c r="DHP589" s="347"/>
      <c r="DHQ589" s="347"/>
      <c r="DHR589" s="347"/>
      <c r="DHS589" s="347"/>
      <c r="DHT589" s="347"/>
      <c r="DHU589" s="347"/>
      <c r="DHV589" s="347"/>
      <c r="DHW589" s="347"/>
      <c r="DHX589" s="347"/>
      <c r="DHY589" s="347"/>
      <c r="DHZ589" s="347"/>
      <c r="DIA589" s="347"/>
      <c r="DIB589" s="347"/>
      <c r="DIC589" s="347"/>
      <c r="DID589" s="347"/>
      <c r="DIE589" s="347"/>
      <c r="DIF589" s="347"/>
      <c r="DIG589" s="347"/>
      <c r="DIH589" s="347"/>
      <c r="DII589" s="347"/>
      <c r="DIJ589" s="347"/>
      <c r="DIK589" s="347"/>
      <c r="DIL589" s="347"/>
      <c r="DIM589" s="347"/>
      <c r="DIN589" s="347"/>
      <c r="DIO589" s="347"/>
      <c r="DIP589" s="347"/>
      <c r="DIQ589" s="347"/>
      <c r="DIR589" s="347"/>
      <c r="DIS589" s="347"/>
      <c r="DIT589" s="347"/>
      <c r="DIU589" s="347"/>
      <c r="DIV589" s="347"/>
      <c r="DIW589" s="347"/>
      <c r="DIX589" s="347"/>
      <c r="DIY589" s="347"/>
      <c r="DIZ589" s="347"/>
      <c r="DJA589" s="347"/>
      <c r="DJB589" s="347"/>
      <c r="DJC589" s="347"/>
      <c r="DJD589" s="347"/>
      <c r="DJE589" s="347"/>
      <c r="DJF589" s="347"/>
      <c r="DJG589" s="347"/>
      <c r="DJH589" s="347"/>
      <c r="DJI589" s="347"/>
      <c r="DJJ589" s="347"/>
      <c r="DJK589" s="347"/>
      <c r="DJL589" s="347"/>
      <c r="DJM589" s="347"/>
      <c r="DJN589" s="347"/>
      <c r="DJO589" s="347"/>
      <c r="DJP589" s="347"/>
      <c r="DJQ589" s="347"/>
      <c r="DJR589" s="347"/>
      <c r="DJS589" s="347"/>
      <c r="DJT589" s="347"/>
      <c r="DJU589" s="347"/>
      <c r="DJV589" s="347"/>
      <c r="DJW589" s="347"/>
      <c r="DJX589" s="347"/>
      <c r="DJY589" s="347"/>
      <c r="DJZ589" s="347"/>
      <c r="DKA589" s="347"/>
      <c r="DKB589" s="347"/>
      <c r="DKC589" s="347"/>
      <c r="DKD589" s="347"/>
      <c r="DKE589" s="347"/>
      <c r="DKF589" s="347"/>
      <c r="DKG589" s="347"/>
      <c r="DKH589" s="347"/>
      <c r="DKI589" s="347"/>
      <c r="DKJ589" s="347"/>
      <c r="DKK589" s="347"/>
      <c r="DKL589" s="347"/>
      <c r="DKM589" s="347"/>
      <c r="DKN589" s="347"/>
      <c r="DKO589" s="347"/>
      <c r="DKP589" s="347"/>
      <c r="DKQ589" s="347"/>
      <c r="DKR589" s="347"/>
      <c r="DKS589" s="347"/>
      <c r="DKT589" s="347"/>
      <c r="DKU589" s="347"/>
      <c r="DKV589" s="347"/>
      <c r="DKW589" s="347"/>
      <c r="DKX589" s="347"/>
      <c r="DKY589" s="347"/>
      <c r="DKZ589" s="347"/>
      <c r="DLA589" s="347"/>
      <c r="DLB589" s="347"/>
      <c r="DLC589" s="347"/>
      <c r="DLD589" s="347"/>
      <c r="DLE589" s="347"/>
      <c r="DLF589" s="347"/>
      <c r="DLG589" s="347"/>
      <c r="DLH589" s="347"/>
      <c r="DLI589" s="347"/>
      <c r="DLJ589" s="347"/>
      <c r="DLK589" s="347"/>
      <c r="DLL589" s="347"/>
      <c r="DLM589" s="347"/>
      <c r="DLN589" s="347"/>
      <c r="DLO589" s="347"/>
      <c r="DLP589" s="347"/>
      <c r="DLQ589" s="347"/>
      <c r="DLR589" s="347"/>
      <c r="DLS589" s="347"/>
      <c r="DLT589" s="347"/>
      <c r="DLU589" s="347"/>
      <c r="DLV589" s="347"/>
      <c r="DLW589" s="347"/>
      <c r="DLX589" s="347"/>
      <c r="DLY589" s="347"/>
      <c r="DLZ589" s="347"/>
      <c r="DMA589" s="347"/>
      <c r="DMB589" s="347"/>
      <c r="DMC589" s="347"/>
      <c r="DMD589" s="347"/>
      <c r="DME589" s="347"/>
      <c r="DMF589" s="347"/>
      <c r="DMG589" s="347"/>
      <c r="DMH589" s="347"/>
      <c r="DMI589" s="347"/>
      <c r="DMJ589" s="347"/>
      <c r="DMK589" s="347"/>
      <c r="DML589" s="347"/>
      <c r="DMM589" s="347"/>
      <c r="DMN589" s="347"/>
      <c r="DMO589" s="347"/>
      <c r="DMP589" s="347"/>
      <c r="DMQ589" s="347"/>
      <c r="DMR589" s="347"/>
      <c r="DMS589" s="347"/>
      <c r="DMT589" s="347"/>
      <c r="DMU589" s="347"/>
      <c r="DMV589" s="347"/>
      <c r="DMW589" s="347"/>
      <c r="DMX589" s="347"/>
      <c r="DMY589" s="347"/>
      <c r="DMZ589" s="347"/>
      <c r="DNA589" s="347"/>
      <c r="DNB589" s="347"/>
      <c r="DNC589" s="347"/>
      <c r="DND589" s="347"/>
      <c r="DNE589" s="347"/>
      <c r="DNF589" s="347"/>
      <c r="DNG589" s="347"/>
      <c r="DNH589" s="347"/>
      <c r="DNI589" s="347"/>
      <c r="DNJ589" s="347"/>
      <c r="DNK589" s="347"/>
      <c r="DNL589" s="347"/>
      <c r="DNM589" s="347"/>
      <c r="DNN589" s="347"/>
      <c r="DNO589" s="347"/>
      <c r="DNP589" s="347"/>
      <c r="DNQ589" s="347"/>
      <c r="DNR589" s="347"/>
      <c r="DNS589" s="347"/>
      <c r="DNT589" s="347"/>
      <c r="DNU589" s="347"/>
      <c r="DNV589" s="347"/>
      <c r="DNW589" s="347"/>
      <c r="DNX589" s="347"/>
      <c r="DNY589" s="347"/>
      <c r="DNZ589" s="347"/>
      <c r="DOA589" s="347"/>
      <c r="DOB589" s="347"/>
      <c r="DOC589" s="347"/>
      <c r="DOD589" s="347"/>
      <c r="DOE589" s="347"/>
      <c r="DOF589" s="347"/>
      <c r="DOG589" s="347"/>
      <c r="DOH589" s="347"/>
      <c r="DOI589" s="347"/>
      <c r="DOJ589" s="347"/>
      <c r="DOK589" s="347"/>
      <c r="DOL589" s="347"/>
      <c r="DOM589" s="347"/>
      <c r="DON589" s="347"/>
      <c r="DOO589" s="347"/>
      <c r="DOP589" s="347"/>
      <c r="DOQ589" s="347"/>
      <c r="DOR589" s="347"/>
      <c r="DOS589" s="347"/>
      <c r="DOT589" s="347"/>
      <c r="DOU589" s="347"/>
      <c r="DOV589" s="347"/>
      <c r="DOW589" s="347"/>
      <c r="DOX589" s="347"/>
      <c r="DOY589" s="347"/>
      <c r="DOZ589" s="347"/>
      <c r="DPA589" s="347"/>
      <c r="DPB589" s="347"/>
      <c r="DPC589" s="347"/>
      <c r="DPD589" s="347"/>
      <c r="DPE589" s="347"/>
      <c r="DPF589" s="347"/>
      <c r="DPG589" s="347"/>
      <c r="DPH589" s="347"/>
      <c r="DPI589" s="347"/>
      <c r="DPJ589" s="347"/>
      <c r="DPK589" s="347"/>
      <c r="DPL589" s="347"/>
      <c r="DPM589" s="347"/>
      <c r="DPN589" s="347"/>
      <c r="DPO589" s="347"/>
      <c r="DPP589" s="347"/>
      <c r="DPQ589" s="347"/>
      <c r="DPR589" s="347"/>
      <c r="DPS589" s="347"/>
      <c r="DPT589" s="347"/>
      <c r="DPU589" s="347"/>
      <c r="DPV589" s="347"/>
      <c r="DPW589" s="347"/>
      <c r="DPX589" s="347"/>
      <c r="DPY589" s="347"/>
      <c r="DPZ589" s="347"/>
      <c r="DQA589" s="347"/>
      <c r="DQB589" s="347"/>
      <c r="DQC589" s="347"/>
      <c r="DQD589" s="347"/>
      <c r="DQE589" s="347"/>
      <c r="DQF589" s="347"/>
      <c r="DQG589" s="347"/>
      <c r="DQH589" s="347"/>
      <c r="DQI589" s="347"/>
      <c r="DQJ589" s="347"/>
      <c r="DQK589" s="347"/>
      <c r="DQL589" s="347"/>
      <c r="DQM589" s="347"/>
      <c r="DQN589" s="347"/>
      <c r="DQO589" s="347"/>
      <c r="DQP589" s="347"/>
      <c r="DQQ589" s="347"/>
      <c r="DQR589" s="347"/>
      <c r="DQS589" s="347"/>
      <c r="DQT589" s="347"/>
      <c r="DQU589" s="347"/>
      <c r="DQV589" s="347"/>
      <c r="DQW589" s="347"/>
      <c r="DQX589" s="347"/>
      <c r="DQY589" s="347"/>
      <c r="DQZ589" s="347"/>
      <c r="DRA589" s="347"/>
      <c r="DRB589" s="347"/>
      <c r="DRC589" s="347"/>
      <c r="DRD589" s="347"/>
      <c r="DRE589" s="347"/>
      <c r="DRF589" s="347"/>
      <c r="DRG589" s="347"/>
      <c r="DRH589" s="347"/>
      <c r="DRI589" s="347"/>
      <c r="DRJ589" s="347"/>
      <c r="DRK589" s="347"/>
      <c r="DRL589" s="347"/>
      <c r="DRM589" s="347"/>
      <c r="DRN589" s="347"/>
      <c r="DRO589" s="347"/>
      <c r="DRP589" s="347"/>
      <c r="DRQ589" s="347"/>
      <c r="DRR589" s="347"/>
      <c r="DRS589" s="347"/>
      <c r="DRT589" s="347"/>
      <c r="DRU589" s="347"/>
      <c r="DRV589" s="347"/>
      <c r="DRW589" s="347"/>
      <c r="DRX589" s="347"/>
      <c r="DRY589" s="347"/>
      <c r="DRZ589" s="347"/>
      <c r="DSA589" s="347"/>
      <c r="DSB589" s="347"/>
      <c r="DSC589" s="347"/>
      <c r="DSD589" s="347"/>
      <c r="DSE589" s="347"/>
      <c r="DSF589" s="347"/>
      <c r="DSG589" s="347"/>
      <c r="DSH589" s="347"/>
      <c r="DSI589" s="347"/>
      <c r="DSJ589" s="347"/>
      <c r="DSK589" s="347"/>
      <c r="DSL589" s="347"/>
      <c r="DSM589" s="347"/>
      <c r="DSN589" s="347"/>
      <c r="DSO589" s="347"/>
      <c r="DSP589" s="347"/>
      <c r="DSQ589" s="347"/>
      <c r="DSR589" s="347"/>
      <c r="DSS589" s="347"/>
      <c r="DST589" s="347"/>
      <c r="DSU589" s="347"/>
      <c r="DSV589" s="347"/>
      <c r="DSW589" s="347"/>
      <c r="DSX589" s="347"/>
      <c r="DSY589" s="347"/>
      <c r="DSZ589" s="347"/>
      <c r="DTA589" s="347"/>
      <c r="DTB589" s="347"/>
      <c r="DTC589" s="347"/>
      <c r="DTD589" s="347"/>
      <c r="DTE589" s="347"/>
      <c r="DTF589" s="347"/>
      <c r="DTG589" s="347"/>
      <c r="DTH589" s="347"/>
      <c r="DTI589" s="347"/>
      <c r="DTJ589" s="347"/>
      <c r="DTK589" s="347"/>
      <c r="DTL589" s="347"/>
      <c r="DTM589" s="347"/>
      <c r="DTN589" s="347"/>
      <c r="DTO589" s="347"/>
      <c r="DTP589" s="347"/>
      <c r="DTQ589" s="347"/>
      <c r="DTR589" s="347"/>
      <c r="DTS589" s="347"/>
      <c r="DTT589" s="347"/>
      <c r="DTU589" s="347"/>
      <c r="DTV589" s="347"/>
      <c r="DTW589" s="347"/>
      <c r="DTX589" s="347"/>
      <c r="DTY589" s="347"/>
      <c r="DTZ589" s="347"/>
      <c r="DUA589" s="347"/>
      <c r="DUB589" s="347"/>
      <c r="DUC589" s="347"/>
      <c r="DUD589" s="347"/>
      <c r="DUE589" s="347"/>
      <c r="DUF589" s="347"/>
      <c r="DUG589" s="347"/>
      <c r="DUH589" s="347"/>
      <c r="DUI589" s="347"/>
      <c r="DUJ589" s="347"/>
      <c r="DUK589" s="347"/>
      <c r="DUL589" s="347"/>
      <c r="DUM589" s="347"/>
      <c r="DUN589" s="347"/>
      <c r="DUO589" s="347"/>
      <c r="DUP589" s="347"/>
      <c r="DUQ589" s="347"/>
      <c r="DUR589" s="347"/>
      <c r="DUS589" s="347"/>
      <c r="DUT589" s="347"/>
      <c r="DUU589" s="347"/>
      <c r="DUV589" s="347"/>
      <c r="DUW589" s="347"/>
      <c r="DUX589" s="347"/>
      <c r="DUY589" s="347"/>
      <c r="DUZ589" s="347"/>
      <c r="DVA589" s="347"/>
      <c r="DVB589" s="347"/>
      <c r="DVC589" s="347"/>
      <c r="DVD589" s="347"/>
      <c r="DVE589" s="347"/>
      <c r="DVF589" s="347"/>
      <c r="DVG589" s="347"/>
      <c r="DVH589" s="347"/>
      <c r="DVI589" s="347"/>
      <c r="DVJ589" s="347"/>
      <c r="DVK589" s="347"/>
      <c r="DVL589" s="347"/>
      <c r="DVM589" s="347"/>
      <c r="DVN589" s="347"/>
      <c r="DVO589" s="347"/>
      <c r="DVP589" s="347"/>
      <c r="DVQ589" s="347"/>
      <c r="DVR589" s="347"/>
      <c r="DVS589" s="347"/>
      <c r="DVT589" s="347"/>
      <c r="DVU589" s="347"/>
      <c r="DVV589" s="347"/>
      <c r="DVW589" s="347"/>
      <c r="DVX589" s="347"/>
      <c r="DVY589" s="347"/>
      <c r="DVZ589" s="347"/>
      <c r="DWA589" s="347"/>
      <c r="DWB589" s="347"/>
      <c r="DWC589" s="347"/>
      <c r="DWD589" s="347"/>
      <c r="DWE589" s="347"/>
      <c r="DWF589" s="347"/>
      <c r="DWG589" s="347"/>
      <c r="DWH589" s="347"/>
      <c r="DWI589" s="347"/>
      <c r="DWJ589" s="347"/>
      <c r="DWK589" s="347"/>
      <c r="DWL589" s="347"/>
      <c r="DWM589" s="347"/>
      <c r="DWN589" s="347"/>
      <c r="DWO589" s="347"/>
      <c r="DWP589" s="347"/>
      <c r="DWQ589" s="347"/>
      <c r="DWR589" s="347"/>
      <c r="DWS589" s="347"/>
      <c r="DWT589" s="347"/>
      <c r="DWU589" s="347"/>
      <c r="DWV589" s="347"/>
      <c r="DWW589" s="347"/>
      <c r="DWX589" s="347"/>
      <c r="DWY589" s="347"/>
      <c r="DWZ589" s="347"/>
      <c r="DXA589" s="347"/>
      <c r="DXB589" s="347"/>
      <c r="DXC589" s="347"/>
      <c r="DXD589" s="347"/>
      <c r="DXE589" s="347"/>
      <c r="DXF589" s="347"/>
      <c r="DXG589" s="347"/>
      <c r="DXH589" s="347"/>
      <c r="DXI589" s="347"/>
      <c r="DXJ589" s="347"/>
      <c r="DXK589" s="347"/>
      <c r="DXL589" s="347"/>
      <c r="DXM589" s="347"/>
      <c r="DXN589" s="347"/>
      <c r="DXO589" s="347"/>
      <c r="DXP589" s="347"/>
      <c r="DXQ589" s="347"/>
      <c r="DXR589" s="347"/>
      <c r="DXS589" s="347"/>
      <c r="DXT589" s="347"/>
      <c r="DXU589" s="347"/>
      <c r="DXV589" s="347"/>
      <c r="DXW589" s="347"/>
      <c r="DXX589" s="347"/>
      <c r="DXY589" s="347"/>
      <c r="DXZ589" s="347"/>
      <c r="DYA589" s="347"/>
      <c r="DYB589" s="347"/>
      <c r="DYC589" s="347"/>
      <c r="DYD589" s="347"/>
      <c r="DYE589" s="347"/>
      <c r="DYF589" s="347"/>
      <c r="DYG589" s="347"/>
      <c r="DYH589" s="347"/>
      <c r="DYI589" s="347"/>
      <c r="DYJ589" s="347"/>
      <c r="DYK589" s="347"/>
      <c r="DYL589" s="347"/>
      <c r="DYM589" s="347"/>
      <c r="DYN589" s="347"/>
      <c r="DYO589" s="347"/>
      <c r="DYP589" s="347"/>
      <c r="DYQ589" s="347"/>
      <c r="DYR589" s="347"/>
      <c r="DYS589" s="347"/>
      <c r="DYT589" s="347"/>
      <c r="DYU589" s="347"/>
      <c r="DYV589" s="347"/>
      <c r="DYW589" s="347"/>
      <c r="DYX589" s="347"/>
      <c r="DYY589" s="347"/>
      <c r="DYZ589" s="347"/>
      <c r="DZA589" s="347"/>
      <c r="DZB589" s="347"/>
      <c r="DZC589" s="347"/>
      <c r="DZD589" s="347"/>
      <c r="DZE589" s="347"/>
      <c r="DZF589" s="347"/>
      <c r="DZG589" s="347"/>
      <c r="DZH589" s="347"/>
      <c r="DZI589" s="347"/>
      <c r="DZJ589" s="347"/>
      <c r="DZK589" s="347"/>
      <c r="DZL589" s="347"/>
      <c r="DZM589" s="347"/>
      <c r="DZN589" s="347"/>
      <c r="DZO589" s="347"/>
      <c r="DZP589" s="347"/>
      <c r="DZQ589" s="347"/>
      <c r="DZR589" s="347"/>
      <c r="DZS589" s="347"/>
      <c r="DZT589" s="347"/>
      <c r="DZU589" s="347"/>
      <c r="DZV589" s="347"/>
      <c r="DZW589" s="347"/>
      <c r="DZX589" s="347"/>
      <c r="DZY589" s="347"/>
      <c r="DZZ589" s="347"/>
      <c r="EAA589" s="347"/>
      <c r="EAB589" s="347"/>
      <c r="EAC589" s="347"/>
      <c r="EAD589" s="347"/>
      <c r="EAE589" s="347"/>
      <c r="EAF589" s="347"/>
      <c r="EAG589" s="347"/>
      <c r="EAH589" s="347"/>
      <c r="EAI589" s="347"/>
      <c r="EAJ589" s="347"/>
      <c r="EAK589" s="347"/>
      <c r="EAL589" s="347"/>
      <c r="EAM589" s="347"/>
      <c r="EAN589" s="347"/>
      <c r="EAO589" s="347"/>
      <c r="EAP589" s="347"/>
      <c r="EAQ589" s="347"/>
      <c r="EAR589" s="347"/>
      <c r="EAS589" s="347"/>
      <c r="EAT589" s="347"/>
      <c r="EAU589" s="347"/>
      <c r="EAV589" s="347"/>
      <c r="EAW589" s="347"/>
      <c r="EAX589" s="347"/>
      <c r="EAY589" s="347"/>
      <c r="EAZ589" s="347"/>
      <c r="EBA589" s="347"/>
      <c r="EBB589" s="347"/>
      <c r="EBC589" s="347"/>
      <c r="EBD589" s="347"/>
      <c r="EBE589" s="347"/>
      <c r="EBF589" s="347"/>
      <c r="EBG589" s="347"/>
      <c r="EBH589" s="347"/>
      <c r="EBI589" s="347"/>
      <c r="EBJ589" s="347"/>
      <c r="EBK589" s="347"/>
      <c r="EBL589" s="347"/>
      <c r="EBM589" s="347"/>
      <c r="EBN589" s="347"/>
      <c r="EBO589" s="347"/>
      <c r="EBP589" s="347"/>
      <c r="EBQ589" s="347"/>
      <c r="EBR589" s="347"/>
      <c r="EBS589" s="347"/>
      <c r="EBT589" s="347"/>
      <c r="EBU589" s="347"/>
      <c r="EBV589" s="347"/>
      <c r="EBW589" s="347"/>
      <c r="EBX589" s="347"/>
      <c r="EBY589" s="347"/>
      <c r="EBZ589" s="347"/>
      <c r="ECA589" s="347"/>
      <c r="ECB589" s="347"/>
      <c r="ECC589" s="347"/>
      <c r="ECD589" s="347"/>
      <c r="ECE589" s="347"/>
      <c r="ECF589" s="347"/>
      <c r="ECG589" s="347"/>
      <c r="ECH589" s="347"/>
      <c r="ECI589" s="347"/>
      <c r="ECJ589" s="347"/>
      <c r="ECK589" s="347"/>
      <c r="ECL589" s="347"/>
      <c r="ECM589" s="347"/>
      <c r="ECN589" s="347"/>
      <c r="ECO589" s="347"/>
      <c r="ECP589" s="347"/>
      <c r="ECQ589" s="347"/>
      <c r="ECR589" s="347"/>
      <c r="ECS589" s="347"/>
      <c r="ECT589" s="347"/>
      <c r="ECU589" s="347"/>
      <c r="ECV589" s="347"/>
      <c r="ECW589" s="347"/>
      <c r="ECX589" s="347"/>
      <c r="ECY589" s="347"/>
      <c r="ECZ589" s="347"/>
      <c r="EDA589" s="347"/>
      <c r="EDB589" s="347"/>
      <c r="EDC589" s="347"/>
      <c r="EDD589" s="347"/>
      <c r="EDE589" s="347"/>
      <c r="EDF589" s="347"/>
      <c r="EDG589" s="347"/>
      <c r="EDH589" s="347"/>
      <c r="EDI589" s="347"/>
      <c r="EDJ589" s="347"/>
      <c r="EDK589" s="347"/>
      <c r="EDL589" s="347"/>
      <c r="EDM589" s="347"/>
      <c r="EDN589" s="347"/>
      <c r="EDO589" s="347"/>
      <c r="EDP589" s="347"/>
      <c r="EDQ589" s="347"/>
      <c r="EDR589" s="347"/>
      <c r="EDS589" s="347"/>
      <c r="EDT589" s="347"/>
      <c r="EDU589" s="347"/>
      <c r="EDV589" s="347"/>
      <c r="EDW589" s="347"/>
      <c r="EDX589" s="347"/>
      <c r="EDY589" s="347"/>
      <c r="EDZ589" s="347"/>
      <c r="EEA589" s="347"/>
      <c r="EEB589" s="347"/>
      <c r="EEC589" s="347"/>
      <c r="EED589" s="347"/>
      <c r="EEE589" s="347"/>
      <c r="EEF589" s="347"/>
      <c r="EEG589" s="347"/>
      <c r="EEH589" s="347"/>
      <c r="EEI589" s="347"/>
      <c r="EEJ589" s="347"/>
      <c r="EEK589" s="347"/>
      <c r="EEL589" s="347"/>
      <c r="EEM589" s="347"/>
      <c r="EEN589" s="347"/>
      <c r="EEO589" s="347"/>
      <c r="EEP589" s="347"/>
      <c r="EEQ589" s="347"/>
      <c r="EER589" s="347"/>
      <c r="EES589" s="347"/>
      <c r="EET589" s="347"/>
      <c r="EEU589" s="347"/>
      <c r="EEV589" s="347"/>
      <c r="EEW589" s="347"/>
      <c r="EEX589" s="347"/>
      <c r="EEY589" s="347"/>
      <c r="EEZ589" s="347"/>
      <c r="EFA589" s="347"/>
      <c r="EFB589" s="347"/>
      <c r="EFC589" s="347"/>
      <c r="EFD589" s="347"/>
      <c r="EFE589" s="347"/>
      <c r="EFF589" s="347"/>
      <c r="EFG589" s="347"/>
      <c r="EFH589" s="347"/>
      <c r="EFI589" s="347"/>
      <c r="EFJ589" s="347"/>
      <c r="EFK589" s="347"/>
      <c r="EFL589" s="347"/>
      <c r="EFM589" s="347"/>
      <c r="EFN589" s="347"/>
      <c r="EFO589" s="347"/>
      <c r="EFP589" s="347"/>
      <c r="EFQ589" s="347"/>
      <c r="EFR589" s="347"/>
      <c r="EFS589" s="347"/>
      <c r="EFT589" s="347"/>
      <c r="EFU589" s="347"/>
      <c r="EFV589" s="347"/>
      <c r="EFW589" s="347"/>
      <c r="EFX589" s="347"/>
      <c r="EFY589" s="347"/>
      <c r="EFZ589" s="347"/>
      <c r="EGA589" s="347"/>
      <c r="EGB589" s="347"/>
      <c r="EGC589" s="347"/>
      <c r="EGD589" s="347"/>
      <c r="EGE589" s="347"/>
      <c r="EGF589" s="347"/>
      <c r="EGG589" s="347"/>
      <c r="EGH589" s="347"/>
      <c r="EGI589" s="347"/>
      <c r="EGJ589" s="347"/>
      <c r="EGK589" s="347"/>
      <c r="EGL589" s="347"/>
      <c r="EGM589" s="347"/>
      <c r="EGN589" s="347"/>
      <c r="EGO589" s="347"/>
      <c r="EGP589" s="347"/>
      <c r="EGQ589" s="347"/>
      <c r="EGR589" s="347"/>
      <c r="EGS589" s="347"/>
      <c r="EGT589" s="347"/>
      <c r="EGU589" s="347"/>
      <c r="EGV589" s="347"/>
      <c r="EGW589" s="347"/>
      <c r="EGX589" s="347"/>
      <c r="EGY589" s="347"/>
      <c r="EGZ589" s="347"/>
      <c r="EHA589" s="347"/>
      <c r="EHB589" s="347"/>
      <c r="EHC589" s="347"/>
      <c r="EHD589" s="347"/>
      <c r="EHE589" s="347"/>
      <c r="EHF589" s="347"/>
      <c r="EHG589" s="347"/>
      <c r="EHH589" s="347"/>
      <c r="EHI589" s="347"/>
      <c r="EHJ589" s="347"/>
      <c r="EHK589" s="347"/>
      <c r="EHL589" s="347"/>
      <c r="EHM589" s="347"/>
      <c r="EHN589" s="347"/>
      <c r="EHO589" s="347"/>
      <c r="EHP589" s="347"/>
      <c r="EHQ589" s="347"/>
      <c r="EHR589" s="347"/>
      <c r="EHS589" s="347"/>
      <c r="EHT589" s="347"/>
      <c r="EHU589" s="347"/>
      <c r="EHV589" s="347"/>
      <c r="EHW589" s="347"/>
      <c r="EHX589" s="347"/>
      <c r="EHY589" s="347"/>
      <c r="EHZ589" s="347"/>
      <c r="EIA589" s="347"/>
      <c r="EIB589" s="347"/>
      <c r="EIC589" s="347"/>
      <c r="EID589" s="347"/>
      <c r="EIE589" s="347"/>
      <c r="EIF589" s="347"/>
      <c r="EIG589" s="347"/>
      <c r="EIH589" s="347"/>
      <c r="EII589" s="347"/>
      <c r="EIJ589" s="347"/>
      <c r="EIK589" s="347"/>
      <c r="EIL589" s="347"/>
      <c r="EIM589" s="347"/>
      <c r="EIN589" s="347"/>
      <c r="EIO589" s="347"/>
      <c r="EIP589" s="347"/>
      <c r="EIQ589" s="347"/>
      <c r="EIR589" s="347"/>
      <c r="EIS589" s="347"/>
      <c r="EIT589" s="347"/>
      <c r="EIU589" s="347"/>
      <c r="EIV589" s="347"/>
      <c r="EIW589" s="347"/>
      <c r="EIX589" s="347"/>
      <c r="EIY589" s="347"/>
      <c r="EIZ589" s="347"/>
      <c r="EJA589" s="347"/>
      <c r="EJB589" s="347"/>
      <c r="EJC589" s="347"/>
      <c r="EJD589" s="347"/>
      <c r="EJE589" s="347"/>
      <c r="EJF589" s="347"/>
      <c r="EJG589" s="347"/>
      <c r="EJH589" s="347"/>
      <c r="EJI589" s="347"/>
      <c r="EJJ589" s="347"/>
      <c r="EJK589" s="347"/>
      <c r="EJL589" s="347"/>
      <c r="EJM589" s="347"/>
      <c r="EJN589" s="347"/>
      <c r="EJO589" s="347"/>
      <c r="EJP589" s="347"/>
      <c r="EJQ589" s="347"/>
      <c r="EJR589" s="347"/>
      <c r="EJS589" s="347"/>
      <c r="EJT589" s="347"/>
      <c r="EJU589" s="347"/>
      <c r="EJV589" s="347"/>
      <c r="EJW589" s="347"/>
      <c r="EJX589" s="347"/>
      <c r="EJY589" s="347"/>
      <c r="EJZ589" s="347"/>
      <c r="EKA589" s="347"/>
      <c r="EKB589" s="347"/>
      <c r="EKC589" s="347"/>
      <c r="EKD589" s="347"/>
      <c r="EKE589" s="347"/>
      <c r="EKF589" s="347"/>
      <c r="EKG589" s="347"/>
      <c r="EKH589" s="347"/>
      <c r="EKI589" s="347"/>
      <c r="EKJ589" s="347"/>
      <c r="EKK589" s="347"/>
      <c r="EKL589" s="347"/>
      <c r="EKM589" s="347"/>
      <c r="EKN589" s="347"/>
      <c r="EKO589" s="347"/>
      <c r="EKP589" s="347"/>
      <c r="EKQ589" s="347"/>
      <c r="EKR589" s="347"/>
      <c r="EKS589" s="347"/>
      <c r="EKT589" s="347"/>
      <c r="EKU589" s="347"/>
      <c r="EKV589" s="347"/>
      <c r="EKW589" s="347"/>
      <c r="EKX589" s="347"/>
      <c r="EKY589" s="347"/>
      <c r="EKZ589" s="347"/>
      <c r="ELA589" s="347"/>
      <c r="ELB589" s="347"/>
      <c r="ELC589" s="347"/>
      <c r="ELD589" s="347"/>
      <c r="ELE589" s="347"/>
      <c r="ELF589" s="347"/>
      <c r="ELG589" s="347"/>
      <c r="ELH589" s="347"/>
      <c r="ELI589" s="347"/>
      <c r="ELJ589" s="347"/>
      <c r="ELK589" s="347"/>
      <c r="ELL589" s="347"/>
      <c r="ELM589" s="347"/>
      <c r="ELN589" s="347"/>
      <c r="ELO589" s="347"/>
      <c r="ELP589" s="347"/>
      <c r="ELQ589" s="347"/>
      <c r="ELR589" s="347"/>
      <c r="ELS589" s="347"/>
      <c r="ELT589" s="347"/>
      <c r="ELU589" s="347"/>
      <c r="ELV589" s="347"/>
      <c r="ELW589" s="347"/>
      <c r="ELX589" s="347"/>
      <c r="ELY589" s="347"/>
      <c r="ELZ589" s="347"/>
      <c r="EMA589" s="347"/>
      <c r="EMB589" s="347"/>
      <c r="EMC589" s="347"/>
      <c r="EMD589" s="347"/>
      <c r="EME589" s="347"/>
      <c r="EMF589" s="347"/>
      <c r="EMG589" s="347"/>
      <c r="EMH589" s="347"/>
      <c r="EMI589" s="347"/>
      <c r="EMJ589" s="347"/>
      <c r="EMK589" s="347"/>
      <c r="EML589" s="347"/>
      <c r="EMM589" s="347"/>
      <c r="EMN589" s="347"/>
      <c r="EMO589" s="347"/>
      <c r="EMP589" s="347"/>
      <c r="EMQ589" s="347"/>
      <c r="EMR589" s="347"/>
      <c r="EMS589" s="347"/>
      <c r="EMT589" s="347"/>
      <c r="EMU589" s="347"/>
      <c r="EMV589" s="347"/>
      <c r="EMW589" s="347"/>
      <c r="EMX589" s="347"/>
      <c r="EMY589" s="347"/>
      <c r="EMZ589" s="347"/>
      <c r="ENA589" s="347"/>
      <c r="ENB589" s="347"/>
      <c r="ENC589" s="347"/>
      <c r="END589" s="347"/>
      <c r="ENE589" s="347"/>
      <c r="ENF589" s="347"/>
      <c r="ENG589" s="347"/>
      <c r="ENH589" s="347"/>
      <c r="ENI589" s="347"/>
      <c r="ENJ589" s="347"/>
      <c r="ENK589" s="347"/>
      <c r="ENL589" s="347"/>
      <c r="ENM589" s="347"/>
      <c r="ENN589" s="347"/>
      <c r="ENO589" s="347"/>
      <c r="ENP589" s="347"/>
      <c r="ENQ589" s="347"/>
      <c r="ENR589" s="347"/>
      <c r="ENS589" s="347"/>
      <c r="ENT589" s="347"/>
      <c r="ENU589" s="347"/>
      <c r="ENV589" s="347"/>
      <c r="ENW589" s="347"/>
      <c r="ENX589" s="347"/>
      <c r="ENY589" s="347"/>
      <c r="ENZ589" s="347"/>
      <c r="EOA589" s="347"/>
      <c r="EOB589" s="347"/>
      <c r="EOC589" s="347"/>
      <c r="EOD589" s="347"/>
      <c r="EOE589" s="347"/>
      <c r="EOF589" s="347"/>
      <c r="EOG589" s="347"/>
      <c r="EOH589" s="347"/>
      <c r="EOI589" s="347"/>
      <c r="EOJ589" s="347"/>
      <c r="EOK589" s="347"/>
      <c r="EOL589" s="347"/>
      <c r="EOM589" s="347"/>
      <c r="EON589" s="347"/>
      <c r="EOO589" s="347"/>
      <c r="EOP589" s="347"/>
      <c r="EOQ589" s="347"/>
      <c r="EOR589" s="347"/>
      <c r="EOS589" s="347"/>
      <c r="EOT589" s="347"/>
      <c r="EOU589" s="347"/>
      <c r="EOV589" s="347"/>
      <c r="EOW589" s="347"/>
      <c r="EOX589" s="347"/>
      <c r="EOY589" s="347"/>
      <c r="EOZ589" s="347"/>
      <c r="EPA589" s="347"/>
      <c r="EPB589" s="347"/>
      <c r="EPC589" s="347"/>
      <c r="EPD589" s="347"/>
      <c r="EPE589" s="347"/>
      <c r="EPF589" s="347"/>
      <c r="EPG589" s="347"/>
      <c r="EPH589" s="347"/>
      <c r="EPI589" s="347"/>
      <c r="EPJ589" s="347"/>
      <c r="EPK589" s="347"/>
      <c r="EPL589" s="347"/>
      <c r="EPM589" s="347"/>
      <c r="EPN589" s="347"/>
      <c r="EPO589" s="347"/>
      <c r="EPP589" s="347"/>
      <c r="EPQ589" s="347"/>
      <c r="EPR589" s="347"/>
      <c r="EPS589" s="347"/>
      <c r="EPT589" s="347"/>
      <c r="EPU589" s="347"/>
      <c r="EPV589" s="347"/>
      <c r="EPW589" s="347"/>
      <c r="EPX589" s="347"/>
      <c r="EPY589" s="347"/>
      <c r="EPZ589" s="347"/>
      <c r="EQA589" s="347"/>
      <c r="EQB589" s="347"/>
      <c r="EQC589" s="347"/>
      <c r="EQD589" s="347"/>
      <c r="EQE589" s="347"/>
      <c r="EQF589" s="347"/>
      <c r="EQG589" s="347"/>
      <c r="EQH589" s="347"/>
      <c r="EQI589" s="347"/>
      <c r="EQJ589" s="347"/>
      <c r="EQK589" s="347"/>
      <c r="EQL589" s="347"/>
      <c r="EQM589" s="347"/>
      <c r="EQN589" s="347"/>
      <c r="EQO589" s="347"/>
      <c r="EQP589" s="347"/>
      <c r="EQQ589" s="347"/>
      <c r="EQR589" s="347"/>
      <c r="EQS589" s="347"/>
      <c r="EQT589" s="347"/>
      <c r="EQU589" s="347"/>
      <c r="EQV589" s="347"/>
      <c r="EQW589" s="347"/>
      <c r="EQX589" s="347"/>
      <c r="EQY589" s="347"/>
      <c r="EQZ589" s="347"/>
      <c r="ERA589" s="347"/>
      <c r="ERB589" s="347"/>
      <c r="ERC589" s="347"/>
      <c r="ERD589" s="347"/>
      <c r="ERE589" s="347"/>
      <c r="ERF589" s="347"/>
      <c r="ERG589" s="347"/>
      <c r="ERH589" s="347"/>
      <c r="ERI589" s="347"/>
      <c r="ERJ589" s="347"/>
      <c r="ERK589" s="347"/>
      <c r="ERL589" s="347"/>
      <c r="ERM589" s="347"/>
      <c r="ERN589" s="347"/>
      <c r="ERO589" s="347"/>
      <c r="ERP589" s="347"/>
      <c r="ERQ589" s="347"/>
      <c r="ERR589" s="347"/>
      <c r="ERS589" s="347"/>
      <c r="ERT589" s="347"/>
      <c r="ERU589" s="347"/>
      <c r="ERV589" s="347"/>
      <c r="ERW589" s="347"/>
      <c r="ERX589" s="347"/>
      <c r="ERY589" s="347"/>
      <c r="ERZ589" s="347"/>
      <c r="ESA589" s="347"/>
      <c r="ESB589" s="347"/>
      <c r="ESC589" s="347"/>
      <c r="ESD589" s="347"/>
      <c r="ESE589" s="347"/>
      <c r="ESF589" s="347"/>
      <c r="ESG589" s="347"/>
      <c r="ESH589" s="347"/>
      <c r="ESI589" s="347"/>
      <c r="ESJ589" s="347"/>
      <c r="ESK589" s="347"/>
      <c r="ESL589" s="347"/>
      <c r="ESM589" s="347"/>
      <c r="ESN589" s="347"/>
      <c r="ESO589" s="347"/>
      <c r="ESP589" s="347"/>
      <c r="ESQ589" s="347"/>
      <c r="ESR589" s="347"/>
      <c r="ESS589" s="347"/>
      <c r="EST589" s="347"/>
      <c r="ESU589" s="347"/>
      <c r="ESV589" s="347"/>
      <c r="ESW589" s="347"/>
      <c r="ESX589" s="347"/>
      <c r="ESY589" s="347"/>
      <c r="ESZ589" s="347"/>
      <c r="ETA589" s="347"/>
      <c r="ETB589" s="347"/>
      <c r="ETC589" s="347"/>
      <c r="ETD589" s="347"/>
      <c r="ETE589" s="347"/>
      <c r="ETF589" s="347"/>
      <c r="ETG589" s="347"/>
      <c r="ETH589" s="347"/>
      <c r="ETI589" s="347"/>
      <c r="ETJ589" s="347"/>
      <c r="ETK589" s="347"/>
      <c r="ETL589" s="347"/>
      <c r="ETM589" s="347"/>
      <c r="ETN589" s="347"/>
      <c r="ETO589" s="347"/>
      <c r="ETP589" s="347"/>
      <c r="ETQ589" s="347"/>
      <c r="ETR589" s="347"/>
      <c r="ETS589" s="347"/>
      <c r="ETT589" s="347"/>
      <c r="ETU589" s="347"/>
      <c r="ETV589" s="347"/>
      <c r="ETW589" s="347"/>
      <c r="ETX589" s="347"/>
      <c r="ETY589" s="347"/>
      <c r="ETZ589" s="347"/>
      <c r="EUA589" s="347"/>
      <c r="EUB589" s="347"/>
      <c r="EUC589" s="347"/>
      <c r="EUD589" s="347"/>
      <c r="EUE589" s="347"/>
      <c r="EUF589" s="347"/>
      <c r="EUG589" s="347"/>
      <c r="EUH589" s="347"/>
      <c r="EUI589" s="347"/>
      <c r="EUJ589" s="347"/>
      <c r="EUK589" s="347"/>
      <c r="EUL589" s="347"/>
      <c r="EUM589" s="347"/>
      <c r="EUN589" s="347"/>
      <c r="EUO589" s="347"/>
      <c r="EUP589" s="347"/>
      <c r="EUQ589" s="347"/>
      <c r="EUR589" s="347"/>
      <c r="EUS589" s="347"/>
      <c r="EUT589" s="347"/>
      <c r="EUU589" s="347"/>
      <c r="EUV589" s="347"/>
      <c r="EUW589" s="347"/>
      <c r="EUX589" s="347"/>
      <c r="EUY589" s="347"/>
      <c r="EUZ589" s="347"/>
      <c r="EVA589" s="347"/>
      <c r="EVB589" s="347"/>
      <c r="EVC589" s="347"/>
      <c r="EVD589" s="347"/>
      <c r="EVE589" s="347"/>
      <c r="EVF589" s="347"/>
      <c r="EVG589" s="347"/>
      <c r="EVH589" s="347"/>
      <c r="EVI589" s="347"/>
      <c r="EVJ589" s="347"/>
      <c r="EVK589" s="347"/>
      <c r="EVL589" s="347"/>
      <c r="EVM589" s="347"/>
      <c r="EVN589" s="347"/>
      <c r="EVO589" s="347"/>
      <c r="EVP589" s="347"/>
      <c r="EVQ589" s="347"/>
      <c r="EVR589" s="347"/>
      <c r="EVS589" s="347"/>
      <c r="EVT589" s="347"/>
      <c r="EVU589" s="347"/>
      <c r="EVV589" s="347"/>
      <c r="EVW589" s="347"/>
      <c r="EVX589" s="347"/>
      <c r="EVY589" s="347"/>
      <c r="EVZ589" s="347"/>
      <c r="EWA589" s="347"/>
      <c r="EWB589" s="347"/>
      <c r="EWC589" s="347"/>
      <c r="EWD589" s="347"/>
      <c r="EWE589" s="347"/>
      <c r="EWF589" s="347"/>
      <c r="EWG589" s="347"/>
      <c r="EWH589" s="347"/>
      <c r="EWI589" s="347"/>
      <c r="EWJ589" s="347"/>
      <c r="EWK589" s="347"/>
      <c r="EWL589" s="347"/>
      <c r="EWM589" s="347"/>
      <c r="EWN589" s="347"/>
      <c r="EWO589" s="347"/>
      <c r="EWP589" s="347"/>
      <c r="EWQ589" s="347"/>
      <c r="EWR589" s="347"/>
      <c r="EWS589" s="347"/>
      <c r="EWT589" s="347"/>
      <c r="EWU589" s="347"/>
      <c r="EWV589" s="347"/>
      <c r="EWW589" s="347"/>
      <c r="EWX589" s="347"/>
      <c r="EWY589" s="347"/>
      <c r="EWZ589" s="347"/>
      <c r="EXA589" s="347"/>
      <c r="EXB589" s="347"/>
      <c r="EXC589" s="347"/>
      <c r="EXD589" s="347"/>
      <c r="EXE589" s="347"/>
      <c r="EXF589" s="347"/>
      <c r="EXG589" s="347"/>
      <c r="EXH589" s="347"/>
      <c r="EXI589" s="347"/>
      <c r="EXJ589" s="347"/>
      <c r="EXK589" s="347"/>
      <c r="EXL589" s="347"/>
      <c r="EXM589" s="347"/>
      <c r="EXN589" s="347"/>
      <c r="EXO589" s="347"/>
      <c r="EXP589" s="347"/>
      <c r="EXQ589" s="347"/>
      <c r="EXR589" s="347"/>
      <c r="EXS589" s="347"/>
      <c r="EXT589" s="347"/>
      <c r="EXU589" s="347"/>
      <c r="EXV589" s="347"/>
      <c r="EXW589" s="347"/>
      <c r="EXX589" s="347"/>
      <c r="EXY589" s="347"/>
      <c r="EXZ589" s="347"/>
      <c r="EYA589" s="347"/>
      <c r="EYB589" s="347"/>
      <c r="EYC589" s="347"/>
      <c r="EYD589" s="347"/>
      <c r="EYE589" s="347"/>
      <c r="EYF589" s="347"/>
      <c r="EYG589" s="347"/>
      <c r="EYH589" s="347"/>
      <c r="EYI589" s="347"/>
      <c r="EYJ589" s="347"/>
      <c r="EYK589" s="347"/>
      <c r="EYL589" s="347"/>
      <c r="EYM589" s="347"/>
      <c r="EYN589" s="347"/>
      <c r="EYO589" s="347"/>
      <c r="EYP589" s="347"/>
      <c r="EYQ589" s="347"/>
      <c r="EYR589" s="347"/>
      <c r="EYS589" s="347"/>
      <c r="EYT589" s="347"/>
      <c r="EYU589" s="347"/>
      <c r="EYV589" s="347"/>
      <c r="EYW589" s="347"/>
      <c r="EYX589" s="347"/>
      <c r="EYY589" s="347"/>
      <c r="EYZ589" s="347"/>
      <c r="EZA589" s="347"/>
      <c r="EZB589" s="347"/>
      <c r="EZC589" s="347"/>
      <c r="EZD589" s="347"/>
      <c r="EZE589" s="347"/>
      <c r="EZF589" s="347"/>
      <c r="EZG589" s="347"/>
      <c r="EZH589" s="347"/>
      <c r="EZI589" s="347"/>
      <c r="EZJ589" s="347"/>
      <c r="EZK589" s="347"/>
      <c r="EZL589" s="347"/>
      <c r="EZM589" s="347"/>
      <c r="EZN589" s="347"/>
      <c r="EZO589" s="347"/>
      <c r="EZP589" s="347"/>
      <c r="EZQ589" s="347"/>
      <c r="EZR589" s="347"/>
      <c r="EZS589" s="347"/>
      <c r="EZT589" s="347"/>
      <c r="EZU589" s="347"/>
      <c r="EZV589" s="347"/>
      <c r="EZW589" s="347"/>
      <c r="EZX589" s="347"/>
      <c r="EZY589" s="347"/>
      <c r="EZZ589" s="347"/>
      <c r="FAA589" s="347"/>
      <c r="FAB589" s="347"/>
      <c r="FAC589" s="347"/>
      <c r="FAD589" s="347"/>
      <c r="FAE589" s="347"/>
      <c r="FAF589" s="347"/>
      <c r="FAG589" s="347"/>
      <c r="FAH589" s="347"/>
      <c r="FAI589" s="347"/>
      <c r="FAJ589" s="347"/>
      <c r="FAK589" s="347"/>
      <c r="FAL589" s="347"/>
    </row>
    <row r="590" spans="1:4094" s="409" customFormat="1" ht="25.5">
      <c r="A590" s="312" t="s">
        <v>800</v>
      </c>
      <c r="B590" s="312" t="s">
        <v>801</v>
      </c>
      <c r="C590" s="313" t="s">
        <v>431</v>
      </c>
      <c r="D590" s="313" t="s">
        <v>802</v>
      </c>
      <c r="E590" s="319">
        <v>45005</v>
      </c>
      <c r="F590" s="255">
        <v>45427</v>
      </c>
      <c r="G590" s="350"/>
      <c r="H590" s="351"/>
      <c r="I590" s="353">
        <v>2989585</v>
      </c>
      <c r="J590" s="355"/>
      <c r="K590" s="356" t="s">
        <v>210</v>
      </c>
      <c r="L590" s="368">
        <v>99</v>
      </c>
      <c r="M590" s="359">
        <v>69</v>
      </c>
      <c r="N590" s="359" t="s">
        <v>22</v>
      </c>
      <c r="O590" s="393" t="s">
        <v>22</v>
      </c>
      <c r="P590" s="393" t="s">
        <v>22</v>
      </c>
      <c r="Q590" s="393" t="s">
        <v>22</v>
      </c>
      <c r="R590" s="393" t="s">
        <v>22</v>
      </c>
      <c r="S590" s="393" t="s">
        <v>22</v>
      </c>
      <c r="T590" s="393" t="s">
        <v>22</v>
      </c>
      <c r="U590" s="393" t="s">
        <v>22</v>
      </c>
      <c r="V590" s="366" t="s">
        <v>141</v>
      </c>
      <c r="W590" s="313"/>
      <c r="X590" s="347"/>
      <c r="Y590" s="347"/>
      <c r="Z590" s="347"/>
      <c r="AA590" s="347"/>
      <c r="AB590" s="347"/>
      <c r="AC590" s="347"/>
      <c r="AD590" s="347"/>
      <c r="AE590" s="347"/>
      <c r="AF590" s="347"/>
      <c r="AG590" s="347"/>
      <c r="AH590" s="347"/>
      <c r="AI590" s="347"/>
      <c r="AJ590" s="347"/>
      <c r="AK590" s="347"/>
      <c r="AL590" s="347"/>
      <c r="AM590" s="347"/>
      <c r="AN590" s="347"/>
      <c r="AO590" s="347"/>
      <c r="AP590" s="347"/>
      <c r="AQ590" s="347"/>
      <c r="AR590" s="347"/>
      <c r="AS590" s="347"/>
      <c r="AT590" s="347"/>
      <c r="AU590" s="347"/>
      <c r="AV590" s="347"/>
      <c r="AW590" s="347"/>
      <c r="AX590" s="347"/>
      <c r="AY590" s="347"/>
      <c r="AZ590" s="347"/>
      <c r="BA590" s="347"/>
      <c r="BB590" s="347"/>
      <c r="BC590" s="347"/>
      <c r="BD590" s="347"/>
      <c r="BE590" s="347"/>
      <c r="BF590" s="347"/>
      <c r="BG590" s="347"/>
      <c r="BH590" s="347"/>
      <c r="BI590" s="347"/>
      <c r="BJ590" s="347"/>
      <c r="BK590" s="347"/>
      <c r="BL590" s="347"/>
      <c r="BM590" s="347"/>
      <c r="BN590" s="347"/>
      <c r="BO590" s="347"/>
      <c r="BP590" s="347"/>
      <c r="BQ590" s="347"/>
      <c r="BR590" s="347"/>
      <c r="BS590" s="347"/>
      <c r="BT590" s="347"/>
      <c r="BU590" s="347"/>
      <c r="BV590" s="347"/>
      <c r="BW590" s="347"/>
      <c r="BX590" s="347"/>
      <c r="BY590" s="347"/>
      <c r="BZ590" s="347"/>
      <c r="CA590" s="347"/>
      <c r="CB590" s="347"/>
      <c r="CC590" s="347"/>
      <c r="CD590" s="347"/>
      <c r="CE590" s="347"/>
      <c r="CF590" s="347"/>
      <c r="CG590" s="347"/>
      <c r="CH590" s="347"/>
      <c r="CI590" s="347"/>
      <c r="CJ590" s="347"/>
      <c r="CK590" s="347"/>
      <c r="CL590" s="347"/>
      <c r="CM590" s="347"/>
      <c r="CN590" s="347"/>
      <c r="CO590" s="347"/>
      <c r="CP590" s="347"/>
      <c r="CQ590" s="347"/>
      <c r="CR590" s="347"/>
      <c r="CS590" s="347"/>
      <c r="CT590" s="347"/>
      <c r="CU590" s="347"/>
      <c r="CV590" s="347"/>
      <c r="CW590" s="347"/>
      <c r="CX590" s="347"/>
      <c r="CY590" s="347"/>
      <c r="CZ590" s="347"/>
      <c r="DA590" s="347"/>
      <c r="DB590" s="347"/>
      <c r="DC590" s="347"/>
      <c r="DD590" s="347"/>
      <c r="DE590" s="347"/>
      <c r="DF590" s="347"/>
      <c r="DG590" s="347"/>
      <c r="DH590" s="347"/>
      <c r="DI590" s="347"/>
      <c r="DJ590" s="347"/>
      <c r="DK590" s="347"/>
      <c r="DL590" s="347"/>
      <c r="DM590" s="347"/>
      <c r="DN590" s="347"/>
      <c r="DO590" s="347"/>
      <c r="DP590" s="347"/>
      <c r="DQ590" s="347"/>
      <c r="DR590" s="347"/>
      <c r="DS590" s="347"/>
      <c r="DT590" s="347"/>
      <c r="DU590" s="347"/>
      <c r="DV590" s="347"/>
      <c r="DW590" s="347"/>
      <c r="DX590" s="347"/>
      <c r="DY590" s="347"/>
      <c r="DZ590" s="347"/>
      <c r="EA590" s="347"/>
      <c r="EB590" s="347"/>
      <c r="EC590" s="347"/>
      <c r="ED590" s="347"/>
      <c r="EE590" s="347"/>
      <c r="EF590" s="347"/>
      <c r="EG590" s="347"/>
      <c r="EH590" s="347"/>
      <c r="EI590" s="347"/>
      <c r="EJ590" s="347"/>
      <c r="EK590" s="347"/>
      <c r="EL590" s="347"/>
      <c r="EM590" s="347"/>
      <c r="EN590" s="347"/>
      <c r="EO590" s="347"/>
      <c r="EP590" s="347"/>
      <c r="EQ590" s="347"/>
      <c r="ER590" s="347"/>
      <c r="ES590" s="347"/>
      <c r="ET590" s="347"/>
      <c r="EU590" s="347"/>
      <c r="EV590" s="347"/>
      <c r="EW590" s="347"/>
      <c r="EX590" s="347"/>
      <c r="EY590" s="347"/>
      <c r="EZ590" s="347"/>
      <c r="FA590" s="347"/>
      <c r="FB590" s="347"/>
      <c r="FC590" s="347"/>
      <c r="FD590" s="347"/>
      <c r="FE590" s="347"/>
      <c r="FF590" s="347"/>
      <c r="FG590" s="347"/>
      <c r="FH590" s="347"/>
      <c r="FI590" s="347"/>
      <c r="FJ590" s="347"/>
      <c r="FK590" s="347"/>
      <c r="FL590" s="347"/>
      <c r="FM590" s="347"/>
      <c r="FN590" s="347"/>
      <c r="FO590" s="347"/>
      <c r="FP590" s="347"/>
      <c r="FQ590" s="347"/>
      <c r="FR590" s="347"/>
      <c r="FS590" s="347"/>
      <c r="FT590" s="347"/>
      <c r="FU590" s="347"/>
      <c r="FV590" s="347"/>
      <c r="FW590" s="347"/>
      <c r="FX590" s="347"/>
      <c r="FY590" s="347"/>
      <c r="FZ590" s="347"/>
      <c r="GA590" s="347"/>
      <c r="GB590" s="347"/>
      <c r="GC590" s="347"/>
      <c r="GD590" s="347"/>
      <c r="GE590" s="347"/>
      <c r="GF590" s="347"/>
      <c r="GG590" s="347"/>
      <c r="GH590" s="347"/>
      <c r="GI590" s="347"/>
      <c r="GJ590" s="347"/>
      <c r="GK590" s="347"/>
      <c r="GL590" s="347"/>
      <c r="GM590" s="347"/>
      <c r="GN590" s="347"/>
      <c r="GO590" s="347"/>
      <c r="GP590" s="347"/>
      <c r="GQ590" s="347"/>
      <c r="GR590" s="347"/>
      <c r="GS590" s="347"/>
      <c r="GT590" s="347"/>
      <c r="GU590" s="347"/>
      <c r="GV590" s="347"/>
      <c r="GW590" s="347"/>
      <c r="GX590" s="347"/>
      <c r="GY590" s="347"/>
      <c r="GZ590" s="347"/>
      <c r="HA590" s="347"/>
      <c r="HB590" s="347"/>
      <c r="HC590" s="347"/>
      <c r="HD590" s="347"/>
      <c r="HE590" s="347"/>
      <c r="HF590" s="347"/>
      <c r="HG590" s="347"/>
      <c r="HH590" s="347"/>
      <c r="HI590" s="347"/>
      <c r="HJ590" s="347"/>
      <c r="HK590" s="347"/>
      <c r="HL590" s="347"/>
      <c r="HM590" s="347"/>
      <c r="HN590" s="347"/>
      <c r="HO590" s="347"/>
      <c r="HP590" s="347"/>
      <c r="HQ590" s="347"/>
      <c r="HR590" s="347"/>
      <c r="HS590" s="347"/>
      <c r="HT590" s="347"/>
      <c r="HU590" s="347"/>
      <c r="HV590" s="347"/>
      <c r="HW590" s="347"/>
      <c r="HX590" s="347"/>
      <c r="HY590" s="347"/>
      <c r="HZ590" s="347"/>
      <c r="IA590" s="347"/>
      <c r="IB590" s="347"/>
      <c r="IC590" s="347"/>
      <c r="ID590" s="347"/>
      <c r="IE590" s="347"/>
      <c r="IF590" s="347"/>
      <c r="IG590" s="347"/>
      <c r="IH590" s="347"/>
      <c r="II590" s="347"/>
      <c r="IJ590" s="347"/>
      <c r="IK590" s="347"/>
      <c r="IL590" s="347"/>
      <c r="IM590" s="347"/>
      <c r="IN590" s="347"/>
      <c r="IO590" s="347"/>
      <c r="IP590" s="347"/>
      <c r="IQ590" s="347"/>
      <c r="IR590" s="347"/>
      <c r="IS590" s="347"/>
      <c r="IT590" s="347"/>
      <c r="IU590" s="347"/>
      <c r="IV590" s="347"/>
      <c r="IW590" s="347"/>
      <c r="IX590" s="347"/>
      <c r="IY590" s="347"/>
      <c r="IZ590" s="347"/>
      <c r="JA590" s="347"/>
      <c r="JB590" s="347"/>
      <c r="JC590" s="347"/>
      <c r="JD590" s="347"/>
      <c r="JE590" s="347"/>
      <c r="JF590" s="347"/>
      <c r="JG590" s="347"/>
      <c r="JH590" s="347"/>
      <c r="JI590" s="347"/>
      <c r="JJ590" s="347"/>
      <c r="JK590" s="347"/>
      <c r="JL590" s="347"/>
      <c r="JM590" s="347"/>
      <c r="JN590" s="347"/>
      <c r="JO590" s="347"/>
      <c r="JP590" s="347"/>
      <c r="JQ590" s="347"/>
      <c r="JR590" s="347"/>
      <c r="JS590" s="347"/>
      <c r="JT590" s="347"/>
      <c r="JU590" s="347"/>
      <c r="JV590" s="347"/>
      <c r="JW590" s="347"/>
      <c r="JX590" s="347"/>
      <c r="JY590" s="347"/>
      <c r="JZ590" s="347"/>
      <c r="KA590" s="347"/>
      <c r="KB590" s="347"/>
      <c r="KC590" s="347"/>
      <c r="KD590" s="347"/>
      <c r="KE590" s="347"/>
      <c r="KF590" s="347"/>
      <c r="KG590" s="347"/>
      <c r="KH590" s="347"/>
      <c r="KI590" s="347"/>
      <c r="KJ590" s="347"/>
      <c r="KK590" s="347"/>
      <c r="KL590" s="347"/>
      <c r="KM590" s="347"/>
      <c r="KN590" s="347"/>
      <c r="KO590" s="347"/>
      <c r="KP590" s="347"/>
      <c r="KQ590" s="347"/>
      <c r="KR590" s="347"/>
      <c r="KS590" s="347"/>
      <c r="KT590" s="347"/>
      <c r="KU590" s="347"/>
      <c r="KV590" s="347"/>
      <c r="KW590" s="347"/>
      <c r="KX590" s="347"/>
      <c r="KY590" s="347"/>
      <c r="KZ590" s="347"/>
      <c r="LA590" s="347"/>
      <c r="LB590" s="347"/>
      <c r="LC590" s="347"/>
      <c r="LD590" s="347"/>
      <c r="LE590" s="347"/>
      <c r="LF590" s="347"/>
      <c r="LG590" s="347"/>
      <c r="LH590" s="347"/>
      <c r="LI590" s="347"/>
      <c r="LJ590" s="347"/>
      <c r="LK590" s="347"/>
      <c r="LL590" s="347"/>
      <c r="LM590" s="347"/>
      <c r="LN590" s="347"/>
      <c r="LO590" s="347"/>
      <c r="LP590" s="347"/>
      <c r="LQ590" s="347"/>
      <c r="LR590" s="347"/>
      <c r="LS590" s="347"/>
      <c r="LT590" s="347"/>
      <c r="LU590" s="347"/>
      <c r="LV590" s="347"/>
      <c r="LW590" s="347"/>
      <c r="LX590" s="347"/>
      <c r="LY590" s="347"/>
      <c r="LZ590" s="347"/>
      <c r="MA590" s="347"/>
      <c r="MB590" s="347"/>
      <c r="MC590" s="347"/>
      <c r="MD590" s="347"/>
      <c r="ME590" s="347"/>
      <c r="MF590" s="347"/>
      <c r="MG590" s="347"/>
      <c r="MH590" s="347"/>
      <c r="MI590" s="347"/>
      <c r="MJ590" s="347"/>
      <c r="MK590" s="347"/>
      <c r="ML590" s="347"/>
      <c r="MM590" s="347"/>
      <c r="MN590" s="347"/>
      <c r="MO590" s="347"/>
      <c r="MP590" s="347"/>
      <c r="MQ590" s="347"/>
      <c r="MR590" s="347"/>
      <c r="MS590" s="347"/>
      <c r="MT590" s="347"/>
      <c r="MU590" s="347"/>
      <c r="MV590" s="347"/>
      <c r="MW590" s="347"/>
      <c r="MX590" s="347"/>
      <c r="MY590" s="347"/>
      <c r="MZ590" s="347"/>
      <c r="NA590" s="347"/>
      <c r="NB590" s="347"/>
      <c r="NC590" s="347"/>
      <c r="ND590" s="347"/>
      <c r="NE590" s="347"/>
      <c r="NF590" s="347"/>
      <c r="NG590" s="347"/>
      <c r="NH590" s="347"/>
      <c r="NI590" s="347"/>
      <c r="NJ590" s="347"/>
      <c r="NK590" s="347"/>
      <c r="NL590" s="347"/>
      <c r="NM590" s="347"/>
      <c r="NN590" s="347"/>
      <c r="NO590" s="347"/>
      <c r="NP590" s="347"/>
      <c r="NQ590" s="347"/>
      <c r="NR590" s="347"/>
      <c r="NS590" s="347"/>
      <c r="NT590" s="347"/>
      <c r="NU590" s="347"/>
      <c r="NV590" s="347"/>
      <c r="NW590" s="347"/>
      <c r="NX590" s="347"/>
      <c r="NY590" s="347"/>
      <c r="NZ590" s="347"/>
      <c r="OA590" s="347"/>
      <c r="OB590" s="347"/>
      <c r="OC590" s="347"/>
      <c r="OD590" s="347"/>
      <c r="OE590" s="347"/>
      <c r="OF590" s="347"/>
      <c r="OG590" s="347"/>
      <c r="OH590" s="347"/>
      <c r="OI590" s="347"/>
      <c r="OJ590" s="347"/>
      <c r="OK590" s="347"/>
      <c r="OL590" s="347"/>
      <c r="OM590" s="347"/>
      <c r="ON590" s="347"/>
      <c r="OO590" s="347"/>
      <c r="OP590" s="347"/>
      <c r="OQ590" s="347"/>
      <c r="OR590" s="347"/>
      <c r="OS590" s="347"/>
      <c r="OT590" s="347"/>
      <c r="OU590" s="347"/>
      <c r="OV590" s="347"/>
      <c r="OW590" s="347"/>
      <c r="OX590" s="347"/>
      <c r="OY590" s="347"/>
      <c r="OZ590" s="347"/>
      <c r="PA590" s="347"/>
      <c r="PB590" s="347"/>
      <c r="PC590" s="347"/>
      <c r="PD590" s="347"/>
      <c r="PE590" s="347"/>
      <c r="PF590" s="347"/>
      <c r="PG590" s="347"/>
      <c r="PH590" s="347"/>
      <c r="PI590" s="347"/>
      <c r="PJ590" s="347"/>
      <c r="PK590" s="347"/>
      <c r="PL590" s="347"/>
      <c r="PM590" s="347"/>
      <c r="PN590" s="347"/>
      <c r="PO590" s="347"/>
      <c r="PP590" s="347"/>
      <c r="PQ590" s="347"/>
      <c r="PR590" s="347"/>
      <c r="PS590" s="347"/>
      <c r="PT590" s="347"/>
      <c r="PU590" s="347"/>
      <c r="PV590" s="347"/>
      <c r="PW590" s="347"/>
      <c r="PX590" s="347"/>
      <c r="PY590" s="347"/>
      <c r="PZ590" s="347"/>
      <c r="QA590" s="347"/>
      <c r="QB590" s="347"/>
      <c r="QC590" s="347"/>
      <c r="QD590" s="347"/>
      <c r="QE590" s="347"/>
      <c r="QF590" s="347"/>
      <c r="QG590" s="347"/>
      <c r="QH590" s="347"/>
      <c r="QI590" s="347"/>
      <c r="QJ590" s="347"/>
      <c r="QK590" s="347"/>
      <c r="QL590" s="347"/>
      <c r="QM590" s="347"/>
      <c r="QN590" s="347"/>
      <c r="QO590" s="347"/>
      <c r="QP590" s="347"/>
      <c r="QQ590" s="347"/>
      <c r="QR590" s="347"/>
      <c r="QS590" s="347"/>
      <c r="QT590" s="347"/>
      <c r="QU590" s="347"/>
      <c r="QV590" s="347"/>
      <c r="QW590" s="347"/>
      <c r="QX590" s="347"/>
      <c r="QY590" s="347"/>
      <c r="QZ590" s="347"/>
      <c r="RA590" s="347"/>
      <c r="RB590" s="347"/>
      <c r="RC590" s="347"/>
      <c r="RD590" s="347"/>
      <c r="RE590" s="347"/>
      <c r="RF590" s="347"/>
      <c r="RG590" s="347"/>
      <c r="RH590" s="347"/>
      <c r="RI590" s="347"/>
      <c r="RJ590" s="347"/>
      <c r="RK590" s="347"/>
      <c r="RL590" s="347"/>
      <c r="RM590" s="347"/>
      <c r="RN590" s="347"/>
      <c r="RO590" s="347"/>
      <c r="RP590" s="347"/>
      <c r="RQ590" s="347"/>
      <c r="RR590" s="347"/>
      <c r="RS590" s="347"/>
      <c r="RT590" s="347"/>
      <c r="RU590" s="347"/>
      <c r="RV590" s="347"/>
      <c r="RW590" s="347"/>
      <c r="RX590" s="347"/>
      <c r="RY590" s="347"/>
      <c r="RZ590" s="347"/>
      <c r="SA590" s="347"/>
      <c r="SB590" s="347"/>
      <c r="SC590" s="347"/>
      <c r="SD590" s="347"/>
      <c r="SE590" s="347"/>
      <c r="SF590" s="347"/>
      <c r="SG590" s="347"/>
      <c r="SH590" s="347"/>
      <c r="SI590" s="347"/>
      <c r="SJ590" s="347"/>
      <c r="SK590" s="347"/>
      <c r="SL590" s="347"/>
      <c r="SM590" s="347"/>
      <c r="SN590" s="347"/>
      <c r="SO590" s="347"/>
      <c r="SP590" s="347"/>
      <c r="SQ590" s="347"/>
      <c r="SR590" s="347"/>
      <c r="SS590" s="347"/>
      <c r="ST590" s="347"/>
      <c r="SU590" s="347"/>
      <c r="SV590" s="347"/>
      <c r="SW590" s="347"/>
      <c r="SX590" s="347"/>
      <c r="SY590" s="347"/>
      <c r="SZ590" s="347"/>
      <c r="TA590" s="347"/>
      <c r="TB590" s="347"/>
      <c r="TC590" s="347"/>
      <c r="TD590" s="347"/>
      <c r="TE590" s="347"/>
      <c r="TF590" s="347"/>
      <c r="TG590" s="347"/>
      <c r="TH590" s="347"/>
      <c r="TI590" s="347"/>
      <c r="TJ590" s="347"/>
      <c r="TK590" s="347"/>
      <c r="TL590" s="347"/>
      <c r="TM590" s="347"/>
      <c r="TN590" s="347"/>
      <c r="TO590" s="347"/>
      <c r="TP590" s="347"/>
      <c r="TQ590" s="347"/>
      <c r="TR590" s="347"/>
      <c r="TS590" s="347"/>
      <c r="TT590" s="347"/>
      <c r="TU590" s="347"/>
      <c r="TV590" s="347"/>
      <c r="TW590" s="347"/>
      <c r="TX590" s="347"/>
      <c r="TY590" s="347"/>
      <c r="TZ590" s="347"/>
      <c r="UA590" s="347"/>
      <c r="UB590" s="347"/>
      <c r="UC590" s="347"/>
      <c r="UD590" s="347"/>
      <c r="UE590" s="347"/>
      <c r="UF590" s="347"/>
      <c r="UG590" s="347"/>
      <c r="UH590" s="347"/>
      <c r="UI590" s="347"/>
      <c r="UJ590" s="347"/>
      <c r="UK590" s="347"/>
      <c r="UL590" s="347"/>
      <c r="UM590" s="347"/>
      <c r="UN590" s="347"/>
      <c r="UO590" s="347"/>
      <c r="UP590" s="347"/>
      <c r="UQ590" s="347"/>
      <c r="UR590" s="347"/>
      <c r="US590" s="347"/>
      <c r="UT590" s="347"/>
      <c r="UU590" s="347"/>
      <c r="UV590" s="347"/>
      <c r="UW590" s="347"/>
      <c r="UX590" s="347"/>
      <c r="UY590" s="347"/>
      <c r="UZ590" s="347"/>
      <c r="VA590" s="347"/>
      <c r="VB590" s="347"/>
      <c r="VC590" s="347"/>
      <c r="VD590" s="347"/>
      <c r="VE590" s="347"/>
      <c r="VF590" s="347"/>
      <c r="VG590" s="347"/>
      <c r="VH590" s="347"/>
      <c r="VI590" s="347"/>
      <c r="VJ590" s="347"/>
      <c r="VK590" s="347"/>
      <c r="VL590" s="347"/>
      <c r="VM590" s="347"/>
      <c r="VN590" s="347"/>
      <c r="VO590" s="347"/>
      <c r="VP590" s="347"/>
      <c r="VQ590" s="347"/>
      <c r="VR590" s="347"/>
      <c r="VS590" s="347"/>
      <c r="VT590" s="347"/>
      <c r="VU590" s="347"/>
      <c r="VV590" s="347"/>
      <c r="VW590" s="347"/>
      <c r="VX590" s="347"/>
      <c r="VY590" s="347"/>
      <c r="VZ590" s="347"/>
      <c r="WA590" s="347"/>
      <c r="WB590" s="347"/>
      <c r="WC590" s="347"/>
      <c r="WD590" s="347"/>
      <c r="WE590" s="347"/>
      <c r="WF590" s="347"/>
      <c r="WG590" s="347"/>
      <c r="WH590" s="347"/>
      <c r="WI590" s="347"/>
      <c r="WJ590" s="347"/>
      <c r="WK590" s="347"/>
      <c r="WL590" s="347"/>
      <c r="WM590" s="347"/>
      <c r="WN590" s="347"/>
      <c r="WO590" s="347"/>
      <c r="WP590" s="347"/>
      <c r="WQ590" s="347"/>
      <c r="WR590" s="347"/>
      <c r="WS590" s="347"/>
      <c r="WT590" s="347"/>
      <c r="WU590" s="347"/>
      <c r="WV590" s="347"/>
      <c r="WW590" s="347"/>
      <c r="WX590" s="347"/>
      <c r="WY590" s="347"/>
      <c r="WZ590" s="347"/>
      <c r="XA590" s="347"/>
      <c r="XB590" s="347"/>
      <c r="XC590" s="347"/>
      <c r="XD590" s="347"/>
      <c r="XE590" s="347"/>
      <c r="XF590" s="347"/>
      <c r="XG590" s="347"/>
      <c r="XH590" s="347"/>
      <c r="XI590" s="347"/>
      <c r="XJ590" s="347"/>
      <c r="XK590" s="347"/>
      <c r="XL590" s="347"/>
      <c r="XM590" s="347"/>
      <c r="XN590" s="347"/>
      <c r="XO590" s="347"/>
      <c r="XP590" s="347"/>
      <c r="XQ590" s="347"/>
      <c r="XR590" s="347"/>
      <c r="XS590" s="347"/>
      <c r="XT590" s="347"/>
      <c r="XU590" s="347"/>
      <c r="XV590" s="347"/>
      <c r="XW590" s="347"/>
      <c r="XX590" s="347"/>
      <c r="XY590" s="347"/>
      <c r="XZ590" s="347"/>
      <c r="YA590" s="347"/>
      <c r="YB590" s="347"/>
      <c r="YC590" s="347"/>
      <c r="YD590" s="347"/>
      <c r="YE590" s="347"/>
      <c r="YF590" s="347"/>
      <c r="YG590" s="347"/>
      <c r="YH590" s="347"/>
      <c r="YI590" s="347"/>
      <c r="YJ590" s="347"/>
      <c r="YK590" s="347"/>
      <c r="YL590" s="347"/>
      <c r="YM590" s="347"/>
      <c r="YN590" s="347"/>
      <c r="YO590" s="347"/>
      <c r="YP590" s="347"/>
      <c r="YQ590" s="347"/>
      <c r="YR590" s="347"/>
      <c r="YS590" s="347"/>
      <c r="YT590" s="347"/>
      <c r="YU590" s="347"/>
      <c r="YV590" s="347"/>
      <c r="YW590" s="347"/>
      <c r="YX590" s="347"/>
      <c r="YY590" s="347"/>
      <c r="YZ590" s="347"/>
      <c r="ZA590" s="347"/>
      <c r="ZB590" s="347"/>
      <c r="ZC590" s="347"/>
      <c r="ZD590" s="347"/>
      <c r="ZE590" s="347"/>
      <c r="ZF590" s="347"/>
      <c r="ZG590" s="347"/>
      <c r="ZH590" s="347"/>
      <c r="ZI590" s="347"/>
      <c r="ZJ590" s="347"/>
      <c r="ZK590" s="347"/>
      <c r="ZL590" s="347"/>
      <c r="ZM590" s="347"/>
      <c r="ZN590" s="347"/>
      <c r="ZO590" s="347"/>
      <c r="ZP590" s="347"/>
      <c r="ZQ590" s="347"/>
      <c r="ZR590" s="347"/>
      <c r="ZS590" s="347"/>
      <c r="ZT590" s="347"/>
      <c r="ZU590" s="347"/>
      <c r="ZV590" s="347"/>
      <c r="ZW590" s="347"/>
      <c r="ZX590" s="347"/>
      <c r="ZY590" s="347"/>
      <c r="ZZ590" s="347"/>
      <c r="AAA590" s="347"/>
      <c r="AAB590" s="347"/>
      <c r="AAC590" s="347"/>
      <c r="AAD590" s="347"/>
      <c r="AAE590" s="347"/>
      <c r="AAF590" s="347"/>
      <c r="AAG590" s="347"/>
      <c r="AAH590" s="347"/>
      <c r="AAI590" s="347"/>
      <c r="AAJ590" s="347"/>
      <c r="AAK590" s="347"/>
      <c r="AAL590" s="347"/>
      <c r="AAM590" s="347"/>
      <c r="AAN590" s="347"/>
      <c r="AAO590" s="347"/>
      <c r="AAP590" s="347"/>
      <c r="AAQ590" s="347"/>
      <c r="AAR590" s="347"/>
      <c r="AAS590" s="347"/>
      <c r="AAT590" s="347"/>
      <c r="AAU590" s="347"/>
      <c r="AAV590" s="347"/>
      <c r="AAW590" s="347"/>
      <c r="AAX590" s="347"/>
      <c r="AAY590" s="347"/>
      <c r="AAZ590" s="347"/>
      <c r="ABA590" s="347"/>
      <c r="ABB590" s="347"/>
      <c r="ABC590" s="347"/>
      <c r="ABD590" s="347"/>
      <c r="ABE590" s="347"/>
      <c r="ABF590" s="347"/>
      <c r="ABG590" s="347"/>
      <c r="ABH590" s="347"/>
      <c r="ABI590" s="347"/>
      <c r="ABJ590" s="347"/>
      <c r="ABK590" s="347"/>
      <c r="ABL590" s="347"/>
      <c r="ABM590" s="347"/>
      <c r="ABN590" s="347"/>
      <c r="ABO590" s="347"/>
      <c r="ABP590" s="347"/>
      <c r="ABQ590" s="347"/>
      <c r="ABR590" s="347"/>
      <c r="ABS590" s="347"/>
      <c r="ABT590" s="347"/>
      <c r="ABU590" s="347"/>
      <c r="ABV590" s="347"/>
      <c r="ABW590" s="347"/>
      <c r="ABX590" s="347"/>
      <c r="ABY590" s="347"/>
      <c r="ABZ590" s="347"/>
      <c r="ACA590" s="347"/>
      <c r="ACB590" s="347"/>
      <c r="ACC590" s="347"/>
      <c r="ACD590" s="347"/>
      <c r="ACE590" s="347"/>
      <c r="ACF590" s="347"/>
      <c r="ACG590" s="347"/>
      <c r="ACH590" s="347"/>
      <c r="ACI590" s="347"/>
      <c r="ACJ590" s="347"/>
      <c r="ACK590" s="347"/>
      <c r="ACL590" s="347"/>
      <c r="ACM590" s="347"/>
      <c r="ACN590" s="347"/>
      <c r="ACO590" s="347"/>
      <c r="ACP590" s="347"/>
      <c r="ACQ590" s="347"/>
      <c r="ACR590" s="347"/>
      <c r="ACS590" s="347"/>
      <c r="ACT590" s="347"/>
      <c r="ACU590" s="347"/>
      <c r="ACV590" s="347"/>
      <c r="ACW590" s="347"/>
      <c r="ACX590" s="347"/>
      <c r="ACY590" s="347"/>
      <c r="ACZ590" s="347"/>
      <c r="ADA590" s="347"/>
      <c r="ADB590" s="347"/>
      <c r="ADC590" s="347"/>
      <c r="ADD590" s="347"/>
      <c r="ADE590" s="347"/>
      <c r="ADF590" s="347"/>
      <c r="ADG590" s="347"/>
      <c r="ADH590" s="347"/>
      <c r="ADI590" s="347"/>
      <c r="ADJ590" s="347"/>
      <c r="ADK590" s="347"/>
      <c r="ADL590" s="347"/>
      <c r="ADM590" s="347"/>
      <c r="ADN590" s="347"/>
      <c r="ADO590" s="347"/>
      <c r="ADP590" s="347"/>
      <c r="ADQ590" s="347"/>
      <c r="ADR590" s="347"/>
      <c r="ADS590" s="347"/>
      <c r="ADT590" s="347"/>
      <c r="ADU590" s="347"/>
      <c r="ADV590" s="347"/>
      <c r="ADW590" s="347"/>
      <c r="ADX590" s="347"/>
      <c r="ADY590" s="347"/>
      <c r="ADZ590" s="347"/>
      <c r="AEA590" s="347"/>
      <c r="AEB590" s="347"/>
      <c r="AEC590" s="347"/>
      <c r="AED590" s="347"/>
      <c r="AEE590" s="347"/>
      <c r="AEF590" s="347"/>
      <c r="AEG590" s="347"/>
      <c r="AEH590" s="347"/>
      <c r="AEI590" s="347"/>
      <c r="AEJ590" s="347"/>
      <c r="AEK590" s="347"/>
      <c r="AEL590" s="347"/>
      <c r="AEM590" s="347"/>
      <c r="AEN590" s="347"/>
      <c r="AEO590" s="347"/>
      <c r="AEP590" s="347"/>
      <c r="AEQ590" s="347"/>
      <c r="AER590" s="347"/>
      <c r="AES590" s="347"/>
      <c r="AET590" s="347"/>
      <c r="AEU590" s="347"/>
      <c r="AEV590" s="347"/>
      <c r="AEW590" s="347"/>
      <c r="AEX590" s="347"/>
      <c r="AEY590" s="347"/>
      <c r="AEZ590" s="347"/>
      <c r="AFA590" s="347"/>
      <c r="AFB590" s="347"/>
      <c r="AFC590" s="347"/>
      <c r="AFD590" s="347"/>
      <c r="AFE590" s="347"/>
      <c r="AFF590" s="347"/>
      <c r="AFG590" s="347"/>
      <c r="AFH590" s="347"/>
      <c r="AFI590" s="347"/>
      <c r="AFJ590" s="347"/>
      <c r="AFK590" s="347"/>
      <c r="AFL590" s="347"/>
      <c r="AFM590" s="347"/>
      <c r="AFN590" s="347"/>
      <c r="AFO590" s="347"/>
      <c r="AFP590" s="347"/>
      <c r="AFQ590" s="347"/>
      <c r="AFR590" s="347"/>
      <c r="AFS590" s="347"/>
      <c r="AFT590" s="347"/>
      <c r="AFU590" s="347"/>
      <c r="AFV590" s="347"/>
      <c r="AFW590" s="347"/>
      <c r="AFX590" s="347"/>
      <c r="AFY590" s="347"/>
      <c r="AFZ590" s="347"/>
      <c r="AGA590" s="347"/>
      <c r="AGB590" s="347"/>
      <c r="AGC590" s="347"/>
      <c r="AGD590" s="347"/>
      <c r="AGE590" s="347"/>
      <c r="AGF590" s="347"/>
      <c r="AGG590" s="347"/>
      <c r="AGH590" s="347"/>
      <c r="AGI590" s="347"/>
      <c r="AGJ590" s="347"/>
      <c r="AGK590" s="347"/>
      <c r="AGL590" s="347"/>
      <c r="AGM590" s="347"/>
      <c r="AGN590" s="347"/>
      <c r="AGO590" s="347"/>
      <c r="AGP590" s="347"/>
      <c r="AGQ590" s="347"/>
      <c r="AGR590" s="347"/>
      <c r="AGS590" s="347"/>
      <c r="AGT590" s="347"/>
      <c r="AGU590" s="347"/>
      <c r="AGV590" s="347"/>
      <c r="AGW590" s="347"/>
      <c r="AGX590" s="347"/>
      <c r="AGY590" s="347"/>
      <c r="AGZ590" s="347"/>
      <c r="AHA590" s="347"/>
      <c r="AHB590" s="347"/>
      <c r="AHC590" s="347"/>
      <c r="AHD590" s="347"/>
      <c r="AHE590" s="347"/>
      <c r="AHF590" s="347"/>
      <c r="AHG590" s="347"/>
      <c r="AHH590" s="347"/>
      <c r="AHI590" s="347"/>
      <c r="AHJ590" s="347"/>
      <c r="AHK590" s="347"/>
      <c r="AHL590" s="347"/>
      <c r="AHM590" s="347"/>
      <c r="AHN590" s="347"/>
      <c r="AHO590" s="347"/>
      <c r="AHP590" s="347"/>
      <c r="AHQ590" s="347"/>
      <c r="AHR590" s="347"/>
      <c r="AHS590" s="347"/>
      <c r="AHT590" s="347"/>
      <c r="AHU590" s="347"/>
      <c r="AHV590" s="347"/>
      <c r="AHW590" s="347"/>
      <c r="AHX590" s="347"/>
      <c r="AHY590" s="347"/>
      <c r="AHZ590" s="347"/>
      <c r="AIA590" s="347"/>
      <c r="AIB590" s="347"/>
      <c r="AIC590" s="347"/>
      <c r="AID590" s="347"/>
      <c r="AIE590" s="347"/>
      <c r="AIF590" s="347"/>
      <c r="AIG590" s="347"/>
      <c r="AIH590" s="347"/>
      <c r="AII590" s="347"/>
      <c r="AIJ590" s="347"/>
      <c r="AIK590" s="347"/>
      <c r="AIL590" s="347"/>
      <c r="AIM590" s="347"/>
      <c r="AIN590" s="347"/>
      <c r="AIO590" s="347"/>
      <c r="AIP590" s="347"/>
      <c r="AIQ590" s="347"/>
      <c r="AIR590" s="347"/>
      <c r="AIS590" s="347"/>
      <c r="AIT590" s="347"/>
      <c r="AIU590" s="347"/>
      <c r="AIV590" s="347"/>
      <c r="AIW590" s="347"/>
      <c r="AIX590" s="347"/>
      <c r="AIY590" s="347"/>
      <c r="AIZ590" s="347"/>
      <c r="AJA590" s="347"/>
      <c r="AJB590" s="347"/>
      <c r="AJC590" s="347"/>
      <c r="AJD590" s="347"/>
      <c r="AJE590" s="347"/>
      <c r="AJF590" s="347"/>
      <c r="AJG590" s="347"/>
      <c r="AJH590" s="347"/>
      <c r="AJI590" s="347"/>
      <c r="AJJ590" s="347"/>
      <c r="AJK590" s="347"/>
      <c r="AJL590" s="347"/>
      <c r="AJM590" s="347"/>
      <c r="AJN590" s="347"/>
      <c r="AJO590" s="347"/>
      <c r="AJP590" s="347"/>
      <c r="AJQ590" s="347"/>
      <c r="AJR590" s="347"/>
      <c r="AJS590" s="347"/>
      <c r="AJT590" s="347"/>
      <c r="AJU590" s="347"/>
      <c r="AJV590" s="347"/>
      <c r="AJW590" s="347"/>
      <c r="AJX590" s="347"/>
      <c r="AJY590" s="347"/>
      <c r="AJZ590" s="347"/>
      <c r="AKA590" s="347"/>
      <c r="AKB590" s="347"/>
      <c r="AKC590" s="347"/>
      <c r="AKD590" s="347"/>
      <c r="AKE590" s="347"/>
      <c r="AKF590" s="347"/>
      <c r="AKG590" s="347"/>
      <c r="AKH590" s="347"/>
      <c r="AKI590" s="347"/>
      <c r="AKJ590" s="347"/>
      <c r="AKK590" s="347"/>
      <c r="AKL590" s="347"/>
      <c r="AKM590" s="347"/>
      <c r="AKN590" s="347"/>
      <c r="AKO590" s="347"/>
      <c r="AKP590" s="347"/>
      <c r="AKQ590" s="347"/>
      <c r="AKR590" s="347"/>
      <c r="AKS590" s="347"/>
      <c r="AKT590" s="347"/>
      <c r="AKU590" s="347"/>
      <c r="AKV590" s="347"/>
      <c r="AKW590" s="347"/>
      <c r="AKX590" s="347"/>
      <c r="AKY590" s="347"/>
      <c r="AKZ590" s="347"/>
      <c r="ALA590" s="347"/>
      <c r="ALB590" s="347"/>
      <c r="ALC590" s="347"/>
      <c r="ALD590" s="347"/>
      <c r="ALE590" s="347"/>
      <c r="ALF590" s="347"/>
      <c r="ALG590" s="347"/>
      <c r="ALH590" s="347"/>
      <c r="ALI590" s="347"/>
      <c r="ALJ590" s="347"/>
      <c r="ALK590" s="347"/>
      <c r="ALL590" s="347"/>
      <c r="ALM590" s="347"/>
      <c r="ALN590" s="347"/>
      <c r="ALO590" s="347"/>
      <c r="ALP590" s="347"/>
      <c r="ALQ590" s="347"/>
      <c r="ALR590" s="347"/>
      <c r="ALS590" s="347"/>
      <c r="ALT590" s="347"/>
      <c r="ALU590" s="347"/>
      <c r="ALV590" s="347"/>
      <c r="ALW590" s="347"/>
      <c r="ALX590" s="347"/>
      <c r="ALY590" s="347"/>
      <c r="ALZ590" s="347"/>
      <c r="AMA590" s="347"/>
      <c r="AMB590" s="347"/>
      <c r="AMC590" s="347"/>
      <c r="AMD590" s="347"/>
      <c r="AME590" s="347"/>
      <c r="AMF590" s="347"/>
      <c r="AMG590" s="347"/>
      <c r="AMH590" s="347"/>
      <c r="AMI590" s="347"/>
      <c r="AMJ590" s="347"/>
      <c r="AMK590" s="347"/>
      <c r="AML590" s="347"/>
      <c r="AMM590" s="347"/>
      <c r="AMN590" s="347"/>
      <c r="AMO590" s="347"/>
      <c r="AMP590" s="347"/>
      <c r="AMQ590" s="347"/>
      <c r="AMR590" s="347"/>
      <c r="AMS590" s="347"/>
      <c r="AMT590" s="347"/>
      <c r="AMU590" s="347"/>
      <c r="AMV590" s="347"/>
      <c r="AMW590" s="347"/>
      <c r="AMX590" s="347"/>
      <c r="AMY590" s="347"/>
      <c r="AMZ590" s="347"/>
      <c r="ANA590" s="347"/>
      <c r="ANB590" s="347"/>
      <c r="ANC590" s="347"/>
      <c r="AND590" s="347"/>
      <c r="ANE590" s="347"/>
      <c r="ANF590" s="347"/>
      <c r="ANG590" s="347"/>
      <c r="ANH590" s="347"/>
      <c r="ANI590" s="347"/>
      <c r="ANJ590" s="347"/>
      <c r="ANK590" s="347"/>
      <c r="ANL590" s="347"/>
      <c r="ANM590" s="347"/>
      <c r="ANN590" s="347"/>
      <c r="ANO590" s="347"/>
      <c r="ANP590" s="347"/>
      <c r="ANQ590" s="347"/>
      <c r="ANR590" s="347"/>
      <c r="ANS590" s="347"/>
      <c r="ANT590" s="347"/>
      <c r="ANU590" s="347"/>
      <c r="ANV590" s="347"/>
      <c r="ANW590" s="347"/>
      <c r="ANX590" s="347"/>
      <c r="ANY590" s="347"/>
      <c r="ANZ590" s="347"/>
      <c r="AOA590" s="347"/>
      <c r="AOB590" s="347"/>
      <c r="AOC590" s="347"/>
      <c r="AOD590" s="347"/>
      <c r="AOE590" s="347"/>
      <c r="AOF590" s="347"/>
      <c r="AOG590" s="347"/>
      <c r="AOH590" s="347"/>
      <c r="AOI590" s="347"/>
      <c r="AOJ590" s="347"/>
      <c r="AOK590" s="347"/>
      <c r="AOL590" s="347"/>
      <c r="AOM590" s="347"/>
      <c r="AON590" s="347"/>
      <c r="AOO590" s="347"/>
      <c r="AOP590" s="347"/>
      <c r="AOQ590" s="347"/>
      <c r="AOR590" s="347"/>
      <c r="AOS590" s="347"/>
      <c r="AOT590" s="347"/>
      <c r="AOU590" s="347"/>
      <c r="AOV590" s="347"/>
      <c r="AOW590" s="347"/>
      <c r="AOX590" s="347"/>
      <c r="AOY590" s="347"/>
      <c r="AOZ590" s="347"/>
      <c r="APA590" s="347"/>
      <c r="APB590" s="347"/>
      <c r="APC590" s="347"/>
      <c r="APD590" s="347"/>
      <c r="APE590" s="347"/>
      <c r="APF590" s="347"/>
      <c r="APG590" s="347"/>
      <c r="APH590" s="347"/>
      <c r="API590" s="347"/>
      <c r="APJ590" s="347"/>
      <c r="APK590" s="347"/>
      <c r="APL590" s="347"/>
      <c r="APM590" s="347"/>
      <c r="APN590" s="347"/>
      <c r="APO590" s="347"/>
      <c r="APP590" s="347"/>
      <c r="APQ590" s="347"/>
      <c r="APR590" s="347"/>
      <c r="APS590" s="347"/>
      <c r="APT590" s="347"/>
      <c r="APU590" s="347"/>
      <c r="APV590" s="347"/>
      <c r="APW590" s="347"/>
      <c r="APX590" s="347"/>
      <c r="APY590" s="347"/>
      <c r="APZ590" s="347"/>
      <c r="AQA590" s="347"/>
      <c r="AQB590" s="347"/>
      <c r="AQC590" s="347"/>
      <c r="AQD590" s="347"/>
      <c r="AQE590" s="347"/>
      <c r="AQF590" s="347"/>
      <c r="AQG590" s="347"/>
      <c r="AQH590" s="347"/>
      <c r="AQI590" s="347"/>
      <c r="AQJ590" s="347"/>
      <c r="AQK590" s="347"/>
      <c r="AQL590" s="347"/>
      <c r="AQM590" s="347"/>
      <c r="AQN590" s="347"/>
      <c r="AQO590" s="347"/>
      <c r="AQP590" s="347"/>
      <c r="AQQ590" s="347"/>
      <c r="AQR590" s="347"/>
      <c r="AQS590" s="347"/>
      <c r="AQT590" s="347"/>
      <c r="AQU590" s="347"/>
      <c r="AQV590" s="347"/>
      <c r="AQW590" s="347"/>
      <c r="AQX590" s="347"/>
      <c r="AQY590" s="347"/>
      <c r="AQZ590" s="347"/>
      <c r="ARA590" s="347"/>
      <c r="ARB590" s="347"/>
      <c r="ARC590" s="347"/>
      <c r="ARD590" s="347"/>
      <c r="ARE590" s="347"/>
      <c r="ARF590" s="347"/>
      <c r="ARG590" s="347"/>
      <c r="ARH590" s="347"/>
      <c r="ARI590" s="347"/>
      <c r="ARJ590" s="347"/>
      <c r="ARK590" s="347"/>
      <c r="ARL590" s="347"/>
      <c r="ARM590" s="347"/>
      <c r="ARN590" s="347"/>
      <c r="ARO590" s="347"/>
      <c r="ARP590" s="347"/>
      <c r="ARQ590" s="347"/>
      <c r="ARR590" s="347"/>
      <c r="ARS590" s="347"/>
      <c r="ART590" s="347"/>
      <c r="ARU590" s="347"/>
      <c r="ARV590" s="347"/>
      <c r="ARW590" s="347"/>
      <c r="ARX590" s="347"/>
      <c r="ARY590" s="347"/>
      <c r="ARZ590" s="347"/>
      <c r="ASA590" s="347"/>
      <c r="ASB590" s="347"/>
      <c r="ASC590" s="347"/>
      <c r="ASD590" s="347"/>
      <c r="ASE590" s="347"/>
      <c r="ASF590" s="347"/>
      <c r="ASG590" s="347"/>
      <c r="ASH590" s="347"/>
      <c r="ASI590" s="347"/>
      <c r="ASJ590" s="347"/>
      <c r="ASK590" s="347"/>
      <c r="ASL590" s="347"/>
      <c r="ASM590" s="347"/>
      <c r="ASN590" s="347"/>
      <c r="ASO590" s="347"/>
      <c r="ASP590" s="347"/>
      <c r="ASQ590" s="347"/>
      <c r="ASR590" s="347"/>
      <c r="ASS590" s="347"/>
      <c r="AST590" s="347"/>
      <c r="ASU590" s="347"/>
      <c r="ASV590" s="347"/>
      <c r="ASW590" s="347"/>
      <c r="ASX590" s="347"/>
      <c r="ASY590" s="347"/>
      <c r="ASZ590" s="347"/>
      <c r="ATA590" s="347"/>
      <c r="ATB590" s="347"/>
      <c r="ATC590" s="347"/>
      <c r="ATD590" s="347"/>
      <c r="ATE590" s="347"/>
      <c r="ATF590" s="347"/>
      <c r="ATG590" s="347"/>
      <c r="ATH590" s="347"/>
      <c r="ATI590" s="347"/>
      <c r="ATJ590" s="347"/>
      <c r="ATK590" s="347"/>
      <c r="ATL590" s="347"/>
      <c r="ATM590" s="347"/>
      <c r="ATN590" s="347"/>
      <c r="ATO590" s="347"/>
      <c r="ATP590" s="347"/>
      <c r="ATQ590" s="347"/>
      <c r="ATR590" s="347"/>
      <c r="ATS590" s="347"/>
      <c r="ATT590" s="347"/>
      <c r="ATU590" s="347"/>
      <c r="ATV590" s="347"/>
      <c r="ATW590" s="347"/>
      <c r="ATX590" s="347"/>
      <c r="ATY590" s="347"/>
      <c r="ATZ590" s="347"/>
      <c r="AUA590" s="347"/>
      <c r="AUB590" s="347"/>
      <c r="AUC590" s="347"/>
      <c r="AUD590" s="347"/>
      <c r="AUE590" s="347"/>
      <c r="AUF590" s="347"/>
      <c r="AUG590" s="347"/>
      <c r="AUH590" s="347"/>
      <c r="AUI590" s="347"/>
      <c r="AUJ590" s="347"/>
      <c r="AUK590" s="347"/>
      <c r="AUL590" s="347"/>
      <c r="AUM590" s="347"/>
      <c r="AUN590" s="347"/>
      <c r="AUO590" s="347"/>
      <c r="AUP590" s="347"/>
      <c r="AUQ590" s="347"/>
      <c r="AUR590" s="347"/>
      <c r="AUS590" s="347"/>
      <c r="AUT590" s="347"/>
      <c r="AUU590" s="347"/>
      <c r="AUV590" s="347"/>
      <c r="AUW590" s="347"/>
      <c r="AUX590" s="347"/>
      <c r="AUY590" s="347"/>
      <c r="AUZ590" s="347"/>
      <c r="AVA590" s="347"/>
      <c r="AVB590" s="347"/>
      <c r="AVC590" s="347"/>
      <c r="AVD590" s="347"/>
      <c r="AVE590" s="347"/>
      <c r="AVF590" s="347"/>
      <c r="AVG590" s="347"/>
      <c r="AVH590" s="347"/>
      <c r="AVI590" s="347"/>
      <c r="AVJ590" s="347"/>
      <c r="AVK590" s="347"/>
      <c r="AVL590" s="347"/>
      <c r="AVM590" s="347"/>
      <c r="AVN590" s="347"/>
      <c r="AVO590" s="347"/>
      <c r="AVP590" s="347"/>
      <c r="AVQ590" s="347"/>
      <c r="AVR590" s="347"/>
      <c r="AVS590" s="347"/>
      <c r="AVT590" s="347"/>
      <c r="AVU590" s="347"/>
      <c r="AVV590" s="347"/>
      <c r="AVW590" s="347"/>
      <c r="AVX590" s="347"/>
      <c r="AVY590" s="347"/>
      <c r="AVZ590" s="347"/>
      <c r="AWA590" s="347"/>
      <c r="AWB590" s="347"/>
      <c r="AWC590" s="347"/>
      <c r="AWD590" s="347"/>
      <c r="AWE590" s="347"/>
      <c r="AWF590" s="347"/>
      <c r="AWG590" s="347"/>
      <c r="AWH590" s="347"/>
      <c r="AWI590" s="347"/>
      <c r="AWJ590" s="347"/>
      <c r="AWK590" s="347"/>
      <c r="AWL590" s="347"/>
      <c r="AWM590" s="347"/>
      <c r="AWN590" s="347"/>
      <c r="AWO590" s="347"/>
      <c r="AWP590" s="347"/>
      <c r="AWQ590" s="347"/>
      <c r="AWR590" s="347"/>
      <c r="AWS590" s="347"/>
      <c r="AWT590" s="347"/>
      <c r="AWU590" s="347"/>
      <c r="AWV590" s="347"/>
      <c r="AWW590" s="347"/>
      <c r="AWX590" s="347"/>
      <c r="AWY590" s="347"/>
      <c r="AWZ590" s="347"/>
      <c r="AXA590" s="347"/>
      <c r="AXB590" s="347"/>
      <c r="AXC590" s="347"/>
      <c r="AXD590" s="347"/>
      <c r="AXE590" s="347"/>
      <c r="AXF590" s="347"/>
      <c r="AXG590" s="347"/>
      <c r="AXH590" s="347"/>
      <c r="AXI590" s="347"/>
      <c r="AXJ590" s="347"/>
      <c r="AXK590" s="347"/>
      <c r="AXL590" s="347"/>
      <c r="AXM590" s="347"/>
      <c r="AXN590" s="347"/>
      <c r="AXO590" s="347"/>
      <c r="AXP590" s="347"/>
      <c r="AXQ590" s="347"/>
      <c r="AXR590" s="347"/>
      <c r="AXS590" s="347"/>
      <c r="AXT590" s="347"/>
      <c r="AXU590" s="347"/>
      <c r="AXV590" s="347"/>
      <c r="AXW590" s="347"/>
      <c r="AXX590" s="347"/>
      <c r="AXY590" s="347"/>
      <c r="AXZ590" s="347"/>
      <c r="AYA590" s="347"/>
      <c r="AYB590" s="347"/>
      <c r="AYC590" s="347"/>
      <c r="AYD590" s="347"/>
      <c r="AYE590" s="347"/>
      <c r="AYF590" s="347"/>
      <c r="AYG590" s="347"/>
      <c r="AYH590" s="347"/>
      <c r="AYI590" s="347"/>
      <c r="AYJ590" s="347"/>
      <c r="AYK590" s="347"/>
      <c r="AYL590" s="347"/>
      <c r="AYM590" s="347"/>
      <c r="AYN590" s="347"/>
      <c r="AYO590" s="347"/>
      <c r="AYP590" s="347"/>
      <c r="AYQ590" s="347"/>
      <c r="AYR590" s="347"/>
      <c r="AYS590" s="347"/>
      <c r="AYT590" s="347"/>
      <c r="AYU590" s="347"/>
      <c r="AYV590" s="347"/>
      <c r="AYW590" s="347"/>
      <c r="AYX590" s="347"/>
      <c r="AYY590" s="347"/>
      <c r="AYZ590" s="347"/>
      <c r="AZA590" s="347"/>
      <c r="AZB590" s="347"/>
      <c r="AZC590" s="347"/>
      <c r="AZD590" s="347"/>
      <c r="AZE590" s="347"/>
      <c r="AZF590" s="347"/>
      <c r="AZG590" s="347"/>
      <c r="AZH590" s="347"/>
      <c r="AZI590" s="347"/>
      <c r="AZJ590" s="347"/>
      <c r="AZK590" s="347"/>
      <c r="AZL590" s="347"/>
      <c r="AZM590" s="347"/>
      <c r="AZN590" s="347"/>
      <c r="AZO590" s="347"/>
      <c r="AZP590" s="347"/>
      <c r="AZQ590" s="347"/>
      <c r="AZR590" s="347"/>
      <c r="AZS590" s="347"/>
      <c r="AZT590" s="347"/>
      <c r="AZU590" s="347"/>
      <c r="AZV590" s="347"/>
      <c r="AZW590" s="347"/>
      <c r="AZX590" s="347"/>
      <c r="AZY590" s="347"/>
      <c r="AZZ590" s="347"/>
      <c r="BAA590" s="347"/>
      <c r="BAB590" s="347"/>
      <c r="BAC590" s="347"/>
      <c r="BAD590" s="347"/>
      <c r="BAE590" s="347"/>
      <c r="BAF590" s="347"/>
      <c r="BAG590" s="347"/>
      <c r="BAH590" s="347"/>
      <c r="BAI590" s="347"/>
      <c r="BAJ590" s="347"/>
      <c r="BAK590" s="347"/>
      <c r="BAL590" s="347"/>
      <c r="BAM590" s="347"/>
      <c r="BAN590" s="347"/>
      <c r="BAO590" s="347"/>
      <c r="BAP590" s="347"/>
      <c r="BAQ590" s="347"/>
      <c r="BAR590" s="347"/>
      <c r="BAS590" s="347"/>
      <c r="BAT590" s="347"/>
      <c r="BAU590" s="347"/>
      <c r="BAV590" s="347"/>
      <c r="BAW590" s="347"/>
      <c r="BAX590" s="347"/>
      <c r="BAY590" s="347"/>
      <c r="BAZ590" s="347"/>
      <c r="BBA590" s="347"/>
      <c r="BBB590" s="347"/>
      <c r="BBC590" s="347"/>
      <c r="BBD590" s="347"/>
      <c r="BBE590" s="347"/>
      <c r="BBF590" s="347"/>
      <c r="BBG590" s="347"/>
      <c r="BBH590" s="347"/>
      <c r="BBI590" s="347"/>
      <c r="BBJ590" s="347"/>
      <c r="BBK590" s="347"/>
      <c r="BBL590" s="347"/>
      <c r="BBM590" s="347"/>
      <c r="BBN590" s="347"/>
      <c r="BBO590" s="347"/>
      <c r="BBP590" s="347"/>
      <c r="BBQ590" s="347"/>
      <c r="BBR590" s="347"/>
      <c r="BBS590" s="347"/>
      <c r="BBT590" s="347"/>
      <c r="BBU590" s="347"/>
      <c r="BBV590" s="347"/>
      <c r="BBW590" s="347"/>
      <c r="BBX590" s="347"/>
      <c r="BBY590" s="347"/>
      <c r="BBZ590" s="347"/>
      <c r="BCA590" s="347"/>
      <c r="BCB590" s="347"/>
      <c r="BCC590" s="347"/>
      <c r="BCD590" s="347"/>
      <c r="BCE590" s="347"/>
      <c r="BCF590" s="347"/>
      <c r="BCG590" s="347"/>
      <c r="BCH590" s="347"/>
      <c r="BCI590" s="347"/>
      <c r="BCJ590" s="347"/>
      <c r="BCK590" s="347"/>
      <c r="BCL590" s="347"/>
      <c r="BCM590" s="347"/>
      <c r="BCN590" s="347"/>
      <c r="BCO590" s="347"/>
      <c r="BCP590" s="347"/>
      <c r="BCQ590" s="347"/>
      <c r="BCR590" s="347"/>
      <c r="BCS590" s="347"/>
      <c r="BCT590" s="347"/>
      <c r="BCU590" s="347"/>
      <c r="BCV590" s="347"/>
      <c r="BCW590" s="347"/>
      <c r="BCX590" s="347"/>
      <c r="BCY590" s="347"/>
      <c r="BCZ590" s="347"/>
      <c r="BDA590" s="347"/>
      <c r="BDB590" s="347"/>
      <c r="BDC590" s="347"/>
      <c r="BDD590" s="347"/>
      <c r="BDE590" s="347"/>
      <c r="BDF590" s="347"/>
      <c r="BDG590" s="347"/>
      <c r="BDH590" s="347"/>
      <c r="BDI590" s="347"/>
      <c r="BDJ590" s="347"/>
      <c r="BDK590" s="347"/>
      <c r="BDL590" s="347"/>
      <c r="BDM590" s="347"/>
      <c r="BDN590" s="347"/>
      <c r="BDO590" s="347"/>
      <c r="BDP590" s="347"/>
      <c r="BDQ590" s="347"/>
      <c r="BDR590" s="347"/>
      <c r="BDS590" s="347"/>
      <c r="BDT590" s="347"/>
      <c r="BDU590" s="347"/>
      <c r="BDV590" s="347"/>
      <c r="BDW590" s="347"/>
      <c r="BDX590" s="347"/>
      <c r="BDY590" s="347"/>
      <c r="BDZ590" s="347"/>
      <c r="BEA590" s="347"/>
      <c r="BEB590" s="347"/>
      <c r="BEC590" s="347"/>
      <c r="BED590" s="347"/>
      <c r="BEE590" s="347"/>
      <c r="BEF590" s="347"/>
      <c r="BEG590" s="347"/>
      <c r="BEH590" s="347"/>
      <c r="BEI590" s="347"/>
      <c r="BEJ590" s="347"/>
      <c r="BEK590" s="347"/>
      <c r="BEL590" s="347"/>
      <c r="BEM590" s="347"/>
      <c r="BEN590" s="347"/>
      <c r="BEO590" s="347"/>
      <c r="BEP590" s="347"/>
      <c r="BEQ590" s="347"/>
      <c r="BER590" s="347"/>
      <c r="BES590" s="347"/>
      <c r="BET590" s="347"/>
      <c r="BEU590" s="347"/>
      <c r="BEV590" s="347"/>
      <c r="BEW590" s="347"/>
      <c r="BEX590" s="347"/>
      <c r="BEY590" s="347"/>
      <c r="BEZ590" s="347"/>
      <c r="BFA590" s="347"/>
      <c r="BFB590" s="347"/>
      <c r="BFC590" s="347"/>
      <c r="BFD590" s="347"/>
      <c r="BFE590" s="347"/>
      <c r="BFF590" s="347"/>
      <c r="BFG590" s="347"/>
      <c r="BFH590" s="347"/>
      <c r="BFI590" s="347"/>
      <c r="BFJ590" s="347"/>
      <c r="BFK590" s="347"/>
      <c r="BFL590" s="347"/>
      <c r="BFM590" s="347"/>
      <c r="BFN590" s="347"/>
      <c r="BFO590" s="347"/>
      <c r="BFP590" s="347"/>
      <c r="BFQ590" s="347"/>
      <c r="BFR590" s="347"/>
      <c r="BFS590" s="347"/>
      <c r="BFT590" s="347"/>
      <c r="BFU590" s="347"/>
      <c r="BFV590" s="347"/>
      <c r="BFW590" s="347"/>
      <c r="BFX590" s="347"/>
      <c r="BFY590" s="347"/>
      <c r="BFZ590" s="347"/>
      <c r="BGA590" s="347"/>
      <c r="BGB590" s="347"/>
      <c r="BGC590" s="347"/>
      <c r="BGD590" s="347"/>
      <c r="BGE590" s="347"/>
      <c r="BGF590" s="347"/>
      <c r="BGG590" s="347"/>
      <c r="BGH590" s="347"/>
      <c r="BGI590" s="347"/>
      <c r="BGJ590" s="347"/>
      <c r="BGK590" s="347"/>
      <c r="BGL590" s="347"/>
      <c r="BGM590" s="347"/>
      <c r="BGN590" s="347"/>
      <c r="BGO590" s="347"/>
      <c r="BGP590" s="347"/>
      <c r="BGQ590" s="347"/>
      <c r="BGR590" s="347"/>
      <c r="BGS590" s="347"/>
      <c r="BGT590" s="347"/>
      <c r="BGU590" s="347"/>
      <c r="BGV590" s="347"/>
      <c r="BGW590" s="347"/>
      <c r="BGX590" s="347"/>
      <c r="BGY590" s="347"/>
      <c r="BGZ590" s="347"/>
      <c r="BHA590" s="347"/>
      <c r="BHB590" s="347"/>
      <c r="BHC590" s="347"/>
      <c r="BHD590" s="347"/>
      <c r="BHE590" s="347"/>
      <c r="BHF590" s="347"/>
      <c r="BHG590" s="347"/>
      <c r="BHH590" s="347"/>
      <c r="BHI590" s="347"/>
      <c r="BHJ590" s="347"/>
      <c r="BHK590" s="347"/>
      <c r="BHL590" s="347"/>
      <c r="BHM590" s="347"/>
      <c r="BHN590" s="347"/>
      <c r="BHO590" s="347"/>
      <c r="BHP590" s="347"/>
      <c r="BHQ590" s="347"/>
      <c r="BHR590" s="347"/>
      <c r="BHS590" s="347"/>
      <c r="BHT590" s="347"/>
      <c r="BHU590" s="347"/>
      <c r="BHV590" s="347"/>
      <c r="BHW590" s="347"/>
      <c r="BHX590" s="347"/>
      <c r="BHY590" s="347"/>
      <c r="BHZ590" s="347"/>
      <c r="BIA590" s="347"/>
      <c r="BIB590" s="347"/>
      <c r="BIC590" s="347"/>
      <c r="BID590" s="347"/>
      <c r="BIE590" s="347"/>
      <c r="BIF590" s="347"/>
      <c r="BIG590" s="347"/>
      <c r="BIH590" s="347"/>
      <c r="BII590" s="347"/>
      <c r="BIJ590" s="347"/>
      <c r="BIK590" s="347"/>
      <c r="BIL590" s="347"/>
      <c r="BIM590" s="347"/>
      <c r="BIN590" s="347"/>
      <c r="BIO590" s="347"/>
      <c r="BIP590" s="347"/>
      <c r="BIQ590" s="347"/>
      <c r="BIR590" s="347"/>
      <c r="BIS590" s="347"/>
      <c r="BIT590" s="347"/>
      <c r="BIU590" s="347"/>
      <c r="BIV590" s="347"/>
      <c r="BIW590" s="347"/>
      <c r="BIX590" s="347"/>
      <c r="BIY590" s="347"/>
      <c r="BIZ590" s="347"/>
      <c r="BJA590" s="347"/>
      <c r="BJB590" s="347"/>
      <c r="BJC590" s="347"/>
      <c r="BJD590" s="347"/>
      <c r="BJE590" s="347"/>
      <c r="BJF590" s="347"/>
      <c r="BJG590" s="347"/>
      <c r="BJH590" s="347"/>
      <c r="BJI590" s="347"/>
      <c r="BJJ590" s="347"/>
      <c r="BJK590" s="347"/>
      <c r="BJL590" s="347"/>
      <c r="BJM590" s="347"/>
      <c r="BJN590" s="347"/>
      <c r="BJO590" s="347"/>
      <c r="BJP590" s="347"/>
      <c r="BJQ590" s="347"/>
      <c r="BJR590" s="347"/>
      <c r="BJS590" s="347"/>
      <c r="BJT590" s="347"/>
      <c r="BJU590" s="347"/>
      <c r="BJV590" s="347"/>
      <c r="BJW590" s="347"/>
      <c r="BJX590" s="347"/>
      <c r="BJY590" s="347"/>
      <c r="BJZ590" s="347"/>
      <c r="BKA590" s="347"/>
      <c r="BKB590" s="347"/>
      <c r="BKC590" s="347"/>
      <c r="BKD590" s="347"/>
      <c r="BKE590" s="347"/>
      <c r="BKF590" s="347"/>
      <c r="BKG590" s="347"/>
      <c r="BKH590" s="347"/>
      <c r="BKI590" s="347"/>
      <c r="BKJ590" s="347"/>
      <c r="BKK590" s="347"/>
      <c r="BKL590" s="347"/>
      <c r="BKM590" s="347"/>
      <c r="BKN590" s="347"/>
      <c r="BKO590" s="347"/>
      <c r="BKP590" s="347"/>
      <c r="BKQ590" s="347"/>
      <c r="BKR590" s="347"/>
      <c r="BKS590" s="347"/>
      <c r="BKT590" s="347"/>
      <c r="BKU590" s="347"/>
      <c r="BKV590" s="347"/>
      <c r="BKW590" s="347"/>
      <c r="BKX590" s="347"/>
      <c r="BKY590" s="347"/>
      <c r="BKZ590" s="347"/>
      <c r="BLA590" s="347"/>
      <c r="BLB590" s="347"/>
      <c r="BLC590" s="347"/>
      <c r="BLD590" s="347"/>
      <c r="BLE590" s="347"/>
      <c r="BLF590" s="347"/>
      <c r="BLG590" s="347"/>
      <c r="BLH590" s="347"/>
      <c r="BLI590" s="347"/>
      <c r="BLJ590" s="347"/>
      <c r="BLK590" s="347"/>
      <c r="BLL590" s="347"/>
      <c r="BLM590" s="347"/>
      <c r="BLN590" s="347"/>
      <c r="BLO590" s="347"/>
      <c r="BLP590" s="347"/>
      <c r="BLQ590" s="347"/>
      <c r="BLR590" s="347"/>
      <c r="BLS590" s="347"/>
      <c r="BLT590" s="347"/>
      <c r="BLU590" s="347"/>
      <c r="BLV590" s="347"/>
      <c r="BLW590" s="347"/>
      <c r="BLX590" s="347"/>
      <c r="BLY590" s="347"/>
      <c r="BLZ590" s="347"/>
      <c r="BMA590" s="347"/>
      <c r="BMB590" s="347"/>
      <c r="BMC590" s="347"/>
      <c r="BMD590" s="347"/>
      <c r="BME590" s="347"/>
      <c r="BMF590" s="347"/>
      <c r="BMG590" s="347"/>
      <c r="BMH590" s="347"/>
      <c r="BMI590" s="347"/>
      <c r="BMJ590" s="347"/>
      <c r="BMK590" s="347"/>
      <c r="BML590" s="347"/>
      <c r="BMM590" s="347"/>
      <c r="BMN590" s="347"/>
      <c r="BMO590" s="347"/>
      <c r="BMP590" s="347"/>
      <c r="BMQ590" s="347"/>
      <c r="BMR590" s="347"/>
      <c r="BMS590" s="347"/>
      <c r="BMT590" s="347"/>
      <c r="BMU590" s="347"/>
      <c r="BMV590" s="347"/>
      <c r="BMW590" s="347"/>
      <c r="BMX590" s="347"/>
      <c r="BMY590" s="347"/>
      <c r="BMZ590" s="347"/>
      <c r="BNA590" s="347"/>
      <c r="BNB590" s="347"/>
      <c r="BNC590" s="347"/>
      <c r="BND590" s="347"/>
      <c r="BNE590" s="347"/>
      <c r="BNF590" s="347"/>
      <c r="BNG590" s="347"/>
      <c r="BNH590" s="347"/>
      <c r="BNI590" s="347"/>
      <c r="BNJ590" s="347"/>
      <c r="BNK590" s="347"/>
      <c r="BNL590" s="347"/>
      <c r="BNM590" s="347"/>
      <c r="BNN590" s="347"/>
      <c r="BNO590" s="347"/>
      <c r="BNP590" s="347"/>
      <c r="BNQ590" s="347"/>
      <c r="BNR590" s="347"/>
      <c r="BNS590" s="347"/>
      <c r="BNT590" s="347"/>
      <c r="BNU590" s="347"/>
      <c r="BNV590" s="347"/>
      <c r="BNW590" s="347"/>
      <c r="BNX590" s="347"/>
      <c r="BNY590" s="347"/>
      <c r="BNZ590" s="347"/>
      <c r="BOA590" s="347"/>
      <c r="BOB590" s="347"/>
      <c r="BOC590" s="347"/>
      <c r="BOD590" s="347"/>
      <c r="BOE590" s="347"/>
      <c r="BOF590" s="347"/>
      <c r="BOG590" s="347"/>
      <c r="BOH590" s="347"/>
      <c r="BOI590" s="347"/>
      <c r="BOJ590" s="347"/>
      <c r="BOK590" s="347"/>
      <c r="BOL590" s="347"/>
      <c r="BOM590" s="347"/>
      <c r="BON590" s="347"/>
      <c r="BOO590" s="347"/>
      <c r="BOP590" s="347"/>
      <c r="BOQ590" s="347"/>
      <c r="BOR590" s="347"/>
      <c r="BOS590" s="347"/>
      <c r="BOT590" s="347"/>
      <c r="BOU590" s="347"/>
      <c r="BOV590" s="347"/>
      <c r="BOW590" s="347"/>
      <c r="BOX590" s="347"/>
      <c r="BOY590" s="347"/>
      <c r="BOZ590" s="347"/>
      <c r="BPA590" s="347"/>
      <c r="BPB590" s="347"/>
      <c r="BPC590" s="347"/>
      <c r="BPD590" s="347"/>
      <c r="BPE590" s="347"/>
      <c r="BPF590" s="347"/>
      <c r="BPG590" s="347"/>
      <c r="BPH590" s="347"/>
      <c r="BPI590" s="347"/>
      <c r="BPJ590" s="347"/>
      <c r="BPK590" s="347"/>
      <c r="BPL590" s="347"/>
      <c r="BPM590" s="347"/>
      <c r="BPN590" s="347"/>
      <c r="BPO590" s="347"/>
      <c r="BPP590" s="347"/>
      <c r="BPQ590" s="347"/>
      <c r="BPR590" s="347"/>
      <c r="BPS590" s="347"/>
      <c r="BPT590" s="347"/>
      <c r="BPU590" s="347"/>
      <c r="BPV590" s="347"/>
      <c r="BPW590" s="347"/>
      <c r="BPX590" s="347"/>
      <c r="BPY590" s="347"/>
      <c r="BPZ590" s="347"/>
      <c r="BQA590" s="347"/>
      <c r="BQB590" s="347"/>
      <c r="BQC590" s="347"/>
      <c r="BQD590" s="347"/>
      <c r="BQE590" s="347"/>
      <c r="BQF590" s="347"/>
      <c r="BQG590" s="347"/>
      <c r="BQH590" s="347"/>
      <c r="BQI590" s="347"/>
      <c r="BQJ590" s="347"/>
      <c r="BQK590" s="347"/>
      <c r="BQL590" s="347"/>
      <c r="BQM590" s="347"/>
      <c r="BQN590" s="347"/>
      <c r="BQO590" s="347"/>
      <c r="BQP590" s="347"/>
      <c r="BQQ590" s="347"/>
      <c r="BQR590" s="347"/>
      <c r="BQS590" s="347"/>
      <c r="BQT590" s="347"/>
      <c r="BQU590" s="347"/>
      <c r="BQV590" s="347"/>
      <c r="BQW590" s="347"/>
      <c r="BQX590" s="347"/>
      <c r="BQY590" s="347"/>
      <c r="BQZ590" s="347"/>
      <c r="BRA590" s="347"/>
      <c r="BRB590" s="347"/>
      <c r="BRC590" s="347"/>
      <c r="BRD590" s="347"/>
      <c r="BRE590" s="347"/>
      <c r="BRF590" s="347"/>
      <c r="BRG590" s="347"/>
      <c r="BRH590" s="347"/>
      <c r="BRI590" s="347"/>
      <c r="BRJ590" s="347"/>
      <c r="BRK590" s="347"/>
      <c r="BRL590" s="347"/>
      <c r="BRM590" s="347"/>
      <c r="BRN590" s="347"/>
      <c r="BRO590" s="347"/>
      <c r="BRP590" s="347"/>
      <c r="BRQ590" s="347"/>
      <c r="BRR590" s="347"/>
      <c r="BRS590" s="347"/>
      <c r="BRT590" s="347"/>
      <c r="BRU590" s="347"/>
      <c r="BRV590" s="347"/>
      <c r="BRW590" s="347"/>
      <c r="BRX590" s="347"/>
      <c r="BRY590" s="347"/>
      <c r="BRZ590" s="347"/>
      <c r="BSA590" s="347"/>
      <c r="BSB590" s="347"/>
      <c r="BSC590" s="347"/>
      <c r="BSD590" s="347"/>
      <c r="BSE590" s="347"/>
      <c r="BSF590" s="347"/>
      <c r="BSG590" s="347"/>
      <c r="BSH590" s="347"/>
      <c r="BSI590" s="347"/>
      <c r="BSJ590" s="347"/>
      <c r="BSK590" s="347"/>
      <c r="BSL590" s="347"/>
      <c r="BSM590" s="347"/>
      <c r="BSN590" s="347"/>
      <c r="BSO590" s="347"/>
      <c r="BSP590" s="347"/>
      <c r="BSQ590" s="347"/>
      <c r="BSR590" s="347"/>
      <c r="BSS590" s="347"/>
      <c r="BST590" s="347"/>
      <c r="BSU590" s="347"/>
      <c r="BSV590" s="347"/>
      <c r="BSW590" s="347"/>
      <c r="BSX590" s="347"/>
      <c r="BSY590" s="347"/>
      <c r="BSZ590" s="347"/>
      <c r="BTA590" s="347"/>
      <c r="BTB590" s="347"/>
      <c r="BTC590" s="347"/>
      <c r="BTD590" s="347"/>
      <c r="BTE590" s="347"/>
      <c r="BTF590" s="347"/>
      <c r="BTG590" s="347"/>
      <c r="BTH590" s="347"/>
      <c r="BTI590" s="347"/>
      <c r="BTJ590" s="347"/>
      <c r="BTK590" s="347"/>
      <c r="BTL590" s="347"/>
      <c r="BTM590" s="347"/>
      <c r="BTN590" s="347"/>
      <c r="BTO590" s="347"/>
      <c r="BTP590" s="347"/>
      <c r="BTQ590" s="347"/>
      <c r="BTR590" s="347"/>
      <c r="BTS590" s="347"/>
      <c r="BTT590" s="347"/>
      <c r="BTU590" s="347"/>
      <c r="BTV590" s="347"/>
      <c r="BTW590" s="347"/>
      <c r="BTX590" s="347"/>
      <c r="BTY590" s="347"/>
      <c r="BTZ590" s="347"/>
      <c r="BUA590" s="347"/>
      <c r="BUB590" s="347"/>
      <c r="BUC590" s="347"/>
      <c r="BUD590" s="347"/>
      <c r="BUE590" s="347"/>
      <c r="BUF590" s="347"/>
      <c r="BUG590" s="347"/>
      <c r="BUH590" s="347"/>
      <c r="BUI590" s="347"/>
      <c r="BUJ590" s="347"/>
      <c r="BUK590" s="347"/>
      <c r="BUL590" s="347"/>
      <c r="BUM590" s="347"/>
      <c r="BUN590" s="347"/>
      <c r="BUO590" s="347"/>
      <c r="BUP590" s="347"/>
      <c r="BUQ590" s="347"/>
      <c r="BUR590" s="347"/>
      <c r="BUS590" s="347"/>
      <c r="BUT590" s="347"/>
      <c r="BUU590" s="347"/>
      <c r="BUV590" s="347"/>
      <c r="BUW590" s="347"/>
      <c r="BUX590" s="347"/>
      <c r="BUY590" s="347"/>
      <c r="BUZ590" s="347"/>
      <c r="BVA590" s="347"/>
      <c r="BVB590" s="347"/>
      <c r="BVC590" s="347"/>
      <c r="BVD590" s="347"/>
      <c r="BVE590" s="347"/>
      <c r="BVF590" s="347"/>
      <c r="BVG590" s="347"/>
      <c r="BVH590" s="347"/>
      <c r="BVI590" s="347"/>
      <c r="BVJ590" s="347"/>
      <c r="BVK590" s="347"/>
      <c r="BVL590" s="347"/>
      <c r="BVM590" s="347"/>
      <c r="BVN590" s="347"/>
      <c r="BVO590" s="347"/>
      <c r="BVP590" s="347"/>
      <c r="BVQ590" s="347"/>
      <c r="BVR590" s="347"/>
      <c r="BVS590" s="347"/>
      <c r="BVT590" s="347"/>
      <c r="BVU590" s="347"/>
      <c r="BVV590" s="347"/>
      <c r="BVW590" s="347"/>
      <c r="BVX590" s="347"/>
      <c r="BVY590" s="347"/>
      <c r="BVZ590" s="347"/>
      <c r="BWA590" s="347"/>
      <c r="BWB590" s="347"/>
      <c r="BWC590" s="347"/>
      <c r="BWD590" s="347"/>
      <c r="BWE590" s="347"/>
      <c r="BWF590" s="347"/>
      <c r="BWG590" s="347"/>
      <c r="BWH590" s="347"/>
      <c r="BWI590" s="347"/>
      <c r="BWJ590" s="347"/>
      <c r="BWK590" s="347"/>
      <c r="BWL590" s="347"/>
      <c r="BWM590" s="347"/>
      <c r="BWN590" s="347"/>
      <c r="BWO590" s="347"/>
      <c r="BWP590" s="347"/>
      <c r="BWQ590" s="347"/>
      <c r="BWR590" s="347"/>
      <c r="BWS590" s="347"/>
      <c r="BWT590" s="347"/>
      <c r="BWU590" s="347"/>
      <c r="BWV590" s="347"/>
      <c r="BWW590" s="347"/>
      <c r="BWX590" s="347"/>
      <c r="BWY590" s="347"/>
      <c r="BWZ590" s="347"/>
      <c r="BXA590" s="347"/>
      <c r="BXB590" s="347"/>
      <c r="BXC590" s="347"/>
      <c r="BXD590" s="347"/>
      <c r="BXE590" s="347"/>
      <c r="BXF590" s="347"/>
      <c r="BXG590" s="347"/>
      <c r="BXH590" s="347"/>
      <c r="BXI590" s="347"/>
      <c r="BXJ590" s="347"/>
      <c r="BXK590" s="347"/>
      <c r="BXL590" s="347"/>
      <c r="BXM590" s="347"/>
      <c r="BXN590" s="347"/>
      <c r="BXO590" s="347"/>
      <c r="BXP590" s="347"/>
      <c r="BXQ590" s="347"/>
      <c r="BXR590" s="347"/>
      <c r="BXS590" s="347"/>
      <c r="BXT590" s="347"/>
      <c r="BXU590" s="347"/>
      <c r="BXV590" s="347"/>
      <c r="BXW590" s="347"/>
      <c r="BXX590" s="347"/>
      <c r="BXY590" s="347"/>
      <c r="BXZ590" s="347"/>
      <c r="BYA590" s="347"/>
      <c r="BYB590" s="347"/>
      <c r="BYC590" s="347"/>
      <c r="BYD590" s="347"/>
      <c r="BYE590" s="347"/>
      <c r="BYF590" s="347"/>
      <c r="BYG590" s="347"/>
      <c r="BYH590" s="347"/>
      <c r="BYI590" s="347"/>
      <c r="BYJ590" s="347"/>
      <c r="BYK590" s="347"/>
      <c r="BYL590" s="347"/>
      <c r="BYM590" s="347"/>
      <c r="BYN590" s="347"/>
      <c r="BYO590" s="347"/>
      <c r="BYP590" s="347"/>
      <c r="BYQ590" s="347"/>
      <c r="BYR590" s="347"/>
      <c r="BYS590" s="347"/>
      <c r="BYT590" s="347"/>
      <c r="BYU590" s="347"/>
      <c r="BYV590" s="347"/>
      <c r="BYW590" s="347"/>
      <c r="BYX590" s="347"/>
      <c r="BYY590" s="347"/>
      <c r="BYZ590" s="347"/>
      <c r="BZA590" s="347"/>
      <c r="BZB590" s="347"/>
      <c r="BZC590" s="347"/>
      <c r="BZD590" s="347"/>
      <c r="BZE590" s="347"/>
      <c r="BZF590" s="347"/>
      <c r="BZG590" s="347"/>
      <c r="BZH590" s="347"/>
      <c r="BZI590" s="347"/>
      <c r="BZJ590" s="347"/>
      <c r="BZK590" s="347"/>
      <c r="BZL590" s="347"/>
      <c r="BZM590" s="347"/>
      <c r="BZN590" s="347"/>
      <c r="BZO590" s="347"/>
      <c r="BZP590" s="347"/>
      <c r="BZQ590" s="347"/>
      <c r="BZR590" s="347"/>
      <c r="BZS590" s="347"/>
      <c r="BZT590" s="347"/>
      <c r="BZU590" s="347"/>
      <c r="BZV590" s="347"/>
      <c r="BZW590" s="347"/>
      <c r="BZX590" s="347"/>
      <c r="BZY590" s="347"/>
      <c r="BZZ590" s="347"/>
      <c r="CAA590" s="347"/>
      <c r="CAB590" s="347"/>
      <c r="CAC590" s="347"/>
      <c r="CAD590" s="347"/>
      <c r="CAE590" s="347"/>
      <c r="CAF590" s="347"/>
      <c r="CAG590" s="347"/>
      <c r="CAH590" s="347"/>
      <c r="CAI590" s="347"/>
      <c r="CAJ590" s="347"/>
      <c r="CAK590" s="347"/>
      <c r="CAL590" s="347"/>
      <c r="CAM590" s="347"/>
      <c r="CAN590" s="347"/>
      <c r="CAO590" s="347"/>
      <c r="CAP590" s="347"/>
      <c r="CAQ590" s="347"/>
      <c r="CAR590" s="347"/>
      <c r="CAS590" s="347"/>
      <c r="CAT590" s="347"/>
      <c r="CAU590" s="347"/>
      <c r="CAV590" s="347"/>
      <c r="CAW590" s="347"/>
      <c r="CAX590" s="347"/>
      <c r="CAY590" s="347"/>
      <c r="CAZ590" s="347"/>
      <c r="CBA590" s="347"/>
      <c r="CBB590" s="347"/>
      <c r="CBC590" s="347"/>
      <c r="CBD590" s="347"/>
      <c r="CBE590" s="347"/>
      <c r="CBF590" s="347"/>
      <c r="CBG590" s="347"/>
      <c r="CBH590" s="347"/>
      <c r="CBI590" s="347"/>
      <c r="CBJ590" s="347"/>
      <c r="CBK590" s="347"/>
      <c r="CBL590" s="347"/>
      <c r="CBM590" s="347"/>
      <c r="CBN590" s="347"/>
      <c r="CBO590" s="347"/>
      <c r="CBP590" s="347"/>
      <c r="CBQ590" s="347"/>
      <c r="CBR590" s="347"/>
      <c r="CBS590" s="347"/>
      <c r="CBT590" s="347"/>
      <c r="CBU590" s="347"/>
      <c r="CBV590" s="347"/>
      <c r="CBW590" s="347"/>
      <c r="CBX590" s="347"/>
      <c r="CBY590" s="347"/>
      <c r="CBZ590" s="347"/>
      <c r="CCA590" s="347"/>
      <c r="CCB590" s="347"/>
      <c r="CCC590" s="347"/>
      <c r="CCD590" s="347"/>
      <c r="CCE590" s="347"/>
      <c r="CCF590" s="347"/>
      <c r="CCG590" s="347"/>
      <c r="CCH590" s="347"/>
      <c r="CCI590" s="347"/>
      <c r="CCJ590" s="347"/>
      <c r="CCK590" s="347"/>
      <c r="CCL590" s="347"/>
      <c r="CCM590" s="347"/>
      <c r="CCN590" s="347"/>
      <c r="CCO590" s="347"/>
      <c r="CCP590" s="347"/>
      <c r="CCQ590" s="347"/>
      <c r="CCR590" s="347"/>
      <c r="CCS590" s="347"/>
      <c r="CCT590" s="347"/>
      <c r="CCU590" s="347"/>
      <c r="CCV590" s="347"/>
      <c r="CCW590" s="347"/>
      <c r="CCX590" s="347"/>
      <c r="CCY590" s="347"/>
      <c r="CCZ590" s="347"/>
      <c r="CDA590" s="347"/>
      <c r="CDB590" s="347"/>
      <c r="CDC590" s="347"/>
      <c r="CDD590" s="347"/>
      <c r="CDE590" s="347"/>
      <c r="CDF590" s="347"/>
      <c r="CDG590" s="347"/>
      <c r="CDH590" s="347"/>
      <c r="CDI590" s="347"/>
      <c r="CDJ590" s="347"/>
      <c r="CDK590" s="347"/>
      <c r="CDL590" s="347"/>
      <c r="CDM590" s="347"/>
      <c r="CDN590" s="347"/>
      <c r="CDO590" s="347"/>
      <c r="CDP590" s="347"/>
      <c r="CDQ590" s="347"/>
      <c r="CDR590" s="347"/>
      <c r="CDS590" s="347"/>
      <c r="CDT590" s="347"/>
      <c r="CDU590" s="347"/>
      <c r="CDV590" s="347"/>
      <c r="CDW590" s="347"/>
      <c r="CDX590" s="347"/>
      <c r="CDY590" s="347"/>
      <c r="CDZ590" s="347"/>
      <c r="CEA590" s="347"/>
      <c r="CEB590" s="347"/>
      <c r="CEC590" s="347"/>
      <c r="CED590" s="347"/>
      <c r="CEE590" s="347"/>
      <c r="CEF590" s="347"/>
      <c r="CEG590" s="347"/>
      <c r="CEH590" s="347"/>
      <c r="CEI590" s="347"/>
      <c r="CEJ590" s="347"/>
      <c r="CEK590" s="347"/>
      <c r="CEL590" s="347"/>
      <c r="CEM590" s="347"/>
      <c r="CEN590" s="347"/>
      <c r="CEO590" s="347"/>
      <c r="CEP590" s="347"/>
      <c r="CEQ590" s="347"/>
      <c r="CER590" s="347"/>
      <c r="CES590" s="347"/>
      <c r="CET590" s="347"/>
      <c r="CEU590" s="347"/>
      <c r="CEV590" s="347"/>
      <c r="CEW590" s="347"/>
      <c r="CEX590" s="347"/>
      <c r="CEY590" s="347"/>
      <c r="CEZ590" s="347"/>
      <c r="CFA590" s="347"/>
      <c r="CFB590" s="347"/>
      <c r="CFC590" s="347"/>
      <c r="CFD590" s="347"/>
      <c r="CFE590" s="347"/>
      <c r="CFF590" s="347"/>
      <c r="CFG590" s="347"/>
      <c r="CFH590" s="347"/>
      <c r="CFI590" s="347"/>
      <c r="CFJ590" s="347"/>
      <c r="CFK590" s="347"/>
      <c r="CFL590" s="347"/>
      <c r="CFM590" s="347"/>
      <c r="CFN590" s="347"/>
      <c r="CFO590" s="347"/>
      <c r="CFP590" s="347"/>
      <c r="CFQ590" s="347"/>
      <c r="CFR590" s="347"/>
      <c r="CFS590" s="347"/>
      <c r="CFT590" s="347"/>
      <c r="CFU590" s="347"/>
      <c r="CFV590" s="347"/>
      <c r="CFW590" s="347"/>
      <c r="CFX590" s="347"/>
      <c r="CFY590" s="347"/>
      <c r="CFZ590" s="347"/>
      <c r="CGA590" s="347"/>
      <c r="CGB590" s="347"/>
      <c r="CGC590" s="347"/>
      <c r="CGD590" s="347"/>
      <c r="CGE590" s="347"/>
      <c r="CGF590" s="347"/>
      <c r="CGG590" s="347"/>
      <c r="CGH590" s="347"/>
      <c r="CGI590" s="347"/>
      <c r="CGJ590" s="347"/>
      <c r="CGK590" s="347"/>
      <c r="CGL590" s="347"/>
      <c r="CGM590" s="347"/>
      <c r="CGN590" s="347"/>
      <c r="CGO590" s="347"/>
      <c r="CGP590" s="347"/>
      <c r="CGQ590" s="347"/>
      <c r="CGR590" s="347"/>
      <c r="CGS590" s="347"/>
      <c r="CGT590" s="347"/>
      <c r="CGU590" s="347"/>
      <c r="CGV590" s="347"/>
      <c r="CGW590" s="347"/>
      <c r="CGX590" s="347"/>
      <c r="CGY590" s="347"/>
      <c r="CGZ590" s="347"/>
      <c r="CHA590" s="347"/>
      <c r="CHB590" s="347"/>
      <c r="CHC590" s="347"/>
      <c r="CHD590" s="347"/>
      <c r="CHE590" s="347"/>
      <c r="CHF590" s="347"/>
      <c r="CHG590" s="347"/>
      <c r="CHH590" s="347"/>
      <c r="CHI590" s="347"/>
      <c r="CHJ590" s="347"/>
      <c r="CHK590" s="347"/>
      <c r="CHL590" s="347"/>
      <c r="CHM590" s="347"/>
      <c r="CHN590" s="347"/>
      <c r="CHO590" s="347"/>
      <c r="CHP590" s="347"/>
      <c r="CHQ590" s="347"/>
      <c r="CHR590" s="347"/>
      <c r="CHS590" s="347"/>
      <c r="CHT590" s="347"/>
      <c r="CHU590" s="347"/>
      <c r="CHV590" s="347"/>
      <c r="CHW590" s="347"/>
      <c r="CHX590" s="347"/>
      <c r="CHY590" s="347"/>
      <c r="CHZ590" s="347"/>
      <c r="CIA590" s="347"/>
      <c r="CIB590" s="347"/>
      <c r="CIC590" s="347"/>
      <c r="CID590" s="347"/>
      <c r="CIE590" s="347"/>
      <c r="CIF590" s="347"/>
      <c r="CIG590" s="347"/>
      <c r="CIH590" s="347"/>
      <c r="CII590" s="347"/>
      <c r="CIJ590" s="347"/>
      <c r="CIK590" s="347"/>
      <c r="CIL590" s="347"/>
      <c r="CIM590" s="347"/>
      <c r="CIN590" s="347"/>
      <c r="CIO590" s="347"/>
      <c r="CIP590" s="347"/>
      <c r="CIQ590" s="347"/>
      <c r="CIR590" s="347"/>
      <c r="CIS590" s="347"/>
      <c r="CIT590" s="347"/>
      <c r="CIU590" s="347"/>
      <c r="CIV590" s="347"/>
      <c r="CIW590" s="347"/>
      <c r="CIX590" s="347"/>
      <c r="CIY590" s="347"/>
      <c r="CIZ590" s="347"/>
      <c r="CJA590" s="347"/>
      <c r="CJB590" s="347"/>
      <c r="CJC590" s="347"/>
      <c r="CJD590" s="347"/>
      <c r="CJE590" s="347"/>
      <c r="CJF590" s="347"/>
      <c r="CJG590" s="347"/>
      <c r="CJH590" s="347"/>
      <c r="CJI590" s="347"/>
      <c r="CJJ590" s="347"/>
      <c r="CJK590" s="347"/>
      <c r="CJL590" s="347"/>
      <c r="CJM590" s="347"/>
      <c r="CJN590" s="347"/>
      <c r="CJO590" s="347"/>
      <c r="CJP590" s="347"/>
      <c r="CJQ590" s="347"/>
      <c r="CJR590" s="347"/>
      <c r="CJS590" s="347"/>
      <c r="CJT590" s="347"/>
      <c r="CJU590" s="347"/>
      <c r="CJV590" s="347"/>
      <c r="CJW590" s="347"/>
      <c r="CJX590" s="347"/>
      <c r="CJY590" s="347"/>
      <c r="CJZ590" s="347"/>
      <c r="CKA590" s="347"/>
      <c r="CKB590" s="347"/>
      <c r="CKC590" s="347"/>
      <c r="CKD590" s="347"/>
      <c r="CKE590" s="347"/>
      <c r="CKF590" s="347"/>
      <c r="CKG590" s="347"/>
      <c r="CKH590" s="347"/>
      <c r="CKI590" s="347"/>
      <c r="CKJ590" s="347"/>
      <c r="CKK590" s="347"/>
      <c r="CKL590" s="347"/>
      <c r="CKM590" s="347"/>
      <c r="CKN590" s="347"/>
      <c r="CKO590" s="347"/>
      <c r="CKP590" s="347"/>
      <c r="CKQ590" s="347"/>
      <c r="CKR590" s="347"/>
      <c r="CKS590" s="347"/>
      <c r="CKT590" s="347"/>
      <c r="CKU590" s="347"/>
      <c r="CKV590" s="347"/>
      <c r="CKW590" s="347"/>
      <c r="CKX590" s="347"/>
      <c r="CKY590" s="347"/>
      <c r="CKZ590" s="347"/>
      <c r="CLA590" s="347"/>
      <c r="CLB590" s="347"/>
      <c r="CLC590" s="347"/>
      <c r="CLD590" s="347"/>
      <c r="CLE590" s="347"/>
      <c r="CLF590" s="347"/>
      <c r="CLG590" s="347"/>
      <c r="CLH590" s="347"/>
      <c r="CLI590" s="347"/>
      <c r="CLJ590" s="347"/>
      <c r="CLK590" s="347"/>
      <c r="CLL590" s="347"/>
      <c r="CLM590" s="347"/>
      <c r="CLN590" s="347"/>
      <c r="CLO590" s="347"/>
      <c r="CLP590" s="347"/>
      <c r="CLQ590" s="347"/>
      <c r="CLR590" s="347"/>
      <c r="CLS590" s="347"/>
      <c r="CLT590" s="347"/>
      <c r="CLU590" s="347"/>
      <c r="CLV590" s="347"/>
      <c r="CLW590" s="347"/>
      <c r="CLX590" s="347"/>
      <c r="CLY590" s="347"/>
      <c r="CLZ590" s="347"/>
      <c r="CMA590" s="347"/>
      <c r="CMB590" s="347"/>
      <c r="CMC590" s="347"/>
      <c r="CMD590" s="347"/>
      <c r="CME590" s="347"/>
      <c r="CMF590" s="347"/>
      <c r="CMG590" s="347"/>
      <c r="CMH590" s="347"/>
      <c r="CMI590" s="347"/>
      <c r="CMJ590" s="347"/>
      <c r="CMK590" s="347"/>
      <c r="CML590" s="347"/>
      <c r="CMM590" s="347"/>
      <c r="CMN590" s="347"/>
      <c r="CMO590" s="347"/>
      <c r="CMP590" s="347"/>
      <c r="CMQ590" s="347"/>
      <c r="CMR590" s="347"/>
      <c r="CMS590" s="347"/>
      <c r="CMT590" s="347"/>
      <c r="CMU590" s="347"/>
      <c r="CMV590" s="347"/>
      <c r="CMW590" s="347"/>
      <c r="CMX590" s="347"/>
      <c r="CMY590" s="347"/>
      <c r="CMZ590" s="347"/>
      <c r="CNA590" s="347"/>
      <c r="CNB590" s="347"/>
      <c r="CNC590" s="347"/>
      <c r="CND590" s="347"/>
      <c r="CNE590" s="347"/>
      <c r="CNF590" s="347"/>
      <c r="CNG590" s="347"/>
      <c r="CNH590" s="347"/>
      <c r="CNI590" s="347"/>
      <c r="CNJ590" s="347"/>
      <c r="CNK590" s="347"/>
      <c r="CNL590" s="347"/>
      <c r="CNM590" s="347"/>
      <c r="CNN590" s="347"/>
      <c r="CNO590" s="347"/>
      <c r="CNP590" s="347"/>
      <c r="CNQ590" s="347"/>
      <c r="CNR590" s="347"/>
      <c r="CNS590" s="347"/>
      <c r="CNT590" s="347"/>
      <c r="CNU590" s="347"/>
      <c r="CNV590" s="347"/>
      <c r="CNW590" s="347"/>
      <c r="CNX590" s="347"/>
      <c r="CNY590" s="347"/>
      <c r="CNZ590" s="347"/>
      <c r="COA590" s="347"/>
      <c r="COB590" s="347"/>
      <c r="COC590" s="347"/>
      <c r="COD590" s="347"/>
      <c r="COE590" s="347"/>
      <c r="COF590" s="347"/>
      <c r="COG590" s="347"/>
      <c r="COH590" s="347"/>
      <c r="COI590" s="347"/>
      <c r="COJ590" s="347"/>
      <c r="COK590" s="347"/>
      <c r="COL590" s="347"/>
      <c r="COM590" s="347"/>
      <c r="CON590" s="347"/>
      <c r="COO590" s="347"/>
      <c r="COP590" s="347"/>
      <c r="COQ590" s="347"/>
      <c r="COR590" s="347"/>
      <c r="COS590" s="347"/>
      <c r="COT590" s="347"/>
      <c r="COU590" s="347"/>
      <c r="COV590" s="347"/>
      <c r="COW590" s="347"/>
      <c r="COX590" s="347"/>
      <c r="COY590" s="347"/>
      <c r="COZ590" s="347"/>
      <c r="CPA590" s="347"/>
      <c r="CPB590" s="347"/>
      <c r="CPC590" s="347"/>
      <c r="CPD590" s="347"/>
      <c r="CPE590" s="347"/>
      <c r="CPF590" s="347"/>
      <c r="CPG590" s="347"/>
      <c r="CPH590" s="347"/>
      <c r="CPI590" s="347"/>
      <c r="CPJ590" s="347"/>
      <c r="CPK590" s="347"/>
      <c r="CPL590" s="347"/>
      <c r="CPM590" s="347"/>
      <c r="CPN590" s="347"/>
      <c r="CPO590" s="347"/>
      <c r="CPP590" s="347"/>
      <c r="CPQ590" s="347"/>
      <c r="CPR590" s="347"/>
      <c r="CPS590" s="347"/>
      <c r="CPT590" s="347"/>
      <c r="CPU590" s="347"/>
      <c r="CPV590" s="347"/>
      <c r="CPW590" s="347"/>
      <c r="CPX590" s="347"/>
      <c r="CPY590" s="347"/>
      <c r="CPZ590" s="347"/>
      <c r="CQA590" s="347"/>
      <c r="CQB590" s="347"/>
      <c r="CQC590" s="347"/>
      <c r="CQD590" s="347"/>
      <c r="CQE590" s="347"/>
      <c r="CQF590" s="347"/>
      <c r="CQG590" s="347"/>
      <c r="CQH590" s="347"/>
      <c r="CQI590" s="347"/>
      <c r="CQJ590" s="347"/>
      <c r="CQK590" s="347"/>
      <c r="CQL590" s="347"/>
      <c r="CQM590" s="347"/>
      <c r="CQN590" s="347"/>
      <c r="CQO590" s="347"/>
      <c r="CQP590" s="347"/>
      <c r="CQQ590" s="347"/>
      <c r="CQR590" s="347"/>
      <c r="CQS590" s="347"/>
      <c r="CQT590" s="347"/>
      <c r="CQU590" s="347"/>
      <c r="CQV590" s="347"/>
      <c r="CQW590" s="347"/>
      <c r="CQX590" s="347"/>
      <c r="CQY590" s="347"/>
      <c r="CQZ590" s="347"/>
      <c r="CRA590" s="347"/>
      <c r="CRB590" s="347"/>
      <c r="CRC590" s="347"/>
      <c r="CRD590" s="347"/>
      <c r="CRE590" s="347"/>
      <c r="CRF590" s="347"/>
      <c r="CRG590" s="347"/>
      <c r="CRH590" s="347"/>
      <c r="CRI590" s="347"/>
      <c r="CRJ590" s="347"/>
      <c r="CRK590" s="347"/>
      <c r="CRL590" s="347"/>
      <c r="CRM590" s="347"/>
      <c r="CRN590" s="347"/>
      <c r="CRO590" s="347"/>
      <c r="CRP590" s="347"/>
      <c r="CRQ590" s="347"/>
      <c r="CRR590" s="347"/>
      <c r="CRS590" s="347"/>
      <c r="CRT590" s="347"/>
      <c r="CRU590" s="347"/>
      <c r="CRV590" s="347"/>
      <c r="CRW590" s="347"/>
      <c r="CRX590" s="347"/>
      <c r="CRY590" s="347"/>
      <c r="CRZ590" s="347"/>
      <c r="CSA590" s="347"/>
      <c r="CSB590" s="347"/>
      <c r="CSC590" s="347"/>
      <c r="CSD590" s="347"/>
      <c r="CSE590" s="347"/>
      <c r="CSF590" s="347"/>
      <c r="CSG590" s="347"/>
      <c r="CSH590" s="347"/>
      <c r="CSI590" s="347"/>
      <c r="CSJ590" s="347"/>
      <c r="CSK590" s="347"/>
      <c r="CSL590" s="347"/>
      <c r="CSM590" s="347"/>
      <c r="CSN590" s="347"/>
      <c r="CSO590" s="347"/>
      <c r="CSP590" s="347"/>
      <c r="CSQ590" s="347"/>
      <c r="CSR590" s="347"/>
      <c r="CSS590" s="347"/>
      <c r="CST590" s="347"/>
      <c r="CSU590" s="347"/>
      <c r="CSV590" s="347"/>
      <c r="CSW590" s="347"/>
      <c r="CSX590" s="347"/>
      <c r="CSY590" s="347"/>
      <c r="CSZ590" s="347"/>
      <c r="CTA590" s="347"/>
      <c r="CTB590" s="347"/>
      <c r="CTC590" s="347"/>
      <c r="CTD590" s="347"/>
      <c r="CTE590" s="347"/>
      <c r="CTF590" s="347"/>
      <c r="CTG590" s="347"/>
      <c r="CTH590" s="347"/>
      <c r="CTI590" s="347"/>
      <c r="CTJ590" s="347"/>
      <c r="CTK590" s="347"/>
      <c r="CTL590" s="347"/>
      <c r="CTM590" s="347"/>
      <c r="CTN590" s="347"/>
      <c r="CTO590" s="347"/>
      <c r="CTP590" s="347"/>
      <c r="CTQ590" s="347"/>
      <c r="CTR590" s="347"/>
      <c r="CTS590" s="347"/>
      <c r="CTT590" s="347"/>
      <c r="CTU590" s="347"/>
      <c r="CTV590" s="347"/>
      <c r="CTW590" s="347"/>
      <c r="CTX590" s="347"/>
      <c r="CTY590" s="347"/>
      <c r="CTZ590" s="347"/>
      <c r="CUA590" s="347"/>
      <c r="CUB590" s="347"/>
      <c r="CUC590" s="347"/>
      <c r="CUD590" s="347"/>
      <c r="CUE590" s="347"/>
      <c r="CUF590" s="347"/>
      <c r="CUG590" s="347"/>
      <c r="CUH590" s="347"/>
      <c r="CUI590" s="347"/>
      <c r="CUJ590" s="347"/>
      <c r="CUK590" s="347"/>
      <c r="CUL590" s="347"/>
      <c r="CUM590" s="347"/>
      <c r="CUN590" s="347"/>
      <c r="CUO590" s="347"/>
      <c r="CUP590" s="347"/>
      <c r="CUQ590" s="347"/>
      <c r="CUR590" s="347"/>
      <c r="CUS590" s="347"/>
      <c r="CUT590" s="347"/>
      <c r="CUU590" s="347"/>
      <c r="CUV590" s="347"/>
      <c r="CUW590" s="347"/>
      <c r="CUX590" s="347"/>
      <c r="CUY590" s="347"/>
      <c r="CUZ590" s="347"/>
      <c r="CVA590" s="347"/>
      <c r="CVB590" s="347"/>
      <c r="CVC590" s="347"/>
      <c r="CVD590" s="347"/>
      <c r="CVE590" s="347"/>
      <c r="CVF590" s="347"/>
      <c r="CVG590" s="347"/>
      <c r="CVH590" s="347"/>
      <c r="CVI590" s="347"/>
      <c r="CVJ590" s="347"/>
      <c r="CVK590" s="347"/>
      <c r="CVL590" s="347"/>
      <c r="CVM590" s="347"/>
      <c r="CVN590" s="347"/>
      <c r="CVO590" s="347"/>
      <c r="CVP590" s="347"/>
      <c r="CVQ590" s="347"/>
      <c r="CVR590" s="347"/>
      <c r="CVS590" s="347"/>
      <c r="CVT590" s="347"/>
      <c r="CVU590" s="347"/>
      <c r="CVV590" s="347"/>
      <c r="CVW590" s="347"/>
      <c r="CVX590" s="347"/>
      <c r="CVY590" s="347"/>
      <c r="CVZ590" s="347"/>
      <c r="CWA590" s="347"/>
      <c r="CWB590" s="347"/>
      <c r="CWC590" s="347"/>
      <c r="CWD590" s="347"/>
      <c r="CWE590" s="347"/>
      <c r="CWF590" s="347"/>
      <c r="CWG590" s="347"/>
      <c r="CWH590" s="347"/>
      <c r="CWI590" s="347"/>
      <c r="CWJ590" s="347"/>
      <c r="CWK590" s="347"/>
      <c r="CWL590" s="347"/>
      <c r="CWM590" s="347"/>
      <c r="CWN590" s="347"/>
      <c r="CWO590" s="347"/>
      <c r="CWP590" s="347"/>
      <c r="CWQ590" s="347"/>
      <c r="CWR590" s="347"/>
      <c r="CWS590" s="347"/>
      <c r="CWT590" s="347"/>
      <c r="CWU590" s="347"/>
      <c r="CWV590" s="347"/>
      <c r="CWW590" s="347"/>
      <c r="CWX590" s="347"/>
      <c r="CWY590" s="347"/>
      <c r="CWZ590" s="347"/>
      <c r="CXA590" s="347"/>
      <c r="CXB590" s="347"/>
      <c r="CXC590" s="347"/>
      <c r="CXD590" s="347"/>
      <c r="CXE590" s="347"/>
      <c r="CXF590" s="347"/>
      <c r="CXG590" s="347"/>
      <c r="CXH590" s="347"/>
      <c r="CXI590" s="347"/>
      <c r="CXJ590" s="347"/>
      <c r="CXK590" s="347"/>
      <c r="CXL590" s="347"/>
      <c r="CXM590" s="347"/>
      <c r="CXN590" s="347"/>
      <c r="CXO590" s="347"/>
      <c r="CXP590" s="347"/>
      <c r="CXQ590" s="347"/>
      <c r="CXR590" s="347"/>
      <c r="CXS590" s="347"/>
      <c r="CXT590" s="347"/>
      <c r="CXU590" s="347"/>
      <c r="CXV590" s="347"/>
      <c r="CXW590" s="347"/>
      <c r="CXX590" s="347"/>
      <c r="CXY590" s="347"/>
      <c r="CXZ590" s="347"/>
      <c r="CYA590" s="347"/>
      <c r="CYB590" s="347"/>
      <c r="CYC590" s="347"/>
      <c r="CYD590" s="347"/>
      <c r="CYE590" s="347"/>
      <c r="CYF590" s="347"/>
      <c r="CYG590" s="347"/>
      <c r="CYH590" s="347"/>
      <c r="CYI590" s="347"/>
      <c r="CYJ590" s="347"/>
      <c r="CYK590" s="347"/>
      <c r="CYL590" s="347"/>
      <c r="CYM590" s="347"/>
      <c r="CYN590" s="347"/>
      <c r="CYO590" s="347"/>
      <c r="CYP590" s="347"/>
      <c r="CYQ590" s="347"/>
      <c r="CYR590" s="347"/>
      <c r="CYS590" s="347"/>
      <c r="CYT590" s="347"/>
      <c r="CYU590" s="347"/>
      <c r="CYV590" s="347"/>
      <c r="CYW590" s="347"/>
      <c r="CYX590" s="347"/>
      <c r="CYY590" s="347"/>
      <c r="CYZ590" s="347"/>
      <c r="CZA590" s="347"/>
      <c r="CZB590" s="347"/>
      <c r="CZC590" s="347"/>
      <c r="CZD590" s="347"/>
      <c r="CZE590" s="347"/>
      <c r="CZF590" s="347"/>
      <c r="CZG590" s="347"/>
      <c r="CZH590" s="347"/>
      <c r="CZI590" s="347"/>
      <c r="CZJ590" s="347"/>
      <c r="CZK590" s="347"/>
      <c r="CZL590" s="347"/>
      <c r="CZM590" s="347"/>
      <c r="CZN590" s="347"/>
      <c r="CZO590" s="347"/>
      <c r="CZP590" s="347"/>
      <c r="CZQ590" s="347"/>
      <c r="CZR590" s="347"/>
      <c r="CZS590" s="347"/>
      <c r="CZT590" s="347"/>
      <c r="CZU590" s="347"/>
      <c r="CZV590" s="347"/>
      <c r="CZW590" s="347"/>
      <c r="CZX590" s="347"/>
      <c r="CZY590" s="347"/>
      <c r="CZZ590" s="347"/>
      <c r="DAA590" s="347"/>
      <c r="DAB590" s="347"/>
      <c r="DAC590" s="347"/>
      <c r="DAD590" s="347"/>
      <c r="DAE590" s="347"/>
      <c r="DAF590" s="347"/>
      <c r="DAG590" s="347"/>
      <c r="DAH590" s="347"/>
      <c r="DAI590" s="347"/>
      <c r="DAJ590" s="347"/>
      <c r="DAK590" s="347"/>
      <c r="DAL590" s="347"/>
      <c r="DAM590" s="347"/>
      <c r="DAN590" s="347"/>
      <c r="DAO590" s="347"/>
      <c r="DAP590" s="347"/>
      <c r="DAQ590" s="347"/>
      <c r="DAR590" s="347"/>
      <c r="DAS590" s="347"/>
      <c r="DAT590" s="347"/>
      <c r="DAU590" s="347"/>
      <c r="DAV590" s="347"/>
      <c r="DAW590" s="347"/>
      <c r="DAX590" s="347"/>
      <c r="DAY590" s="347"/>
      <c r="DAZ590" s="347"/>
      <c r="DBA590" s="347"/>
      <c r="DBB590" s="347"/>
      <c r="DBC590" s="347"/>
      <c r="DBD590" s="347"/>
      <c r="DBE590" s="347"/>
      <c r="DBF590" s="347"/>
      <c r="DBG590" s="347"/>
      <c r="DBH590" s="347"/>
      <c r="DBI590" s="347"/>
      <c r="DBJ590" s="347"/>
      <c r="DBK590" s="347"/>
      <c r="DBL590" s="347"/>
      <c r="DBM590" s="347"/>
      <c r="DBN590" s="347"/>
      <c r="DBO590" s="347"/>
      <c r="DBP590" s="347"/>
      <c r="DBQ590" s="347"/>
      <c r="DBR590" s="347"/>
      <c r="DBS590" s="347"/>
      <c r="DBT590" s="347"/>
      <c r="DBU590" s="347"/>
      <c r="DBV590" s="347"/>
      <c r="DBW590" s="347"/>
      <c r="DBX590" s="347"/>
      <c r="DBY590" s="347"/>
      <c r="DBZ590" s="347"/>
      <c r="DCA590" s="347"/>
      <c r="DCB590" s="347"/>
      <c r="DCC590" s="347"/>
      <c r="DCD590" s="347"/>
      <c r="DCE590" s="347"/>
      <c r="DCF590" s="347"/>
      <c r="DCG590" s="347"/>
      <c r="DCH590" s="347"/>
      <c r="DCI590" s="347"/>
      <c r="DCJ590" s="347"/>
      <c r="DCK590" s="347"/>
      <c r="DCL590" s="347"/>
      <c r="DCM590" s="347"/>
      <c r="DCN590" s="347"/>
      <c r="DCO590" s="347"/>
      <c r="DCP590" s="347"/>
      <c r="DCQ590" s="347"/>
      <c r="DCR590" s="347"/>
      <c r="DCS590" s="347"/>
      <c r="DCT590" s="347"/>
      <c r="DCU590" s="347"/>
      <c r="DCV590" s="347"/>
      <c r="DCW590" s="347"/>
      <c r="DCX590" s="347"/>
      <c r="DCY590" s="347"/>
      <c r="DCZ590" s="347"/>
      <c r="DDA590" s="347"/>
      <c r="DDB590" s="347"/>
      <c r="DDC590" s="347"/>
      <c r="DDD590" s="347"/>
      <c r="DDE590" s="347"/>
      <c r="DDF590" s="347"/>
      <c r="DDG590" s="347"/>
      <c r="DDH590" s="347"/>
      <c r="DDI590" s="347"/>
      <c r="DDJ590" s="347"/>
      <c r="DDK590" s="347"/>
      <c r="DDL590" s="347"/>
      <c r="DDM590" s="347"/>
      <c r="DDN590" s="347"/>
      <c r="DDO590" s="347"/>
      <c r="DDP590" s="347"/>
      <c r="DDQ590" s="347"/>
      <c r="DDR590" s="347"/>
      <c r="DDS590" s="347"/>
      <c r="DDT590" s="347"/>
      <c r="DDU590" s="347"/>
      <c r="DDV590" s="347"/>
      <c r="DDW590" s="347"/>
      <c r="DDX590" s="347"/>
      <c r="DDY590" s="347"/>
      <c r="DDZ590" s="347"/>
      <c r="DEA590" s="347"/>
      <c r="DEB590" s="347"/>
      <c r="DEC590" s="347"/>
      <c r="DED590" s="347"/>
      <c r="DEE590" s="347"/>
      <c r="DEF590" s="347"/>
      <c r="DEG590" s="347"/>
      <c r="DEH590" s="347"/>
      <c r="DEI590" s="347"/>
      <c r="DEJ590" s="347"/>
      <c r="DEK590" s="347"/>
      <c r="DEL590" s="347"/>
      <c r="DEM590" s="347"/>
      <c r="DEN590" s="347"/>
      <c r="DEO590" s="347"/>
      <c r="DEP590" s="347"/>
      <c r="DEQ590" s="347"/>
      <c r="DER590" s="347"/>
      <c r="DES590" s="347"/>
      <c r="DET590" s="347"/>
      <c r="DEU590" s="347"/>
      <c r="DEV590" s="347"/>
      <c r="DEW590" s="347"/>
      <c r="DEX590" s="347"/>
      <c r="DEY590" s="347"/>
      <c r="DEZ590" s="347"/>
      <c r="DFA590" s="347"/>
      <c r="DFB590" s="347"/>
      <c r="DFC590" s="347"/>
      <c r="DFD590" s="347"/>
      <c r="DFE590" s="347"/>
      <c r="DFF590" s="347"/>
      <c r="DFG590" s="347"/>
      <c r="DFH590" s="347"/>
      <c r="DFI590" s="347"/>
      <c r="DFJ590" s="347"/>
      <c r="DFK590" s="347"/>
      <c r="DFL590" s="347"/>
      <c r="DFM590" s="347"/>
      <c r="DFN590" s="347"/>
      <c r="DFO590" s="347"/>
      <c r="DFP590" s="347"/>
      <c r="DFQ590" s="347"/>
      <c r="DFR590" s="347"/>
      <c r="DFS590" s="347"/>
      <c r="DFT590" s="347"/>
      <c r="DFU590" s="347"/>
      <c r="DFV590" s="347"/>
      <c r="DFW590" s="347"/>
      <c r="DFX590" s="347"/>
      <c r="DFY590" s="347"/>
      <c r="DFZ590" s="347"/>
      <c r="DGA590" s="347"/>
      <c r="DGB590" s="347"/>
      <c r="DGC590" s="347"/>
      <c r="DGD590" s="347"/>
      <c r="DGE590" s="347"/>
      <c r="DGF590" s="347"/>
      <c r="DGG590" s="347"/>
      <c r="DGH590" s="347"/>
      <c r="DGI590" s="347"/>
      <c r="DGJ590" s="347"/>
      <c r="DGK590" s="347"/>
      <c r="DGL590" s="347"/>
      <c r="DGM590" s="347"/>
      <c r="DGN590" s="347"/>
      <c r="DGO590" s="347"/>
      <c r="DGP590" s="347"/>
      <c r="DGQ590" s="347"/>
      <c r="DGR590" s="347"/>
      <c r="DGS590" s="347"/>
      <c r="DGT590" s="347"/>
      <c r="DGU590" s="347"/>
      <c r="DGV590" s="347"/>
      <c r="DGW590" s="347"/>
      <c r="DGX590" s="347"/>
      <c r="DGY590" s="347"/>
      <c r="DGZ590" s="347"/>
      <c r="DHA590" s="347"/>
      <c r="DHB590" s="347"/>
      <c r="DHC590" s="347"/>
      <c r="DHD590" s="347"/>
      <c r="DHE590" s="347"/>
      <c r="DHF590" s="347"/>
      <c r="DHG590" s="347"/>
      <c r="DHH590" s="347"/>
      <c r="DHI590" s="347"/>
      <c r="DHJ590" s="347"/>
      <c r="DHK590" s="347"/>
      <c r="DHL590" s="347"/>
      <c r="DHM590" s="347"/>
      <c r="DHN590" s="347"/>
      <c r="DHO590" s="347"/>
      <c r="DHP590" s="347"/>
      <c r="DHQ590" s="347"/>
      <c r="DHR590" s="347"/>
      <c r="DHS590" s="347"/>
      <c r="DHT590" s="347"/>
      <c r="DHU590" s="347"/>
      <c r="DHV590" s="347"/>
      <c r="DHW590" s="347"/>
      <c r="DHX590" s="347"/>
      <c r="DHY590" s="347"/>
      <c r="DHZ590" s="347"/>
      <c r="DIA590" s="347"/>
      <c r="DIB590" s="347"/>
      <c r="DIC590" s="347"/>
      <c r="DID590" s="347"/>
      <c r="DIE590" s="347"/>
      <c r="DIF590" s="347"/>
      <c r="DIG590" s="347"/>
      <c r="DIH590" s="347"/>
      <c r="DII590" s="347"/>
      <c r="DIJ590" s="347"/>
      <c r="DIK590" s="347"/>
      <c r="DIL590" s="347"/>
      <c r="DIM590" s="347"/>
      <c r="DIN590" s="347"/>
      <c r="DIO590" s="347"/>
      <c r="DIP590" s="347"/>
      <c r="DIQ590" s="347"/>
      <c r="DIR590" s="347"/>
      <c r="DIS590" s="347"/>
      <c r="DIT590" s="347"/>
      <c r="DIU590" s="347"/>
      <c r="DIV590" s="347"/>
      <c r="DIW590" s="347"/>
      <c r="DIX590" s="347"/>
      <c r="DIY590" s="347"/>
      <c r="DIZ590" s="347"/>
      <c r="DJA590" s="347"/>
      <c r="DJB590" s="347"/>
      <c r="DJC590" s="347"/>
      <c r="DJD590" s="347"/>
      <c r="DJE590" s="347"/>
      <c r="DJF590" s="347"/>
      <c r="DJG590" s="347"/>
      <c r="DJH590" s="347"/>
      <c r="DJI590" s="347"/>
      <c r="DJJ590" s="347"/>
      <c r="DJK590" s="347"/>
      <c r="DJL590" s="347"/>
      <c r="DJM590" s="347"/>
      <c r="DJN590" s="347"/>
      <c r="DJO590" s="347"/>
      <c r="DJP590" s="347"/>
      <c r="DJQ590" s="347"/>
      <c r="DJR590" s="347"/>
      <c r="DJS590" s="347"/>
      <c r="DJT590" s="347"/>
      <c r="DJU590" s="347"/>
      <c r="DJV590" s="347"/>
      <c r="DJW590" s="347"/>
      <c r="DJX590" s="347"/>
      <c r="DJY590" s="347"/>
      <c r="DJZ590" s="347"/>
      <c r="DKA590" s="347"/>
      <c r="DKB590" s="347"/>
      <c r="DKC590" s="347"/>
      <c r="DKD590" s="347"/>
      <c r="DKE590" s="347"/>
      <c r="DKF590" s="347"/>
      <c r="DKG590" s="347"/>
      <c r="DKH590" s="347"/>
      <c r="DKI590" s="347"/>
      <c r="DKJ590" s="347"/>
      <c r="DKK590" s="347"/>
      <c r="DKL590" s="347"/>
      <c r="DKM590" s="347"/>
      <c r="DKN590" s="347"/>
      <c r="DKO590" s="347"/>
      <c r="DKP590" s="347"/>
      <c r="DKQ590" s="347"/>
      <c r="DKR590" s="347"/>
      <c r="DKS590" s="347"/>
      <c r="DKT590" s="347"/>
      <c r="DKU590" s="347"/>
      <c r="DKV590" s="347"/>
      <c r="DKW590" s="347"/>
      <c r="DKX590" s="347"/>
      <c r="DKY590" s="347"/>
      <c r="DKZ590" s="347"/>
      <c r="DLA590" s="347"/>
      <c r="DLB590" s="347"/>
      <c r="DLC590" s="347"/>
      <c r="DLD590" s="347"/>
      <c r="DLE590" s="347"/>
      <c r="DLF590" s="347"/>
      <c r="DLG590" s="347"/>
      <c r="DLH590" s="347"/>
      <c r="DLI590" s="347"/>
      <c r="DLJ590" s="347"/>
      <c r="DLK590" s="347"/>
      <c r="DLL590" s="347"/>
      <c r="DLM590" s="347"/>
      <c r="DLN590" s="347"/>
      <c r="DLO590" s="347"/>
      <c r="DLP590" s="347"/>
      <c r="DLQ590" s="347"/>
      <c r="DLR590" s="347"/>
      <c r="DLS590" s="347"/>
      <c r="DLT590" s="347"/>
      <c r="DLU590" s="347"/>
      <c r="DLV590" s="347"/>
      <c r="DLW590" s="347"/>
      <c r="DLX590" s="347"/>
      <c r="DLY590" s="347"/>
      <c r="DLZ590" s="347"/>
      <c r="DMA590" s="347"/>
      <c r="DMB590" s="347"/>
      <c r="DMC590" s="347"/>
      <c r="DMD590" s="347"/>
      <c r="DME590" s="347"/>
      <c r="DMF590" s="347"/>
      <c r="DMG590" s="347"/>
      <c r="DMH590" s="347"/>
      <c r="DMI590" s="347"/>
      <c r="DMJ590" s="347"/>
      <c r="DMK590" s="347"/>
      <c r="DML590" s="347"/>
      <c r="DMM590" s="347"/>
      <c r="DMN590" s="347"/>
      <c r="DMO590" s="347"/>
      <c r="DMP590" s="347"/>
      <c r="DMQ590" s="347"/>
      <c r="DMR590" s="347"/>
      <c r="DMS590" s="347"/>
      <c r="DMT590" s="347"/>
      <c r="DMU590" s="347"/>
      <c r="DMV590" s="347"/>
      <c r="DMW590" s="347"/>
      <c r="DMX590" s="347"/>
      <c r="DMY590" s="347"/>
      <c r="DMZ590" s="347"/>
      <c r="DNA590" s="347"/>
      <c r="DNB590" s="347"/>
      <c r="DNC590" s="347"/>
      <c r="DND590" s="347"/>
      <c r="DNE590" s="347"/>
      <c r="DNF590" s="347"/>
      <c r="DNG590" s="347"/>
      <c r="DNH590" s="347"/>
      <c r="DNI590" s="347"/>
      <c r="DNJ590" s="347"/>
      <c r="DNK590" s="347"/>
      <c r="DNL590" s="347"/>
      <c r="DNM590" s="347"/>
      <c r="DNN590" s="347"/>
      <c r="DNO590" s="347"/>
      <c r="DNP590" s="347"/>
      <c r="DNQ590" s="347"/>
      <c r="DNR590" s="347"/>
      <c r="DNS590" s="347"/>
      <c r="DNT590" s="347"/>
      <c r="DNU590" s="347"/>
      <c r="DNV590" s="347"/>
      <c r="DNW590" s="347"/>
      <c r="DNX590" s="347"/>
      <c r="DNY590" s="347"/>
      <c r="DNZ590" s="347"/>
      <c r="DOA590" s="347"/>
      <c r="DOB590" s="347"/>
      <c r="DOC590" s="347"/>
      <c r="DOD590" s="347"/>
      <c r="DOE590" s="347"/>
      <c r="DOF590" s="347"/>
      <c r="DOG590" s="347"/>
      <c r="DOH590" s="347"/>
      <c r="DOI590" s="347"/>
      <c r="DOJ590" s="347"/>
      <c r="DOK590" s="347"/>
      <c r="DOL590" s="347"/>
      <c r="DOM590" s="347"/>
      <c r="DON590" s="347"/>
      <c r="DOO590" s="347"/>
      <c r="DOP590" s="347"/>
      <c r="DOQ590" s="347"/>
      <c r="DOR590" s="347"/>
      <c r="DOS590" s="347"/>
      <c r="DOT590" s="347"/>
      <c r="DOU590" s="347"/>
      <c r="DOV590" s="347"/>
      <c r="DOW590" s="347"/>
      <c r="DOX590" s="347"/>
      <c r="DOY590" s="347"/>
      <c r="DOZ590" s="347"/>
      <c r="DPA590" s="347"/>
      <c r="DPB590" s="347"/>
      <c r="DPC590" s="347"/>
      <c r="DPD590" s="347"/>
      <c r="DPE590" s="347"/>
      <c r="DPF590" s="347"/>
      <c r="DPG590" s="347"/>
      <c r="DPH590" s="347"/>
      <c r="DPI590" s="347"/>
      <c r="DPJ590" s="347"/>
      <c r="DPK590" s="347"/>
      <c r="DPL590" s="347"/>
      <c r="DPM590" s="347"/>
      <c r="DPN590" s="347"/>
      <c r="DPO590" s="347"/>
      <c r="DPP590" s="347"/>
      <c r="DPQ590" s="347"/>
      <c r="DPR590" s="347"/>
      <c r="DPS590" s="347"/>
      <c r="DPT590" s="347"/>
      <c r="DPU590" s="347"/>
      <c r="DPV590" s="347"/>
      <c r="DPW590" s="347"/>
      <c r="DPX590" s="347"/>
      <c r="DPY590" s="347"/>
      <c r="DPZ590" s="347"/>
      <c r="DQA590" s="347"/>
      <c r="DQB590" s="347"/>
      <c r="DQC590" s="347"/>
      <c r="DQD590" s="347"/>
      <c r="DQE590" s="347"/>
      <c r="DQF590" s="347"/>
      <c r="DQG590" s="347"/>
      <c r="DQH590" s="347"/>
      <c r="DQI590" s="347"/>
      <c r="DQJ590" s="347"/>
      <c r="DQK590" s="347"/>
      <c r="DQL590" s="347"/>
      <c r="DQM590" s="347"/>
      <c r="DQN590" s="347"/>
      <c r="DQO590" s="347"/>
      <c r="DQP590" s="347"/>
      <c r="DQQ590" s="347"/>
      <c r="DQR590" s="347"/>
      <c r="DQS590" s="347"/>
      <c r="DQT590" s="347"/>
      <c r="DQU590" s="347"/>
      <c r="DQV590" s="347"/>
      <c r="DQW590" s="347"/>
      <c r="DQX590" s="347"/>
      <c r="DQY590" s="347"/>
      <c r="DQZ590" s="347"/>
      <c r="DRA590" s="347"/>
      <c r="DRB590" s="347"/>
      <c r="DRC590" s="347"/>
      <c r="DRD590" s="347"/>
      <c r="DRE590" s="347"/>
      <c r="DRF590" s="347"/>
      <c r="DRG590" s="347"/>
      <c r="DRH590" s="347"/>
      <c r="DRI590" s="347"/>
      <c r="DRJ590" s="347"/>
      <c r="DRK590" s="347"/>
      <c r="DRL590" s="347"/>
      <c r="DRM590" s="347"/>
      <c r="DRN590" s="347"/>
      <c r="DRO590" s="347"/>
      <c r="DRP590" s="347"/>
      <c r="DRQ590" s="347"/>
      <c r="DRR590" s="347"/>
      <c r="DRS590" s="347"/>
      <c r="DRT590" s="347"/>
      <c r="DRU590" s="347"/>
      <c r="DRV590" s="347"/>
      <c r="DRW590" s="347"/>
      <c r="DRX590" s="347"/>
      <c r="DRY590" s="347"/>
      <c r="DRZ590" s="347"/>
      <c r="DSA590" s="347"/>
      <c r="DSB590" s="347"/>
      <c r="DSC590" s="347"/>
      <c r="DSD590" s="347"/>
      <c r="DSE590" s="347"/>
      <c r="DSF590" s="347"/>
      <c r="DSG590" s="347"/>
      <c r="DSH590" s="347"/>
      <c r="DSI590" s="347"/>
      <c r="DSJ590" s="347"/>
      <c r="DSK590" s="347"/>
      <c r="DSL590" s="347"/>
      <c r="DSM590" s="347"/>
      <c r="DSN590" s="347"/>
      <c r="DSO590" s="347"/>
      <c r="DSP590" s="347"/>
      <c r="DSQ590" s="347"/>
      <c r="DSR590" s="347"/>
      <c r="DSS590" s="347"/>
      <c r="DST590" s="347"/>
      <c r="DSU590" s="347"/>
      <c r="DSV590" s="347"/>
      <c r="DSW590" s="347"/>
      <c r="DSX590" s="347"/>
      <c r="DSY590" s="347"/>
      <c r="DSZ590" s="347"/>
      <c r="DTA590" s="347"/>
      <c r="DTB590" s="347"/>
      <c r="DTC590" s="347"/>
      <c r="DTD590" s="347"/>
      <c r="DTE590" s="347"/>
      <c r="DTF590" s="347"/>
      <c r="DTG590" s="347"/>
      <c r="DTH590" s="347"/>
      <c r="DTI590" s="347"/>
      <c r="DTJ590" s="347"/>
      <c r="DTK590" s="347"/>
      <c r="DTL590" s="347"/>
      <c r="DTM590" s="347"/>
      <c r="DTN590" s="347"/>
      <c r="DTO590" s="347"/>
      <c r="DTP590" s="347"/>
      <c r="DTQ590" s="347"/>
      <c r="DTR590" s="347"/>
      <c r="DTS590" s="347"/>
      <c r="DTT590" s="347"/>
      <c r="DTU590" s="347"/>
      <c r="DTV590" s="347"/>
      <c r="DTW590" s="347"/>
      <c r="DTX590" s="347"/>
      <c r="DTY590" s="347"/>
      <c r="DTZ590" s="347"/>
      <c r="DUA590" s="347"/>
      <c r="DUB590" s="347"/>
      <c r="DUC590" s="347"/>
      <c r="DUD590" s="347"/>
      <c r="DUE590" s="347"/>
      <c r="DUF590" s="347"/>
      <c r="DUG590" s="347"/>
      <c r="DUH590" s="347"/>
      <c r="DUI590" s="347"/>
      <c r="DUJ590" s="347"/>
      <c r="DUK590" s="347"/>
      <c r="DUL590" s="347"/>
      <c r="DUM590" s="347"/>
      <c r="DUN590" s="347"/>
      <c r="DUO590" s="347"/>
      <c r="DUP590" s="347"/>
      <c r="DUQ590" s="347"/>
      <c r="DUR590" s="347"/>
      <c r="DUS590" s="347"/>
      <c r="DUT590" s="347"/>
      <c r="DUU590" s="347"/>
      <c r="DUV590" s="347"/>
      <c r="DUW590" s="347"/>
      <c r="DUX590" s="347"/>
      <c r="DUY590" s="347"/>
      <c r="DUZ590" s="347"/>
      <c r="DVA590" s="347"/>
      <c r="DVB590" s="347"/>
      <c r="DVC590" s="347"/>
      <c r="DVD590" s="347"/>
      <c r="DVE590" s="347"/>
      <c r="DVF590" s="347"/>
      <c r="DVG590" s="347"/>
      <c r="DVH590" s="347"/>
      <c r="DVI590" s="347"/>
      <c r="DVJ590" s="347"/>
      <c r="DVK590" s="347"/>
      <c r="DVL590" s="347"/>
      <c r="DVM590" s="347"/>
      <c r="DVN590" s="347"/>
      <c r="DVO590" s="347"/>
      <c r="DVP590" s="347"/>
      <c r="DVQ590" s="347"/>
      <c r="DVR590" s="347"/>
      <c r="DVS590" s="347"/>
      <c r="DVT590" s="347"/>
      <c r="DVU590" s="347"/>
      <c r="DVV590" s="347"/>
      <c r="DVW590" s="347"/>
      <c r="DVX590" s="347"/>
      <c r="DVY590" s="347"/>
      <c r="DVZ590" s="347"/>
      <c r="DWA590" s="347"/>
      <c r="DWB590" s="347"/>
      <c r="DWC590" s="347"/>
      <c r="DWD590" s="347"/>
      <c r="DWE590" s="347"/>
      <c r="DWF590" s="347"/>
      <c r="DWG590" s="347"/>
      <c r="DWH590" s="347"/>
      <c r="DWI590" s="347"/>
      <c r="DWJ590" s="347"/>
      <c r="DWK590" s="347"/>
      <c r="DWL590" s="347"/>
      <c r="DWM590" s="347"/>
      <c r="DWN590" s="347"/>
      <c r="DWO590" s="347"/>
      <c r="DWP590" s="347"/>
      <c r="DWQ590" s="347"/>
      <c r="DWR590" s="347"/>
      <c r="DWS590" s="347"/>
      <c r="DWT590" s="347"/>
      <c r="DWU590" s="347"/>
      <c r="DWV590" s="347"/>
      <c r="DWW590" s="347"/>
      <c r="DWX590" s="347"/>
      <c r="DWY590" s="347"/>
      <c r="DWZ590" s="347"/>
      <c r="DXA590" s="347"/>
      <c r="DXB590" s="347"/>
      <c r="DXC590" s="347"/>
      <c r="DXD590" s="347"/>
      <c r="DXE590" s="347"/>
      <c r="DXF590" s="347"/>
      <c r="DXG590" s="347"/>
      <c r="DXH590" s="347"/>
      <c r="DXI590" s="347"/>
      <c r="DXJ590" s="347"/>
      <c r="DXK590" s="347"/>
      <c r="DXL590" s="347"/>
      <c r="DXM590" s="347"/>
      <c r="DXN590" s="347"/>
      <c r="DXO590" s="347"/>
      <c r="DXP590" s="347"/>
      <c r="DXQ590" s="347"/>
      <c r="DXR590" s="347"/>
      <c r="DXS590" s="347"/>
      <c r="DXT590" s="347"/>
      <c r="DXU590" s="347"/>
      <c r="DXV590" s="347"/>
      <c r="DXW590" s="347"/>
      <c r="DXX590" s="347"/>
      <c r="DXY590" s="347"/>
      <c r="DXZ590" s="347"/>
      <c r="DYA590" s="347"/>
      <c r="DYB590" s="347"/>
      <c r="DYC590" s="347"/>
      <c r="DYD590" s="347"/>
      <c r="DYE590" s="347"/>
      <c r="DYF590" s="347"/>
      <c r="DYG590" s="347"/>
      <c r="DYH590" s="347"/>
      <c r="DYI590" s="347"/>
      <c r="DYJ590" s="347"/>
      <c r="DYK590" s="347"/>
      <c r="DYL590" s="347"/>
      <c r="DYM590" s="347"/>
      <c r="DYN590" s="347"/>
      <c r="DYO590" s="347"/>
      <c r="DYP590" s="347"/>
      <c r="DYQ590" s="347"/>
      <c r="DYR590" s="347"/>
      <c r="DYS590" s="347"/>
      <c r="DYT590" s="347"/>
      <c r="DYU590" s="347"/>
      <c r="DYV590" s="347"/>
      <c r="DYW590" s="347"/>
      <c r="DYX590" s="347"/>
      <c r="DYY590" s="347"/>
      <c r="DYZ590" s="347"/>
      <c r="DZA590" s="347"/>
      <c r="DZB590" s="347"/>
      <c r="DZC590" s="347"/>
      <c r="DZD590" s="347"/>
      <c r="DZE590" s="347"/>
      <c r="DZF590" s="347"/>
      <c r="DZG590" s="347"/>
      <c r="DZH590" s="347"/>
      <c r="DZI590" s="347"/>
      <c r="DZJ590" s="347"/>
      <c r="DZK590" s="347"/>
      <c r="DZL590" s="347"/>
      <c r="DZM590" s="347"/>
      <c r="DZN590" s="347"/>
      <c r="DZO590" s="347"/>
      <c r="DZP590" s="347"/>
      <c r="DZQ590" s="347"/>
      <c r="DZR590" s="347"/>
      <c r="DZS590" s="347"/>
      <c r="DZT590" s="347"/>
      <c r="DZU590" s="347"/>
      <c r="DZV590" s="347"/>
      <c r="DZW590" s="347"/>
      <c r="DZX590" s="347"/>
      <c r="DZY590" s="347"/>
      <c r="DZZ590" s="347"/>
      <c r="EAA590" s="347"/>
      <c r="EAB590" s="347"/>
      <c r="EAC590" s="347"/>
      <c r="EAD590" s="347"/>
      <c r="EAE590" s="347"/>
      <c r="EAF590" s="347"/>
      <c r="EAG590" s="347"/>
      <c r="EAH590" s="347"/>
      <c r="EAI590" s="347"/>
      <c r="EAJ590" s="347"/>
      <c r="EAK590" s="347"/>
      <c r="EAL590" s="347"/>
      <c r="EAM590" s="347"/>
      <c r="EAN590" s="347"/>
      <c r="EAO590" s="347"/>
      <c r="EAP590" s="347"/>
      <c r="EAQ590" s="347"/>
      <c r="EAR590" s="347"/>
      <c r="EAS590" s="347"/>
      <c r="EAT590" s="347"/>
      <c r="EAU590" s="347"/>
      <c r="EAV590" s="347"/>
      <c r="EAW590" s="347"/>
      <c r="EAX590" s="347"/>
      <c r="EAY590" s="347"/>
      <c r="EAZ590" s="347"/>
      <c r="EBA590" s="347"/>
      <c r="EBB590" s="347"/>
      <c r="EBC590" s="347"/>
      <c r="EBD590" s="347"/>
      <c r="EBE590" s="347"/>
      <c r="EBF590" s="347"/>
      <c r="EBG590" s="347"/>
      <c r="EBH590" s="347"/>
      <c r="EBI590" s="347"/>
      <c r="EBJ590" s="347"/>
      <c r="EBK590" s="347"/>
      <c r="EBL590" s="347"/>
      <c r="EBM590" s="347"/>
      <c r="EBN590" s="347"/>
      <c r="EBO590" s="347"/>
      <c r="EBP590" s="347"/>
      <c r="EBQ590" s="347"/>
      <c r="EBR590" s="347"/>
      <c r="EBS590" s="347"/>
      <c r="EBT590" s="347"/>
      <c r="EBU590" s="347"/>
      <c r="EBV590" s="347"/>
      <c r="EBW590" s="347"/>
      <c r="EBX590" s="347"/>
      <c r="EBY590" s="347"/>
      <c r="EBZ590" s="347"/>
      <c r="ECA590" s="347"/>
      <c r="ECB590" s="347"/>
      <c r="ECC590" s="347"/>
      <c r="ECD590" s="347"/>
      <c r="ECE590" s="347"/>
      <c r="ECF590" s="347"/>
      <c r="ECG590" s="347"/>
      <c r="ECH590" s="347"/>
      <c r="ECI590" s="347"/>
      <c r="ECJ590" s="347"/>
      <c r="ECK590" s="347"/>
      <c r="ECL590" s="347"/>
      <c r="ECM590" s="347"/>
      <c r="ECN590" s="347"/>
      <c r="ECO590" s="347"/>
      <c r="ECP590" s="347"/>
      <c r="ECQ590" s="347"/>
      <c r="ECR590" s="347"/>
      <c r="ECS590" s="347"/>
      <c r="ECT590" s="347"/>
      <c r="ECU590" s="347"/>
      <c r="ECV590" s="347"/>
      <c r="ECW590" s="347"/>
      <c r="ECX590" s="347"/>
      <c r="ECY590" s="347"/>
      <c r="ECZ590" s="347"/>
      <c r="EDA590" s="347"/>
      <c r="EDB590" s="347"/>
      <c r="EDC590" s="347"/>
      <c r="EDD590" s="347"/>
      <c r="EDE590" s="347"/>
      <c r="EDF590" s="347"/>
      <c r="EDG590" s="347"/>
      <c r="EDH590" s="347"/>
      <c r="EDI590" s="347"/>
      <c r="EDJ590" s="347"/>
      <c r="EDK590" s="347"/>
      <c r="EDL590" s="347"/>
      <c r="EDM590" s="347"/>
      <c r="EDN590" s="347"/>
      <c r="EDO590" s="347"/>
      <c r="EDP590" s="347"/>
      <c r="EDQ590" s="347"/>
      <c r="EDR590" s="347"/>
      <c r="EDS590" s="347"/>
      <c r="EDT590" s="347"/>
      <c r="EDU590" s="347"/>
      <c r="EDV590" s="347"/>
      <c r="EDW590" s="347"/>
      <c r="EDX590" s="347"/>
      <c r="EDY590" s="347"/>
      <c r="EDZ590" s="347"/>
      <c r="EEA590" s="347"/>
      <c r="EEB590" s="347"/>
      <c r="EEC590" s="347"/>
      <c r="EED590" s="347"/>
      <c r="EEE590" s="347"/>
      <c r="EEF590" s="347"/>
      <c r="EEG590" s="347"/>
      <c r="EEH590" s="347"/>
      <c r="EEI590" s="347"/>
      <c r="EEJ590" s="347"/>
      <c r="EEK590" s="347"/>
      <c r="EEL590" s="347"/>
      <c r="EEM590" s="347"/>
      <c r="EEN590" s="347"/>
      <c r="EEO590" s="347"/>
      <c r="EEP590" s="347"/>
      <c r="EEQ590" s="347"/>
      <c r="EER590" s="347"/>
      <c r="EES590" s="347"/>
      <c r="EET590" s="347"/>
      <c r="EEU590" s="347"/>
      <c r="EEV590" s="347"/>
      <c r="EEW590" s="347"/>
      <c r="EEX590" s="347"/>
      <c r="EEY590" s="347"/>
      <c r="EEZ590" s="347"/>
      <c r="EFA590" s="347"/>
      <c r="EFB590" s="347"/>
      <c r="EFC590" s="347"/>
      <c r="EFD590" s="347"/>
      <c r="EFE590" s="347"/>
      <c r="EFF590" s="347"/>
      <c r="EFG590" s="347"/>
      <c r="EFH590" s="347"/>
      <c r="EFI590" s="347"/>
      <c r="EFJ590" s="347"/>
      <c r="EFK590" s="347"/>
      <c r="EFL590" s="347"/>
      <c r="EFM590" s="347"/>
      <c r="EFN590" s="347"/>
      <c r="EFO590" s="347"/>
      <c r="EFP590" s="347"/>
      <c r="EFQ590" s="347"/>
      <c r="EFR590" s="347"/>
      <c r="EFS590" s="347"/>
      <c r="EFT590" s="347"/>
      <c r="EFU590" s="347"/>
      <c r="EFV590" s="347"/>
      <c r="EFW590" s="347"/>
      <c r="EFX590" s="347"/>
      <c r="EFY590" s="347"/>
      <c r="EFZ590" s="347"/>
      <c r="EGA590" s="347"/>
      <c r="EGB590" s="347"/>
      <c r="EGC590" s="347"/>
      <c r="EGD590" s="347"/>
      <c r="EGE590" s="347"/>
      <c r="EGF590" s="347"/>
      <c r="EGG590" s="347"/>
      <c r="EGH590" s="347"/>
      <c r="EGI590" s="347"/>
      <c r="EGJ590" s="347"/>
      <c r="EGK590" s="347"/>
      <c r="EGL590" s="347"/>
      <c r="EGM590" s="347"/>
      <c r="EGN590" s="347"/>
      <c r="EGO590" s="347"/>
      <c r="EGP590" s="347"/>
      <c r="EGQ590" s="347"/>
      <c r="EGR590" s="347"/>
      <c r="EGS590" s="347"/>
      <c r="EGT590" s="347"/>
      <c r="EGU590" s="347"/>
      <c r="EGV590" s="347"/>
      <c r="EGW590" s="347"/>
      <c r="EGX590" s="347"/>
      <c r="EGY590" s="347"/>
      <c r="EGZ590" s="347"/>
      <c r="EHA590" s="347"/>
      <c r="EHB590" s="347"/>
      <c r="EHC590" s="347"/>
      <c r="EHD590" s="347"/>
      <c r="EHE590" s="347"/>
      <c r="EHF590" s="347"/>
      <c r="EHG590" s="347"/>
      <c r="EHH590" s="347"/>
      <c r="EHI590" s="347"/>
      <c r="EHJ590" s="347"/>
      <c r="EHK590" s="347"/>
      <c r="EHL590" s="347"/>
      <c r="EHM590" s="347"/>
      <c r="EHN590" s="347"/>
      <c r="EHO590" s="347"/>
      <c r="EHP590" s="347"/>
      <c r="EHQ590" s="347"/>
      <c r="EHR590" s="347"/>
      <c r="EHS590" s="347"/>
      <c r="EHT590" s="347"/>
      <c r="EHU590" s="347"/>
      <c r="EHV590" s="347"/>
      <c r="EHW590" s="347"/>
      <c r="EHX590" s="347"/>
      <c r="EHY590" s="347"/>
      <c r="EHZ590" s="347"/>
      <c r="EIA590" s="347"/>
      <c r="EIB590" s="347"/>
      <c r="EIC590" s="347"/>
      <c r="EID590" s="347"/>
      <c r="EIE590" s="347"/>
      <c r="EIF590" s="347"/>
      <c r="EIG590" s="347"/>
      <c r="EIH590" s="347"/>
      <c r="EII590" s="347"/>
      <c r="EIJ590" s="347"/>
      <c r="EIK590" s="347"/>
      <c r="EIL590" s="347"/>
      <c r="EIM590" s="347"/>
      <c r="EIN590" s="347"/>
      <c r="EIO590" s="347"/>
      <c r="EIP590" s="347"/>
      <c r="EIQ590" s="347"/>
      <c r="EIR590" s="347"/>
      <c r="EIS590" s="347"/>
      <c r="EIT590" s="347"/>
      <c r="EIU590" s="347"/>
      <c r="EIV590" s="347"/>
      <c r="EIW590" s="347"/>
      <c r="EIX590" s="347"/>
      <c r="EIY590" s="347"/>
      <c r="EIZ590" s="347"/>
      <c r="EJA590" s="347"/>
      <c r="EJB590" s="347"/>
      <c r="EJC590" s="347"/>
      <c r="EJD590" s="347"/>
      <c r="EJE590" s="347"/>
      <c r="EJF590" s="347"/>
      <c r="EJG590" s="347"/>
      <c r="EJH590" s="347"/>
      <c r="EJI590" s="347"/>
      <c r="EJJ590" s="347"/>
      <c r="EJK590" s="347"/>
      <c r="EJL590" s="347"/>
      <c r="EJM590" s="347"/>
      <c r="EJN590" s="347"/>
      <c r="EJO590" s="347"/>
      <c r="EJP590" s="347"/>
      <c r="EJQ590" s="347"/>
      <c r="EJR590" s="347"/>
      <c r="EJS590" s="347"/>
      <c r="EJT590" s="347"/>
      <c r="EJU590" s="347"/>
      <c r="EJV590" s="347"/>
      <c r="EJW590" s="347"/>
      <c r="EJX590" s="347"/>
      <c r="EJY590" s="347"/>
      <c r="EJZ590" s="347"/>
      <c r="EKA590" s="347"/>
      <c r="EKB590" s="347"/>
      <c r="EKC590" s="347"/>
      <c r="EKD590" s="347"/>
      <c r="EKE590" s="347"/>
      <c r="EKF590" s="347"/>
      <c r="EKG590" s="347"/>
      <c r="EKH590" s="347"/>
      <c r="EKI590" s="347"/>
      <c r="EKJ590" s="347"/>
      <c r="EKK590" s="347"/>
      <c r="EKL590" s="347"/>
      <c r="EKM590" s="347"/>
      <c r="EKN590" s="347"/>
      <c r="EKO590" s="347"/>
      <c r="EKP590" s="347"/>
      <c r="EKQ590" s="347"/>
      <c r="EKR590" s="347"/>
      <c r="EKS590" s="347"/>
      <c r="EKT590" s="347"/>
      <c r="EKU590" s="347"/>
      <c r="EKV590" s="347"/>
      <c r="EKW590" s="347"/>
      <c r="EKX590" s="347"/>
      <c r="EKY590" s="347"/>
      <c r="EKZ590" s="347"/>
      <c r="ELA590" s="347"/>
      <c r="ELB590" s="347"/>
      <c r="ELC590" s="347"/>
      <c r="ELD590" s="347"/>
      <c r="ELE590" s="347"/>
      <c r="ELF590" s="347"/>
      <c r="ELG590" s="347"/>
      <c r="ELH590" s="347"/>
      <c r="ELI590" s="347"/>
      <c r="ELJ590" s="347"/>
      <c r="ELK590" s="347"/>
      <c r="ELL590" s="347"/>
      <c r="ELM590" s="347"/>
      <c r="ELN590" s="347"/>
      <c r="ELO590" s="347"/>
      <c r="ELP590" s="347"/>
      <c r="ELQ590" s="347"/>
      <c r="ELR590" s="347"/>
      <c r="ELS590" s="347"/>
      <c r="ELT590" s="347"/>
      <c r="ELU590" s="347"/>
      <c r="ELV590" s="347"/>
      <c r="ELW590" s="347"/>
      <c r="ELX590" s="347"/>
      <c r="ELY590" s="347"/>
      <c r="ELZ590" s="347"/>
      <c r="EMA590" s="347"/>
      <c r="EMB590" s="347"/>
      <c r="EMC590" s="347"/>
      <c r="EMD590" s="347"/>
      <c r="EME590" s="347"/>
      <c r="EMF590" s="347"/>
      <c r="EMG590" s="347"/>
      <c r="EMH590" s="347"/>
      <c r="EMI590" s="347"/>
      <c r="EMJ590" s="347"/>
      <c r="EMK590" s="347"/>
      <c r="EML590" s="347"/>
      <c r="EMM590" s="347"/>
      <c r="EMN590" s="347"/>
      <c r="EMO590" s="347"/>
      <c r="EMP590" s="347"/>
      <c r="EMQ590" s="347"/>
      <c r="EMR590" s="347"/>
      <c r="EMS590" s="347"/>
      <c r="EMT590" s="347"/>
      <c r="EMU590" s="347"/>
      <c r="EMV590" s="347"/>
      <c r="EMW590" s="347"/>
      <c r="EMX590" s="347"/>
      <c r="EMY590" s="347"/>
      <c r="EMZ590" s="347"/>
      <c r="ENA590" s="347"/>
      <c r="ENB590" s="347"/>
      <c r="ENC590" s="347"/>
      <c r="END590" s="347"/>
      <c r="ENE590" s="347"/>
      <c r="ENF590" s="347"/>
      <c r="ENG590" s="347"/>
      <c r="ENH590" s="347"/>
      <c r="ENI590" s="347"/>
      <c r="ENJ590" s="347"/>
      <c r="ENK590" s="347"/>
      <c r="ENL590" s="347"/>
      <c r="ENM590" s="347"/>
      <c r="ENN590" s="347"/>
      <c r="ENO590" s="347"/>
      <c r="ENP590" s="347"/>
      <c r="ENQ590" s="347"/>
      <c r="ENR590" s="347"/>
      <c r="ENS590" s="347"/>
      <c r="ENT590" s="347"/>
      <c r="ENU590" s="347"/>
      <c r="ENV590" s="347"/>
      <c r="ENW590" s="347"/>
      <c r="ENX590" s="347"/>
      <c r="ENY590" s="347"/>
      <c r="ENZ590" s="347"/>
      <c r="EOA590" s="347"/>
      <c r="EOB590" s="347"/>
      <c r="EOC590" s="347"/>
      <c r="EOD590" s="347"/>
      <c r="EOE590" s="347"/>
      <c r="EOF590" s="347"/>
      <c r="EOG590" s="347"/>
      <c r="EOH590" s="347"/>
      <c r="EOI590" s="347"/>
      <c r="EOJ590" s="347"/>
      <c r="EOK590" s="347"/>
      <c r="EOL590" s="347"/>
      <c r="EOM590" s="347"/>
      <c r="EON590" s="347"/>
      <c r="EOO590" s="347"/>
      <c r="EOP590" s="347"/>
      <c r="EOQ590" s="347"/>
      <c r="EOR590" s="347"/>
      <c r="EOS590" s="347"/>
      <c r="EOT590" s="347"/>
      <c r="EOU590" s="347"/>
      <c r="EOV590" s="347"/>
      <c r="EOW590" s="347"/>
      <c r="EOX590" s="347"/>
      <c r="EOY590" s="347"/>
      <c r="EOZ590" s="347"/>
      <c r="EPA590" s="347"/>
      <c r="EPB590" s="347"/>
      <c r="EPC590" s="347"/>
      <c r="EPD590" s="347"/>
      <c r="EPE590" s="347"/>
      <c r="EPF590" s="347"/>
      <c r="EPG590" s="347"/>
      <c r="EPH590" s="347"/>
      <c r="EPI590" s="347"/>
      <c r="EPJ590" s="347"/>
      <c r="EPK590" s="347"/>
      <c r="EPL590" s="347"/>
      <c r="EPM590" s="347"/>
      <c r="EPN590" s="347"/>
      <c r="EPO590" s="347"/>
      <c r="EPP590" s="347"/>
      <c r="EPQ590" s="347"/>
      <c r="EPR590" s="347"/>
      <c r="EPS590" s="347"/>
      <c r="EPT590" s="347"/>
      <c r="EPU590" s="347"/>
      <c r="EPV590" s="347"/>
      <c r="EPW590" s="347"/>
      <c r="EPX590" s="347"/>
      <c r="EPY590" s="347"/>
      <c r="EPZ590" s="347"/>
      <c r="EQA590" s="347"/>
      <c r="EQB590" s="347"/>
      <c r="EQC590" s="347"/>
      <c r="EQD590" s="347"/>
      <c r="EQE590" s="347"/>
      <c r="EQF590" s="347"/>
      <c r="EQG590" s="347"/>
      <c r="EQH590" s="347"/>
      <c r="EQI590" s="347"/>
      <c r="EQJ590" s="347"/>
      <c r="EQK590" s="347"/>
      <c r="EQL590" s="347"/>
      <c r="EQM590" s="347"/>
      <c r="EQN590" s="347"/>
      <c r="EQO590" s="347"/>
      <c r="EQP590" s="347"/>
      <c r="EQQ590" s="347"/>
      <c r="EQR590" s="347"/>
      <c r="EQS590" s="347"/>
      <c r="EQT590" s="347"/>
      <c r="EQU590" s="347"/>
      <c r="EQV590" s="347"/>
      <c r="EQW590" s="347"/>
      <c r="EQX590" s="347"/>
      <c r="EQY590" s="347"/>
      <c r="EQZ590" s="347"/>
      <c r="ERA590" s="347"/>
      <c r="ERB590" s="347"/>
      <c r="ERC590" s="347"/>
      <c r="ERD590" s="347"/>
      <c r="ERE590" s="347"/>
      <c r="ERF590" s="347"/>
      <c r="ERG590" s="347"/>
      <c r="ERH590" s="347"/>
      <c r="ERI590" s="347"/>
      <c r="ERJ590" s="347"/>
      <c r="ERK590" s="347"/>
      <c r="ERL590" s="347"/>
      <c r="ERM590" s="347"/>
      <c r="ERN590" s="347"/>
      <c r="ERO590" s="347"/>
      <c r="ERP590" s="347"/>
      <c r="ERQ590" s="347"/>
      <c r="ERR590" s="347"/>
      <c r="ERS590" s="347"/>
      <c r="ERT590" s="347"/>
      <c r="ERU590" s="347"/>
      <c r="ERV590" s="347"/>
      <c r="ERW590" s="347"/>
      <c r="ERX590" s="347"/>
      <c r="ERY590" s="347"/>
      <c r="ERZ590" s="347"/>
      <c r="ESA590" s="347"/>
      <c r="ESB590" s="347"/>
      <c r="ESC590" s="347"/>
      <c r="ESD590" s="347"/>
      <c r="ESE590" s="347"/>
      <c r="ESF590" s="347"/>
      <c r="ESG590" s="347"/>
      <c r="ESH590" s="347"/>
      <c r="ESI590" s="347"/>
      <c r="ESJ590" s="347"/>
      <c r="ESK590" s="347"/>
      <c r="ESL590" s="347"/>
      <c r="ESM590" s="347"/>
      <c r="ESN590" s="347"/>
      <c r="ESO590" s="347"/>
      <c r="ESP590" s="347"/>
      <c r="ESQ590" s="347"/>
      <c r="ESR590" s="347"/>
      <c r="ESS590" s="347"/>
      <c r="EST590" s="347"/>
      <c r="ESU590" s="347"/>
      <c r="ESV590" s="347"/>
      <c r="ESW590" s="347"/>
      <c r="ESX590" s="347"/>
      <c r="ESY590" s="347"/>
      <c r="ESZ590" s="347"/>
      <c r="ETA590" s="347"/>
      <c r="ETB590" s="347"/>
      <c r="ETC590" s="347"/>
      <c r="ETD590" s="347"/>
      <c r="ETE590" s="347"/>
      <c r="ETF590" s="347"/>
      <c r="ETG590" s="347"/>
      <c r="ETH590" s="347"/>
      <c r="ETI590" s="347"/>
      <c r="ETJ590" s="347"/>
      <c r="ETK590" s="347"/>
      <c r="ETL590" s="347"/>
      <c r="ETM590" s="347"/>
      <c r="ETN590" s="347"/>
      <c r="ETO590" s="347"/>
      <c r="ETP590" s="347"/>
      <c r="ETQ590" s="347"/>
      <c r="ETR590" s="347"/>
      <c r="ETS590" s="347"/>
      <c r="ETT590" s="347"/>
      <c r="ETU590" s="347"/>
      <c r="ETV590" s="347"/>
      <c r="ETW590" s="347"/>
      <c r="ETX590" s="347"/>
      <c r="ETY590" s="347"/>
      <c r="ETZ590" s="347"/>
      <c r="EUA590" s="347"/>
      <c r="EUB590" s="347"/>
      <c r="EUC590" s="347"/>
      <c r="EUD590" s="347"/>
      <c r="EUE590" s="347"/>
      <c r="EUF590" s="347"/>
      <c r="EUG590" s="347"/>
      <c r="EUH590" s="347"/>
      <c r="EUI590" s="347"/>
      <c r="EUJ590" s="347"/>
      <c r="EUK590" s="347"/>
      <c r="EUL590" s="347"/>
      <c r="EUM590" s="347"/>
      <c r="EUN590" s="347"/>
      <c r="EUO590" s="347"/>
      <c r="EUP590" s="347"/>
      <c r="EUQ590" s="347"/>
      <c r="EUR590" s="347"/>
      <c r="EUS590" s="347"/>
      <c r="EUT590" s="347"/>
      <c r="EUU590" s="347"/>
      <c r="EUV590" s="347"/>
      <c r="EUW590" s="347"/>
      <c r="EUX590" s="347"/>
      <c r="EUY590" s="347"/>
      <c r="EUZ590" s="347"/>
      <c r="EVA590" s="347"/>
      <c r="EVB590" s="347"/>
      <c r="EVC590" s="347"/>
      <c r="EVD590" s="347"/>
      <c r="EVE590" s="347"/>
      <c r="EVF590" s="347"/>
      <c r="EVG590" s="347"/>
      <c r="EVH590" s="347"/>
      <c r="EVI590" s="347"/>
      <c r="EVJ590" s="347"/>
      <c r="EVK590" s="347"/>
      <c r="EVL590" s="347"/>
      <c r="EVM590" s="347"/>
      <c r="EVN590" s="347"/>
      <c r="EVO590" s="347"/>
      <c r="EVP590" s="347"/>
      <c r="EVQ590" s="347"/>
      <c r="EVR590" s="347"/>
      <c r="EVS590" s="347"/>
      <c r="EVT590" s="347"/>
      <c r="EVU590" s="347"/>
      <c r="EVV590" s="347"/>
      <c r="EVW590" s="347"/>
      <c r="EVX590" s="347"/>
      <c r="EVY590" s="347"/>
      <c r="EVZ590" s="347"/>
      <c r="EWA590" s="347"/>
      <c r="EWB590" s="347"/>
      <c r="EWC590" s="347"/>
      <c r="EWD590" s="347"/>
      <c r="EWE590" s="347"/>
      <c r="EWF590" s="347"/>
      <c r="EWG590" s="347"/>
      <c r="EWH590" s="347"/>
      <c r="EWI590" s="347"/>
      <c r="EWJ590" s="347"/>
      <c r="EWK590" s="347"/>
      <c r="EWL590" s="347"/>
      <c r="EWM590" s="347"/>
      <c r="EWN590" s="347"/>
      <c r="EWO590" s="347"/>
      <c r="EWP590" s="347"/>
      <c r="EWQ590" s="347"/>
      <c r="EWR590" s="347"/>
      <c r="EWS590" s="347"/>
      <c r="EWT590" s="347"/>
      <c r="EWU590" s="347"/>
      <c r="EWV590" s="347"/>
      <c r="EWW590" s="347"/>
      <c r="EWX590" s="347"/>
      <c r="EWY590" s="347"/>
      <c r="EWZ590" s="347"/>
      <c r="EXA590" s="347"/>
      <c r="EXB590" s="347"/>
      <c r="EXC590" s="347"/>
      <c r="EXD590" s="347"/>
      <c r="EXE590" s="347"/>
      <c r="EXF590" s="347"/>
      <c r="EXG590" s="347"/>
      <c r="EXH590" s="347"/>
      <c r="EXI590" s="347"/>
      <c r="EXJ590" s="347"/>
      <c r="EXK590" s="347"/>
      <c r="EXL590" s="347"/>
      <c r="EXM590" s="347"/>
      <c r="EXN590" s="347"/>
      <c r="EXO590" s="347"/>
      <c r="EXP590" s="347"/>
      <c r="EXQ590" s="347"/>
      <c r="EXR590" s="347"/>
      <c r="EXS590" s="347"/>
      <c r="EXT590" s="347"/>
      <c r="EXU590" s="347"/>
      <c r="EXV590" s="347"/>
      <c r="EXW590" s="347"/>
      <c r="EXX590" s="347"/>
      <c r="EXY590" s="347"/>
      <c r="EXZ590" s="347"/>
      <c r="EYA590" s="347"/>
      <c r="EYB590" s="347"/>
      <c r="EYC590" s="347"/>
      <c r="EYD590" s="347"/>
      <c r="EYE590" s="347"/>
      <c r="EYF590" s="347"/>
      <c r="EYG590" s="347"/>
      <c r="EYH590" s="347"/>
      <c r="EYI590" s="347"/>
      <c r="EYJ590" s="347"/>
      <c r="EYK590" s="347"/>
      <c r="EYL590" s="347"/>
      <c r="EYM590" s="347"/>
      <c r="EYN590" s="347"/>
      <c r="EYO590" s="347"/>
      <c r="EYP590" s="347"/>
      <c r="EYQ590" s="347"/>
      <c r="EYR590" s="347"/>
      <c r="EYS590" s="347"/>
      <c r="EYT590" s="347"/>
      <c r="EYU590" s="347"/>
      <c r="EYV590" s="347"/>
      <c r="EYW590" s="347"/>
      <c r="EYX590" s="347"/>
      <c r="EYY590" s="347"/>
      <c r="EYZ590" s="347"/>
      <c r="EZA590" s="347"/>
      <c r="EZB590" s="347"/>
      <c r="EZC590" s="347"/>
      <c r="EZD590" s="347"/>
      <c r="EZE590" s="347"/>
      <c r="EZF590" s="347"/>
      <c r="EZG590" s="347"/>
      <c r="EZH590" s="347"/>
      <c r="EZI590" s="347"/>
      <c r="EZJ590" s="347"/>
      <c r="EZK590" s="347"/>
      <c r="EZL590" s="347"/>
      <c r="EZM590" s="347"/>
      <c r="EZN590" s="347"/>
      <c r="EZO590" s="347"/>
      <c r="EZP590" s="347"/>
      <c r="EZQ590" s="347"/>
      <c r="EZR590" s="347"/>
      <c r="EZS590" s="347"/>
      <c r="EZT590" s="347"/>
      <c r="EZU590" s="347"/>
      <c r="EZV590" s="347"/>
      <c r="EZW590" s="347"/>
      <c r="EZX590" s="347"/>
      <c r="EZY590" s="347"/>
      <c r="EZZ590" s="347"/>
      <c r="FAA590" s="347"/>
      <c r="FAB590" s="347"/>
      <c r="FAC590" s="347"/>
      <c r="FAD590" s="347"/>
      <c r="FAE590" s="347"/>
      <c r="FAF590" s="347"/>
      <c r="FAG590" s="347"/>
      <c r="FAH590" s="347"/>
      <c r="FAI590" s="347"/>
      <c r="FAJ590" s="347"/>
      <c r="FAK590" s="347"/>
      <c r="FAL590" s="347"/>
    </row>
    <row r="591" spans="1:4094" s="409" customFormat="1" ht="38.25">
      <c r="A591" s="312" t="s">
        <v>803</v>
      </c>
      <c r="B591" s="312" t="s">
        <v>819</v>
      </c>
      <c r="C591" s="313" t="s">
        <v>81</v>
      </c>
      <c r="D591" s="313" t="s">
        <v>804</v>
      </c>
      <c r="E591" s="319">
        <v>44734</v>
      </c>
      <c r="F591" s="310">
        <v>44909</v>
      </c>
      <c r="G591" s="350">
        <v>44909</v>
      </c>
      <c r="H591" s="351"/>
      <c r="I591" s="352">
        <v>6613388</v>
      </c>
      <c r="J591" s="355"/>
      <c r="K591" s="356" t="s">
        <v>210</v>
      </c>
      <c r="L591" s="308">
        <v>100</v>
      </c>
      <c r="M591" s="359" t="s">
        <v>22</v>
      </c>
      <c r="N591" s="359">
        <v>138</v>
      </c>
      <c r="O591" s="393" t="s">
        <v>22</v>
      </c>
      <c r="P591" s="393" t="s">
        <v>22</v>
      </c>
      <c r="Q591" s="393" t="s">
        <v>22</v>
      </c>
      <c r="R591" s="393" t="s">
        <v>22</v>
      </c>
      <c r="S591" s="393" t="s">
        <v>22</v>
      </c>
      <c r="T591" s="393" t="s">
        <v>22</v>
      </c>
      <c r="U591" s="393" t="s">
        <v>22</v>
      </c>
      <c r="V591" s="366" t="s">
        <v>141</v>
      </c>
      <c r="W591" s="313"/>
      <c r="X591" s="347"/>
      <c r="Y591" s="347"/>
      <c r="Z591" s="347"/>
      <c r="AA591" s="347"/>
      <c r="AB591" s="347"/>
      <c r="AC591" s="347"/>
      <c r="AD591" s="347"/>
      <c r="AE591" s="347"/>
      <c r="AF591" s="347"/>
      <c r="AG591" s="347"/>
      <c r="AH591" s="347"/>
      <c r="AI591" s="347"/>
      <c r="AJ591" s="347"/>
      <c r="AK591" s="347"/>
      <c r="AL591" s="347"/>
      <c r="AM591" s="347"/>
      <c r="AN591" s="347"/>
      <c r="AO591" s="347"/>
      <c r="AP591" s="347"/>
      <c r="AQ591" s="347"/>
      <c r="AR591" s="347"/>
      <c r="AS591" s="347"/>
      <c r="AT591" s="347"/>
      <c r="AU591" s="347"/>
      <c r="AV591" s="347"/>
      <c r="AW591" s="347"/>
      <c r="AX591" s="347"/>
      <c r="AY591" s="347"/>
      <c r="AZ591" s="347"/>
      <c r="BA591" s="347"/>
      <c r="BB591" s="347"/>
      <c r="BC591" s="347"/>
      <c r="BD591" s="347"/>
      <c r="BE591" s="347"/>
      <c r="BF591" s="347"/>
      <c r="BG591" s="347"/>
      <c r="BH591" s="347"/>
      <c r="BI591" s="347"/>
      <c r="BJ591" s="347"/>
      <c r="BK591" s="347"/>
      <c r="BL591" s="347"/>
      <c r="BM591" s="347"/>
      <c r="BN591" s="347"/>
      <c r="BO591" s="347"/>
      <c r="BP591" s="347"/>
      <c r="BQ591" s="347"/>
      <c r="BR591" s="347"/>
      <c r="BS591" s="347"/>
      <c r="BT591" s="347"/>
      <c r="BU591" s="347"/>
      <c r="BV591" s="347"/>
      <c r="BW591" s="347"/>
      <c r="BX591" s="347"/>
      <c r="BY591" s="347"/>
      <c r="BZ591" s="347"/>
      <c r="CA591" s="347"/>
      <c r="CB591" s="347"/>
      <c r="CC591" s="347"/>
      <c r="CD591" s="347"/>
      <c r="CE591" s="347"/>
      <c r="CF591" s="347"/>
      <c r="CG591" s="347"/>
      <c r="CH591" s="347"/>
      <c r="CI591" s="347"/>
      <c r="CJ591" s="347"/>
      <c r="CK591" s="347"/>
      <c r="CL591" s="347"/>
      <c r="CM591" s="347"/>
      <c r="CN591" s="347"/>
      <c r="CO591" s="347"/>
      <c r="CP591" s="347"/>
      <c r="CQ591" s="347"/>
      <c r="CR591" s="347"/>
      <c r="CS591" s="347"/>
      <c r="CT591" s="347"/>
      <c r="CU591" s="347"/>
      <c r="CV591" s="347"/>
      <c r="CW591" s="347"/>
      <c r="CX591" s="347"/>
      <c r="CY591" s="347"/>
      <c r="CZ591" s="347"/>
      <c r="DA591" s="347"/>
      <c r="DB591" s="347"/>
      <c r="DC591" s="347"/>
      <c r="DD591" s="347"/>
      <c r="DE591" s="347"/>
      <c r="DF591" s="347"/>
      <c r="DG591" s="347"/>
      <c r="DH591" s="347"/>
      <c r="DI591" s="347"/>
      <c r="DJ591" s="347"/>
      <c r="DK591" s="347"/>
      <c r="DL591" s="347"/>
      <c r="DM591" s="347"/>
      <c r="DN591" s="347"/>
      <c r="DO591" s="347"/>
      <c r="DP591" s="347"/>
      <c r="DQ591" s="347"/>
      <c r="DR591" s="347"/>
      <c r="DS591" s="347"/>
      <c r="DT591" s="347"/>
      <c r="DU591" s="347"/>
      <c r="DV591" s="347"/>
      <c r="DW591" s="347"/>
      <c r="DX591" s="347"/>
      <c r="DY591" s="347"/>
      <c r="DZ591" s="347"/>
      <c r="EA591" s="347"/>
      <c r="EB591" s="347"/>
      <c r="EC591" s="347"/>
      <c r="ED591" s="347"/>
      <c r="EE591" s="347"/>
      <c r="EF591" s="347"/>
      <c r="EG591" s="347"/>
      <c r="EH591" s="347"/>
      <c r="EI591" s="347"/>
      <c r="EJ591" s="347"/>
      <c r="EK591" s="347"/>
      <c r="EL591" s="347"/>
      <c r="EM591" s="347"/>
      <c r="EN591" s="347"/>
      <c r="EO591" s="347"/>
      <c r="EP591" s="347"/>
      <c r="EQ591" s="347"/>
      <c r="ER591" s="347"/>
      <c r="ES591" s="347"/>
      <c r="ET591" s="347"/>
      <c r="EU591" s="347"/>
      <c r="EV591" s="347"/>
      <c r="EW591" s="347"/>
      <c r="EX591" s="347"/>
      <c r="EY591" s="347"/>
      <c r="EZ591" s="347"/>
      <c r="FA591" s="347"/>
      <c r="FB591" s="347"/>
      <c r="FC591" s="347"/>
      <c r="FD591" s="347"/>
      <c r="FE591" s="347"/>
      <c r="FF591" s="347"/>
      <c r="FG591" s="347"/>
      <c r="FH591" s="347"/>
      <c r="FI591" s="347"/>
      <c r="FJ591" s="347"/>
      <c r="FK591" s="347"/>
      <c r="FL591" s="347"/>
      <c r="FM591" s="347"/>
      <c r="FN591" s="347"/>
      <c r="FO591" s="347"/>
      <c r="FP591" s="347"/>
      <c r="FQ591" s="347"/>
      <c r="FR591" s="347"/>
      <c r="FS591" s="347"/>
      <c r="FT591" s="347"/>
      <c r="FU591" s="347"/>
      <c r="FV591" s="347"/>
      <c r="FW591" s="347"/>
      <c r="FX591" s="347"/>
      <c r="FY591" s="347"/>
      <c r="FZ591" s="347"/>
      <c r="GA591" s="347"/>
      <c r="GB591" s="347"/>
      <c r="GC591" s="347"/>
      <c r="GD591" s="347"/>
      <c r="GE591" s="347"/>
      <c r="GF591" s="347"/>
      <c r="GG591" s="347"/>
      <c r="GH591" s="347"/>
      <c r="GI591" s="347"/>
      <c r="GJ591" s="347"/>
      <c r="GK591" s="347"/>
      <c r="GL591" s="347"/>
      <c r="GM591" s="347"/>
      <c r="GN591" s="347"/>
      <c r="GO591" s="347"/>
      <c r="GP591" s="347"/>
      <c r="GQ591" s="347"/>
      <c r="GR591" s="347"/>
      <c r="GS591" s="347"/>
      <c r="GT591" s="347"/>
      <c r="GU591" s="347"/>
      <c r="GV591" s="347"/>
      <c r="GW591" s="347"/>
      <c r="GX591" s="347"/>
      <c r="GY591" s="347"/>
      <c r="GZ591" s="347"/>
      <c r="HA591" s="347"/>
      <c r="HB591" s="347"/>
      <c r="HC591" s="347"/>
      <c r="HD591" s="347"/>
      <c r="HE591" s="347"/>
      <c r="HF591" s="347"/>
      <c r="HG591" s="347"/>
      <c r="HH591" s="347"/>
      <c r="HI591" s="347"/>
      <c r="HJ591" s="347"/>
      <c r="HK591" s="347"/>
      <c r="HL591" s="347"/>
      <c r="HM591" s="347"/>
      <c r="HN591" s="347"/>
      <c r="HO591" s="347"/>
      <c r="HP591" s="347"/>
      <c r="HQ591" s="347"/>
      <c r="HR591" s="347"/>
      <c r="HS591" s="347"/>
      <c r="HT591" s="347"/>
      <c r="HU591" s="347"/>
      <c r="HV591" s="347"/>
      <c r="HW591" s="347"/>
      <c r="HX591" s="347"/>
      <c r="HY591" s="347"/>
      <c r="HZ591" s="347"/>
      <c r="IA591" s="347"/>
      <c r="IB591" s="347"/>
      <c r="IC591" s="347"/>
      <c r="ID591" s="347"/>
      <c r="IE591" s="347"/>
      <c r="IF591" s="347"/>
      <c r="IG591" s="347"/>
      <c r="IH591" s="347"/>
      <c r="II591" s="347"/>
      <c r="IJ591" s="347"/>
      <c r="IK591" s="347"/>
      <c r="IL591" s="347"/>
      <c r="IM591" s="347"/>
      <c r="IN591" s="347"/>
      <c r="IO591" s="347"/>
      <c r="IP591" s="347"/>
      <c r="IQ591" s="347"/>
      <c r="IR591" s="347"/>
      <c r="IS591" s="347"/>
      <c r="IT591" s="347"/>
      <c r="IU591" s="347"/>
      <c r="IV591" s="347"/>
      <c r="IW591" s="347"/>
      <c r="IX591" s="347"/>
      <c r="IY591" s="347"/>
      <c r="IZ591" s="347"/>
      <c r="JA591" s="347"/>
      <c r="JB591" s="347"/>
      <c r="JC591" s="347"/>
      <c r="JD591" s="347"/>
      <c r="JE591" s="347"/>
      <c r="JF591" s="347"/>
      <c r="JG591" s="347"/>
      <c r="JH591" s="347"/>
      <c r="JI591" s="347"/>
      <c r="JJ591" s="347"/>
      <c r="JK591" s="347"/>
      <c r="JL591" s="347"/>
      <c r="JM591" s="347"/>
      <c r="JN591" s="347"/>
      <c r="JO591" s="347"/>
      <c r="JP591" s="347"/>
      <c r="JQ591" s="347"/>
      <c r="JR591" s="347"/>
      <c r="JS591" s="347"/>
      <c r="JT591" s="347"/>
      <c r="JU591" s="347"/>
      <c r="JV591" s="347"/>
      <c r="JW591" s="347"/>
      <c r="JX591" s="347"/>
      <c r="JY591" s="347"/>
      <c r="JZ591" s="347"/>
      <c r="KA591" s="347"/>
      <c r="KB591" s="347"/>
      <c r="KC591" s="347"/>
      <c r="KD591" s="347"/>
      <c r="KE591" s="347"/>
      <c r="KF591" s="347"/>
      <c r="KG591" s="347"/>
      <c r="KH591" s="347"/>
      <c r="KI591" s="347"/>
      <c r="KJ591" s="347"/>
      <c r="KK591" s="347"/>
      <c r="KL591" s="347"/>
      <c r="KM591" s="347"/>
      <c r="KN591" s="347"/>
      <c r="KO591" s="347"/>
      <c r="KP591" s="347"/>
      <c r="KQ591" s="347"/>
      <c r="KR591" s="347"/>
      <c r="KS591" s="347"/>
      <c r="KT591" s="347"/>
      <c r="KU591" s="347"/>
      <c r="KV591" s="347"/>
      <c r="KW591" s="347"/>
      <c r="KX591" s="347"/>
      <c r="KY591" s="347"/>
      <c r="KZ591" s="347"/>
      <c r="LA591" s="347"/>
      <c r="LB591" s="347"/>
      <c r="LC591" s="347"/>
      <c r="LD591" s="347"/>
      <c r="LE591" s="347"/>
      <c r="LF591" s="347"/>
      <c r="LG591" s="347"/>
      <c r="LH591" s="347"/>
      <c r="LI591" s="347"/>
      <c r="LJ591" s="347"/>
      <c r="LK591" s="347"/>
      <c r="LL591" s="347"/>
      <c r="LM591" s="347"/>
      <c r="LN591" s="347"/>
      <c r="LO591" s="347"/>
      <c r="LP591" s="347"/>
      <c r="LQ591" s="347"/>
      <c r="LR591" s="347"/>
      <c r="LS591" s="347"/>
      <c r="LT591" s="347"/>
      <c r="LU591" s="347"/>
      <c r="LV591" s="347"/>
      <c r="LW591" s="347"/>
      <c r="LX591" s="347"/>
      <c r="LY591" s="347"/>
      <c r="LZ591" s="347"/>
      <c r="MA591" s="347"/>
      <c r="MB591" s="347"/>
      <c r="MC591" s="347"/>
      <c r="MD591" s="347"/>
      <c r="ME591" s="347"/>
      <c r="MF591" s="347"/>
      <c r="MG591" s="347"/>
      <c r="MH591" s="347"/>
      <c r="MI591" s="347"/>
      <c r="MJ591" s="347"/>
      <c r="MK591" s="347"/>
      <c r="ML591" s="347"/>
      <c r="MM591" s="347"/>
      <c r="MN591" s="347"/>
      <c r="MO591" s="347"/>
      <c r="MP591" s="347"/>
      <c r="MQ591" s="347"/>
      <c r="MR591" s="347"/>
      <c r="MS591" s="347"/>
      <c r="MT591" s="347"/>
      <c r="MU591" s="347"/>
      <c r="MV591" s="347"/>
      <c r="MW591" s="347"/>
      <c r="MX591" s="347"/>
      <c r="MY591" s="347"/>
      <c r="MZ591" s="347"/>
      <c r="NA591" s="347"/>
      <c r="NB591" s="347"/>
      <c r="NC591" s="347"/>
      <c r="ND591" s="347"/>
      <c r="NE591" s="347"/>
      <c r="NF591" s="347"/>
      <c r="NG591" s="347"/>
      <c r="NH591" s="347"/>
      <c r="NI591" s="347"/>
      <c r="NJ591" s="347"/>
      <c r="NK591" s="347"/>
      <c r="NL591" s="347"/>
      <c r="NM591" s="347"/>
      <c r="NN591" s="347"/>
      <c r="NO591" s="347"/>
      <c r="NP591" s="347"/>
      <c r="NQ591" s="347"/>
      <c r="NR591" s="347"/>
      <c r="NS591" s="347"/>
      <c r="NT591" s="347"/>
      <c r="NU591" s="347"/>
      <c r="NV591" s="347"/>
      <c r="NW591" s="347"/>
      <c r="NX591" s="347"/>
      <c r="NY591" s="347"/>
      <c r="NZ591" s="347"/>
      <c r="OA591" s="347"/>
      <c r="OB591" s="347"/>
      <c r="OC591" s="347"/>
      <c r="OD591" s="347"/>
      <c r="OE591" s="347"/>
      <c r="OF591" s="347"/>
      <c r="OG591" s="347"/>
      <c r="OH591" s="347"/>
      <c r="OI591" s="347"/>
      <c r="OJ591" s="347"/>
      <c r="OK591" s="347"/>
      <c r="OL591" s="347"/>
      <c r="OM591" s="347"/>
      <c r="ON591" s="347"/>
      <c r="OO591" s="347"/>
      <c r="OP591" s="347"/>
      <c r="OQ591" s="347"/>
      <c r="OR591" s="347"/>
      <c r="OS591" s="347"/>
      <c r="OT591" s="347"/>
      <c r="OU591" s="347"/>
      <c r="OV591" s="347"/>
      <c r="OW591" s="347"/>
      <c r="OX591" s="347"/>
      <c r="OY591" s="347"/>
      <c r="OZ591" s="347"/>
      <c r="PA591" s="347"/>
      <c r="PB591" s="347"/>
      <c r="PC591" s="347"/>
      <c r="PD591" s="347"/>
      <c r="PE591" s="347"/>
      <c r="PF591" s="347"/>
      <c r="PG591" s="347"/>
      <c r="PH591" s="347"/>
      <c r="PI591" s="347"/>
      <c r="PJ591" s="347"/>
      <c r="PK591" s="347"/>
      <c r="PL591" s="347"/>
      <c r="PM591" s="347"/>
      <c r="PN591" s="347"/>
      <c r="PO591" s="347"/>
      <c r="PP591" s="347"/>
      <c r="PQ591" s="347"/>
      <c r="PR591" s="347"/>
      <c r="PS591" s="347"/>
      <c r="PT591" s="347"/>
      <c r="PU591" s="347"/>
      <c r="PV591" s="347"/>
      <c r="PW591" s="347"/>
      <c r="PX591" s="347"/>
      <c r="PY591" s="347"/>
      <c r="PZ591" s="347"/>
      <c r="QA591" s="347"/>
      <c r="QB591" s="347"/>
      <c r="QC591" s="347"/>
      <c r="QD591" s="347"/>
      <c r="QE591" s="347"/>
      <c r="QF591" s="347"/>
      <c r="QG591" s="347"/>
      <c r="QH591" s="347"/>
      <c r="QI591" s="347"/>
      <c r="QJ591" s="347"/>
      <c r="QK591" s="347"/>
      <c r="QL591" s="347"/>
      <c r="QM591" s="347"/>
      <c r="QN591" s="347"/>
      <c r="QO591" s="347"/>
      <c r="QP591" s="347"/>
      <c r="QQ591" s="347"/>
      <c r="QR591" s="347"/>
      <c r="QS591" s="347"/>
      <c r="QT591" s="347"/>
      <c r="QU591" s="347"/>
      <c r="QV591" s="347"/>
      <c r="QW591" s="347"/>
      <c r="QX591" s="347"/>
      <c r="QY591" s="347"/>
      <c r="QZ591" s="347"/>
      <c r="RA591" s="347"/>
      <c r="RB591" s="347"/>
      <c r="RC591" s="347"/>
      <c r="RD591" s="347"/>
      <c r="RE591" s="347"/>
      <c r="RF591" s="347"/>
      <c r="RG591" s="347"/>
      <c r="RH591" s="347"/>
      <c r="RI591" s="347"/>
      <c r="RJ591" s="347"/>
      <c r="RK591" s="347"/>
      <c r="RL591" s="347"/>
      <c r="RM591" s="347"/>
      <c r="RN591" s="347"/>
      <c r="RO591" s="347"/>
      <c r="RP591" s="347"/>
      <c r="RQ591" s="347"/>
      <c r="RR591" s="347"/>
      <c r="RS591" s="347"/>
      <c r="RT591" s="347"/>
      <c r="RU591" s="347"/>
      <c r="RV591" s="347"/>
      <c r="RW591" s="347"/>
      <c r="RX591" s="347"/>
      <c r="RY591" s="347"/>
      <c r="RZ591" s="347"/>
      <c r="SA591" s="347"/>
      <c r="SB591" s="347"/>
      <c r="SC591" s="347"/>
      <c r="SD591" s="347"/>
      <c r="SE591" s="347"/>
      <c r="SF591" s="347"/>
      <c r="SG591" s="347"/>
      <c r="SH591" s="347"/>
      <c r="SI591" s="347"/>
      <c r="SJ591" s="347"/>
      <c r="SK591" s="347"/>
      <c r="SL591" s="347"/>
      <c r="SM591" s="347"/>
      <c r="SN591" s="347"/>
      <c r="SO591" s="347"/>
      <c r="SP591" s="347"/>
      <c r="SQ591" s="347"/>
      <c r="SR591" s="347"/>
      <c r="SS591" s="347"/>
      <c r="ST591" s="347"/>
      <c r="SU591" s="347"/>
      <c r="SV591" s="347"/>
      <c r="SW591" s="347"/>
      <c r="SX591" s="347"/>
      <c r="SY591" s="347"/>
      <c r="SZ591" s="347"/>
      <c r="TA591" s="347"/>
      <c r="TB591" s="347"/>
      <c r="TC591" s="347"/>
      <c r="TD591" s="347"/>
      <c r="TE591" s="347"/>
      <c r="TF591" s="347"/>
      <c r="TG591" s="347"/>
      <c r="TH591" s="347"/>
      <c r="TI591" s="347"/>
      <c r="TJ591" s="347"/>
      <c r="TK591" s="347"/>
      <c r="TL591" s="347"/>
      <c r="TM591" s="347"/>
      <c r="TN591" s="347"/>
      <c r="TO591" s="347"/>
      <c r="TP591" s="347"/>
      <c r="TQ591" s="347"/>
      <c r="TR591" s="347"/>
      <c r="TS591" s="347"/>
      <c r="TT591" s="347"/>
      <c r="TU591" s="347"/>
      <c r="TV591" s="347"/>
      <c r="TW591" s="347"/>
      <c r="TX591" s="347"/>
      <c r="TY591" s="347"/>
      <c r="TZ591" s="347"/>
      <c r="UA591" s="347"/>
      <c r="UB591" s="347"/>
      <c r="UC591" s="347"/>
      <c r="UD591" s="347"/>
      <c r="UE591" s="347"/>
      <c r="UF591" s="347"/>
      <c r="UG591" s="347"/>
      <c r="UH591" s="347"/>
      <c r="UI591" s="347"/>
      <c r="UJ591" s="347"/>
      <c r="UK591" s="347"/>
      <c r="UL591" s="347"/>
      <c r="UM591" s="347"/>
      <c r="UN591" s="347"/>
      <c r="UO591" s="347"/>
      <c r="UP591" s="347"/>
      <c r="UQ591" s="347"/>
      <c r="UR591" s="347"/>
      <c r="US591" s="347"/>
      <c r="UT591" s="347"/>
      <c r="UU591" s="347"/>
      <c r="UV591" s="347"/>
      <c r="UW591" s="347"/>
      <c r="UX591" s="347"/>
      <c r="UY591" s="347"/>
      <c r="UZ591" s="347"/>
      <c r="VA591" s="347"/>
      <c r="VB591" s="347"/>
      <c r="VC591" s="347"/>
      <c r="VD591" s="347"/>
      <c r="VE591" s="347"/>
      <c r="VF591" s="347"/>
      <c r="VG591" s="347"/>
      <c r="VH591" s="347"/>
      <c r="VI591" s="347"/>
      <c r="VJ591" s="347"/>
      <c r="VK591" s="347"/>
      <c r="VL591" s="347"/>
      <c r="VM591" s="347"/>
      <c r="VN591" s="347"/>
      <c r="VO591" s="347"/>
      <c r="VP591" s="347"/>
      <c r="VQ591" s="347"/>
      <c r="VR591" s="347"/>
      <c r="VS591" s="347"/>
      <c r="VT591" s="347"/>
      <c r="VU591" s="347"/>
      <c r="VV591" s="347"/>
      <c r="VW591" s="347"/>
      <c r="VX591" s="347"/>
      <c r="VY591" s="347"/>
      <c r="VZ591" s="347"/>
      <c r="WA591" s="347"/>
      <c r="WB591" s="347"/>
      <c r="WC591" s="347"/>
      <c r="WD591" s="347"/>
      <c r="WE591" s="347"/>
      <c r="WF591" s="347"/>
      <c r="WG591" s="347"/>
      <c r="WH591" s="347"/>
      <c r="WI591" s="347"/>
      <c r="WJ591" s="347"/>
      <c r="WK591" s="347"/>
      <c r="WL591" s="347"/>
      <c r="WM591" s="347"/>
      <c r="WN591" s="347"/>
      <c r="WO591" s="347"/>
      <c r="WP591" s="347"/>
      <c r="WQ591" s="347"/>
      <c r="WR591" s="347"/>
      <c r="WS591" s="347"/>
      <c r="WT591" s="347"/>
      <c r="WU591" s="347"/>
      <c r="WV591" s="347"/>
      <c r="WW591" s="347"/>
      <c r="WX591" s="347"/>
      <c r="WY591" s="347"/>
      <c r="WZ591" s="347"/>
      <c r="XA591" s="347"/>
      <c r="XB591" s="347"/>
      <c r="XC591" s="347"/>
      <c r="XD591" s="347"/>
      <c r="XE591" s="347"/>
      <c r="XF591" s="347"/>
      <c r="XG591" s="347"/>
      <c r="XH591" s="347"/>
      <c r="XI591" s="347"/>
      <c r="XJ591" s="347"/>
      <c r="XK591" s="347"/>
      <c r="XL591" s="347"/>
      <c r="XM591" s="347"/>
      <c r="XN591" s="347"/>
      <c r="XO591" s="347"/>
      <c r="XP591" s="347"/>
      <c r="XQ591" s="347"/>
      <c r="XR591" s="347"/>
      <c r="XS591" s="347"/>
      <c r="XT591" s="347"/>
      <c r="XU591" s="347"/>
      <c r="XV591" s="347"/>
      <c r="XW591" s="347"/>
      <c r="XX591" s="347"/>
      <c r="XY591" s="347"/>
      <c r="XZ591" s="347"/>
      <c r="YA591" s="347"/>
      <c r="YB591" s="347"/>
      <c r="YC591" s="347"/>
      <c r="YD591" s="347"/>
      <c r="YE591" s="347"/>
      <c r="YF591" s="347"/>
      <c r="YG591" s="347"/>
      <c r="YH591" s="347"/>
      <c r="YI591" s="347"/>
      <c r="YJ591" s="347"/>
      <c r="YK591" s="347"/>
      <c r="YL591" s="347"/>
      <c r="YM591" s="347"/>
      <c r="YN591" s="347"/>
      <c r="YO591" s="347"/>
      <c r="YP591" s="347"/>
      <c r="YQ591" s="347"/>
      <c r="YR591" s="347"/>
      <c r="YS591" s="347"/>
      <c r="YT591" s="347"/>
      <c r="YU591" s="347"/>
      <c r="YV591" s="347"/>
      <c r="YW591" s="347"/>
      <c r="YX591" s="347"/>
      <c r="YY591" s="347"/>
      <c r="YZ591" s="347"/>
      <c r="ZA591" s="347"/>
      <c r="ZB591" s="347"/>
      <c r="ZC591" s="347"/>
      <c r="ZD591" s="347"/>
      <c r="ZE591" s="347"/>
      <c r="ZF591" s="347"/>
      <c r="ZG591" s="347"/>
      <c r="ZH591" s="347"/>
      <c r="ZI591" s="347"/>
      <c r="ZJ591" s="347"/>
      <c r="ZK591" s="347"/>
      <c r="ZL591" s="347"/>
      <c r="ZM591" s="347"/>
      <c r="ZN591" s="347"/>
      <c r="ZO591" s="347"/>
      <c r="ZP591" s="347"/>
      <c r="ZQ591" s="347"/>
      <c r="ZR591" s="347"/>
      <c r="ZS591" s="347"/>
      <c r="ZT591" s="347"/>
      <c r="ZU591" s="347"/>
      <c r="ZV591" s="347"/>
      <c r="ZW591" s="347"/>
      <c r="ZX591" s="347"/>
      <c r="ZY591" s="347"/>
      <c r="ZZ591" s="347"/>
      <c r="AAA591" s="347"/>
      <c r="AAB591" s="347"/>
      <c r="AAC591" s="347"/>
      <c r="AAD591" s="347"/>
      <c r="AAE591" s="347"/>
      <c r="AAF591" s="347"/>
      <c r="AAG591" s="347"/>
      <c r="AAH591" s="347"/>
      <c r="AAI591" s="347"/>
      <c r="AAJ591" s="347"/>
      <c r="AAK591" s="347"/>
      <c r="AAL591" s="347"/>
      <c r="AAM591" s="347"/>
      <c r="AAN591" s="347"/>
      <c r="AAO591" s="347"/>
      <c r="AAP591" s="347"/>
      <c r="AAQ591" s="347"/>
      <c r="AAR591" s="347"/>
      <c r="AAS591" s="347"/>
      <c r="AAT591" s="347"/>
      <c r="AAU591" s="347"/>
      <c r="AAV591" s="347"/>
      <c r="AAW591" s="347"/>
      <c r="AAX591" s="347"/>
      <c r="AAY591" s="347"/>
      <c r="AAZ591" s="347"/>
      <c r="ABA591" s="347"/>
      <c r="ABB591" s="347"/>
      <c r="ABC591" s="347"/>
      <c r="ABD591" s="347"/>
      <c r="ABE591" s="347"/>
      <c r="ABF591" s="347"/>
      <c r="ABG591" s="347"/>
      <c r="ABH591" s="347"/>
      <c r="ABI591" s="347"/>
      <c r="ABJ591" s="347"/>
      <c r="ABK591" s="347"/>
      <c r="ABL591" s="347"/>
      <c r="ABM591" s="347"/>
      <c r="ABN591" s="347"/>
      <c r="ABO591" s="347"/>
      <c r="ABP591" s="347"/>
      <c r="ABQ591" s="347"/>
      <c r="ABR591" s="347"/>
      <c r="ABS591" s="347"/>
      <c r="ABT591" s="347"/>
      <c r="ABU591" s="347"/>
      <c r="ABV591" s="347"/>
      <c r="ABW591" s="347"/>
      <c r="ABX591" s="347"/>
      <c r="ABY591" s="347"/>
      <c r="ABZ591" s="347"/>
      <c r="ACA591" s="347"/>
      <c r="ACB591" s="347"/>
      <c r="ACC591" s="347"/>
      <c r="ACD591" s="347"/>
      <c r="ACE591" s="347"/>
      <c r="ACF591" s="347"/>
      <c r="ACG591" s="347"/>
      <c r="ACH591" s="347"/>
      <c r="ACI591" s="347"/>
      <c r="ACJ591" s="347"/>
      <c r="ACK591" s="347"/>
      <c r="ACL591" s="347"/>
      <c r="ACM591" s="347"/>
      <c r="ACN591" s="347"/>
      <c r="ACO591" s="347"/>
      <c r="ACP591" s="347"/>
      <c r="ACQ591" s="347"/>
      <c r="ACR591" s="347"/>
      <c r="ACS591" s="347"/>
      <c r="ACT591" s="347"/>
      <c r="ACU591" s="347"/>
      <c r="ACV591" s="347"/>
      <c r="ACW591" s="347"/>
      <c r="ACX591" s="347"/>
      <c r="ACY591" s="347"/>
      <c r="ACZ591" s="347"/>
      <c r="ADA591" s="347"/>
      <c r="ADB591" s="347"/>
      <c r="ADC591" s="347"/>
      <c r="ADD591" s="347"/>
      <c r="ADE591" s="347"/>
      <c r="ADF591" s="347"/>
      <c r="ADG591" s="347"/>
      <c r="ADH591" s="347"/>
      <c r="ADI591" s="347"/>
      <c r="ADJ591" s="347"/>
      <c r="ADK591" s="347"/>
      <c r="ADL591" s="347"/>
      <c r="ADM591" s="347"/>
      <c r="ADN591" s="347"/>
      <c r="ADO591" s="347"/>
      <c r="ADP591" s="347"/>
      <c r="ADQ591" s="347"/>
      <c r="ADR591" s="347"/>
      <c r="ADS591" s="347"/>
      <c r="ADT591" s="347"/>
      <c r="ADU591" s="347"/>
      <c r="ADV591" s="347"/>
      <c r="ADW591" s="347"/>
      <c r="ADX591" s="347"/>
      <c r="ADY591" s="347"/>
      <c r="ADZ591" s="347"/>
      <c r="AEA591" s="347"/>
      <c r="AEB591" s="347"/>
      <c r="AEC591" s="347"/>
      <c r="AED591" s="347"/>
      <c r="AEE591" s="347"/>
      <c r="AEF591" s="347"/>
      <c r="AEG591" s="347"/>
      <c r="AEH591" s="347"/>
      <c r="AEI591" s="347"/>
      <c r="AEJ591" s="347"/>
      <c r="AEK591" s="347"/>
      <c r="AEL591" s="347"/>
      <c r="AEM591" s="347"/>
      <c r="AEN591" s="347"/>
      <c r="AEO591" s="347"/>
      <c r="AEP591" s="347"/>
      <c r="AEQ591" s="347"/>
      <c r="AER591" s="347"/>
      <c r="AES591" s="347"/>
      <c r="AET591" s="347"/>
      <c r="AEU591" s="347"/>
      <c r="AEV591" s="347"/>
      <c r="AEW591" s="347"/>
      <c r="AEX591" s="347"/>
      <c r="AEY591" s="347"/>
      <c r="AEZ591" s="347"/>
      <c r="AFA591" s="347"/>
      <c r="AFB591" s="347"/>
      <c r="AFC591" s="347"/>
      <c r="AFD591" s="347"/>
      <c r="AFE591" s="347"/>
      <c r="AFF591" s="347"/>
      <c r="AFG591" s="347"/>
      <c r="AFH591" s="347"/>
      <c r="AFI591" s="347"/>
      <c r="AFJ591" s="347"/>
      <c r="AFK591" s="347"/>
      <c r="AFL591" s="347"/>
      <c r="AFM591" s="347"/>
      <c r="AFN591" s="347"/>
      <c r="AFO591" s="347"/>
      <c r="AFP591" s="347"/>
      <c r="AFQ591" s="347"/>
      <c r="AFR591" s="347"/>
      <c r="AFS591" s="347"/>
      <c r="AFT591" s="347"/>
      <c r="AFU591" s="347"/>
      <c r="AFV591" s="347"/>
      <c r="AFW591" s="347"/>
      <c r="AFX591" s="347"/>
      <c r="AFY591" s="347"/>
      <c r="AFZ591" s="347"/>
      <c r="AGA591" s="347"/>
      <c r="AGB591" s="347"/>
      <c r="AGC591" s="347"/>
      <c r="AGD591" s="347"/>
      <c r="AGE591" s="347"/>
      <c r="AGF591" s="347"/>
      <c r="AGG591" s="347"/>
      <c r="AGH591" s="347"/>
      <c r="AGI591" s="347"/>
      <c r="AGJ591" s="347"/>
      <c r="AGK591" s="347"/>
      <c r="AGL591" s="347"/>
      <c r="AGM591" s="347"/>
      <c r="AGN591" s="347"/>
      <c r="AGO591" s="347"/>
      <c r="AGP591" s="347"/>
      <c r="AGQ591" s="347"/>
      <c r="AGR591" s="347"/>
      <c r="AGS591" s="347"/>
      <c r="AGT591" s="347"/>
      <c r="AGU591" s="347"/>
      <c r="AGV591" s="347"/>
      <c r="AGW591" s="347"/>
      <c r="AGX591" s="347"/>
      <c r="AGY591" s="347"/>
      <c r="AGZ591" s="347"/>
      <c r="AHA591" s="347"/>
      <c r="AHB591" s="347"/>
      <c r="AHC591" s="347"/>
      <c r="AHD591" s="347"/>
      <c r="AHE591" s="347"/>
      <c r="AHF591" s="347"/>
      <c r="AHG591" s="347"/>
      <c r="AHH591" s="347"/>
      <c r="AHI591" s="347"/>
      <c r="AHJ591" s="347"/>
      <c r="AHK591" s="347"/>
      <c r="AHL591" s="347"/>
      <c r="AHM591" s="347"/>
      <c r="AHN591" s="347"/>
      <c r="AHO591" s="347"/>
      <c r="AHP591" s="347"/>
      <c r="AHQ591" s="347"/>
      <c r="AHR591" s="347"/>
      <c r="AHS591" s="347"/>
      <c r="AHT591" s="347"/>
      <c r="AHU591" s="347"/>
      <c r="AHV591" s="347"/>
      <c r="AHW591" s="347"/>
      <c r="AHX591" s="347"/>
      <c r="AHY591" s="347"/>
      <c r="AHZ591" s="347"/>
      <c r="AIA591" s="347"/>
      <c r="AIB591" s="347"/>
      <c r="AIC591" s="347"/>
      <c r="AID591" s="347"/>
      <c r="AIE591" s="347"/>
      <c r="AIF591" s="347"/>
      <c r="AIG591" s="347"/>
      <c r="AIH591" s="347"/>
      <c r="AII591" s="347"/>
      <c r="AIJ591" s="347"/>
      <c r="AIK591" s="347"/>
      <c r="AIL591" s="347"/>
      <c r="AIM591" s="347"/>
      <c r="AIN591" s="347"/>
      <c r="AIO591" s="347"/>
      <c r="AIP591" s="347"/>
      <c r="AIQ591" s="347"/>
      <c r="AIR591" s="347"/>
      <c r="AIS591" s="347"/>
      <c r="AIT591" s="347"/>
      <c r="AIU591" s="347"/>
      <c r="AIV591" s="347"/>
      <c r="AIW591" s="347"/>
      <c r="AIX591" s="347"/>
      <c r="AIY591" s="347"/>
      <c r="AIZ591" s="347"/>
      <c r="AJA591" s="347"/>
      <c r="AJB591" s="347"/>
      <c r="AJC591" s="347"/>
      <c r="AJD591" s="347"/>
      <c r="AJE591" s="347"/>
      <c r="AJF591" s="347"/>
      <c r="AJG591" s="347"/>
      <c r="AJH591" s="347"/>
      <c r="AJI591" s="347"/>
      <c r="AJJ591" s="347"/>
      <c r="AJK591" s="347"/>
      <c r="AJL591" s="347"/>
      <c r="AJM591" s="347"/>
      <c r="AJN591" s="347"/>
      <c r="AJO591" s="347"/>
      <c r="AJP591" s="347"/>
      <c r="AJQ591" s="347"/>
      <c r="AJR591" s="347"/>
      <c r="AJS591" s="347"/>
      <c r="AJT591" s="347"/>
      <c r="AJU591" s="347"/>
      <c r="AJV591" s="347"/>
      <c r="AJW591" s="347"/>
      <c r="AJX591" s="347"/>
      <c r="AJY591" s="347"/>
      <c r="AJZ591" s="347"/>
      <c r="AKA591" s="347"/>
      <c r="AKB591" s="347"/>
      <c r="AKC591" s="347"/>
      <c r="AKD591" s="347"/>
      <c r="AKE591" s="347"/>
      <c r="AKF591" s="347"/>
      <c r="AKG591" s="347"/>
      <c r="AKH591" s="347"/>
      <c r="AKI591" s="347"/>
      <c r="AKJ591" s="347"/>
      <c r="AKK591" s="347"/>
      <c r="AKL591" s="347"/>
      <c r="AKM591" s="347"/>
      <c r="AKN591" s="347"/>
      <c r="AKO591" s="347"/>
      <c r="AKP591" s="347"/>
      <c r="AKQ591" s="347"/>
      <c r="AKR591" s="347"/>
      <c r="AKS591" s="347"/>
      <c r="AKT591" s="347"/>
      <c r="AKU591" s="347"/>
      <c r="AKV591" s="347"/>
      <c r="AKW591" s="347"/>
      <c r="AKX591" s="347"/>
      <c r="AKY591" s="347"/>
      <c r="AKZ591" s="347"/>
      <c r="ALA591" s="347"/>
      <c r="ALB591" s="347"/>
      <c r="ALC591" s="347"/>
      <c r="ALD591" s="347"/>
      <c r="ALE591" s="347"/>
      <c r="ALF591" s="347"/>
      <c r="ALG591" s="347"/>
      <c r="ALH591" s="347"/>
      <c r="ALI591" s="347"/>
      <c r="ALJ591" s="347"/>
      <c r="ALK591" s="347"/>
      <c r="ALL591" s="347"/>
      <c r="ALM591" s="347"/>
      <c r="ALN591" s="347"/>
      <c r="ALO591" s="347"/>
      <c r="ALP591" s="347"/>
      <c r="ALQ591" s="347"/>
      <c r="ALR591" s="347"/>
      <c r="ALS591" s="347"/>
      <c r="ALT591" s="347"/>
      <c r="ALU591" s="347"/>
      <c r="ALV591" s="347"/>
      <c r="ALW591" s="347"/>
      <c r="ALX591" s="347"/>
      <c r="ALY591" s="347"/>
      <c r="ALZ591" s="347"/>
      <c r="AMA591" s="347"/>
      <c r="AMB591" s="347"/>
      <c r="AMC591" s="347"/>
      <c r="AMD591" s="347"/>
      <c r="AME591" s="347"/>
      <c r="AMF591" s="347"/>
      <c r="AMG591" s="347"/>
      <c r="AMH591" s="347"/>
      <c r="AMI591" s="347"/>
      <c r="AMJ591" s="347"/>
      <c r="AMK591" s="347"/>
      <c r="AML591" s="347"/>
      <c r="AMM591" s="347"/>
      <c r="AMN591" s="347"/>
      <c r="AMO591" s="347"/>
      <c r="AMP591" s="347"/>
      <c r="AMQ591" s="347"/>
      <c r="AMR591" s="347"/>
      <c r="AMS591" s="347"/>
      <c r="AMT591" s="347"/>
      <c r="AMU591" s="347"/>
      <c r="AMV591" s="347"/>
      <c r="AMW591" s="347"/>
      <c r="AMX591" s="347"/>
      <c r="AMY591" s="347"/>
      <c r="AMZ591" s="347"/>
      <c r="ANA591" s="347"/>
      <c r="ANB591" s="347"/>
      <c r="ANC591" s="347"/>
      <c r="AND591" s="347"/>
      <c r="ANE591" s="347"/>
      <c r="ANF591" s="347"/>
      <c r="ANG591" s="347"/>
      <c r="ANH591" s="347"/>
      <c r="ANI591" s="347"/>
      <c r="ANJ591" s="347"/>
      <c r="ANK591" s="347"/>
      <c r="ANL591" s="347"/>
      <c r="ANM591" s="347"/>
      <c r="ANN591" s="347"/>
      <c r="ANO591" s="347"/>
      <c r="ANP591" s="347"/>
      <c r="ANQ591" s="347"/>
      <c r="ANR591" s="347"/>
      <c r="ANS591" s="347"/>
      <c r="ANT591" s="347"/>
      <c r="ANU591" s="347"/>
      <c r="ANV591" s="347"/>
      <c r="ANW591" s="347"/>
      <c r="ANX591" s="347"/>
      <c r="ANY591" s="347"/>
      <c r="ANZ591" s="347"/>
      <c r="AOA591" s="347"/>
      <c r="AOB591" s="347"/>
      <c r="AOC591" s="347"/>
      <c r="AOD591" s="347"/>
      <c r="AOE591" s="347"/>
      <c r="AOF591" s="347"/>
      <c r="AOG591" s="347"/>
      <c r="AOH591" s="347"/>
      <c r="AOI591" s="347"/>
      <c r="AOJ591" s="347"/>
      <c r="AOK591" s="347"/>
      <c r="AOL591" s="347"/>
      <c r="AOM591" s="347"/>
      <c r="AON591" s="347"/>
      <c r="AOO591" s="347"/>
      <c r="AOP591" s="347"/>
      <c r="AOQ591" s="347"/>
      <c r="AOR591" s="347"/>
      <c r="AOS591" s="347"/>
      <c r="AOT591" s="347"/>
      <c r="AOU591" s="347"/>
      <c r="AOV591" s="347"/>
      <c r="AOW591" s="347"/>
      <c r="AOX591" s="347"/>
      <c r="AOY591" s="347"/>
      <c r="AOZ591" s="347"/>
      <c r="APA591" s="347"/>
      <c r="APB591" s="347"/>
      <c r="APC591" s="347"/>
      <c r="APD591" s="347"/>
      <c r="APE591" s="347"/>
      <c r="APF591" s="347"/>
      <c r="APG591" s="347"/>
      <c r="APH591" s="347"/>
      <c r="API591" s="347"/>
      <c r="APJ591" s="347"/>
      <c r="APK591" s="347"/>
      <c r="APL591" s="347"/>
      <c r="APM591" s="347"/>
      <c r="APN591" s="347"/>
      <c r="APO591" s="347"/>
      <c r="APP591" s="347"/>
      <c r="APQ591" s="347"/>
      <c r="APR591" s="347"/>
      <c r="APS591" s="347"/>
      <c r="APT591" s="347"/>
      <c r="APU591" s="347"/>
      <c r="APV591" s="347"/>
      <c r="APW591" s="347"/>
      <c r="APX591" s="347"/>
      <c r="APY591" s="347"/>
      <c r="APZ591" s="347"/>
      <c r="AQA591" s="347"/>
      <c r="AQB591" s="347"/>
      <c r="AQC591" s="347"/>
      <c r="AQD591" s="347"/>
      <c r="AQE591" s="347"/>
      <c r="AQF591" s="347"/>
      <c r="AQG591" s="347"/>
      <c r="AQH591" s="347"/>
      <c r="AQI591" s="347"/>
      <c r="AQJ591" s="347"/>
      <c r="AQK591" s="347"/>
      <c r="AQL591" s="347"/>
      <c r="AQM591" s="347"/>
      <c r="AQN591" s="347"/>
      <c r="AQO591" s="347"/>
      <c r="AQP591" s="347"/>
      <c r="AQQ591" s="347"/>
      <c r="AQR591" s="347"/>
      <c r="AQS591" s="347"/>
      <c r="AQT591" s="347"/>
      <c r="AQU591" s="347"/>
      <c r="AQV591" s="347"/>
      <c r="AQW591" s="347"/>
      <c r="AQX591" s="347"/>
      <c r="AQY591" s="347"/>
      <c r="AQZ591" s="347"/>
      <c r="ARA591" s="347"/>
      <c r="ARB591" s="347"/>
      <c r="ARC591" s="347"/>
      <c r="ARD591" s="347"/>
      <c r="ARE591" s="347"/>
      <c r="ARF591" s="347"/>
      <c r="ARG591" s="347"/>
      <c r="ARH591" s="347"/>
      <c r="ARI591" s="347"/>
      <c r="ARJ591" s="347"/>
      <c r="ARK591" s="347"/>
      <c r="ARL591" s="347"/>
      <c r="ARM591" s="347"/>
      <c r="ARN591" s="347"/>
      <c r="ARO591" s="347"/>
      <c r="ARP591" s="347"/>
      <c r="ARQ591" s="347"/>
      <c r="ARR591" s="347"/>
      <c r="ARS591" s="347"/>
      <c r="ART591" s="347"/>
      <c r="ARU591" s="347"/>
      <c r="ARV591" s="347"/>
      <c r="ARW591" s="347"/>
      <c r="ARX591" s="347"/>
      <c r="ARY591" s="347"/>
      <c r="ARZ591" s="347"/>
      <c r="ASA591" s="347"/>
      <c r="ASB591" s="347"/>
      <c r="ASC591" s="347"/>
      <c r="ASD591" s="347"/>
      <c r="ASE591" s="347"/>
      <c r="ASF591" s="347"/>
      <c r="ASG591" s="347"/>
      <c r="ASH591" s="347"/>
      <c r="ASI591" s="347"/>
      <c r="ASJ591" s="347"/>
      <c r="ASK591" s="347"/>
      <c r="ASL591" s="347"/>
      <c r="ASM591" s="347"/>
      <c r="ASN591" s="347"/>
      <c r="ASO591" s="347"/>
      <c r="ASP591" s="347"/>
      <c r="ASQ591" s="347"/>
      <c r="ASR591" s="347"/>
      <c r="ASS591" s="347"/>
      <c r="AST591" s="347"/>
      <c r="ASU591" s="347"/>
      <c r="ASV591" s="347"/>
      <c r="ASW591" s="347"/>
      <c r="ASX591" s="347"/>
      <c r="ASY591" s="347"/>
      <c r="ASZ591" s="347"/>
      <c r="ATA591" s="347"/>
      <c r="ATB591" s="347"/>
      <c r="ATC591" s="347"/>
      <c r="ATD591" s="347"/>
      <c r="ATE591" s="347"/>
      <c r="ATF591" s="347"/>
      <c r="ATG591" s="347"/>
      <c r="ATH591" s="347"/>
      <c r="ATI591" s="347"/>
      <c r="ATJ591" s="347"/>
      <c r="ATK591" s="347"/>
      <c r="ATL591" s="347"/>
      <c r="ATM591" s="347"/>
      <c r="ATN591" s="347"/>
      <c r="ATO591" s="347"/>
      <c r="ATP591" s="347"/>
      <c r="ATQ591" s="347"/>
      <c r="ATR591" s="347"/>
      <c r="ATS591" s="347"/>
      <c r="ATT591" s="347"/>
      <c r="ATU591" s="347"/>
      <c r="ATV591" s="347"/>
      <c r="ATW591" s="347"/>
      <c r="ATX591" s="347"/>
      <c r="ATY591" s="347"/>
      <c r="ATZ591" s="347"/>
      <c r="AUA591" s="347"/>
      <c r="AUB591" s="347"/>
      <c r="AUC591" s="347"/>
      <c r="AUD591" s="347"/>
      <c r="AUE591" s="347"/>
      <c r="AUF591" s="347"/>
      <c r="AUG591" s="347"/>
      <c r="AUH591" s="347"/>
      <c r="AUI591" s="347"/>
      <c r="AUJ591" s="347"/>
      <c r="AUK591" s="347"/>
      <c r="AUL591" s="347"/>
      <c r="AUM591" s="347"/>
      <c r="AUN591" s="347"/>
      <c r="AUO591" s="347"/>
      <c r="AUP591" s="347"/>
      <c r="AUQ591" s="347"/>
      <c r="AUR591" s="347"/>
      <c r="AUS591" s="347"/>
      <c r="AUT591" s="347"/>
      <c r="AUU591" s="347"/>
      <c r="AUV591" s="347"/>
      <c r="AUW591" s="347"/>
      <c r="AUX591" s="347"/>
      <c r="AUY591" s="347"/>
      <c r="AUZ591" s="347"/>
      <c r="AVA591" s="347"/>
      <c r="AVB591" s="347"/>
      <c r="AVC591" s="347"/>
      <c r="AVD591" s="347"/>
      <c r="AVE591" s="347"/>
      <c r="AVF591" s="347"/>
      <c r="AVG591" s="347"/>
      <c r="AVH591" s="347"/>
      <c r="AVI591" s="347"/>
      <c r="AVJ591" s="347"/>
      <c r="AVK591" s="347"/>
      <c r="AVL591" s="347"/>
      <c r="AVM591" s="347"/>
      <c r="AVN591" s="347"/>
      <c r="AVO591" s="347"/>
      <c r="AVP591" s="347"/>
      <c r="AVQ591" s="347"/>
      <c r="AVR591" s="347"/>
      <c r="AVS591" s="347"/>
      <c r="AVT591" s="347"/>
      <c r="AVU591" s="347"/>
      <c r="AVV591" s="347"/>
      <c r="AVW591" s="347"/>
      <c r="AVX591" s="347"/>
      <c r="AVY591" s="347"/>
      <c r="AVZ591" s="347"/>
      <c r="AWA591" s="347"/>
      <c r="AWB591" s="347"/>
      <c r="AWC591" s="347"/>
      <c r="AWD591" s="347"/>
      <c r="AWE591" s="347"/>
      <c r="AWF591" s="347"/>
      <c r="AWG591" s="347"/>
      <c r="AWH591" s="347"/>
      <c r="AWI591" s="347"/>
      <c r="AWJ591" s="347"/>
      <c r="AWK591" s="347"/>
      <c r="AWL591" s="347"/>
      <c r="AWM591" s="347"/>
      <c r="AWN591" s="347"/>
      <c r="AWO591" s="347"/>
      <c r="AWP591" s="347"/>
      <c r="AWQ591" s="347"/>
      <c r="AWR591" s="347"/>
      <c r="AWS591" s="347"/>
      <c r="AWT591" s="347"/>
      <c r="AWU591" s="347"/>
      <c r="AWV591" s="347"/>
      <c r="AWW591" s="347"/>
      <c r="AWX591" s="347"/>
      <c r="AWY591" s="347"/>
      <c r="AWZ591" s="347"/>
      <c r="AXA591" s="347"/>
      <c r="AXB591" s="347"/>
      <c r="AXC591" s="347"/>
      <c r="AXD591" s="347"/>
      <c r="AXE591" s="347"/>
      <c r="AXF591" s="347"/>
      <c r="AXG591" s="347"/>
      <c r="AXH591" s="347"/>
      <c r="AXI591" s="347"/>
      <c r="AXJ591" s="347"/>
      <c r="AXK591" s="347"/>
      <c r="AXL591" s="347"/>
      <c r="AXM591" s="347"/>
      <c r="AXN591" s="347"/>
      <c r="AXO591" s="347"/>
      <c r="AXP591" s="347"/>
      <c r="AXQ591" s="347"/>
      <c r="AXR591" s="347"/>
      <c r="AXS591" s="347"/>
      <c r="AXT591" s="347"/>
      <c r="AXU591" s="347"/>
      <c r="AXV591" s="347"/>
      <c r="AXW591" s="347"/>
      <c r="AXX591" s="347"/>
      <c r="AXY591" s="347"/>
      <c r="AXZ591" s="347"/>
      <c r="AYA591" s="347"/>
      <c r="AYB591" s="347"/>
      <c r="AYC591" s="347"/>
      <c r="AYD591" s="347"/>
      <c r="AYE591" s="347"/>
      <c r="AYF591" s="347"/>
      <c r="AYG591" s="347"/>
      <c r="AYH591" s="347"/>
      <c r="AYI591" s="347"/>
      <c r="AYJ591" s="347"/>
      <c r="AYK591" s="347"/>
      <c r="AYL591" s="347"/>
      <c r="AYM591" s="347"/>
      <c r="AYN591" s="347"/>
      <c r="AYO591" s="347"/>
      <c r="AYP591" s="347"/>
      <c r="AYQ591" s="347"/>
      <c r="AYR591" s="347"/>
      <c r="AYS591" s="347"/>
      <c r="AYT591" s="347"/>
      <c r="AYU591" s="347"/>
      <c r="AYV591" s="347"/>
      <c r="AYW591" s="347"/>
      <c r="AYX591" s="347"/>
      <c r="AYY591" s="347"/>
      <c r="AYZ591" s="347"/>
      <c r="AZA591" s="347"/>
      <c r="AZB591" s="347"/>
      <c r="AZC591" s="347"/>
      <c r="AZD591" s="347"/>
      <c r="AZE591" s="347"/>
      <c r="AZF591" s="347"/>
      <c r="AZG591" s="347"/>
      <c r="AZH591" s="347"/>
      <c r="AZI591" s="347"/>
      <c r="AZJ591" s="347"/>
      <c r="AZK591" s="347"/>
      <c r="AZL591" s="347"/>
      <c r="AZM591" s="347"/>
      <c r="AZN591" s="347"/>
      <c r="AZO591" s="347"/>
      <c r="AZP591" s="347"/>
      <c r="AZQ591" s="347"/>
      <c r="AZR591" s="347"/>
      <c r="AZS591" s="347"/>
      <c r="AZT591" s="347"/>
      <c r="AZU591" s="347"/>
      <c r="AZV591" s="347"/>
      <c r="AZW591" s="347"/>
      <c r="AZX591" s="347"/>
      <c r="AZY591" s="347"/>
      <c r="AZZ591" s="347"/>
      <c r="BAA591" s="347"/>
      <c r="BAB591" s="347"/>
      <c r="BAC591" s="347"/>
      <c r="BAD591" s="347"/>
      <c r="BAE591" s="347"/>
      <c r="BAF591" s="347"/>
      <c r="BAG591" s="347"/>
      <c r="BAH591" s="347"/>
      <c r="BAI591" s="347"/>
      <c r="BAJ591" s="347"/>
      <c r="BAK591" s="347"/>
      <c r="BAL591" s="347"/>
      <c r="BAM591" s="347"/>
      <c r="BAN591" s="347"/>
      <c r="BAO591" s="347"/>
      <c r="BAP591" s="347"/>
      <c r="BAQ591" s="347"/>
      <c r="BAR591" s="347"/>
      <c r="BAS591" s="347"/>
      <c r="BAT591" s="347"/>
      <c r="BAU591" s="347"/>
      <c r="BAV591" s="347"/>
      <c r="BAW591" s="347"/>
      <c r="BAX591" s="347"/>
      <c r="BAY591" s="347"/>
      <c r="BAZ591" s="347"/>
      <c r="BBA591" s="347"/>
      <c r="BBB591" s="347"/>
      <c r="BBC591" s="347"/>
      <c r="BBD591" s="347"/>
      <c r="BBE591" s="347"/>
      <c r="BBF591" s="347"/>
      <c r="BBG591" s="347"/>
      <c r="BBH591" s="347"/>
      <c r="BBI591" s="347"/>
      <c r="BBJ591" s="347"/>
      <c r="BBK591" s="347"/>
      <c r="BBL591" s="347"/>
      <c r="BBM591" s="347"/>
      <c r="BBN591" s="347"/>
      <c r="BBO591" s="347"/>
      <c r="BBP591" s="347"/>
      <c r="BBQ591" s="347"/>
      <c r="BBR591" s="347"/>
      <c r="BBS591" s="347"/>
      <c r="BBT591" s="347"/>
      <c r="BBU591" s="347"/>
      <c r="BBV591" s="347"/>
      <c r="BBW591" s="347"/>
      <c r="BBX591" s="347"/>
      <c r="BBY591" s="347"/>
      <c r="BBZ591" s="347"/>
      <c r="BCA591" s="347"/>
      <c r="BCB591" s="347"/>
      <c r="BCC591" s="347"/>
      <c r="BCD591" s="347"/>
      <c r="BCE591" s="347"/>
      <c r="BCF591" s="347"/>
      <c r="BCG591" s="347"/>
      <c r="BCH591" s="347"/>
      <c r="BCI591" s="347"/>
      <c r="BCJ591" s="347"/>
      <c r="BCK591" s="347"/>
      <c r="BCL591" s="347"/>
      <c r="BCM591" s="347"/>
      <c r="BCN591" s="347"/>
      <c r="BCO591" s="347"/>
      <c r="BCP591" s="347"/>
      <c r="BCQ591" s="347"/>
      <c r="BCR591" s="347"/>
      <c r="BCS591" s="347"/>
      <c r="BCT591" s="347"/>
      <c r="BCU591" s="347"/>
      <c r="BCV591" s="347"/>
      <c r="BCW591" s="347"/>
      <c r="BCX591" s="347"/>
      <c r="BCY591" s="347"/>
      <c r="BCZ591" s="347"/>
      <c r="BDA591" s="347"/>
      <c r="BDB591" s="347"/>
      <c r="BDC591" s="347"/>
      <c r="BDD591" s="347"/>
      <c r="BDE591" s="347"/>
      <c r="BDF591" s="347"/>
      <c r="BDG591" s="347"/>
      <c r="BDH591" s="347"/>
      <c r="BDI591" s="347"/>
      <c r="BDJ591" s="347"/>
      <c r="BDK591" s="347"/>
      <c r="BDL591" s="347"/>
      <c r="BDM591" s="347"/>
      <c r="BDN591" s="347"/>
      <c r="BDO591" s="347"/>
      <c r="BDP591" s="347"/>
      <c r="BDQ591" s="347"/>
      <c r="BDR591" s="347"/>
      <c r="BDS591" s="347"/>
      <c r="BDT591" s="347"/>
      <c r="BDU591" s="347"/>
      <c r="BDV591" s="347"/>
      <c r="BDW591" s="347"/>
      <c r="BDX591" s="347"/>
      <c r="BDY591" s="347"/>
      <c r="BDZ591" s="347"/>
      <c r="BEA591" s="347"/>
      <c r="BEB591" s="347"/>
      <c r="BEC591" s="347"/>
      <c r="BED591" s="347"/>
      <c r="BEE591" s="347"/>
      <c r="BEF591" s="347"/>
      <c r="BEG591" s="347"/>
      <c r="BEH591" s="347"/>
      <c r="BEI591" s="347"/>
      <c r="BEJ591" s="347"/>
      <c r="BEK591" s="347"/>
      <c r="BEL591" s="347"/>
      <c r="BEM591" s="347"/>
      <c r="BEN591" s="347"/>
      <c r="BEO591" s="347"/>
      <c r="BEP591" s="347"/>
      <c r="BEQ591" s="347"/>
      <c r="BER591" s="347"/>
      <c r="BES591" s="347"/>
      <c r="BET591" s="347"/>
      <c r="BEU591" s="347"/>
      <c r="BEV591" s="347"/>
      <c r="BEW591" s="347"/>
      <c r="BEX591" s="347"/>
      <c r="BEY591" s="347"/>
      <c r="BEZ591" s="347"/>
      <c r="BFA591" s="347"/>
      <c r="BFB591" s="347"/>
      <c r="BFC591" s="347"/>
      <c r="BFD591" s="347"/>
      <c r="BFE591" s="347"/>
      <c r="BFF591" s="347"/>
      <c r="BFG591" s="347"/>
      <c r="BFH591" s="347"/>
      <c r="BFI591" s="347"/>
      <c r="BFJ591" s="347"/>
      <c r="BFK591" s="347"/>
      <c r="BFL591" s="347"/>
      <c r="BFM591" s="347"/>
      <c r="BFN591" s="347"/>
      <c r="BFO591" s="347"/>
      <c r="BFP591" s="347"/>
      <c r="BFQ591" s="347"/>
      <c r="BFR591" s="347"/>
      <c r="BFS591" s="347"/>
      <c r="BFT591" s="347"/>
      <c r="BFU591" s="347"/>
      <c r="BFV591" s="347"/>
      <c r="BFW591" s="347"/>
      <c r="BFX591" s="347"/>
      <c r="BFY591" s="347"/>
      <c r="BFZ591" s="347"/>
      <c r="BGA591" s="347"/>
      <c r="BGB591" s="347"/>
      <c r="BGC591" s="347"/>
      <c r="BGD591" s="347"/>
      <c r="BGE591" s="347"/>
      <c r="BGF591" s="347"/>
      <c r="BGG591" s="347"/>
      <c r="BGH591" s="347"/>
      <c r="BGI591" s="347"/>
      <c r="BGJ591" s="347"/>
      <c r="BGK591" s="347"/>
      <c r="BGL591" s="347"/>
      <c r="BGM591" s="347"/>
      <c r="BGN591" s="347"/>
      <c r="BGO591" s="347"/>
      <c r="BGP591" s="347"/>
      <c r="BGQ591" s="347"/>
      <c r="BGR591" s="347"/>
      <c r="BGS591" s="347"/>
      <c r="BGT591" s="347"/>
      <c r="BGU591" s="347"/>
      <c r="BGV591" s="347"/>
      <c r="BGW591" s="347"/>
      <c r="BGX591" s="347"/>
      <c r="BGY591" s="347"/>
      <c r="BGZ591" s="347"/>
      <c r="BHA591" s="347"/>
      <c r="BHB591" s="347"/>
      <c r="BHC591" s="347"/>
      <c r="BHD591" s="347"/>
      <c r="BHE591" s="347"/>
      <c r="BHF591" s="347"/>
      <c r="BHG591" s="347"/>
      <c r="BHH591" s="347"/>
      <c r="BHI591" s="347"/>
      <c r="BHJ591" s="347"/>
      <c r="BHK591" s="347"/>
      <c r="BHL591" s="347"/>
      <c r="BHM591" s="347"/>
      <c r="BHN591" s="347"/>
      <c r="BHO591" s="347"/>
      <c r="BHP591" s="347"/>
      <c r="BHQ591" s="347"/>
      <c r="BHR591" s="347"/>
      <c r="BHS591" s="347"/>
      <c r="BHT591" s="347"/>
      <c r="BHU591" s="347"/>
      <c r="BHV591" s="347"/>
      <c r="BHW591" s="347"/>
      <c r="BHX591" s="347"/>
      <c r="BHY591" s="347"/>
      <c r="BHZ591" s="347"/>
      <c r="BIA591" s="347"/>
      <c r="BIB591" s="347"/>
      <c r="BIC591" s="347"/>
      <c r="BID591" s="347"/>
      <c r="BIE591" s="347"/>
      <c r="BIF591" s="347"/>
      <c r="BIG591" s="347"/>
      <c r="BIH591" s="347"/>
      <c r="BII591" s="347"/>
      <c r="BIJ591" s="347"/>
      <c r="BIK591" s="347"/>
      <c r="BIL591" s="347"/>
      <c r="BIM591" s="347"/>
      <c r="BIN591" s="347"/>
      <c r="BIO591" s="347"/>
      <c r="BIP591" s="347"/>
      <c r="BIQ591" s="347"/>
      <c r="BIR591" s="347"/>
      <c r="BIS591" s="347"/>
      <c r="BIT591" s="347"/>
      <c r="BIU591" s="347"/>
      <c r="BIV591" s="347"/>
      <c r="BIW591" s="347"/>
      <c r="BIX591" s="347"/>
      <c r="BIY591" s="347"/>
      <c r="BIZ591" s="347"/>
      <c r="BJA591" s="347"/>
      <c r="BJB591" s="347"/>
      <c r="BJC591" s="347"/>
      <c r="BJD591" s="347"/>
      <c r="BJE591" s="347"/>
      <c r="BJF591" s="347"/>
      <c r="BJG591" s="347"/>
      <c r="BJH591" s="347"/>
      <c r="BJI591" s="347"/>
      <c r="BJJ591" s="347"/>
      <c r="BJK591" s="347"/>
      <c r="BJL591" s="347"/>
      <c r="BJM591" s="347"/>
      <c r="BJN591" s="347"/>
      <c r="BJO591" s="347"/>
      <c r="BJP591" s="347"/>
      <c r="BJQ591" s="347"/>
      <c r="BJR591" s="347"/>
      <c r="BJS591" s="347"/>
      <c r="BJT591" s="347"/>
      <c r="BJU591" s="347"/>
      <c r="BJV591" s="347"/>
      <c r="BJW591" s="347"/>
      <c r="BJX591" s="347"/>
      <c r="BJY591" s="347"/>
      <c r="BJZ591" s="347"/>
      <c r="BKA591" s="347"/>
      <c r="BKB591" s="347"/>
      <c r="BKC591" s="347"/>
      <c r="BKD591" s="347"/>
      <c r="BKE591" s="347"/>
      <c r="BKF591" s="347"/>
      <c r="BKG591" s="347"/>
      <c r="BKH591" s="347"/>
      <c r="BKI591" s="347"/>
      <c r="BKJ591" s="347"/>
      <c r="BKK591" s="347"/>
      <c r="BKL591" s="347"/>
      <c r="BKM591" s="347"/>
      <c r="BKN591" s="347"/>
      <c r="BKO591" s="347"/>
      <c r="BKP591" s="347"/>
      <c r="BKQ591" s="347"/>
      <c r="BKR591" s="347"/>
      <c r="BKS591" s="347"/>
      <c r="BKT591" s="347"/>
      <c r="BKU591" s="347"/>
      <c r="BKV591" s="347"/>
      <c r="BKW591" s="347"/>
      <c r="BKX591" s="347"/>
      <c r="BKY591" s="347"/>
      <c r="BKZ591" s="347"/>
      <c r="BLA591" s="347"/>
      <c r="BLB591" s="347"/>
      <c r="BLC591" s="347"/>
      <c r="BLD591" s="347"/>
      <c r="BLE591" s="347"/>
      <c r="BLF591" s="347"/>
      <c r="BLG591" s="347"/>
      <c r="BLH591" s="347"/>
      <c r="BLI591" s="347"/>
      <c r="BLJ591" s="347"/>
      <c r="BLK591" s="347"/>
      <c r="BLL591" s="347"/>
      <c r="BLM591" s="347"/>
      <c r="BLN591" s="347"/>
      <c r="BLO591" s="347"/>
      <c r="BLP591" s="347"/>
      <c r="BLQ591" s="347"/>
      <c r="BLR591" s="347"/>
      <c r="BLS591" s="347"/>
      <c r="BLT591" s="347"/>
      <c r="BLU591" s="347"/>
      <c r="BLV591" s="347"/>
      <c r="BLW591" s="347"/>
      <c r="BLX591" s="347"/>
      <c r="BLY591" s="347"/>
      <c r="BLZ591" s="347"/>
      <c r="BMA591" s="347"/>
      <c r="BMB591" s="347"/>
      <c r="BMC591" s="347"/>
      <c r="BMD591" s="347"/>
      <c r="BME591" s="347"/>
      <c r="BMF591" s="347"/>
      <c r="BMG591" s="347"/>
      <c r="BMH591" s="347"/>
      <c r="BMI591" s="347"/>
      <c r="BMJ591" s="347"/>
      <c r="BMK591" s="347"/>
      <c r="BML591" s="347"/>
      <c r="BMM591" s="347"/>
      <c r="BMN591" s="347"/>
      <c r="BMO591" s="347"/>
      <c r="BMP591" s="347"/>
      <c r="BMQ591" s="347"/>
      <c r="BMR591" s="347"/>
      <c r="BMS591" s="347"/>
      <c r="BMT591" s="347"/>
      <c r="BMU591" s="347"/>
      <c r="BMV591" s="347"/>
      <c r="BMW591" s="347"/>
      <c r="BMX591" s="347"/>
      <c r="BMY591" s="347"/>
      <c r="BMZ591" s="347"/>
      <c r="BNA591" s="347"/>
      <c r="BNB591" s="347"/>
      <c r="BNC591" s="347"/>
      <c r="BND591" s="347"/>
      <c r="BNE591" s="347"/>
      <c r="BNF591" s="347"/>
      <c r="BNG591" s="347"/>
      <c r="BNH591" s="347"/>
      <c r="BNI591" s="347"/>
      <c r="BNJ591" s="347"/>
      <c r="BNK591" s="347"/>
      <c r="BNL591" s="347"/>
      <c r="BNM591" s="347"/>
      <c r="BNN591" s="347"/>
      <c r="BNO591" s="347"/>
      <c r="BNP591" s="347"/>
      <c r="BNQ591" s="347"/>
      <c r="BNR591" s="347"/>
      <c r="BNS591" s="347"/>
      <c r="BNT591" s="347"/>
      <c r="BNU591" s="347"/>
      <c r="BNV591" s="347"/>
      <c r="BNW591" s="347"/>
      <c r="BNX591" s="347"/>
      <c r="BNY591" s="347"/>
      <c r="BNZ591" s="347"/>
      <c r="BOA591" s="347"/>
      <c r="BOB591" s="347"/>
      <c r="BOC591" s="347"/>
      <c r="BOD591" s="347"/>
      <c r="BOE591" s="347"/>
      <c r="BOF591" s="347"/>
      <c r="BOG591" s="347"/>
      <c r="BOH591" s="347"/>
      <c r="BOI591" s="347"/>
      <c r="BOJ591" s="347"/>
      <c r="BOK591" s="347"/>
      <c r="BOL591" s="347"/>
      <c r="BOM591" s="347"/>
      <c r="BON591" s="347"/>
      <c r="BOO591" s="347"/>
      <c r="BOP591" s="347"/>
      <c r="BOQ591" s="347"/>
      <c r="BOR591" s="347"/>
      <c r="BOS591" s="347"/>
      <c r="BOT591" s="347"/>
      <c r="BOU591" s="347"/>
      <c r="BOV591" s="347"/>
      <c r="BOW591" s="347"/>
      <c r="BOX591" s="347"/>
      <c r="BOY591" s="347"/>
      <c r="BOZ591" s="347"/>
      <c r="BPA591" s="347"/>
      <c r="BPB591" s="347"/>
      <c r="BPC591" s="347"/>
      <c r="BPD591" s="347"/>
      <c r="BPE591" s="347"/>
      <c r="BPF591" s="347"/>
      <c r="BPG591" s="347"/>
      <c r="BPH591" s="347"/>
      <c r="BPI591" s="347"/>
      <c r="BPJ591" s="347"/>
      <c r="BPK591" s="347"/>
      <c r="BPL591" s="347"/>
      <c r="BPM591" s="347"/>
      <c r="BPN591" s="347"/>
      <c r="BPO591" s="347"/>
      <c r="BPP591" s="347"/>
      <c r="BPQ591" s="347"/>
      <c r="BPR591" s="347"/>
      <c r="BPS591" s="347"/>
      <c r="BPT591" s="347"/>
      <c r="BPU591" s="347"/>
      <c r="BPV591" s="347"/>
      <c r="BPW591" s="347"/>
      <c r="BPX591" s="347"/>
      <c r="BPY591" s="347"/>
      <c r="BPZ591" s="347"/>
      <c r="BQA591" s="347"/>
      <c r="BQB591" s="347"/>
      <c r="BQC591" s="347"/>
      <c r="BQD591" s="347"/>
      <c r="BQE591" s="347"/>
      <c r="BQF591" s="347"/>
      <c r="BQG591" s="347"/>
      <c r="BQH591" s="347"/>
      <c r="BQI591" s="347"/>
      <c r="BQJ591" s="347"/>
      <c r="BQK591" s="347"/>
      <c r="BQL591" s="347"/>
      <c r="BQM591" s="347"/>
      <c r="BQN591" s="347"/>
      <c r="BQO591" s="347"/>
      <c r="BQP591" s="347"/>
      <c r="BQQ591" s="347"/>
      <c r="BQR591" s="347"/>
      <c r="BQS591" s="347"/>
      <c r="BQT591" s="347"/>
      <c r="BQU591" s="347"/>
      <c r="BQV591" s="347"/>
      <c r="BQW591" s="347"/>
      <c r="BQX591" s="347"/>
      <c r="BQY591" s="347"/>
      <c r="BQZ591" s="347"/>
      <c r="BRA591" s="347"/>
      <c r="BRB591" s="347"/>
      <c r="BRC591" s="347"/>
      <c r="BRD591" s="347"/>
      <c r="BRE591" s="347"/>
      <c r="BRF591" s="347"/>
      <c r="BRG591" s="347"/>
      <c r="BRH591" s="347"/>
      <c r="BRI591" s="347"/>
      <c r="BRJ591" s="347"/>
      <c r="BRK591" s="347"/>
      <c r="BRL591" s="347"/>
      <c r="BRM591" s="347"/>
      <c r="BRN591" s="347"/>
      <c r="BRO591" s="347"/>
      <c r="BRP591" s="347"/>
      <c r="BRQ591" s="347"/>
      <c r="BRR591" s="347"/>
      <c r="BRS591" s="347"/>
      <c r="BRT591" s="347"/>
      <c r="BRU591" s="347"/>
      <c r="BRV591" s="347"/>
      <c r="BRW591" s="347"/>
      <c r="BRX591" s="347"/>
      <c r="BRY591" s="347"/>
      <c r="BRZ591" s="347"/>
      <c r="BSA591" s="347"/>
      <c r="BSB591" s="347"/>
      <c r="BSC591" s="347"/>
      <c r="BSD591" s="347"/>
      <c r="BSE591" s="347"/>
      <c r="BSF591" s="347"/>
      <c r="BSG591" s="347"/>
      <c r="BSH591" s="347"/>
      <c r="BSI591" s="347"/>
      <c r="BSJ591" s="347"/>
      <c r="BSK591" s="347"/>
      <c r="BSL591" s="347"/>
      <c r="BSM591" s="347"/>
      <c r="BSN591" s="347"/>
      <c r="BSO591" s="347"/>
      <c r="BSP591" s="347"/>
      <c r="BSQ591" s="347"/>
      <c r="BSR591" s="347"/>
      <c r="BSS591" s="347"/>
      <c r="BST591" s="347"/>
      <c r="BSU591" s="347"/>
      <c r="BSV591" s="347"/>
      <c r="BSW591" s="347"/>
      <c r="BSX591" s="347"/>
      <c r="BSY591" s="347"/>
      <c r="BSZ591" s="347"/>
      <c r="BTA591" s="347"/>
      <c r="BTB591" s="347"/>
      <c r="BTC591" s="347"/>
      <c r="BTD591" s="347"/>
      <c r="BTE591" s="347"/>
      <c r="BTF591" s="347"/>
      <c r="BTG591" s="347"/>
      <c r="BTH591" s="347"/>
      <c r="BTI591" s="347"/>
      <c r="BTJ591" s="347"/>
      <c r="BTK591" s="347"/>
      <c r="BTL591" s="347"/>
      <c r="BTM591" s="347"/>
      <c r="BTN591" s="347"/>
      <c r="BTO591" s="347"/>
      <c r="BTP591" s="347"/>
      <c r="BTQ591" s="347"/>
      <c r="BTR591" s="347"/>
      <c r="BTS591" s="347"/>
      <c r="BTT591" s="347"/>
      <c r="BTU591" s="347"/>
      <c r="BTV591" s="347"/>
      <c r="BTW591" s="347"/>
      <c r="BTX591" s="347"/>
      <c r="BTY591" s="347"/>
      <c r="BTZ591" s="347"/>
      <c r="BUA591" s="347"/>
      <c r="BUB591" s="347"/>
      <c r="BUC591" s="347"/>
      <c r="BUD591" s="347"/>
      <c r="BUE591" s="347"/>
      <c r="BUF591" s="347"/>
      <c r="BUG591" s="347"/>
      <c r="BUH591" s="347"/>
      <c r="BUI591" s="347"/>
      <c r="BUJ591" s="347"/>
      <c r="BUK591" s="347"/>
      <c r="BUL591" s="347"/>
      <c r="BUM591" s="347"/>
      <c r="BUN591" s="347"/>
      <c r="BUO591" s="347"/>
      <c r="BUP591" s="347"/>
      <c r="BUQ591" s="347"/>
      <c r="BUR591" s="347"/>
      <c r="BUS591" s="347"/>
      <c r="BUT591" s="347"/>
      <c r="BUU591" s="347"/>
      <c r="BUV591" s="347"/>
      <c r="BUW591" s="347"/>
      <c r="BUX591" s="347"/>
      <c r="BUY591" s="347"/>
      <c r="BUZ591" s="347"/>
      <c r="BVA591" s="347"/>
      <c r="BVB591" s="347"/>
      <c r="BVC591" s="347"/>
      <c r="BVD591" s="347"/>
      <c r="BVE591" s="347"/>
      <c r="BVF591" s="347"/>
      <c r="BVG591" s="347"/>
      <c r="BVH591" s="347"/>
      <c r="BVI591" s="347"/>
      <c r="BVJ591" s="347"/>
      <c r="BVK591" s="347"/>
      <c r="BVL591" s="347"/>
      <c r="BVM591" s="347"/>
      <c r="BVN591" s="347"/>
      <c r="BVO591" s="347"/>
      <c r="BVP591" s="347"/>
      <c r="BVQ591" s="347"/>
      <c r="BVR591" s="347"/>
      <c r="BVS591" s="347"/>
      <c r="BVT591" s="347"/>
      <c r="BVU591" s="347"/>
      <c r="BVV591" s="347"/>
      <c r="BVW591" s="347"/>
      <c r="BVX591" s="347"/>
      <c r="BVY591" s="347"/>
      <c r="BVZ591" s="347"/>
      <c r="BWA591" s="347"/>
      <c r="BWB591" s="347"/>
      <c r="BWC591" s="347"/>
      <c r="BWD591" s="347"/>
      <c r="BWE591" s="347"/>
      <c r="BWF591" s="347"/>
      <c r="BWG591" s="347"/>
      <c r="BWH591" s="347"/>
      <c r="BWI591" s="347"/>
      <c r="BWJ591" s="347"/>
      <c r="BWK591" s="347"/>
      <c r="BWL591" s="347"/>
      <c r="BWM591" s="347"/>
      <c r="BWN591" s="347"/>
      <c r="BWO591" s="347"/>
      <c r="BWP591" s="347"/>
      <c r="BWQ591" s="347"/>
      <c r="BWR591" s="347"/>
      <c r="BWS591" s="347"/>
      <c r="BWT591" s="347"/>
      <c r="BWU591" s="347"/>
      <c r="BWV591" s="347"/>
      <c r="BWW591" s="347"/>
      <c r="BWX591" s="347"/>
      <c r="BWY591" s="347"/>
      <c r="BWZ591" s="347"/>
      <c r="BXA591" s="347"/>
      <c r="BXB591" s="347"/>
      <c r="BXC591" s="347"/>
      <c r="BXD591" s="347"/>
      <c r="BXE591" s="347"/>
      <c r="BXF591" s="347"/>
      <c r="BXG591" s="347"/>
      <c r="BXH591" s="347"/>
      <c r="BXI591" s="347"/>
      <c r="BXJ591" s="347"/>
      <c r="BXK591" s="347"/>
      <c r="BXL591" s="347"/>
      <c r="BXM591" s="347"/>
      <c r="BXN591" s="347"/>
      <c r="BXO591" s="347"/>
      <c r="BXP591" s="347"/>
      <c r="BXQ591" s="347"/>
      <c r="BXR591" s="347"/>
      <c r="BXS591" s="347"/>
      <c r="BXT591" s="347"/>
      <c r="BXU591" s="347"/>
      <c r="BXV591" s="347"/>
      <c r="BXW591" s="347"/>
      <c r="BXX591" s="347"/>
      <c r="BXY591" s="347"/>
      <c r="BXZ591" s="347"/>
      <c r="BYA591" s="347"/>
      <c r="BYB591" s="347"/>
      <c r="BYC591" s="347"/>
      <c r="BYD591" s="347"/>
      <c r="BYE591" s="347"/>
      <c r="BYF591" s="347"/>
      <c r="BYG591" s="347"/>
      <c r="BYH591" s="347"/>
      <c r="BYI591" s="347"/>
      <c r="BYJ591" s="347"/>
      <c r="BYK591" s="347"/>
      <c r="BYL591" s="347"/>
      <c r="BYM591" s="347"/>
      <c r="BYN591" s="347"/>
      <c r="BYO591" s="347"/>
      <c r="BYP591" s="347"/>
      <c r="BYQ591" s="347"/>
      <c r="BYR591" s="347"/>
      <c r="BYS591" s="347"/>
      <c r="BYT591" s="347"/>
      <c r="BYU591" s="347"/>
      <c r="BYV591" s="347"/>
      <c r="BYW591" s="347"/>
      <c r="BYX591" s="347"/>
      <c r="BYY591" s="347"/>
      <c r="BYZ591" s="347"/>
      <c r="BZA591" s="347"/>
      <c r="BZB591" s="347"/>
      <c r="BZC591" s="347"/>
      <c r="BZD591" s="347"/>
      <c r="BZE591" s="347"/>
      <c r="BZF591" s="347"/>
      <c r="BZG591" s="347"/>
      <c r="BZH591" s="347"/>
      <c r="BZI591" s="347"/>
      <c r="BZJ591" s="347"/>
      <c r="BZK591" s="347"/>
      <c r="BZL591" s="347"/>
      <c r="BZM591" s="347"/>
      <c r="BZN591" s="347"/>
      <c r="BZO591" s="347"/>
      <c r="BZP591" s="347"/>
      <c r="BZQ591" s="347"/>
      <c r="BZR591" s="347"/>
      <c r="BZS591" s="347"/>
      <c r="BZT591" s="347"/>
      <c r="BZU591" s="347"/>
      <c r="BZV591" s="347"/>
      <c r="BZW591" s="347"/>
      <c r="BZX591" s="347"/>
      <c r="BZY591" s="347"/>
      <c r="BZZ591" s="347"/>
      <c r="CAA591" s="347"/>
      <c r="CAB591" s="347"/>
      <c r="CAC591" s="347"/>
      <c r="CAD591" s="347"/>
      <c r="CAE591" s="347"/>
      <c r="CAF591" s="347"/>
      <c r="CAG591" s="347"/>
      <c r="CAH591" s="347"/>
      <c r="CAI591" s="347"/>
      <c r="CAJ591" s="347"/>
      <c r="CAK591" s="347"/>
      <c r="CAL591" s="347"/>
      <c r="CAM591" s="347"/>
      <c r="CAN591" s="347"/>
      <c r="CAO591" s="347"/>
      <c r="CAP591" s="347"/>
      <c r="CAQ591" s="347"/>
      <c r="CAR591" s="347"/>
      <c r="CAS591" s="347"/>
      <c r="CAT591" s="347"/>
      <c r="CAU591" s="347"/>
      <c r="CAV591" s="347"/>
      <c r="CAW591" s="347"/>
      <c r="CAX591" s="347"/>
      <c r="CAY591" s="347"/>
      <c r="CAZ591" s="347"/>
      <c r="CBA591" s="347"/>
      <c r="CBB591" s="347"/>
      <c r="CBC591" s="347"/>
      <c r="CBD591" s="347"/>
      <c r="CBE591" s="347"/>
      <c r="CBF591" s="347"/>
      <c r="CBG591" s="347"/>
      <c r="CBH591" s="347"/>
      <c r="CBI591" s="347"/>
      <c r="CBJ591" s="347"/>
      <c r="CBK591" s="347"/>
      <c r="CBL591" s="347"/>
      <c r="CBM591" s="347"/>
      <c r="CBN591" s="347"/>
      <c r="CBO591" s="347"/>
      <c r="CBP591" s="347"/>
      <c r="CBQ591" s="347"/>
      <c r="CBR591" s="347"/>
      <c r="CBS591" s="347"/>
      <c r="CBT591" s="347"/>
      <c r="CBU591" s="347"/>
      <c r="CBV591" s="347"/>
      <c r="CBW591" s="347"/>
      <c r="CBX591" s="347"/>
      <c r="CBY591" s="347"/>
      <c r="CBZ591" s="347"/>
      <c r="CCA591" s="347"/>
      <c r="CCB591" s="347"/>
      <c r="CCC591" s="347"/>
      <c r="CCD591" s="347"/>
      <c r="CCE591" s="347"/>
      <c r="CCF591" s="347"/>
      <c r="CCG591" s="347"/>
      <c r="CCH591" s="347"/>
      <c r="CCI591" s="347"/>
      <c r="CCJ591" s="347"/>
      <c r="CCK591" s="347"/>
      <c r="CCL591" s="347"/>
      <c r="CCM591" s="347"/>
      <c r="CCN591" s="347"/>
      <c r="CCO591" s="347"/>
      <c r="CCP591" s="347"/>
      <c r="CCQ591" s="347"/>
      <c r="CCR591" s="347"/>
      <c r="CCS591" s="347"/>
      <c r="CCT591" s="347"/>
      <c r="CCU591" s="347"/>
      <c r="CCV591" s="347"/>
      <c r="CCW591" s="347"/>
      <c r="CCX591" s="347"/>
      <c r="CCY591" s="347"/>
      <c r="CCZ591" s="347"/>
      <c r="CDA591" s="347"/>
      <c r="CDB591" s="347"/>
      <c r="CDC591" s="347"/>
      <c r="CDD591" s="347"/>
      <c r="CDE591" s="347"/>
      <c r="CDF591" s="347"/>
      <c r="CDG591" s="347"/>
      <c r="CDH591" s="347"/>
      <c r="CDI591" s="347"/>
      <c r="CDJ591" s="347"/>
      <c r="CDK591" s="347"/>
      <c r="CDL591" s="347"/>
      <c r="CDM591" s="347"/>
      <c r="CDN591" s="347"/>
      <c r="CDO591" s="347"/>
      <c r="CDP591" s="347"/>
      <c r="CDQ591" s="347"/>
      <c r="CDR591" s="347"/>
      <c r="CDS591" s="347"/>
      <c r="CDT591" s="347"/>
      <c r="CDU591" s="347"/>
      <c r="CDV591" s="347"/>
      <c r="CDW591" s="347"/>
      <c r="CDX591" s="347"/>
      <c r="CDY591" s="347"/>
      <c r="CDZ591" s="347"/>
      <c r="CEA591" s="347"/>
      <c r="CEB591" s="347"/>
      <c r="CEC591" s="347"/>
      <c r="CED591" s="347"/>
      <c r="CEE591" s="347"/>
      <c r="CEF591" s="347"/>
      <c r="CEG591" s="347"/>
      <c r="CEH591" s="347"/>
      <c r="CEI591" s="347"/>
      <c r="CEJ591" s="347"/>
      <c r="CEK591" s="347"/>
      <c r="CEL591" s="347"/>
      <c r="CEM591" s="347"/>
      <c r="CEN591" s="347"/>
      <c r="CEO591" s="347"/>
      <c r="CEP591" s="347"/>
      <c r="CEQ591" s="347"/>
      <c r="CER591" s="347"/>
      <c r="CES591" s="347"/>
      <c r="CET591" s="347"/>
      <c r="CEU591" s="347"/>
      <c r="CEV591" s="347"/>
      <c r="CEW591" s="347"/>
      <c r="CEX591" s="347"/>
      <c r="CEY591" s="347"/>
      <c r="CEZ591" s="347"/>
      <c r="CFA591" s="347"/>
      <c r="CFB591" s="347"/>
      <c r="CFC591" s="347"/>
      <c r="CFD591" s="347"/>
      <c r="CFE591" s="347"/>
      <c r="CFF591" s="347"/>
      <c r="CFG591" s="347"/>
      <c r="CFH591" s="347"/>
      <c r="CFI591" s="347"/>
      <c r="CFJ591" s="347"/>
      <c r="CFK591" s="347"/>
      <c r="CFL591" s="347"/>
      <c r="CFM591" s="347"/>
      <c r="CFN591" s="347"/>
      <c r="CFO591" s="347"/>
      <c r="CFP591" s="347"/>
      <c r="CFQ591" s="347"/>
      <c r="CFR591" s="347"/>
      <c r="CFS591" s="347"/>
      <c r="CFT591" s="347"/>
      <c r="CFU591" s="347"/>
      <c r="CFV591" s="347"/>
      <c r="CFW591" s="347"/>
      <c r="CFX591" s="347"/>
      <c r="CFY591" s="347"/>
      <c r="CFZ591" s="347"/>
      <c r="CGA591" s="347"/>
      <c r="CGB591" s="347"/>
      <c r="CGC591" s="347"/>
      <c r="CGD591" s="347"/>
      <c r="CGE591" s="347"/>
      <c r="CGF591" s="347"/>
      <c r="CGG591" s="347"/>
      <c r="CGH591" s="347"/>
      <c r="CGI591" s="347"/>
      <c r="CGJ591" s="347"/>
      <c r="CGK591" s="347"/>
      <c r="CGL591" s="347"/>
      <c r="CGM591" s="347"/>
      <c r="CGN591" s="347"/>
      <c r="CGO591" s="347"/>
      <c r="CGP591" s="347"/>
      <c r="CGQ591" s="347"/>
      <c r="CGR591" s="347"/>
      <c r="CGS591" s="347"/>
      <c r="CGT591" s="347"/>
      <c r="CGU591" s="347"/>
      <c r="CGV591" s="347"/>
      <c r="CGW591" s="347"/>
      <c r="CGX591" s="347"/>
      <c r="CGY591" s="347"/>
      <c r="CGZ591" s="347"/>
      <c r="CHA591" s="347"/>
      <c r="CHB591" s="347"/>
      <c r="CHC591" s="347"/>
      <c r="CHD591" s="347"/>
      <c r="CHE591" s="347"/>
      <c r="CHF591" s="347"/>
      <c r="CHG591" s="347"/>
      <c r="CHH591" s="347"/>
      <c r="CHI591" s="347"/>
      <c r="CHJ591" s="347"/>
      <c r="CHK591" s="347"/>
      <c r="CHL591" s="347"/>
      <c r="CHM591" s="347"/>
      <c r="CHN591" s="347"/>
      <c r="CHO591" s="347"/>
      <c r="CHP591" s="347"/>
      <c r="CHQ591" s="347"/>
      <c r="CHR591" s="347"/>
      <c r="CHS591" s="347"/>
      <c r="CHT591" s="347"/>
      <c r="CHU591" s="347"/>
      <c r="CHV591" s="347"/>
      <c r="CHW591" s="347"/>
      <c r="CHX591" s="347"/>
      <c r="CHY591" s="347"/>
      <c r="CHZ591" s="347"/>
      <c r="CIA591" s="347"/>
      <c r="CIB591" s="347"/>
      <c r="CIC591" s="347"/>
      <c r="CID591" s="347"/>
      <c r="CIE591" s="347"/>
      <c r="CIF591" s="347"/>
      <c r="CIG591" s="347"/>
      <c r="CIH591" s="347"/>
      <c r="CII591" s="347"/>
      <c r="CIJ591" s="347"/>
      <c r="CIK591" s="347"/>
      <c r="CIL591" s="347"/>
      <c r="CIM591" s="347"/>
      <c r="CIN591" s="347"/>
      <c r="CIO591" s="347"/>
      <c r="CIP591" s="347"/>
      <c r="CIQ591" s="347"/>
      <c r="CIR591" s="347"/>
      <c r="CIS591" s="347"/>
      <c r="CIT591" s="347"/>
      <c r="CIU591" s="347"/>
      <c r="CIV591" s="347"/>
      <c r="CIW591" s="347"/>
      <c r="CIX591" s="347"/>
      <c r="CIY591" s="347"/>
      <c r="CIZ591" s="347"/>
      <c r="CJA591" s="347"/>
      <c r="CJB591" s="347"/>
      <c r="CJC591" s="347"/>
      <c r="CJD591" s="347"/>
      <c r="CJE591" s="347"/>
      <c r="CJF591" s="347"/>
      <c r="CJG591" s="347"/>
      <c r="CJH591" s="347"/>
      <c r="CJI591" s="347"/>
      <c r="CJJ591" s="347"/>
      <c r="CJK591" s="347"/>
      <c r="CJL591" s="347"/>
      <c r="CJM591" s="347"/>
      <c r="CJN591" s="347"/>
      <c r="CJO591" s="347"/>
      <c r="CJP591" s="347"/>
      <c r="CJQ591" s="347"/>
      <c r="CJR591" s="347"/>
      <c r="CJS591" s="347"/>
      <c r="CJT591" s="347"/>
      <c r="CJU591" s="347"/>
      <c r="CJV591" s="347"/>
      <c r="CJW591" s="347"/>
      <c r="CJX591" s="347"/>
      <c r="CJY591" s="347"/>
      <c r="CJZ591" s="347"/>
      <c r="CKA591" s="347"/>
      <c r="CKB591" s="347"/>
      <c r="CKC591" s="347"/>
      <c r="CKD591" s="347"/>
      <c r="CKE591" s="347"/>
      <c r="CKF591" s="347"/>
      <c r="CKG591" s="347"/>
      <c r="CKH591" s="347"/>
      <c r="CKI591" s="347"/>
      <c r="CKJ591" s="347"/>
      <c r="CKK591" s="347"/>
      <c r="CKL591" s="347"/>
      <c r="CKM591" s="347"/>
      <c r="CKN591" s="347"/>
      <c r="CKO591" s="347"/>
      <c r="CKP591" s="347"/>
      <c r="CKQ591" s="347"/>
      <c r="CKR591" s="347"/>
      <c r="CKS591" s="347"/>
      <c r="CKT591" s="347"/>
      <c r="CKU591" s="347"/>
      <c r="CKV591" s="347"/>
      <c r="CKW591" s="347"/>
      <c r="CKX591" s="347"/>
      <c r="CKY591" s="347"/>
      <c r="CKZ591" s="347"/>
      <c r="CLA591" s="347"/>
      <c r="CLB591" s="347"/>
      <c r="CLC591" s="347"/>
      <c r="CLD591" s="347"/>
      <c r="CLE591" s="347"/>
      <c r="CLF591" s="347"/>
      <c r="CLG591" s="347"/>
      <c r="CLH591" s="347"/>
      <c r="CLI591" s="347"/>
      <c r="CLJ591" s="347"/>
      <c r="CLK591" s="347"/>
      <c r="CLL591" s="347"/>
      <c r="CLM591" s="347"/>
      <c r="CLN591" s="347"/>
      <c r="CLO591" s="347"/>
      <c r="CLP591" s="347"/>
      <c r="CLQ591" s="347"/>
      <c r="CLR591" s="347"/>
      <c r="CLS591" s="347"/>
      <c r="CLT591" s="347"/>
      <c r="CLU591" s="347"/>
      <c r="CLV591" s="347"/>
      <c r="CLW591" s="347"/>
      <c r="CLX591" s="347"/>
      <c r="CLY591" s="347"/>
      <c r="CLZ591" s="347"/>
      <c r="CMA591" s="347"/>
      <c r="CMB591" s="347"/>
      <c r="CMC591" s="347"/>
      <c r="CMD591" s="347"/>
      <c r="CME591" s="347"/>
      <c r="CMF591" s="347"/>
      <c r="CMG591" s="347"/>
      <c r="CMH591" s="347"/>
      <c r="CMI591" s="347"/>
      <c r="CMJ591" s="347"/>
      <c r="CMK591" s="347"/>
      <c r="CML591" s="347"/>
      <c r="CMM591" s="347"/>
      <c r="CMN591" s="347"/>
      <c r="CMO591" s="347"/>
      <c r="CMP591" s="347"/>
      <c r="CMQ591" s="347"/>
      <c r="CMR591" s="347"/>
      <c r="CMS591" s="347"/>
      <c r="CMT591" s="347"/>
      <c r="CMU591" s="347"/>
      <c r="CMV591" s="347"/>
      <c r="CMW591" s="347"/>
      <c r="CMX591" s="347"/>
      <c r="CMY591" s="347"/>
      <c r="CMZ591" s="347"/>
      <c r="CNA591" s="347"/>
      <c r="CNB591" s="347"/>
      <c r="CNC591" s="347"/>
      <c r="CND591" s="347"/>
      <c r="CNE591" s="347"/>
      <c r="CNF591" s="347"/>
      <c r="CNG591" s="347"/>
      <c r="CNH591" s="347"/>
      <c r="CNI591" s="347"/>
      <c r="CNJ591" s="347"/>
      <c r="CNK591" s="347"/>
      <c r="CNL591" s="347"/>
      <c r="CNM591" s="347"/>
      <c r="CNN591" s="347"/>
      <c r="CNO591" s="347"/>
      <c r="CNP591" s="347"/>
      <c r="CNQ591" s="347"/>
      <c r="CNR591" s="347"/>
      <c r="CNS591" s="347"/>
      <c r="CNT591" s="347"/>
      <c r="CNU591" s="347"/>
      <c r="CNV591" s="347"/>
      <c r="CNW591" s="347"/>
      <c r="CNX591" s="347"/>
      <c r="CNY591" s="347"/>
      <c r="CNZ591" s="347"/>
      <c r="COA591" s="347"/>
      <c r="COB591" s="347"/>
      <c r="COC591" s="347"/>
      <c r="COD591" s="347"/>
      <c r="COE591" s="347"/>
      <c r="COF591" s="347"/>
      <c r="COG591" s="347"/>
      <c r="COH591" s="347"/>
      <c r="COI591" s="347"/>
      <c r="COJ591" s="347"/>
      <c r="COK591" s="347"/>
      <c r="COL591" s="347"/>
      <c r="COM591" s="347"/>
      <c r="CON591" s="347"/>
      <c r="COO591" s="347"/>
      <c r="COP591" s="347"/>
      <c r="COQ591" s="347"/>
      <c r="COR591" s="347"/>
      <c r="COS591" s="347"/>
      <c r="COT591" s="347"/>
      <c r="COU591" s="347"/>
      <c r="COV591" s="347"/>
      <c r="COW591" s="347"/>
      <c r="COX591" s="347"/>
      <c r="COY591" s="347"/>
      <c r="COZ591" s="347"/>
      <c r="CPA591" s="347"/>
      <c r="CPB591" s="347"/>
      <c r="CPC591" s="347"/>
      <c r="CPD591" s="347"/>
      <c r="CPE591" s="347"/>
      <c r="CPF591" s="347"/>
      <c r="CPG591" s="347"/>
      <c r="CPH591" s="347"/>
      <c r="CPI591" s="347"/>
      <c r="CPJ591" s="347"/>
      <c r="CPK591" s="347"/>
      <c r="CPL591" s="347"/>
      <c r="CPM591" s="347"/>
      <c r="CPN591" s="347"/>
      <c r="CPO591" s="347"/>
      <c r="CPP591" s="347"/>
      <c r="CPQ591" s="347"/>
      <c r="CPR591" s="347"/>
      <c r="CPS591" s="347"/>
      <c r="CPT591" s="347"/>
      <c r="CPU591" s="347"/>
      <c r="CPV591" s="347"/>
      <c r="CPW591" s="347"/>
      <c r="CPX591" s="347"/>
      <c r="CPY591" s="347"/>
      <c r="CPZ591" s="347"/>
      <c r="CQA591" s="347"/>
      <c r="CQB591" s="347"/>
      <c r="CQC591" s="347"/>
      <c r="CQD591" s="347"/>
      <c r="CQE591" s="347"/>
      <c r="CQF591" s="347"/>
      <c r="CQG591" s="347"/>
      <c r="CQH591" s="347"/>
      <c r="CQI591" s="347"/>
      <c r="CQJ591" s="347"/>
      <c r="CQK591" s="347"/>
      <c r="CQL591" s="347"/>
      <c r="CQM591" s="347"/>
      <c r="CQN591" s="347"/>
      <c r="CQO591" s="347"/>
      <c r="CQP591" s="347"/>
      <c r="CQQ591" s="347"/>
      <c r="CQR591" s="347"/>
      <c r="CQS591" s="347"/>
      <c r="CQT591" s="347"/>
      <c r="CQU591" s="347"/>
      <c r="CQV591" s="347"/>
      <c r="CQW591" s="347"/>
      <c r="CQX591" s="347"/>
      <c r="CQY591" s="347"/>
      <c r="CQZ591" s="347"/>
      <c r="CRA591" s="347"/>
      <c r="CRB591" s="347"/>
      <c r="CRC591" s="347"/>
      <c r="CRD591" s="347"/>
      <c r="CRE591" s="347"/>
      <c r="CRF591" s="347"/>
      <c r="CRG591" s="347"/>
      <c r="CRH591" s="347"/>
      <c r="CRI591" s="347"/>
      <c r="CRJ591" s="347"/>
      <c r="CRK591" s="347"/>
      <c r="CRL591" s="347"/>
      <c r="CRM591" s="347"/>
      <c r="CRN591" s="347"/>
      <c r="CRO591" s="347"/>
      <c r="CRP591" s="347"/>
      <c r="CRQ591" s="347"/>
      <c r="CRR591" s="347"/>
      <c r="CRS591" s="347"/>
      <c r="CRT591" s="347"/>
      <c r="CRU591" s="347"/>
      <c r="CRV591" s="347"/>
      <c r="CRW591" s="347"/>
      <c r="CRX591" s="347"/>
      <c r="CRY591" s="347"/>
      <c r="CRZ591" s="347"/>
      <c r="CSA591" s="347"/>
      <c r="CSB591" s="347"/>
      <c r="CSC591" s="347"/>
      <c r="CSD591" s="347"/>
      <c r="CSE591" s="347"/>
      <c r="CSF591" s="347"/>
      <c r="CSG591" s="347"/>
      <c r="CSH591" s="347"/>
      <c r="CSI591" s="347"/>
      <c r="CSJ591" s="347"/>
      <c r="CSK591" s="347"/>
      <c r="CSL591" s="347"/>
      <c r="CSM591" s="347"/>
      <c r="CSN591" s="347"/>
      <c r="CSO591" s="347"/>
      <c r="CSP591" s="347"/>
      <c r="CSQ591" s="347"/>
      <c r="CSR591" s="347"/>
      <c r="CSS591" s="347"/>
      <c r="CST591" s="347"/>
      <c r="CSU591" s="347"/>
      <c r="CSV591" s="347"/>
      <c r="CSW591" s="347"/>
      <c r="CSX591" s="347"/>
      <c r="CSY591" s="347"/>
      <c r="CSZ591" s="347"/>
      <c r="CTA591" s="347"/>
      <c r="CTB591" s="347"/>
      <c r="CTC591" s="347"/>
      <c r="CTD591" s="347"/>
      <c r="CTE591" s="347"/>
      <c r="CTF591" s="347"/>
      <c r="CTG591" s="347"/>
      <c r="CTH591" s="347"/>
      <c r="CTI591" s="347"/>
      <c r="CTJ591" s="347"/>
      <c r="CTK591" s="347"/>
      <c r="CTL591" s="347"/>
      <c r="CTM591" s="347"/>
      <c r="CTN591" s="347"/>
      <c r="CTO591" s="347"/>
      <c r="CTP591" s="347"/>
      <c r="CTQ591" s="347"/>
      <c r="CTR591" s="347"/>
      <c r="CTS591" s="347"/>
      <c r="CTT591" s="347"/>
      <c r="CTU591" s="347"/>
      <c r="CTV591" s="347"/>
      <c r="CTW591" s="347"/>
      <c r="CTX591" s="347"/>
      <c r="CTY591" s="347"/>
      <c r="CTZ591" s="347"/>
      <c r="CUA591" s="347"/>
      <c r="CUB591" s="347"/>
      <c r="CUC591" s="347"/>
      <c r="CUD591" s="347"/>
      <c r="CUE591" s="347"/>
      <c r="CUF591" s="347"/>
      <c r="CUG591" s="347"/>
      <c r="CUH591" s="347"/>
      <c r="CUI591" s="347"/>
      <c r="CUJ591" s="347"/>
      <c r="CUK591" s="347"/>
      <c r="CUL591" s="347"/>
      <c r="CUM591" s="347"/>
      <c r="CUN591" s="347"/>
      <c r="CUO591" s="347"/>
      <c r="CUP591" s="347"/>
      <c r="CUQ591" s="347"/>
      <c r="CUR591" s="347"/>
      <c r="CUS591" s="347"/>
      <c r="CUT591" s="347"/>
      <c r="CUU591" s="347"/>
      <c r="CUV591" s="347"/>
      <c r="CUW591" s="347"/>
      <c r="CUX591" s="347"/>
      <c r="CUY591" s="347"/>
      <c r="CUZ591" s="347"/>
      <c r="CVA591" s="347"/>
      <c r="CVB591" s="347"/>
      <c r="CVC591" s="347"/>
      <c r="CVD591" s="347"/>
      <c r="CVE591" s="347"/>
      <c r="CVF591" s="347"/>
      <c r="CVG591" s="347"/>
      <c r="CVH591" s="347"/>
      <c r="CVI591" s="347"/>
      <c r="CVJ591" s="347"/>
      <c r="CVK591" s="347"/>
      <c r="CVL591" s="347"/>
      <c r="CVM591" s="347"/>
      <c r="CVN591" s="347"/>
      <c r="CVO591" s="347"/>
      <c r="CVP591" s="347"/>
      <c r="CVQ591" s="347"/>
      <c r="CVR591" s="347"/>
      <c r="CVS591" s="347"/>
      <c r="CVT591" s="347"/>
      <c r="CVU591" s="347"/>
      <c r="CVV591" s="347"/>
      <c r="CVW591" s="347"/>
      <c r="CVX591" s="347"/>
      <c r="CVY591" s="347"/>
      <c r="CVZ591" s="347"/>
      <c r="CWA591" s="347"/>
      <c r="CWB591" s="347"/>
      <c r="CWC591" s="347"/>
      <c r="CWD591" s="347"/>
      <c r="CWE591" s="347"/>
      <c r="CWF591" s="347"/>
      <c r="CWG591" s="347"/>
      <c r="CWH591" s="347"/>
      <c r="CWI591" s="347"/>
      <c r="CWJ591" s="347"/>
      <c r="CWK591" s="347"/>
      <c r="CWL591" s="347"/>
      <c r="CWM591" s="347"/>
      <c r="CWN591" s="347"/>
      <c r="CWO591" s="347"/>
      <c r="CWP591" s="347"/>
      <c r="CWQ591" s="347"/>
      <c r="CWR591" s="347"/>
      <c r="CWS591" s="347"/>
      <c r="CWT591" s="347"/>
      <c r="CWU591" s="347"/>
      <c r="CWV591" s="347"/>
      <c r="CWW591" s="347"/>
      <c r="CWX591" s="347"/>
      <c r="CWY591" s="347"/>
      <c r="CWZ591" s="347"/>
      <c r="CXA591" s="347"/>
      <c r="CXB591" s="347"/>
      <c r="CXC591" s="347"/>
      <c r="CXD591" s="347"/>
      <c r="CXE591" s="347"/>
      <c r="CXF591" s="347"/>
      <c r="CXG591" s="347"/>
      <c r="CXH591" s="347"/>
      <c r="CXI591" s="347"/>
      <c r="CXJ591" s="347"/>
      <c r="CXK591" s="347"/>
      <c r="CXL591" s="347"/>
      <c r="CXM591" s="347"/>
      <c r="CXN591" s="347"/>
      <c r="CXO591" s="347"/>
      <c r="CXP591" s="347"/>
      <c r="CXQ591" s="347"/>
      <c r="CXR591" s="347"/>
      <c r="CXS591" s="347"/>
      <c r="CXT591" s="347"/>
      <c r="CXU591" s="347"/>
      <c r="CXV591" s="347"/>
      <c r="CXW591" s="347"/>
      <c r="CXX591" s="347"/>
      <c r="CXY591" s="347"/>
      <c r="CXZ591" s="347"/>
      <c r="CYA591" s="347"/>
      <c r="CYB591" s="347"/>
      <c r="CYC591" s="347"/>
      <c r="CYD591" s="347"/>
      <c r="CYE591" s="347"/>
      <c r="CYF591" s="347"/>
      <c r="CYG591" s="347"/>
      <c r="CYH591" s="347"/>
      <c r="CYI591" s="347"/>
      <c r="CYJ591" s="347"/>
      <c r="CYK591" s="347"/>
      <c r="CYL591" s="347"/>
      <c r="CYM591" s="347"/>
      <c r="CYN591" s="347"/>
      <c r="CYO591" s="347"/>
      <c r="CYP591" s="347"/>
      <c r="CYQ591" s="347"/>
      <c r="CYR591" s="347"/>
      <c r="CYS591" s="347"/>
      <c r="CYT591" s="347"/>
      <c r="CYU591" s="347"/>
      <c r="CYV591" s="347"/>
      <c r="CYW591" s="347"/>
      <c r="CYX591" s="347"/>
      <c r="CYY591" s="347"/>
      <c r="CYZ591" s="347"/>
      <c r="CZA591" s="347"/>
      <c r="CZB591" s="347"/>
      <c r="CZC591" s="347"/>
      <c r="CZD591" s="347"/>
      <c r="CZE591" s="347"/>
      <c r="CZF591" s="347"/>
      <c r="CZG591" s="347"/>
      <c r="CZH591" s="347"/>
      <c r="CZI591" s="347"/>
      <c r="CZJ591" s="347"/>
      <c r="CZK591" s="347"/>
      <c r="CZL591" s="347"/>
      <c r="CZM591" s="347"/>
      <c r="CZN591" s="347"/>
      <c r="CZO591" s="347"/>
      <c r="CZP591" s="347"/>
      <c r="CZQ591" s="347"/>
      <c r="CZR591" s="347"/>
      <c r="CZS591" s="347"/>
      <c r="CZT591" s="347"/>
      <c r="CZU591" s="347"/>
      <c r="CZV591" s="347"/>
      <c r="CZW591" s="347"/>
      <c r="CZX591" s="347"/>
      <c r="CZY591" s="347"/>
      <c r="CZZ591" s="347"/>
      <c r="DAA591" s="347"/>
      <c r="DAB591" s="347"/>
      <c r="DAC591" s="347"/>
      <c r="DAD591" s="347"/>
      <c r="DAE591" s="347"/>
      <c r="DAF591" s="347"/>
      <c r="DAG591" s="347"/>
      <c r="DAH591" s="347"/>
      <c r="DAI591" s="347"/>
      <c r="DAJ591" s="347"/>
      <c r="DAK591" s="347"/>
      <c r="DAL591" s="347"/>
      <c r="DAM591" s="347"/>
      <c r="DAN591" s="347"/>
      <c r="DAO591" s="347"/>
      <c r="DAP591" s="347"/>
      <c r="DAQ591" s="347"/>
      <c r="DAR591" s="347"/>
      <c r="DAS591" s="347"/>
      <c r="DAT591" s="347"/>
      <c r="DAU591" s="347"/>
      <c r="DAV591" s="347"/>
      <c r="DAW591" s="347"/>
      <c r="DAX591" s="347"/>
      <c r="DAY591" s="347"/>
      <c r="DAZ591" s="347"/>
      <c r="DBA591" s="347"/>
      <c r="DBB591" s="347"/>
      <c r="DBC591" s="347"/>
      <c r="DBD591" s="347"/>
      <c r="DBE591" s="347"/>
      <c r="DBF591" s="347"/>
      <c r="DBG591" s="347"/>
      <c r="DBH591" s="347"/>
      <c r="DBI591" s="347"/>
      <c r="DBJ591" s="347"/>
      <c r="DBK591" s="347"/>
      <c r="DBL591" s="347"/>
      <c r="DBM591" s="347"/>
      <c r="DBN591" s="347"/>
      <c r="DBO591" s="347"/>
      <c r="DBP591" s="347"/>
      <c r="DBQ591" s="347"/>
      <c r="DBR591" s="347"/>
      <c r="DBS591" s="347"/>
      <c r="DBT591" s="347"/>
      <c r="DBU591" s="347"/>
      <c r="DBV591" s="347"/>
      <c r="DBW591" s="347"/>
      <c r="DBX591" s="347"/>
      <c r="DBY591" s="347"/>
      <c r="DBZ591" s="347"/>
      <c r="DCA591" s="347"/>
      <c r="DCB591" s="347"/>
      <c r="DCC591" s="347"/>
      <c r="DCD591" s="347"/>
      <c r="DCE591" s="347"/>
      <c r="DCF591" s="347"/>
      <c r="DCG591" s="347"/>
      <c r="DCH591" s="347"/>
      <c r="DCI591" s="347"/>
      <c r="DCJ591" s="347"/>
      <c r="DCK591" s="347"/>
      <c r="DCL591" s="347"/>
      <c r="DCM591" s="347"/>
      <c r="DCN591" s="347"/>
      <c r="DCO591" s="347"/>
      <c r="DCP591" s="347"/>
      <c r="DCQ591" s="347"/>
      <c r="DCR591" s="347"/>
      <c r="DCS591" s="347"/>
      <c r="DCT591" s="347"/>
      <c r="DCU591" s="347"/>
      <c r="DCV591" s="347"/>
      <c r="DCW591" s="347"/>
      <c r="DCX591" s="347"/>
      <c r="DCY591" s="347"/>
      <c r="DCZ591" s="347"/>
      <c r="DDA591" s="347"/>
      <c r="DDB591" s="347"/>
      <c r="DDC591" s="347"/>
      <c r="DDD591" s="347"/>
      <c r="DDE591" s="347"/>
      <c r="DDF591" s="347"/>
      <c r="DDG591" s="347"/>
      <c r="DDH591" s="347"/>
      <c r="DDI591" s="347"/>
      <c r="DDJ591" s="347"/>
      <c r="DDK591" s="347"/>
      <c r="DDL591" s="347"/>
      <c r="DDM591" s="347"/>
      <c r="DDN591" s="347"/>
      <c r="DDO591" s="347"/>
      <c r="DDP591" s="347"/>
      <c r="DDQ591" s="347"/>
      <c r="DDR591" s="347"/>
      <c r="DDS591" s="347"/>
      <c r="DDT591" s="347"/>
      <c r="DDU591" s="347"/>
      <c r="DDV591" s="347"/>
      <c r="DDW591" s="347"/>
      <c r="DDX591" s="347"/>
      <c r="DDY591" s="347"/>
      <c r="DDZ591" s="347"/>
      <c r="DEA591" s="347"/>
      <c r="DEB591" s="347"/>
      <c r="DEC591" s="347"/>
      <c r="DED591" s="347"/>
      <c r="DEE591" s="347"/>
      <c r="DEF591" s="347"/>
      <c r="DEG591" s="347"/>
      <c r="DEH591" s="347"/>
      <c r="DEI591" s="347"/>
      <c r="DEJ591" s="347"/>
      <c r="DEK591" s="347"/>
      <c r="DEL591" s="347"/>
      <c r="DEM591" s="347"/>
      <c r="DEN591" s="347"/>
      <c r="DEO591" s="347"/>
      <c r="DEP591" s="347"/>
      <c r="DEQ591" s="347"/>
      <c r="DER591" s="347"/>
      <c r="DES591" s="347"/>
      <c r="DET591" s="347"/>
      <c r="DEU591" s="347"/>
      <c r="DEV591" s="347"/>
      <c r="DEW591" s="347"/>
      <c r="DEX591" s="347"/>
      <c r="DEY591" s="347"/>
      <c r="DEZ591" s="347"/>
      <c r="DFA591" s="347"/>
      <c r="DFB591" s="347"/>
      <c r="DFC591" s="347"/>
      <c r="DFD591" s="347"/>
      <c r="DFE591" s="347"/>
      <c r="DFF591" s="347"/>
      <c r="DFG591" s="347"/>
      <c r="DFH591" s="347"/>
      <c r="DFI591" s="347"/>
      <c r="DFJ591" s="347"/>
      <c r="DFK591" s="347"/>
      <c r="DFL591" s="347"/>
      <c r="DFM591" s="347"/>
      <c r="DFN591" s="347"/>
      <c r="DFO591" s="347"/>
      <c r="DFP591" s="347"/>
      <c r="DFQ591" s="347"/>
      <c r="DFR591" s="347"/>
      <c r="DFS591" s="347"/>
      <c r="DFT591" s="347"/>
      <c r="DFU591" s="347"/>
      <c r="DFV591" s="347"/>
      <c r="DFW591" s="347"/>
      <c r="DFX591" s="347"/>
      <c r="DFY591" s="347"/>
      <c r="DFZ591" s="347"/>
      <c r="DGA591" s="347"/>
      <c r="DGB591" s="347"/>
      <c r="DGC591" s="347"/>
      <c r="DGD591" s="347"/>
      <c r="DGE591" s="347"/>
      <c r="DGF591" s="347"/>
      <c r="DGG591" s="347"/>
      <c r="DGH591" s="347"/>
      <c r="DGI591" s="347"/>
      <c r="DGJ591" s="347"/>
      <c r="DGK591" s="347"/>
      <c r="DGL591" s="347"/>
      <c r="DGM591" s="347"/>
      <c r="DGN591" s="347"/>
      <c r="DGO591" s="347"/>
      <c r="DGP591" s="347"/>
      <c r="DGQ591" s="347"/>
      <c r="DGR591" s="347"/>
      <c r="DGS591" s="347"/>
      <c r="DGT591" s="347"/>
      <c r="DGU591" s="347"/>
      <c r="DGV591" s="347"/>
      <c r="DGW591" s="347"/>
      <c r="DGX591" s="347"/>
      <c r="DGY591" s="347"/>
      <c r="DGZ591" s="347"/>
      <c r="DHA591" s="347"/>
      <c r="DHB591" s="347"/>
      <c r="DHC591" s="347"/>
      <c r="DHD591" s="347"/>
      <c r="DHE591" s="347"/>
      <c r="DHF591" s="347"/>
      <c r="DHG591" s="347"/>
      <c r="DHH591" s="347"/>
      <c r="DHI591" s="347"/>
      <c r="DHJ591" s="347"/>
      <c r="DHK591" s="347"/>
      <c r="DHL591" s="347"/>
      <c r="DHM591" s="347"/>
      <c r="DHN591" s="347"/>
      <c r="DHO591" s="347"/>
      <c r="DHP591" s="347"/>
      <c r="DHQ591" s="347"/>
      <c r="DHR591" s="347"/>
      <c r="DHS591" s="347"/>
      <c r="DHT591" s="347"/>
      <c r="DHU591" s="347"/>
      <c r="DHV591" s="347"/>
      <c r="DHW591" s="347"/>
      <c r="DHX591" s="347"/>
      <c r="DHY591" s="347"/>
      <c r="DHZ591" s="347"/>
      <c r="DIA591" s="347"/>
      <c r="DIB591" s="347"/>
      <c r="DIC591" s="347"/>
      <c r="DID591" s="347"/>
      <c r="DIE591" s="347"/>
      <c r="DIF591" s="347"/>
      <c r="DIG591" s="347"/>
      <c r="DIH591" s="347"/>
      <c r="DII591" s="347"/>
      <c r="DIJ591" s="347"/>
      <c r="DIK591" s="347"/>
      <c r="DIL591" s="347"/>
      <c r="DIM591" s="347"/>
      <c r="DIN591" s="347"/>
      <c r="DIO591" s="347"/>
      <c r="DIP591" s="347"/>
      <c r="DIQ591" s="347"/>
      <c r="DIR591" s="347"/>
      <c r="DIS591" s="347"/>
      <c r="DIT591" s="347"/>
      <c r="DIU591" s="347"/>
      <c r="DIV591" s="347"/>
      <c r="DIW591" s="347"/>
      <c r="DIX591" s="347"/>
      <c r="DIY591" s="347"/>
      <c r="DIZ591" s="347"/>
      <c r="DJA591" s="347"/>
      <c r="DJB591" s="347"/>
      <c r="DJC591" s="347"/>
      <c r="DJD591" s="347"/>
      <c r="DJE591" s="347"/>
      <c r="DJF591" s="347"/>
      <c r="DJG591" s="347"/>
      <c r="DJH591" s="347"/>
      <c r="DJI591" s="347"/>
      <c r="DJJ591" s="347"/>
      <c r="DJK591" s="347"/>
      <c r="DJL591" s="347"/>
      <c r="DJM591" s="347"/>
      <c r="DJN591" s="347"/>
      <c r="DJO591" s="347"/>
      <c r="DJP591" s="347"/>
      <c r="DJQ591" s="347"/>
      <c r="DJR591" s="347"/>
      <c r="DJS591" s="347"/>
      <c r="DJT591" s="347"/>
      <c r="DJU591" s="347"/>
      <c r="DJV591" s="347"/>
      <c r="DJW591" s="347"/>
      <c r="DJX591" s="347"/>
      <c r="DJY591" s="347"/>
      <c r="DJZ591" s="347"/>
      <c r="DKA591" s="347"/>
      <c r="DKB591" s="347"/>
      <c r="DKC591" s="347"/>
      <c r="DKD591" s="347"/>
      <c r="DKE591" s="347"/>
      <c r="DKF591" s="347"/>
      <c r="DKG591" s="347"/>
      <c r="DKH591" s="347"/>
      <c r="DKI591" s="347"/>
      <c r="DKJ591" s="347"/>
      <c r="DKK591" s="347"/>
      <c r="DKL591" s="347"/>
      <c r="DKM591" s="347"/>
      <c r="DKN591" s="347"/>
      <c r="DKO591" s="347"/>
      <c r="DKP591" s="347"/>
      <c r="DKQ591" s="347"/>
      <c r="DKR591" s="347"/>
      <c r="DKS591" s="347"/>
      <c r="DKT591" s="347"/>
      <c r="DKU591" s="347"/>
      <c r="DKV591" s="347"/>
      <c r="DKW591" s="347"/>
      <c r="DKX591" s="347"/>
      <c r="DKY591" s="347"/>
      <c r="DKZ591" s="347"/>
      <c r="DLA591" s="347"/>
      <c r="DLB591" s="347"/>
      <c r="DLC591" s="347"/>
      <c r="DLD591" s="347"/>
      <c r="DLE591" s="347"/>
      <c r="DLF591" s="347"/>
      <c r="DLG591" s="347"/>
      <c r="DLH591" s="347"/>
      <c r="DLI591" s="347"/>
      <c r="DLJ591" s="347"/>
      <c r="DLK591" s="347"/>
      <c r="DLL591" s="347"/>
      <c r="DLM591" s="347"/>
      <c r="DLN591" s="347"/>
      <c r="DLO591" s="347"/>
      <c r="DLP591" s="347"/>
      <c r="DLQ591" s="347"/>
      <c r="DLR591" s="347"/>
      <c r="DLS591" s="347"/>
      <c r="DLT591" s="347"/>
      <c r="DLU591" s="347"/>
      <c r="DLV591" s="347"/>
      <c r="DLW591" s="347"/>
      <c r="DLX591" s="347"/>
      <c r="DLY591" s="347"/>
      <c r="DLZ591" s="347"/>
      <c r="DMA591" s="347"/>
      <c r="DMB591" s="347"/>
      <c r="DMC591" s="347"/>
      <c r="DMD591" s="347"/>
      <c r="DME591" s="347"/>
      <c r="DMF591" s="347"/>
      <c r="DMG591" s="347"/>
      <c r="DMH591" s="347"/>
      <c r="DMI591" s="347"/>
      <c r="DMJ591" s="347"/>
      <c r="DMK591" s="347"/>
      <c r="DML591" s="347"/>
      <c r="DMM591" s="347"/>
      <c r="DMN591" s="347"/>
      <c r="DMO591" s="347"/>
      <c r="DMP591" s="347"/>
      <c r="DMQ591" s="347"/>
      <c r="DMR591" s="347"/>
      <c r="DMS591" s="347"/>
      <c r="DMT591" s="347"/>
      <c r="DMU591" s="347"/>
      <c r="DMV591" s="347"/>
      <c r="DMW591" s="347"/>
      <c r="DMX591" s="347"/>
      <c r="DMY591" s="347"/>
      <c r="DMZ591" s="347"/>
      <c r="DNA591" s="347"/>
      <c r="DNB591" s="347"/>
      <c r="DNC591" s="347"/>
      <c r="DND591" s="347"/>
      <c r="DNE591" s="347"/>
      <c r="DNF591" s="347"/>
      <c r="DNG591" s="347"/>
      <c r="DNH591" s="347"/>
      <c r="DNI591" s="347"/>
      <c r="DNJ591" s="347"/>
      <c r="DNK591" s="347"/>
      <c r="DNL591" s="347"/>
      <c r="DNM591" s="347"/>
      <c r="DNN591" s="347"/>
      <c r="DNO591" s="347"/>
      <c r="DNP591" s="347"/>
      <c r="DNQ591" s="347"/>
      <c r="DNR591" s="347"/>
      <c r="DNS591" s="347"/>
      <c r="DNT591" s="347"/>
      <c r="DNU591" s="347"/>
      <c r="DNV591" s="347"/>
      <c r="DNW591" s="347"/>
      <c r="DNX591" s="347"/>
      <c r="DNY591" s="347"/>
      <c r="DNZ591" s="347"/>
      <c r="DOA591" s="347"/>
      <c r="DOB591" s="347"/>
      <c r="DOC591" s="347"/>
      <c r="DOD591" s="347"/>
      <c r="DOE591" s="347"/>
      <c r="DOF591" s="347"/>
      <c r="DOG591" s="347"/>
      <c r="DOH591" s="347"/>
      <c r="DOI591" s="347"/>
      <c r="DOJ591" s="347"/>
      <c r="DOK591" s="347"/>
      <c r="DOL591" s="347"/>
      <c r="DOM591" s="347"/>
      <c r="DON591" s="347"/>
      <c r="DOO591" s="347"/>
      <c r="DOP591" s="347"/>
      <c r="DOQ591" s="347"/>
      <c r="DOR591" s="347"/>
      <c r="DOS591" s="347"/>
      <c r="DOT591" s="347"/>
      <c r="DOU591" s="347"/>
      <c r="DOV591" s="347"/>
      <c r="DOW591" s="347"/>
      <c r="DOX591" s="347"/>
      <c r="DOY591" s="347"/>
      <c r="DOZ591" s="347"/>
      <c r="DPA591" s="347"/>
      <c r="DPB591" s="347"/>
      <c r="DPC591" s="347"/>
      <c r="DPD591" s="347"/>
      <c r="DPE591" s="347"/>
      <c r="DPF591" s="347"/>
      <c r="DPG591" s="347"/>
      <c r="DPH591" s="347"/>
      <c r="DPI591" s="347"/>
      <c r="DPJ591" s="347"/>
      <c r="DPK591" s="347"/>
      <c r="DPL591" s="347"/>
      <c r="DPM591" s="347"/>
      <c r="DPN591" s="347"/>
      <c r="DPO591" s="347"/>
      <c r="DPP591" s="347"/>
      <c r="DPQ591" s="347"/>
      <c r="DPR591" s="347"/>
      <c r="DPS591" s="347"/>
      <c r="DPT591" s="347"/>
      <c r="DPU591" s="347"/>
      <c r="DPV591" s="347"/>
      <c r="DPW591" s="347"/>
      <c r="DPX591" s="347"/>
      <c r="DPY591" s="347"/>
      <c r="DPZ591" s="347"/>
      <c r="DQA591" s="347"/>
      <c r="DQB591" s="347"/>
      <c r="DQC591" s="347"/>
      <c r="DQD591" s="347"/>
      <c r="DQE591" s="347"/>
      <c r="DQF591" s="347"/>
      <c r="DQG591" s="347"/>
      <c r="DQH591" s="347"/>
      <c r="DQI591" s="347"/>
      <c r="DQJ591" s="347"/>
      <c r="DQK591" s="347"/>
      <c r="DQL591" s="347"/>
      <c r="DQM591" s="347"/>
      <c r="DQN591" s="347"/>
      <c r="DQO591" s="347"/>
      <c r="DQP591" s="347"/>
      <c r="DQQ591" s="347"/>
      <c r="DQR591" s="347"/>
      <c r="DQS591" s="347"/>
      <c r="DQT591" s="347"/>
      <c r="DQU591" s="347"/>
      <c r="DQV591" s="347"/>
      <c r="DQW591" s="347"/>
      <c r="DQX591" s="347"/>
      <c r="DQY591" s="347"/>
      <c r="DQZ591" s="347"/>
      <c r="DRA591" s="347"/>
      <c r="DRB591" s="347"/>
      <c r="DRC591" s="347"/>
      <c r="DRD591" s="347"/>
      <c r="DRE591" s="347"/>
      <c r="DRF591" s="347"/>
      <c r="DRG591" s="347"/>
      <c r="DRH591" s="347"/>
      <c r="DRI591" s="347"/>
      <c r="DRJ591" s="347"/>
      <c r="DRK591" s="347"/>
      <c r="DRL591" s="347"/>
      <c r="DRM591" s="347"/>
      <c r="DRN591" s="347"/>
      <c r="DRO591" s="347"/>
      <c r="DRP591" s="347"/>
      <c r="DRQ591" s="347"/>
      <c r="DRR591" s="347"/>
      <c r="DRS591" s="347"/>
      <c r="DRT591" s="347"/>
      <c r="DRU591" s="347"/>
      <c r="DRV591" s="347"/>
      <c r="DRW591" s="347"/>
      <c r="DRX591" s="347"/>
      <c r="DRY591" s="347"/>
      <c r="DRZ591" s="347"/>
      <c r="DSA591" s="347"/>
      <c r="DSB591" s="347"/>
      <c r="DSC591" s="347"/>
      <c r="DSD591" s="347"/>
      <c r="DSE591" s="347"/>
      <c r="DSF591" s="347"/>
      <c r="DSG591" s="347"/>
      <c r="DSH591" s="347"/>
      <c r="DSI591" s="347"/>
      <c r="DSJ591" s="347"/>
      <c r="DSK591" s="347"/>
      <c r="DSL591" s="347"/>
      <c r="DSM591" s="347"/>
      <c r="DSN591" s="347"/>
      <c r="DSO591" s="347"/>
      <c r="DSP591" s="347"/>
      <c r="DSQ591" s="347"/>
      <c r="DSR591" s="347"/>
      <c r="DSS591" s="347"/>
      <c r="DST591" s="347"/>
      <c r="DSU591" s="347"/>
      <c r="DSV591" s="347"/>
      <c r="DSW591" s="347"/>
      <c r="DSX591" s="347"/>
      <c r="DSY591" s="347"/>
      <c r="DSZ591" s="347"/>
      <c r="DTA591" s="347"/>
      <c r="DTB591" s="347"/>
      <c r="DTC591" s="347"/>
      <c r="DTD591" s="347"/>
      <c r="DTE591" s="347"/>
      <c r="DTF591" s="347"/>
      <c r="DTG591" s="347"/>
      <c r="DTH591" s="347"/>
      <c r="DTI591" s="347"/>
      <c r="DTJ591" s="347"/>
      <c r="DTK591" s="347"/>
      <c r="DTL591" s="347"/>
      <c r="DTM591" s="347"/>
      <c r="DTN591" s="347"/>
      <c r="DTO591" s="347"/>
      <c r="DTP591" s="347"/>
      <c r="DTQ591" s="347"/>
      <c r="DTR591" s="347"/>
      <c r="DTS591" s="347"/>
      <c r="DTT591" s="347"/>
      <c r="DTU591" s="347"/>
      <c r="DTV591" s="347"/>
      <c r="DTW591" s="347"/>
      <c r="DTX591" s="347"/>
      <c r="DTY591" s="347"/>
      <c r="DTZ591" s="347"/>
      <c r="DUA591" s="347"/>
      <c r="DUB591" s="347"/>
      <c r="DUC591" s="347"/>
      <c r="DUD591" s="347"/>
      <c r="DUE591" s="347"/>
      <c r="DUF591" s="347"/>
      <c r="DUG591" s="347"/>
      <c r="DUH591" s="347"/>
      <c r="DUI591" s="347"/>
      <c r="DUJ591" s="347"/>
      <c r="DUK591" s="347"/>
      <c r="DUL591" s="347"/>
      <c r="DUM591" s="347"/>
      <c r="DUN591" s="347"/>
      <c r="DUO591" s="347"/>
      <c r="DUP591" s="347"/>
      <c r="DUQ591" s="347"/>
      <c r="DUR591" s="347"/>
      <c r="DUS591" s="347"/>
      <c r="DUT591" s="347"/>
      <c r="DUU591" s="347"/>
      <c r="DUV591" s="347"/>
      <c r="DUW591" s="347"/>
      <c r="DUX591" s="347"/>
      <c r="DUY591" s="347"/>
      <c r="DUZ591" s="347"/>
      <c r="DVA591" s="347"/>
      <c r="DVB591" s="347"/>
      <c r="DVC591" s="347"/>
      <c r="DVD591" s="347"/>
      <c r="DVE591" s="347"/>
      <c r="DVF591" s="347"/>
      <c r="DVG591" s="347"/>
      <c r="DVH591" s="347"/>
      <c r="DVI591" s="347"/>
      <c r="DVJ591" s="347"/>
      <c r="DVK591" s="347"/>
      <c r="DVL591" s="347"/>
      <c r="DVM591" s="347"/>
      <c r="DVN591" s="347"/>
      <c r="DVO591" s="347"/>
      <c r="DVP591" s="347"/>
      <c r="DVQ591" s="347"/>
      <c r="DVR591" s="347"/>
      <c r="DVS591" s="347"/>
      <c r="DVT591" s="347"/>
      <c r="DVU591" s="347"/>
      <c r="DVV591" s="347"/>
      <c r="DVW591" s="347"/>
      <c r="DVX591" s="347"/>
      <c r="DVY591" s="347"/>
      <c r="DVZ591" s="347"/>
      <c r="DWA591" s="347"/>
      <c r="DWB591" s="347"/>
      <c r="DWC591" s="347"/>
      <c r="DWD591" s="347"/>
      <c r="DWE591" s="347"/>
      <c r="DWF591" s="347"/>
      <c r="DWG591" s="347"/>
      <c r="DWH591" s="347"/>
      <c r="DWI591" s="347"/>
      <c r="DWJ591" s="347"/>
      <c r="DWK591" s="347"/>
      <c r="DWL591" s="347"/>
      <c r="DWM591" s="347"/>
      <c r="DWN591" s="347"/>
      <c r="DWO591" s="347"/>
      <c r="DWP591" s="347"/>
      <c r="DWQ591" s="347"/>
      <c r="DWR591" s="347"/>
      <c r="DWS591" s="347"/>
      <c r="DWT591" s="347"/>
      <c r="DWU591" s="347"/>
      <c r="DWV591" s="347"/>
      <c r="DWW591" s="347"/>
      <c r="DWX591" s="347"/>
      <c r="DWY591" s="347"/>
      <c r="DWZ591" s="347"/>
      <c r="DXA591" s="347"/>
      <c r="DXB591" s="347"/>
      <c r="DXC591" s="347"/>
      <c r="DXD591" s="347"/>
      <c r="DXE591" s="347"/>
      <c r="DXF591" s="347"/>
      <c r="DXG591" s="347"/>
      <c r="DXH591" s="347"/>
      <c r="DXI591" s="347"/>
      <c r="DXJ591" s="347"/>
      <c r="DXK591" s="347"/>
      <c r="DXL591" s="347"/>
      <c r="DXM591" s="347"/>
      <c r="DXN591" s="347"/>
      <c r="DXO591" s="347"/>
      <c r="DXP591" s="347"/>
      <c r="DXQ591" s="347"/>
      <c r="DXR591" s="347"/>
      <c r="DXS591" s="347"/>
      <c r="DXT591" s="347"/>
      <c r="DXU591" s="347"/>
      <c r="DXV591" s="347"/>
      <c r="DXW591" s="347"/>
      <c r="DXX591" s="347"/>
      <c r="DXY591" s="347"/>
      <c r="DXZ591" s="347"/>
      <c r="DYA591" s="347"/>
      <c r="DYB591" s="347"/>
      <c r="DYC591" s="347"/>
      <c r="DYD591" s="347"/>
      <c r="DYE591" s="347"/>
      <c r="DYF591" s="347"/>
      <c r="DYG591" s="347"/>
      <c r="DYH591" s="347"/>
      <c r="DYI591" s="347"/>
      <c r="DYJ591" s="347"/>
      <c r="DYK591" s="347"/>
      <c r="DYL591" s="347"/>
      <c r="DYM591" s="347"/>
      <c r="DYN591" s="347"/>
      <c r="DYO591" s="347"/>
      <c r="DYP591" s="347"/>
      <c r="DYQ591" s="347"/>
      <c r="DYR591" s="347"/>
      <c r="DYS591" s="347"/>
      <c r="DYT591" s="347"/>
      <c r="DYU591" s="347"/>
      <c r="DYV591" s="347"/>
      <c r="DYW591" s="347"/>
      <c r="DYX591" s="347"/>
      <c r="DYY591" s="347"/>
      <c r="DYZ591" s="347"/>
      <c r="DZA591" s="347"/>
      <c r="DZB591" s="347"/>
      <c r="DZC591" s="347"/>
      <c r="DZD591" s="347"/>
      <c r="DZE591" s="347"/>
      <c r="DZF591" s="347"/>
      <c r="DZG591" s="347"/>
      <c r="DZH591" s="347"/>
      <c r="DZI591" s="347"/>
      <c r="DZJ591" s="347"/>
      <c r="DZK591" s="347"/>
      <c r="DZL591" s="347"/>
      <c r="DZM591" s="347"/>
      <c r="DZN591" s="347"/>
      <c r="DZO591" s="347"/>
      <c r="DZP591" s="347"/>
      <c r="DZQ591" s="347"/>
      <c r="DZR591" s="347"/>
      <c r="DZS591" s="347"/>
      <c r="DZT591" s="347"/>
      <c r="DZU591" s="347"/>
      <c r="DZV591" s="347"/>
      <c r="DZW591" s="347"/>
      <c r="DZX591" s="347"/>
      <c r="DZY591" s="347"/>
      <c r="DZZ591" s="347"/>
      <c r="EAA591" s="347"/>
      <c r="EAB591" s="347"/>
      <c r="EAC591" s="347"/>
      <c r="EAD591" s="347"/>
      <c r="EAE591" s="347"/>
      <c r="EAF591" s="347"/>
      <c r="EAG591" s="347"/>
      <c r="EAH591" s="347"/>
      <c r="EAI591" s="347"/>
      <c r="EAJ591" s="347"/>
      <c r="EAK591" s="347"/>
      <c r="EAL591" s="347"/>
      <c r="EAM591" s="347"/>
      <c r="EAN591" s="347"/>
      <c r="EAO591" s="347"/>
      <c r="EAP591" s="347"/>
      <c r="EAQ591" s="347"/>
      <c r="EAR591" s="347"/>
      <c r="EAS591" s="347"/>
      <c r="EAT591" s="347"/>
      <c r="EAU591" s="347"/>
      <c r="EAV591" s="347"/>
      <c r="EAW591" s="347"/>
      <c r="EAX591" s="347"/>
      <c r="EAY591" s="347"/>
      <c r="EAZ591" s="347"/>
      <c r="EBA591" s="347"/>
      <c r="EBB591" s="347"/>
      <c r="EBC591" s="347"/>
      <c r="EBD591" s="347"/>
      <c r="EBE591" s="347"/>
      <c r="EBF591" s="347"/>
      <c r="EBG591" s="347"/>
      <c r="EBH591" s="347"/>
      <c r="EBI591" s="347"/>
      <c r="EBJ591" s="347"/>
      <c r="EBK591" s="347"/>
      <c r="EBL591" s="347"/>
      <c r="EBM591" s="347"/>
      <c r="EBN591" s="347"/>
      <c r="EBO591" s="347"/>
      <c r="EBP591" s="347"/>
      <c r="EBQ591" s="347"/>
      <c r="EBR591" s="347"/>
      <c r="EBS591" s="347"/>
      <c r="EBT591" s="347"/>
      <c r="EBU591" s="347"/>
      <c r="EBV591" s="347"/>
      <c r="EBW591" s="347"/>
      <c r="EBX591" s="347"/>
      <c r="EBY591" s="347"/>
      <c r="EBZ591" s="347"/>
      <c r="ECA591" s="347"/>
      <c r="ECB591" s="347"/>
      <c r="ECC591" s="347"/>
      <c r="ECD591" s="347"/>
      <c r="ECE591" s="347"/>
      <c r="ECF591" s="347"/>
      <c r="ECG591" s="347"/>
      <c r="ECH591" s="347"/>
      <c r="ECI591" s="347"/>
      <c r="ECJ591" s="347"/>
      <c r="ECK591" s="347"/>
      <c r="ECL591" s="347"/>
      <c r="ECM591" s="347"/>
      <c r="ECN591" s="347"/>
      <c r="ECO591" s="347"/>
      <c r="ECP591" s="347"/>
      <c r="ECQ591" s="347"/>
      <c r="ECR591" s="347"/>
      <c r="ECS591" s="347"/>
      <c r="ECT591" s="347"/>
      <c r="ECU591" s="347"/>
      <c r="ECV591" s="347"/>
      <c r="ECW591" s="347"/>
      <c r="ECX591" s="347"/>
      <c r="ECY591" s="347"/>
      <c r="ECZ591" s="347"/>
      <c r="EDA591" s="347"/>
      <c r="EDB591" s="347"/>
      <c r="EDC591" s="347"/>
      <c r="EDD591" s="347"/>
      <c r="EDE591" s="347"/>
      <c r="EDF591" s="347"/>
      <c r="EDG591" s="347"/>
      <c r="EDH591" s="347"/>
      <c r="EDI591" s="347"/>
      <c r="EDJ591" s="347"/>
      <c r="EDK591" s="347"/>
      <c r="EDL591" s="347"/>
      <c r="EDM591" s="347"/>
      <c r="EDN591" s="347"/>
      <c r="EDO591" s="347"/>
      <c r="EDP591" s="347"/>
      <c r="EDQ591" s="347"/>
      <c r="EDR591" s="347"/>
      <c r="EDS591" s="347"/>
      <c r="EDT591" s="347"/>
      <c r="EDU591" s="347"/>
      <c r="EDV591" s="347"/>
      <c r="EDW591" s="347"/>
      <c r="EDX591" s="347"/>
      <c r="EDY591" s="347"/>
      <c r="EDZ591" s="347"/>
      <c r="EEA591" s="347"/>
      <c r="EEB591" s="347"/>
      <c r="EEC591" s="347"/>
      <c r="EED591" s="347"/>
      <c r="EEE591" s="347"/>
      <c r="EEF591" s="347"/>
      <c r="EEG591" s="347"/>
      <c r="EEH591" s="347"/>
      <c r="EEI591" s="347"/>
      <c r="EEJ591" s="347"/>
      <c r="EEK591" s="347"/>
      <c r="EEL591" s="347"/>
      <c r="EEM591" s="347"/>
      <c r="EEN591" s="347"/>
      <c r="EEO591" s="347"/>
      <c r="EEP591" s="347"/>
      <c r="EEQ591" s="347"/>
      <c r="EER591" s="347"/>
      <c r="EES591" s="347"/>
      <c r="EET591" s="347"/>
      <c r="EEU591" s="347"/>
      <c r="EEV591" s="347"/>
      <c r="EEW591" s="347"/>
      <c r="EEX591" s="347"/>
      <c r="EEY591" s="347"/>
      <c r="EEZ591" s="347"/>
      <c r="EFA591" s="347"/>
      <c r="EFB591" s="347"/>
      <c r="EFC591" s="347"/>
      <c r="EFD591" s="347"/>
      <c r="EFE591" s="347"/>
      <c r="EFF591" s="347"/>
      <c r="EFG591" s="347"/>
      <c r="EFH591" s="347"/>
      <c r="EFI591" s="347"/>
      <c r="EFJ591" s="347"/>
      <c r="EFK591" s="347"/>
      <c r="EFL591" s="347"/>
      <c r="EFM591" s="347"/>
      <c r="EFN591" s="347"/>
      <c r="EFO591" s="347"/>
      <c r="EFP591" s="347"/>
      <c r="EFQ591" s="347"/>
      <c r="EFR591" s="347"/>
      <c r="EFS591" s="347"/>
      <c r="EFT591" s="347"/>
      <c r="EFU591" s="347"/>
      <c r="EFV591" s="347"/>
      <c r="EFW591" s="347"/>
      <c r="EFX591" s="347"/>
      <c r="EFY591" s="347"/>
      <c r="EFZ591" s="347"/>
      <c r="EGA591" s="347"/>
      <c r="EGB591" s="347"/>
      <c r="EGC591" s="347"/>
      <c r="EGD591" s="347"/>
      <c r="EGE591" s="347"/>
      <c r="EGF591" s="347"/>
      <c r="EGG591" s="347"/>
      <c r="EGH591" s="347"/>
      <c r="EGI591" s="347"/>
      <c r="EGJ591" s="347"/>
      <c r="EGK591" s="347"/>
      <c r="EGL591" s="347"/>
      <c r="EGM591" s="347"/>
      <c r="EGN591" s="347"/>
      <c r="EGO591" s="347"/>
      <c r="EGP591" s="347"/>
      <c r="EGQ591" s="347"/>
      <c r="EGR591" s="347"/>
      <c r="EGS591" s="347"/>
      <c r="EGT591" s="347"/>
      <c r="EGU591" s="347"/>
      <c r="EGV591" s="347"/>
      <c r="EGW591" s="347"/>
      <c r="EGX591" s="347"/>
      <c r="EGY591" s="347"/>
      <c r="EGZ591" s="347"/>
      <c r="EHA591" s="347"/>
      <c r="EHB591" s="347"/>
      <c r="EHC591" s="347"/>
      <c r="EHD591" s="347"/>
      <c r="EHE591" s="347"/>
      <c r="EHF591" s="347"/>
      <c r="EHG591" s="347"/>
      <c r="EHH591" s="347"/>
      <c r="EHI591" s="347"/>
      <c r="EHJ591" s="347"/>
      <c r="EHK591" s="347"/>
      <c r="EHL591" s="347"/>
      <c r="EHM591" s="347"/>
      <c r="EHN591" s="347"/>
      <c r="EHO591" s="347"/>
      <c r="EHP591" s="347"/>
      <c r="EHQ591" s="347"/>
      <c r="EHR591" s="347"/>
      <c r="EHS591" s="347"/>
      <c r="EHT591" s="347"/>
      <c r="EHU591" s="347"/>
      <c r="EHV591" s="347"/>
      <c r="EHW591" s="347"/>
      <c r="EHX591" s="347"/>
      <c r="EHY591" s="347"/>
      <c r="EHZ591" s="347"/>
      <c r="EIA591" s="347"/>
      <c r="EIB591" s="347"/>
      <c r="EIC591" s="347"/>
      <c r="EID591" s="347"/>
      <c r="EIE591" s="347"/>
      <c r="EIF591" s="347"/>
      <c r="EIG591" s="347"/>
      <c r="EIH591" s="347"/>
      <c r="EII591" s="347"/>
      <c r="EIJ591" s="347"/>
      <c r="EIK591" s="347"/>
      <c r="EIL591" s="347"/>
      <c r="EIM591" s="347"/>
      <c r="EIN591" s="347"/>
      <c r="EIO591" s="347"/>
      <c r="EIP591" s="347"/>
      <c r="EIQ591" s="347"/>
      <c r="EIR591" s="347"/>
      <c r="EIS591" s="347"/>
      <c r="EIT591" s="347"/>
      <c r="EIU591" s="347"/>
      <c r="EIV591" s="347"/>
      <c r="EIW591" s="347"/>
      <c r="EIX591" s="347"/>
      <c r="EIY591" s="347"/>
      <c r="EIZ591" s="347"/>
      <c r="EJA591" s="347"/>
      <c r="EJB591" s="347"/>
      <c r="EJC591" s="347"/>
      <c r="EJD591" s="347"/>
      <c r="EJE591" s="347"/>
      <c r="EJF591" s="347"/>
      <c r="EJG591" s="347"/>
      <c r="EJH591" s="347"/>
      <c r="EJI591" s="347"/>
      <c r="EJJ591" s="347"/>
      <c r="EJK591" s="347"/>
      <c r="EJL591" s="347"/>
      <c r="EJM591" s="347"/>
      <c r="EJN591" s="347"/>
      <c r="EJO591" s="347"/>
      <c r="EJP591" s="347"/>
      <c r="EJQ591" s="347"/>
      <c r="EJR591" s="347"/>
      <c r="EJS591" s="347"/>
      <c r="EJT591" s="347"/>
      <c r="EJU591" s="347"/>
      <c r="EJV591" s="347"/>
      <c r="EJW591" s="347"/>
      <c r="EJX591" s="347"/>
      <c r="EJY591" s="347"/>
      <c r="EJZ591" s="347"/>
      <c r="EKA591" s="347"/>
      <c r="EKB591" s="347"/>
      <c r="EKC591" s="347"/>
      <c r="EKD591" s="347"/>
      <c r="EKE591" s="347"/>
      <c r="EKF591" s="347"/>
      <c r="EKG591" s="347"/>
      <c r="EKH591" s="347"/>
      <c r="EKI591" s="347"/>
      <c r="EKJ591" s="347"/>
      <c r="EKK591" s="347"/>
      <c r="EKL591" s="347"/>
      <c r="EKM591" s="347"/>
      <c r="EKN591" s="347"/>
      <c r="EKO591" s="347"/>
      <c r="EKP591" s="347"/>
      <c r="EKQ591" s="347"/>
      <c r="EKR591" s="347"/>
      <c r="EKS591" s="347"/>
      <c r="EKT591" s="347"/>
      <c r="EKU591" s="347"/>
      <c r="EKV591" s="347"/>
      <c r="EKW591" s="347"/>
      <c r="EKX591" s="347"/>
      <c r="EKY591" s="347"/>
      <c r="EKZ591" s="347"/>
      <c r="ELA591" s="347"/>
      <c r="ELB591" s="347"/>
      <c r="ELC591" s="347"/>
      <c r="ELD591" s="347"/>
      <c r="ELE591" s="347"/>
      <c r="ELF591" s="347"/>
      <c r="ELG591" s="347"/>
      <c r="ELH591" s="347"/>
      <c r="ELI591" s="347"/>
      <c r="ELJ591" s="347"/>
      <c r="ELK591" s="347"/>
      <c r="ELL591" s="347"/>
      <c r="ELM591" s="347"/>
      <c r="ELN591" s="347"/>
      <c r="ELO591" s="347"/>
      <c r="ELP591" s="347"/>
      <c r="ELQ591" s="347"/>
      <c r="ELR591" s="347"/>
      <c r="ELS591" s="347"/>
      <c r="ELT591" s="347"/>
      <c r="ELU591" s="347"/>
      <c r="ELV591" s="347"/>
      <c r="ELW591" s="347"/>
      <c r="ELX591" s="347"/>
      <c r="ELY591" s="347"/>
      <c r="ELZ591" s="347"/>
      <c r="EMA591" s="347"/>
      <c r="EMB591" s="347"/>
      <c r="EMC591" s="347"/>
      <c r="EMD591" s="347"/>
      <c r="EME591" s="347"/>
      <c r="EMF591" s="347"/>
      <c r="EMG591" s="347"/>
      <c r="EMH591" s="347"/>
      <c r="EMI591" s="347"/>
      <c r="EMJ591" s="347"/>
      <c r="EMK591" s="347"/>
      <c r="EML591" s="347"/>
      <c r="EMM591" s="347"/>
      <c r="EMN591" s="347"/>
      <c r="EMO591" s="347"/>
      <c r="EMP591" s="347"/>
      <c r="EMQ591" s="347"/>
      <c r="EMR591" s="347"/>
      <c r="EMS591" s="347"/>
      <c r="EMT591" s="347"/>
      <c r="EMU591" s="347"/>
      <c r="EMV591" s="347"/>
      <c r="EMW591" s="347"/>
      <c r="EMX591" s="347"/>
      <c r="EMY591" s="347"/>
      <c r="EMZ591" s="347"/>
      <c r="ENA591" s="347"/>
      <c r="ENB591" s="347"/>
      <c r="ENC591" s="347"/>
      <c r="END591" s="347"/>
      <c r="ENE591" s="347"/>
      <c r="ENF591" s="347"/>
      <c r="ENG591" s="347"/>
      <c r="ENH591" s="347"/>
      <c r="ENI591" s="347"/>
      <c r="ENJ591" s="347"/>
      <c r="ENK591" s="347"/>
      <c r="ENL591" s="347"/>
      <c r="ENM591" s="347"/>
      <c r="ENN591" s="347"/>
      <c r="ENO591" s="347"/>
      <c r="ENP591" s="347"/>
      <c r="ENQ591" s="347"/>
      <c r="ENR591" s="347"/>
      <c r="ENS591" s="347"/>
      <c r="ENT591" s="347"/>
      <c r="ENU591" s="347"/>
      <c r="ENV591" s="347"/>
      <c r="ENW591" s="347"/>
      <c r="ENX591" s="347"/>
      <c r="ENY591" s="347"/>
      <c r="ENZ591" s="347"/>
      <c r="EOA591" s="347"/>
      <c r="EOB591" s="347"/>
      <c r="EOC591" s="347"/>
      <c r="EOD591" s="347"/>
      <c r="EOE591" s="347"/>
      <c r="EOF591" s="347"/>
      <c r="EOG591" s="347"/>
      <c r="EOH591" s="347"/>
      <c r="EOI591" s="347"/>
      <c r="EOJ591" s="347"/>
      <c r="EOK591" s="347"/>
      <c r="EOL591" s="347"/>
      <c r="EOM591" s="347"/>
      <c r="EON591" s="347"/>
      <c r="EOO591" s="347"/>
      <c r="EOP591" s="347"/>
      <c r="EOQ591" s="347"/>
      <c r="EOR591" s="347"/>
      <c r="EOS591" s="347"/>
      <c r="EOT591" s="347"/>
      <c r="EOU591" s="347"/>
      <c r="EOV591" s="347"/>
      <c r="EOW591" s="347"/>
      <c r="EOX591" s="347"/>
      <c r="EOY591" s="347"/>
      <c r="EOZ591" s="347"/>
      <c r="EPA591" s="347"/>
      <c r="EPB591" s="347"/>
      <c r="EPC591" s="347"/>
      <c r="EPD591" s="347"/>
      <c r="EPE591" s="347"/>
      <c r="EPF591" s="347"/>
      <c r="EPG591" s="347"/>
      <c r="EPH591" s="347"/>
      <c r="EPI591" s="347"/>
      <c r="EPJ591" s="347"/>
      <c r="EPK591" s="347"/>
      <c r="EPL591" s="347"/>
      <c r="EPM591" s="347"/>
      <c r="EPN591" s="347"/>
      <c r="EPO591" s="347"/>
      <c r="EPP591" s="347"/>
      <c r="EPQ591" s="347"/>
      <c r="EPR591" s="347"/>
      <c r="EPS591" s="347"/>
      <c r="EPT591" s="347"/>
      <c r="EPU591" s="347"/>
      <c r="EPV591" s="347"/>
      <c r="EPW591" s="347"/>
      <c r="EPX591" s="347"/>
      <c r="EPY591" s="347"/>
      <c r="EPZ591" s="347"/>
      <c r="EQA591" s="347"/>
      <c r="EQB591" s="347"/>
      <c r="EQC591" s="347"/>
      <c r="EQD591" s="347"/>
      <c r="EQE591" s="347"/>
      <c r="EQF591" s="347"/>
      <c r="EQG591" s="347"/>
      <c r="EQH591" s="347"/>
      <c r="EQI591" s="347"/>
      <c r="EQJ591" s="347"/>
      <c r="EQK591" s="347"/>
      <c r="EQL591" s="347"/>
      <c r="EQM591" s="347"/>
      <c r="EQN591" s="347"/>
      <c r="EQO591" s="347"/>
      <c r="EQP591" s="347"/>
      <c r="EQQ591" s="347"/>
      <c r="EQR591" s="347"/>
      <c r="EQS591" s="347"/>
      <c r="EQT591" s="347"/>
      <c r="EQU591" s="347"/>
      <c r="EQV591" s="347"/>
      <c r="EQW591" s="347"/>
      <c r="EQX591" s="347"/>
      <c r="EQY591" s="347"/>
      <c r="EQZ591" s="347"/>
      <c r="ERA591" s="347"/>
      <c r="ERB591" s="347"/>
      <c r="ERC591" s="347"/>
      <c r="ERD591" s="347"/>
      <c r="ERE591" s="347"/>
      <c r="ERF591" s="347"/>
      <c r="ERG591" s="347"/>
      <c r="ERH591" s="347"/>
      <c r="ERI591" s="347"/>
      <c r="ERJ591" s="347"/>
      <c r="ERK591" s="347"/>
      <c r="ERL591" s="347"/>
      <c r="ERM591" s="347"/>
      <c r="ERN591" s="347"/>
      <c r="ERO591" s="347"/>
      <c r="ERP591" s="347"/>
      <c r="ERQ591" s="347"/>
      <c r="ERR591" s="347"/>
      <c r="ERS591" s="347"/>
      <c r="ERT591" s="347"/>
      <c r="ERU591" s="347"/>
      <c r="ERV591" s="347"/>
      <c r="ERW591" s="347"/>
      <c r="ERX591" s="347"/>
      <c r="ERY591" s="347"/>
      <c r="ERZ591" s="347"/>
      <c r="ESA591" s="347"/>
      <c r="ESB591" s="347"/>
      <c r="ESC591" s="347"/>
      <c r="ESD591" s="347"/>
      <c r="ESE591" s="347"/>
      <c r="ESF591" s="347"/>
      <c r="ESG591" s="347"/>
      <c r="ESH591" s="347"/>
      <c r="ESI591" s="347"/>
      <c r="ESJ591" s="347"/>
      <c r="ESK591" s="347"/>
      <c r="ESL591" s="347"/>
      <c r="ESM591" s="347"/>
      <c r="ESN591" s="347"/>
      <c r="ESO591" s="347"/>
      <c r="ESP591" s="347"/>
      <c r="ESQ591" s="347"/>
      <c r="ESR591" s="347"/>
      <c r="ESS591" s="347"/>
      <c r="EST591" s="347"/>
      <c r="ESU591" s="347"/>
      <c r="ESV591" s="347"/>
      <c r="ESW591" s="347"/>
      <c r="ESX591" s="347"/>
      <c r="ESY591" s="347"/>
      <c r="ESZ591" s="347"/>
      <c r="ETA591" s="347"/>
      <c r="ETB591" s="347"/>
      <c r="ETC591" s="347"/>
      <c r="ETD591" s="347"/>
      <c r="ETE591" s="347"/>
      <c r="ETF591" s="347"/>
      <c r="ETG591" s="347"/>
      <c r="ETH591" s="347"/>
      <c r="ETI591" s="347"/>
      <c r="ETJ591" s="347"/>
      <c r="ETK591" s="347"/>
      <c r="ETL591" s="347"/>
      <c r="ETM591" s="347"/>
      <c r="ETN591" s="347"/>
      <c r="ETO591" s="347"/>
      <c r="ETP591" s="347"/>
      <c r="ETQ591" s="347"/>
      <c r="ETR591" s="347"/>
      <c r="ETS591" s="347"/>
      <c r="ETT591" s="347"/>
      <c r="ETU591" s="347"/>
      <c r="ETV591" s="347"/>
      <c r="ETW591" s="347"/>
      <c r="ETX591" s="347"/>
      <c r="ETY591" s="347"/>
      <c r="ETZ591" s="347"/>
      <c r="EUA591" s="347"/>
      <c r="EUB591" s="347"/>
      <c r="EUC591" s="347"/>
      <c r="EUD591" s="347"/>
      <c r="EUE591" s="347"/>
      <c r="EUF591" s="347"/>
      <c r="EUG591" s="347"/>
      <c r="EUH591" s="347"/>
      <c r="EUI591" s="347"/>
      <c r="EUJ591" s="347"/>
      <c r="EUK591" s="347"/>
      <c r="EUL591" s="347"/>
      <c r="EUM591" s="347"/>
      <c r="EUN591" s="347"/>
      <c r="EUO591" s="347"/>
      <c r="EUP591" s="347"/>
      <c r="EUQ591" s="347"/>
      <c r="EUR591" s="347"/>
      <c r="EUS591" s="347"/>
      <c r="EUT591" s="347"/>
      <c r="EUU591" s="347"/>
      <c r="EUV591" s="347"/>
      <c r="EUW591" s="347"/>
      <c r="EUX591" s="347"/>
      <c r="EUY591" s="347"/>
      <c r="EUZ591" s="347"/>
      <c r="EVA591" s="347"/>
      <c r="EVB591" s="347"/>
      <c r="EVC591" s="347"/>
      <c r="EVD591" s="347"/>
      <c r="EVE591" s="347"/>
      <c r="EVF591" s="347"/>
      <c r="EVG591" s="347"/>
      <c r="EVH591" s="347"/>
      <c r="EVI591" s="347"/>
      <c r="EVJ591" s="347"/>
      <c r="EVK591" s="347"/>
      <c r="EVL591" s="347"/>
      <c r="EVM591" s="347"/>
      <c r="EVN591" s="347"/>
      <c r="EVO591" s="347"/>
      <c r="EVP591" s="347"/>
      <c r="EVQ591" s="347"/>
      <c r="EVR591" s="347"/>
      <c r="EVS591" s="347"/>
      <c r="EVT591" s="347"/>
      <c r="EVU591" s="347"/>
      <c r="EVV591" s="347"/>
      <c r="EVW591" s="347"/>
      <c r="EVX591" s="347"/>
      <c r="EVY591" s="347"/>
      <c r="EVZ591" s="347"/>
      <c r="EWA591" s="347"/>
      <c r="EWB591" s="347"/>
      <c r="EWC591" s="347"/>
      <c r="EWD591" s="347"/>
      <c r="EWE591" s="347"/>
      <c r="EWF591" s="347"/>
      <c r="EWG591" s="347"/>
      <c r="EWH591" s="347"/>
      <c r="EWI591" s="347"/>
      <c r="EWJ591" s="347"/>
      <c r="EWK591" s="347"/>
      <c r="EWL591" s="347"/>
      <c r="EWM591" s="347"/>
      <c r="EWN591" s="347"/>
      <c r="EWO591" s="347"/>
      <c r="EWP591" s="347"/>
      <c r="EWQ591" s="347"/>
      <c r="EWR591" s="347"/>
      <c r="EWS591" s="347"/>
      <c r="EWT591" s="347"/>
      <c r="EWU591" s="347"/>
      <c r="EWV591" s="347"/>
      <c r="EWW591" s="347"/>
      <c r="EWX591" s="347"/>
      <c r="EWY591" s="347"/>
      <c r="EWZ591" s="347"/>
      <c r="EXA591" s="347"/>
      <c r="EXB591" s="347"/>
      <c r="EXC591" s="347"/>
      <c r="EXD591" s="347"/>
      <c r="EXE591" s="347"/>
      <c r="EXF591" s="347"/>
      <c r="EXG591" s="347"/>
      <c r="EXH591" s="347"/>
      <c r="EXI591" s="347"/>
      <c r="EXJ591" s="347"/>
      <c r="EXK591" s="347"/>
      <c r="EXL591" s="347"/>
      <c r="EXM591" s="347"/>
      <c r="EXN591" s="347"/>
      <c r="EXO591" s="347"/>
      <c r="EXP591" s="347"/>
      <c r="EXQ591" s="347"/>
      <c r="EXR591" s="347"/>
      <c r="EXS591" s="347"/>
      <c r="EXT591" s="347"/>
      <c r="EXU591" s="347"/>
      <c r="EXV591" s="347"/>
      <c r="EXW591" s="347"/>
      <c r="EXX591" s="347"/>
      <c r="EXY591" s="347"/>
      <c r="EXZ591" s="347"/>
      <c r="EYA591" s="347"/>
      <c r="EYB591" s="347"/>
      <c r="EYC591" s="347"/>
      <c r="EYD591" s="347"/>
      <c r="EYE591" s="347"/>
      <c r="EYF591" s="347"/>
      <c r="EYG591" s="347"/>
      <c r="EYH591" s="347"/>
      <c r="EYI591" s="347"/>
      <c r="EYJ591" s="347"/>
      <c r="EYK591" s="347"/>
      <c r="EYL591" s="347"/>
      <c r="EYM591" s="347"/>
      <c r="EYN591" s="347"/>
      <c r="EYO591" s="347"/>
      <c r="EYP591" s="347"/>
      <c r="EYQ591" s="347"/>
      <c r="EYR591" s="347"/>
      <c r="EYS591" s="347"/>
      <c r="EYT591" s="347"/>
      <c r="EYU591" s="347"/>
      <c r="EYV591" s="347"/>
      <c r="EYW591" s="347"/>
      <c r="EYX591" s="347"/>
      <c r="EYY591" s="347"/>
      <c r="EYZ591" s="347"/>
      <c r="EZA591" s="347"/>
      <c r="EZB591" s="347"/>
      <c r="EZC591" s="347"/>
      <c r="EZD591" s="347"/>
      <c r="EZE591" s="347"/>
      <c r="EZF591" s="347"/>
      <c r="EZG591" s="347"/>
      <c r="EZH591" s="347"/>
      <c r="EZI591" s="347"/>
      <c r="EZJ591" s="347"/>
      <c r="EZK591" s="347"/>
      <c r="EZL591" s="347"/>
      <c r="EZM591" s="347"/>
      <c r="EZN591" s="347"/>
      <c r="EZO591" s="347"/>
      <c r="EZP591" s="347"/>
      <c r="EZQ591" s="347"/>
      <c r="EZR591" s="347"/>
      <c r="EZS591" s="347"/>
      <c r="EZT591" s="347"/>
      <c r="EZU591" s="347"/>
      <c r="EZV591" s="347"/>
      <c r="EZW591" s="347"/>
      <c r="EZX591" s="347"/>
      <c r="EZY591" s="347"/>
      <c r="EZZ591" s="347"/>
      <c r="FAA591" s="347"/>
      <c r="FAB591" s="347"/>
      <c r="FAC591" s="347"/>
      <c r="FAD591" s="347"/>
      <c r="FAE591" s="347"/>
      <c r="FAF591" s="347"/>
      <c r="FAG591" s="347"/>
      <c r="FAH591" s="347"/>
      <c r="FAI591" s="347"/>
      <c r="FAJ591" s="347"/>
      <c r="FAK591" s="347"/>
      <c r="FAL591" s="347"/>
    </row>
    <row r="592" spans="1:4094" s="409" customFormat="1" ht="25.5">
      <c r="A592" s="312" t="s">
        <v>805</v>
      </c>
      <c r="B592" s="312" t="s">
        <v>820</v>
      </c>
      <c r="C592" s="313" t="s">
        <v>806</v>
      </c>
      <c r="D592" s="313" t="s">
        <v>807</v>
      </c>
      <c r="E592" s="310">
        <v>44790</v>
      </c>
      <c r="F592" s="319">
        <v>45017</v>
      </c>
      <c r="G592" s="350">
        <v>45017</v>
      </c>
      <c r="H592" s="351"/>
      <c r="I592" s="352">
        <v>2964529</v>
      </c>
      <c r="J592" s="355"/>
      <c r="K592" s="356" t="s">
        <v>210</v>
      </c>
      <c r="L592" s="308">
        <v>100</v>
      </c>
      <c r="M592" s="359">
        <v>138</v>
      </c>
      <c r="N592" s="359" t="s">
        <v>22</v>
      </c>
      <c r="O592" s="393" t="s">
        <v>22</v>
      </c>
      <c r="P592" s="393" t="s">
        <v>22</v>
      </c>
      <c r="Q592" s="393" t="s">
        <v>22</v>
      </c>
      <c r="R592" s="393" t="s">
        <v>22</v>
      </c>
      <c r="S592" s="393" t="s">
        <v>22</v>
      </c>
      <c r="T592" s="393" t="s">
        <v>22</v>
      </c>
      <c r="U592" s="393" t="s">
        <v>22</v>
      </c>
      <c r="V592" s="366" t="s">
        <v>141</v>
      </c>
      <c r="W592" s="313"/>
      <c r="X592" s="347"/>
      <c r="Y592" s="347"/>
      <c r="Z592" s="347"/>
      <c r="AA592" s="347"/>
      <c r="AB592" s="347"/>
      <c r="AC592" s="347"/>
      <c r="AD592" s="347"/>
      <c r="AE592" s="347"/>
      <c r="AF592" s="347"/>
      <c r="AG592" s="347"/>
      <c r="AH592" s="347"/>
      <c r="AI592" s="347"/>
      <c r="AJ592" s="347"/>
      <c r="AK592" s="347"/>
      <c r="AL592" s="347"/>
      <c r="AM592" s="347"/>
      <c r="AN592" s="347"/>
      <c r="AO592" s="347"/>
      <c r="AP592" s="347"/>
      <c r="AQ592" s="347"/>
      <c r="AR592" s="347"/>
      <c r="AS592" s="347"/>
      <c r="AT592" s="347"/>
      <c r="AU592" s="347"/>
      <c r="AV592" s="347"/>
      <c r="AW592" s="347"/>
      <c r="AX592" s="347"/>
      <c r="AY592" s="347"/>
      <c r="AZ592" s="347"/>
      <c r="BA592" s="347"/>
      <c r="BB592" s="347"/>
      <c r="BC592" s="347"/>
      <c r="BD592" s="347"/>
      <c r="BE592" s="347"/>
      <c r="BF592" s="347"/>
      <c r="BG592" s="347"/>
      <c r="BH592" s="347"/>
      <c r="BI592" s="347"/>
      <c r="BJ592" s="347"/>
      <c r="BK592" s="347"/>
      <c r="BL592" s="347"/>
      <c r="BM592" s="347"/>
      <c r="BN592" s="347"/>
      <c r="BO592" s="347"/>
      <c r="BP592" s="347"/>
      <c r="BQ592" s="347"/>
      <c r="BR592" s="347"/>
      <c r="BS592" s="347"/>
      <c r="BT592" s="347"/>
      <c r="BU592" s="347"/>
      <c r="BV592" s="347"/>
      <c r="BW592" s="347"/>
      <c r="BX592" s="347"/>
      <c r="BY592" s="347"/>
      <c r="BZ592" s="347"/>
      <c r="CA592" s="347"/>
      <c r="CB592" s="347"/>
      <c r="CC592" s="347"/>
      <c r="CD592" s="347"/>
      <c r="CE592" s="347"/>
      <c r="CF592" s="347"/>
      <c r="CG592" s="347"/>
      <c r="CH592" s="347"/>
      <c r="CI592" s="347"/>
      <c r="CJ592" s="347"/>
      <c r="CK592" s="347"/>
      <c r="CL592" s="347"/>
      <c r="CM592" s="347"/>
      <c r="CN592" s="347"/>
      <c r="CO592" s="347"/>
      <c r="CP592" s="347"/>
      <c r="CQ592" s="347"/>
      <c r="CR592" s="347"/>
      <c r="CS592" s="347"/>
      <c r="CT592" s="347"/>
      <c r="CU592" s="347"/>
      <c r="CV592" s="347"/>
      <c r="CW592" s="347"/>
      <c r="CX592" s="347"/>
      <c r="CY592" s="347"/>
      <c r="CZ592" s="347"/>
      <c r="DA592" s="347"/>
      <c r="DB592" s="347"/>
      <c r="DC592" s="347"/>
      <c r="DD592" s="347"/>
      <c r="DE592" s="347"/>
      <c r="DF592" s="347"/>
      <c r="DG592" s="347"/>
      <c r="DH592" s="347"/>
      <c r="DI592" s="347"/>
      <c r="DJ592" s="347"/>
      <c r="DK592" s="347"/>
      <c r="DL592" s="347"/>
      <c r="DM592" s="347"/>
      <c r="DN592" s="347"/>
      <c r="DO592" s="347"/>
      <c r="DP592" s="347"/>
      <c r="DQ592" s="347"/>
      <c r="DR592" s="347"/>
      <c r="DS592" s="347"/>
      <c r="DT592" s="347"/>
      <c r="DU592" s="347"/>
      <c r="DV592" s="347"/>
      <c r="DW592" s="347"/>
      <c r="DX592" s="347"/>
      <c r="DY592" s="347"/>
      <c r="DZ592" s="347"/>
      <c r="EA592" s="347"/>
      <c r="EB592" s="347"/>
      <c r="EC592" s="347"/>
      <c r="ED592" s="347"/>
      <c r="EE592" s="347"/>
      <c r="EF592" s="347"/>
      <c r="EG592" s="347"/>
      <c r="EH592" s="347"/>
      <c r="EI592" s="347"/>
      <c r="EJ592" s="347"/>
      <c r="EK592" s="347"/>
      <c r="EL592" s="347"/>
      <c r="EM592" s="347"/>
      <c r="EN592" s="347"/>
      <c r="EO592" s="347"/>
      <c r="EP592" s="347"/>
      <c r="EQ592" s="347"/>
      <c r="ER592" s="347"/>
      <c r="ES592" s="347"/>
      <c r="ET592" s="347"/>
      <c r="EU592" s="347"/>
      <c r="EV592" s="347"/>
      <c r="EW592" s="347"/>
      <c r="EX592" s="347"/>
      <c r="EY592" s="347"/>
      <c r="EZ592" s="347"/>
      <c r="FA592" s="347"/>
      <c r="FB592" s="347"/>
      <c r="FC592" s="347"/>
      <c r="FD592" s="347"/>
      <c r="FE592" s="347"/>
      <c r="FF592" s="347"/>
      <c r="FG592" s="347"/>
      <c r="FH592" s="347"/>
      <c r="FI592" s="347"/>
      <c r="FJ592" s="347"/>
      <c r="FK592" s="347"/>
      <c r="FL592" s="347"/>
      <c r="FM592" s="347"/>
      <c r="FN592" s="347"/>
      <c r="FO592" s="347"/>
      <c r="FP592" s="347"/>
      <c r="FQ592" s="347"/>
      <c r="FR592" s="347"/>
      <c r="FS592" s="347"/>
      <c r="FT592" s="347"/>
      <c r="FU592" s="347"/>
      <c r="FV592" s="347"/>
      <c r="FW592" s="347"/>
      <c r="FX592" s="347"/>
      <c r="FY592" s="347"/>
      <c r="FZ592" s="347"/>
      <c r="GA592" s="347"/>
      <c r="GB592" s="347"/>
      <c r="GC592" s="347"/>
      <c r="GD592" s="347"/>
      <c r="GE592" s="347"/>
      <c r="GF592" s="347"/>
      <c r="GG592" s="347"/>
      <c r="GH592" s="347"/>
      <c r="GI592" s="347"/>
      <c r="GJ592" s="347"/>
      <c r="GK592" s="347"/>
      <c r="GL592" s="347"/>
      <c r="GM592" s="347"/>
      <c r="GN592" s="347"/>
      <c r="GO592" s="347"/>
      <c r="GP592" s="347"/>
      <c r="GQ592" s="347"/>
      <c r="GR592" s="347"/>
      <c r="GS592" s="347"/>
      <c r="GT592" s="347"/>
      <c r="GU592" s="347"/>
      <c r="GV592" s="347"/>
      <c r="GW592" s="347"/>
      <c r="GX592" s="347"/>
      <c r="GY592" s="347"/>
      <c r="GZ592" s="347"/>
      <c r="HA592" s="347"/>
      <c r="HB592" s="347"/>
      <c r="HC592" s="347"/>
      <c r="HD592" s="347"/>
      <c r="HE592" s="347"/>
      <c r="HF592" s="347"/>
      <c r="HG592" s="347"/>
      <c r="HH592" s="347"/>
      <c r="HI592" s="347"/>
      <c r="HJ592" s="347"/>
      <c r="HK592" s="347"/>
      <c r="HL592" s="347"/>
      <c r="HM592" s="347"/>
      <c r="HN592" s="347"/>
      <c r="HO592" s="347"/>
      <c r="HP592" s="347"/>
      <c r="HQ592" s="347"/>
      <c r="HR592" s="347"/>
      <c r="HS592" s="347"/>
      <c r="HT592" s="347"/>
      <c r="HU592" s="347"/>
      <c r="HV592" s="347"/>
      <c r="HW592" s="347"/>
      <c r="HX592" s="347"/>
      <c r="HY592" s="347"/>
      <c r="HZ592" s="347"/>
      <c r="IA592" s="347"/>
      <c r="IB592" s="347"/>
      <c r="IC592" s="347"/>
      <c r="ID592" s="347"/>
      <c r="IE592" s="347"/>
      <c r="IF592" s="347"/>
      <c r="IG592" s="347"/>
      <c r="IH592" s="347"/>
      <c r="II592" s="347"/>
      <c r="IJ592" s="347"/>
      <c r="IK592" s="347"/>
      <c r="IL592" s="347"/>
      <c r="IM592" s="347"/>
      <c r="IN592" s="347"/>
      <c r="IO592" s="347"/>
      <c r="IP592" s="347"/>
      <c r="IQ592" s="347"/>
      <c r="IR592" s="347"/>
      <c r="IS592" s="347"/>
      <c r="IT592" s="347"/>
      <c r="IU592" s="347"/>
      <c r="IV592" s="347"/>
      <c r="IW592" s="347"/>
      <c r="IX592" s="347"/>
      <c r="IY592" s="347"/>
      <c r="IZ592" s="347"/>
      <c r="JA592" s="347"/>
      <c r="JB592" s="347"/>
      <c r="JC592" s="347"/>
      <c r="JD592" s="347"/>
      <c r="JE592" s="347"/>
      <c r="JF592" s="347"/>
      <c r="JG592" s="347"/>
      <c r="JH592" s="347"/>
      <c r="JI592" s="347"/>
      <c r="JJ592" s="347"/>
      <c r="JK592" s="347"/>
      <c r="JL592" s="347"/>
      <c r="JM592" s="347"/>
      <c r="JN592" s="347"/>
      <c r="JO592" s="347"/>
      <c r="JP592" s="347"/>
      <c r="JQ592" s="347"/>
      <c r="JR592" s="347"/>
      <c r="JS592" s="347"/>
      <c r="JT592" s="347"/>
      <c r="JU592" s="347"/>
      <c r="JV592" s="347"/>
      <c r="JW592" s="347"/>
      <c r="JX592" s="347"/>
      <c r="JY592" s="347"/>
      <c r="JZ592" s="347"/>
      <c r="KA592" s="347"/>
      <c r="KB592" s="347"/>
      <c r="KC592" s="347"/>
      <c r="KD592" s="347"/>
      <c r="KE592" s="347"/>
      <c r="KF592" s="347"/>
      <c r="KG592" s="347"/>
      <c r="KH592" s="347"/>
      <c r="KI592" s="347"/>
      <c r="KJ592" s="347"/>
      <c r="KK592" s="347"/>
      <c r="KL592" s="347"/>
      <c r="KM592" s="347"/>
      <c r="KN592" s="347"/>
      <c r="KO592" s="347"/>
      <c r="KP592" s="347"/>
      <c r="KQ592" s="347"/>
      <c r="KR592" s="347"/>
      <c r="KS592" s="347"/>
      <c r="KT592" s="347"/>
      <c r="KU592" s="347"/>
      <c r="KV592" s="347"/>
      <c r="KW592" s="347"/>
      <c r="KX592" s="347"/>
      <c r="KY592" s="347"/>
      <c r="KZ592" s="347"/>
      <c r="LA592" s="347"/>
      <c r="LB592" s="347"/>
      <c r="LC592" s="347"/>
      <c r="LD592" s="347"/>
      <c r="LE592" s="347"/>
      <c r="LF592" s="347"/>
      <c r="LG592" s="347"/>
      <c r="LH592" s="347"/>
      <c r="LI592" s="347"/>
      <c r="LJ592" s="347"/>
      <c r="LK592" s="347"/>
      <c r="LL592" s="347"/>
      <c r="LM592" s="347"/>
      <c r="LN592" s="347"/>
      <c r="LO592" s="347"/>
      <c r="LP592" s="347"/>
      <c r="LQ592" s="347"/>
      <c r="LR592" s="347"/>
      <c r="LS592" s="347"/>
      <c r="LT592" s="347"/>
      <c r="LU592" s="347"/>
      <c r="LV592" s="347"/>
      <c r="LW592" s="347"/>
      <c r="LX592" s="347"/>
      <c r="LY592" s="347"/>
      <c r="LZ592" s="347"/>
      <c r="MA592" s="347"/>
      <c r="MB592" s="347"/>
      <c r="MC592" s="347"/>
      <c r="MD592" s="347"/>
      <c r="ME592" s="347"/>
      <c r="MF592" s="347"/>
      <c r="MG592" s="347"/>
      <c r="MH592" s="347"/>
      <c r="MI592" s="347"/>
      <c r="MJ592" s="347"/>
      <c r="MK592" s="347"/>
      <c r="ML592" s="347"/>
      <c r="MM592" s="347"/>
      <c r="MN592" s="347"/>
      <c r="MO592" s="347"/>
      <c r="MP592" s="347"/>
      <c r="MQ592" s="347"/>
      <c r="MR592" s="347"/>
      <c r="MS592" s="347"/>
      <c r="MT592" s="347"/>
      <c r="MU592" s="347"/>
      <c r="MV592" s="347"/>
      <c r="MW592" s="347"/>
      <c r="MX592" s="347"/>
      <c r="MY592" s="347"/>
      <c r="MZ592" s="347"/>
      <c r="NA592" s="347"/>
      <c r="NB592" s="347"/>
      <c r="NC592" s="347"/>
      <c r="ND592" s="347"/>
      <c r="NE592" s="347"/>
      <c r="NF592" s="347"/>
      <c r="NG592" s="347"/>
      <c r="NH592" s="347"/>
      <c r="NI592" s="347"/>
      <c r="NJ592" s="347"/>
      <c r="NK592" s="347"/>
      <c r="NL592" s="347"/>
      <c r="NM592" s="347"/>
      <c r="NN592" s="347"/>
      <c r="NO592" s="347"/>
      <c r="NP592" s="347"/>
      <c r="NQ592" s="347"/>
      <c r="NR592" s="347"/>
      <c r="NS592" s="347"/>
      <c r="NT592" s="347"/>
      <c r="NU592" s="347"/>
      <c r="NV592" s="347"/>
      <c r="NW592" s="347"/>
      <c r="NX592" s="347"/>
      <c r="NY592" s="347"/>
      <c r="NZ592" s="347"/>
      <c r="OA592" s="347"/>
      <c r="OB592" s="347"/>
      <c r="OC592" s="347"/>
      <c r="OD592" s="347"/>
      <c r="OE592" s="347"/>
      <c r="OF592" s="347"/>
      <c r="OG592" s="347"/>
      <c r="OH592" s="347"/>
      <c r="OI592" s="347"/>
      <c r="OJ592" s="347"/>
      <c r="OK592" s="347"/>
      <c r="OL592" s="347"/>
      <c r="OM592" s="347"/>
      <c r="ON592" s="347"/>
      <c r="OO592" s="347"/>
      <c r="OP592" s="347"/>
      <c r="OQ592" s="347"/>
      <c r="OR592" s="347"/>
      <c r="OS592" s="347"/>
      <c r="OT592" s="347"/>
      <c r="OU592" s="347"/>
      <c r="OV592" s="347"/>
      <c r="OW592" s="347"/>
      <c r="OX592" s="347"/>
      <c r="OY592" s="347"/>
      <c r="OZ592" s="347"/>
      <c r="PA592" s="347"/>
      <c r="PB592" s="347"/>
      <c r="PC592" s="347"/>
      <c r="PD592" s="347"/>
      <c r="PE592" s="347"/>
      <c r="PF592" s="347"/>
      <c r="PG592" s="347"/>
      <c r="PH592" s="347"/>
      <c r="PI592" s="347"/>
      <c r="PJ592" s="347"/>
      <c r="PK592" s="347"/>
      <c r="PL592" s="347"/>
      <c r="PM592" s="347"/>
      <c r="PN592" s="347"/>
      <c r="PO592" s="347"/>
      <c r="PP592" s="347"/>
      <c r="PQ592" s="347"/>
      <c r="PR592" s="347"/>
      <c r="PS592" s="347"/>
      <c r="PT592" s="347"/>
      <c r="PU592" s="347"/>
      <c r="PV592" s="347"/>
      <c r="PW592" s="347"/>
      <c r="PX592" s="347"/>
      <c r="PY592" s="347"/>
      <c r="PZ592" s="347"/>
      <c r="QA592" s="347"/>
      <c r="QB592" s="347"/>
      <c r="QC592" s="347"/>
      <c r="QD592" s="347"/>
      <c r="QE592" s="347"/>
      <c r="QF592" s="347"/>
      <c r="QG592" s="347"/>
      <c r="QH592" s="347"/>
      <c r="QI592" s="347"/>
      <c r="QJ592" s="347"/>
      <c r="QK592" s="347"/>
      <c r="QL592" s="347"/>
      <c r="QM592" s="347"/>
      <c r="QN592" s="347"/>
      <c r="QO592" s="347"/>
      <c r="QP592" s="347"/>
      <c r="QQ592" s="347"/>
      <c r="QR592" s="347"/>
      <c r="QS592" s="347"/>
      <c r="QT592" s="347"/>
      <c r="QU592" s="347"/>
      <c r="QV592" s="347"/>
      <c r="QW592" s="347"/>
      <c r="QX592" s="347"/>
      <c r="QY592" s="347"/>
      <c r="QZ592" s="347"/>
      <c r="RA592" s="347"/>
      <c r="RB592" s="347"/>
      <c r="RC592" s="347"/>
      <c r="RD592" s="347"/>
      <c r="RE592" s="347"/>
      <c r="RF592" s="347"/>
      <c r="RG592" s="347"/>
      <c r="RH592" s="347"/>
      <c r="RI592" s="347"/>
      <c r="RJ592" s="347"/>
      <c r="RK592" s="347"/>
      <c r="RL592" s="347"/>
      <c r="RM592" s="347"/>
      <c r="RN592" s="347"/>
      <c r="RO592" s="347"/>
      <c r="RP592" s="347"/>
      <c r="RQ592" s="347"/>
      <c r="RR592" s="347"/>
      <c r="RS592" s="347"/>
      <c r="RT592" s="347"/>
      <c r="RU592" s="347"/>
      <c r="RV592" s="347"/>
      <c r="RW592" s="347"/>
      <c r="RX592" s="347"/>
      <c r="RY592" s="347"/>
      <c r="RZ592" s="347"/>
      <c r="SA592" s="347"/>
      <c r="SB592" s="347"/>
      <c r="SC592" s="347"/>
      <c r="SD592" s="347"/>
      <c r="SE592" s="347"/>
      <c r="SF592" s="347"/>
      <c r="SG592" s="347"/>
      <c r="SH592" s="347"/>
      <c r="SI592" s="347"/>
      <c r="SJ592" s="347"/>
      <c r="SK592" s="347"/>
      <c r="SL592" s="347"/>
      <c r="SM592" s="347"/>
      <c r="SN592" s="347"/>
      <c r="SO592" s="347"/>
      <c r="SP592" s="347"/>
      <c r="SQ592" s="347"/>
      <c r="SR592" s="347"/>
      <c r="SS592" s="347"/>
      <c r="ST592" s="347"/>
      <c r="SU592" s="347"/>
      <c r="SV592" s="347"/>
      <c r="SW592" s="347"/>
      <c r="SX592" s="347"/>
      <c r="SY592" s="347"/>
      <c r="SZ592" s="347"/>
      <c r="TA592" s="347"/>
      <c r="TB592" s="347"/>
      <c r="TC592" s="347"/>
      <c r="TD592" s="347"/>
      <c r="TE592" s="347"/>
      <c r="TF592" s="347"/>
      <c r="TG592" s="347"/>
      <c r="TH592" s="347"/>
      <c r="TI592" s="347"/>
      <c r="TJ592" s="347"/>
      <c r="TK592" s="347"/>
      <c r="TL592" s="347"/>
      <c r="TM592" s="347"/>
      <c r="TN592" s="347"/>
      <c r="TO592" s="347"/>
      <c r="TP592" s="347"/>
      <c r="TQ592" s="347"/>
      <c r="TR592" s="347"/>
      <c r="TS592" s="347"/>
      <c r="TT592" s="347"/>
      <c r="TU592" s="347"/>
      <c r="TV592" s="347"/>
      <c r="TW592" s="347"/>
      <c r="TX592" s="347"/>
      <c r="TY592" s="347"/>
      <c r="TZ592" s="347"/>
      <c r="UA592" s="347"/>
      <c r="UB592" s="347"/>
      <c r="UC592" s="347"/>
      <c r="UD592" s="347"/>
      <c r="UE592" s="347"/>
      <c r="UF592" s="347"/>
      <c r="UG592" s="347"/>
      <c r="UH592" s="347"/>
      <c r="UI592" s="347"/>
      <c r="UJ592" s="347"/>
      <c r="UK592" s="347"/>
      <c r="UL592" s="347"/>
      <c r="UM592" s="347"/>
      <c r="UN592" s="347"/>
      <c r="UO592" s="347"/>
      <c r="UP592" s="347"/>
      <c r="UQ592" s="347"/>
      <c r="UR592" s="347"/>
      <c r="US592" s="347"/>
      <c r="UT592" s="347"/>
      <c r="UU592" s="347"/>
      <c r="UV592" s="347"/>
      <c r="UW592" s="347"/>
      <c r="UX592" s="347"/>
      <c r="UY592" s="347"/>
      <c r="UZ592" s="347"/>
      <c r="VA592" s="347"/>
      <c r="VB592" s="347"/>
      <c r="VC592" s="347"/>
      <c r="VD592" s="347"/>
      <c r="VE592" s="347"/>
      <c r="VF592" s="347"/>
      <c r="VG592" s="347"/>
      <c r="VH592" s="347"/>
      <c r="VI592" s="347"/>
      <c r="VJ592" s="347"/>
      <c r="VK592" s="347"/>
      <c r="VL592" s="347"/>
      <c r="VM592" s="347"/>
      <c r="VN592" s="347"/>
      <c r="VO592" s="347"/>
      <c r="VP592" s="347"/>
      <c r="VQ592" s="347"/>
      <c r="VR592" s="347"/>
      <c r="VS592" s="347"/>
      <c r="VT592" s="347"/>
      <c r="VU592" s="347"/>
      <c r="VV592" s="347"/>
      <c r="VW592" s="347"/>
      <c r="VX592" s="347"/>
      <c r="VY592" s="347"/>
      <c r="VZ592" s="347"/>
      <c r="WA592" s="347"/>
      <c r="WB592" s="347"/>
      <c r="WC592" s="347"/>
      <c r="WD592" s="347"/>
      <c r="WE592" s="347"/>
      <c r="WF592" s="347"/>
      <c r="WG592" s="347"/>
      <c r="WH592" s="347"/>
      <c r="WI592" s="347"/>
      <c r="WJ592" s="347"/>
      <c r="WK592" s="347"/>
      <c r="WL592" s="347"/>
      <c r="WM592" s="347"/>
      <c r="WN592" s="347"/>
      <c r="WO592" s="347"/>
      <c r="WP592" s="347"/>
      <c r="WQ592" s="347"/>
      <c r="WR592" s="347"/>
      <c r="WS592" s="347"/>
      <c r="WT592" s="347"/>
      <c r="WU592" s="347"/>
      <c r="WV592" s="347"/>
      <c r="WW592" s="347"/>
      <c r="WX592" s="347"/>
      <c r="WY592" s="347"/>
      <c r="WZ592" s="347"/>
      <c r="XA592" s="347"/>
      <c r="XB592" s="347"/>
      <c r="XC592" s="347"/>
      <c r="XD592" s="347"/>
      <c r="XE592" s="347"/>
      <c r="XF592" s="347"/>
      <c r="XG592" s="347"/>
      <c r="XH592" s="347"/>
      <c r="XI592" s="347"/>
      <c r="XJ592" s="347"/>
      <c r="XK592" s="347"/>
      <c r="XL592" s="347"/>
      <c r="XM592" s="347"/>
      <c r="XN592" s="347"/>
      <c r="XO592" s="347"/>
      <c r="XP592" s="347"/>
      <c r="XQ592" s="347"/>
      <c r="XR592" s="347"/>
      <c r="XS592" s="347"/>
      <c r="XT592" s="347"/>
      <c r="XU592" s="347"/>
      <c r="XV592" s="347"/>
      <c r="XW592" s="347"/>
      <c r="XX592" s="347"/>
      <c r="XY592" s="347"/>
      <c r="XZ592" s="347"/>
      <c r="YA592" s="347"/>
      <c r="YB592" s="347"/>
      <c r="YC592" s="347"/>
      <c r="YD592" s="347"/>
      <c r="YE592" s="347"/>
      <c r="YF592" s="347"/>
      <c r="YG592" s="347"/>
      <c r="YH592" s="347"/>
      <c r="YI592" s="347"/>
      <c r="YJ592" s="347"/>
      <c r="YK592" s="347"/>
      <c r="YL592" s="347"/>
      <c r="YM592" s="347"/>
      <c r="YN592" s="347"/>
      <c r="YO592" s="347"/>
      <c r="YP592" s="347"/>
      <c r="YQ592" s="347"/>
      <c r="YR592" s="347"/>
      <c r="YS592" s="347"/>
      <c r="YT592" s="347"/>
      <c r="YU592" s="347"/>
      <c r="YV592" s="347"/>
      <c r="YW592" s="347"/>
      <c r="YX592" s="347"/>
      <c r="YY592" s="347"/>
      <c r="YZ592" s="347"/>
      <c r="ZA592" s="347"/>
      <c r="ZB592" s="347"/>
      <c r="ZC592" s="347"/>
      <c r="ZD592" s="347"/>
      <c r="ZE592" s="347"/>
      <c r="ZF592" s="347"/>
      <c r="ZG592" s="347"/>
      <c r="ZH592" s="347"/>
      <c r="ZI592" s="347"/>
      <c r="ZJ592" s="347"/>
      <c r="ZK592" s="347"/>
      <c r="ZL592" s="347"/>
      <c r="ZM592" s="347"/>
      <c r="ZN592" s="347"/>
      <c r="ZO592" s="347"/>
      <c r="ZP592" s="347"/>
      <c r="ZQ592" s="347"/>
      <c r="ZR592" s="347"/>
      <c r="ZS592" s="347"/>
      <c r="ZT592" s="347"/>
      <c r="ZU592" s="347"/>
      <c r="ZV592" s="347"/>
      <c r="ZW592" s="347"/>
      <c r="ZX592" s="347"/>
      <c r="ZY592" s="347"/>
      <c r="ZZ592" s="347"/>
      <c r="AAA592" s="347"/>
      <c r="AAB592" s="347"/>
      <c r="AAC592" s="347"/>
      <c r="AAD592" s="347"/>
      <c r="AAE592" s="347"/>
      <c r="AAF592" s="347"/>
      <c r="AAG592" s="347"/>
      <c r="AAH592" s="347"/>
      <c r="AAI592" s="347"/>
      <c r="AAJ592" s="347"/>
      <c r="AAK592" s="347"/>
      <c r="AAL592" s="347"/>
      <c r="AAM592" s="347"/>
      <c r="AAN592" s="347"/>
      <c r="AAO592" s="347"/>
      <c r="AAP592" s="347"/>
      <c r="AAQ592" s="347"/>
      <c r="AAR592" s="347"/>
      <c r="AAS592" s="347"/>
      <c r="AAT592" s="347"/>
      <c r="AAU592" s="347"/>
      <c r="AAV592" s="347"/>
      <c r="AAW592" s="347"/>
      <c r="AAX592" s="347"/>
      <c r="AAY592" s="347"/>
      <c r="AAZ592" s="347"/>
      <c r="ABA592" s="347"/>
      <c r="ABB592" s="347"/>
      <c r="ABC592" s="347"/>
      <c r="ABD592" s="347"/>
      <c r="ABE592" s="347"/>
      <c r="ABF592" s="347"/>
      <c r="ABG592" s="347"/>
      <c r="ABH592" s="347"/>
      <c r="ABI592" s="347"/>
      <c r="ABJ592" s="347"/>
      <c r="ABK592" s="347"/>
      <c r="ABL592" s="347"/>
      <c r="ABM592" s="347"/>
      <c r="ABN592" s="347"/>
      <c r="ABO592" s="347"/>
      <c r="ABP592" s="347"/>
      <c r="ABQ592" s="347"/>
      <c r="ABR592" s="347"/>
      <c r="ABS592" s="347"/>
      <c r="ABT592" s="347"/>
      <c r="ABU592" s="347"/>
      <c r="ABV592" s="347"/>
      <c r="ABW592" s="347"/>
      <c r="ABX592" s="347"/>
      <c r="ABY592" s="347"/>
      <c r="ABZ592" s="347"/>
      <c r="ACA592" s="347"/>
      <c r="ACB592" s="347"/>
      <c r="ACC592" s="347"/>
      <c r="ACD592" s="347"/>
      <c r="ACE592" s="347"/>
      <c r="ACF592" s="347"/>
      <c r="ACG592" s="347"/>
      <c r="ACH592" s="347"/>
      <c r="ACI592" s="347"/>
      <c r="ACJ592" s="347"/>
      <c r="ACK592" s="347"/>
      <c r="ACL592" s="347"/>
      <c r="ACM592" s="347"/>
      <c r="ACN592" s="347"/>
      <c r="ACO592" s="347"/>
      <c r="ACP592" s="347"/>
      <c r="ACQ592" s="347"/>
      <c r="ACR592" s="347"/>
      <c r="ACS592" s="347"/>
      <c r="ACT592" s="347"/>
      <c r="ACU592" s="347"/>
      <c r="ACV592" s="347"/>
      <c r="ACW592" s="347"/>
      <c r="ACX592" s="347"/>
      <c r="ACY592" s="347"/>
      <c r="ACZ592" s="347"/>
      <c r="ADA592" s="347"/>
      <c r="ADB592" s="347"/>
      <c r="ADC592" s="347"/>
      <c r="ADD592" s="347"/>
      <c r="ADE592" s="347"/>
      <c r="ADF592" s="347"/>
      <c r="ADG592" s="347"/>
      <c r="ADH592" s="347"/>
      <c r="ADI592" s="347"/>
      <c r="ADJ592" s="347"/>
      <c r="ADK592" s="347"/>
      <c r="ADL592" s="347"/>
      <c r="ADM592" s="347"/>
      <c r="ADN592" s="347"/>
      <c r="ADO592" s="347"/>
      <c r="ADP592" s="347"/>
      <c r="ADQ592" s="347"/>
      <c r="ADR592" s="347"/>
      <c r="ADS592" s="347"/>
      <c r="ADT592" s="347"/>
      <c r="ADU592" s="347"/>
      <c r="ADV592" s="347"/>
      <c r="ADW592" s="347"/>
      <c r="ADX592" s="347"/>
      <c r="ADY592" s="347"/>
      <c r="ADZ592" s="347"/>
      <c r="AEA592" s="347"/>
      <c r="AEB592" s="347"/>
      <c r="AEC592" s="347"/>
      <c r="AED592" s="347"/>
      <c r="AEE592" s="347"/>
      <c r="AEF592" s="347"/>
      <c r="AEG592" s="347"/>
      <c r="AEH592" s="347"/>
      <c r="AEI592" s="347"/>
      <c r="AEJ592" s="347"/>
      <c r="AEK592" s="347"/>
      <c r="AEL592" s="347"/>
      <c r="AEM592" s="347"/>
      <c r="AEN592" s="347"/>
      <c r="AEO592" s="347"/>
      <c r="AEP592" s="347"/>
      <c r="AEQ592" s="347"/>
      <c r="AER592" s="347"/>
      <c r="AES592" s="347"/>
      <c r="AET592" s="347"/>
      <c r="AEU592" s="347"/>
      <c r="AEV592" s="347"/>
      <c r="AEW592" s="347"/>
      <c r="AEX592" s="347"/>
      <c r="AEY592" s="347"/>
      <c r="AEZ592" s="347"/>
      <c r="AFA592" s="347"/>
      <c r="AFB592" s="347"/>
      <c r="AFC592" s="347"/>
      <c r="AFD592" s="347"/>
      <c r="AFE592" s="347"/>
      <c r="AFF592" s="347"/>
      <c r="AFG592" s="347"/>
      <c r="AFH592" s="347"/>
      <c r="AFI592" s="347"/>
      <c r="AFJ592" s="347"/>
      <c r="AFK592" s="347"/>
      <c r="AFL592" s="347"/>
      <c r="AFM592" s="347"/>
      <c r="AFN592" s="347"/>
      <c r="AFO592" s="347"/>
      <c r="AFP592" s="347"/>
      <c r="AFQ592" s="347"/>
      <c r="AFR592" s="347"/>
      <c r="AFS592" s="347"/>
      <c r="AFT592" s="347"/>
      <c r="AFU592" s="347"/>
      <c r="AFV592" s="347"/>
      <c r="AFW592" s="347"/>
      <c r="AFX592" s="347"/>
      <c r="AFY592" s="347"/>
      <c r="AFZ592" s="347"/>
      <c r="AGA592" s="347"/>
      <c r="AGB592" s="347"/>
      <c r="AGC592" s="347"/>
      <c r="AGD592" s="347"/>
      <c r="AGE592" s="347"/>
      <c r="AGF592" s="347"/>
      <c r="AGG592" s="347"/>
      <c r="AGH592" s="347"/>
      <c r="AGI592" s="347"/>
      <c r="AGJ592" s="347"/>
      <c r="AGK592" s="347"/>
      <c r="AGL592" s="347"/>
      <c r="AGM592" s="347"/>
      <c r="AGN592" s="347"/>
      <c r="AGO592" s="347"/>
      <c r="AGP592" s="347"/>
      <c r="AGQ592" s="347"/>
      <c r="AGR592" s="347"/>
      <c r="AGS592" s="347"/>
      <c r="AGT592" s="347"/>
      <c r="AGU592" s="347"/>
      <c r="AGV592" s="347"/>
      <c r="AGW592" s="347"/>
      <c r="AGX592" s="347"/>
      <c r="AGY592" s="347"/>
      <c r="AGZ592" s="347"/>
      <c r="AHA592" s="347"/>
      <c r="AHB592" s="347"/>
      <c r="AHC592" s="347"/>
      <c r="AHD592" s="347"/>
      <c r="AHE592" s="347"/>
      <c r="AHF592" s="347"/>
      <c r="AHG592" s="347"/>
      <c r="AHH592" s="347"/>
      <c r="AHI592" s="347"/>
      <c r="AHJ592" s="347"/>
      <c r="AHK592" s="347"/>
      <c r="AHL592" s="347"/>
      <c r="AHM592" s="347"/>
      <c r="AHN592" s="347"/>
      <c r="AHO592" s="347"/>
      <c r="AHP592" s="347"/>
      <c r="AHQ592" s="347"/>
      <c r="AHR592" s="347"/>
      <c r="AHS592" s="347"/>
      <c r="AHT592" s="347"/>
      <c r="AHU592" s="347"/>
      <c r="AHV592" s="347"/>
      <c r="AHW592" s="347"/>
      <c r="AHX592" s="347"/>
      <c r="AHY592" s="347"/>
      <c r="AHZ592" s="347"/>
      <c r="AIA592" s="347"/>
      <c r="AIB592" s="347"/>
      <c r="AIC592" s="347"/>
      <c r="AID592" s="347"/>
      <c r="AIE592" s="347"/>
      <c r="AIF592" s="347"/>
      <c r="AIG592" s="347"/>
      <c r="AIH592" s="347"/>
      <c r="AII592" s="347"/>
      <c r="AIJ592" s="347"/>
      <c r="AIK592" s="347"/>
      <c r="AIL592" s="347"/>
      <c r="AIM592" s="347"/>
      <c r="AIN592" s="347"/>
      <c r="AIO592" s="347"/>
      <c r="AIP592" s="347"/>
      <c r="AIQ592" s="347"/>
      <c r="AIR592" s="347"/>
      <c r="AIS592" s="347"/>
      <c r="AIT592" s="347"/>
      <c r="AIU592" s="347"/>
      <c r="AIV592" s="347"/>
      <c r="AIW592" s="347"/>
      <c r="AIX592" s="347"/>
      <c r="AIY592" s="347"/>
      <c r="AIZ592" s="347"/>
      <c r="AJA592" s="347"/>
      <c r="AJB592" s="347"/>
      <c r="AJC592" s="347"/>
      <c r="AJD592" s="347"/>
      <c r="AJE592" s="347"/>
      <c r="AJF592" s="347"/>
      <c r="AJG592" s="347"/>
      <c r="AJH592" s="347"/>
      <c r="AJI592" s="347"/>
      <c r="AJJ592" s="347"/>
      <c r="AJK592" s="347"/>
      <c r="AJL592" s="347"/>
      <c r="AJM592" s="347"/>
      <c r="AJN592" s="347"/>
      <c r="AJO592" s="347"/>
      <c r="AJP592" s="347"/>
      <c r="AJQ592" s="347"/>
      <c r="AJR592" s="347"/>
      <c r="AJS592" s="347"/>
      <c r="AJT592" s="347"/>
      <c r="AJU592" s="347"/>
      <c r="AJV592" s="347"/>
      <c r="AJW592" s="347"/>
      <c r="AJX592" s="347"/>
      <c r="AJY592" s="347"/>
      <c r="AJZ592" s="347"/>
      <c r="AKA592" s="347"/>
      <c r="AKB592" s="347"/>
      <c r="AKC592" s="347"/>
      <c r="AKD592" s="347"/>
      <c r="AKE592" s="347"/>
      <c r="AKF592" s="347"/>
      <c r="AKG592" s="347"/>
      <c r="AKH592" s="347"/>
      <c r="AKI592" s="347"/>
      <c r="AKJ592" s="347"/>
      <c r="AKK592" s="347"/>
      <c r="AKL592" s="347"/>
      <c r="AKM592" s="347"/>
      <c r="AKN592" s="347"/>
      <c r="AKO592" s="347"/>
      <c r="AKP592" s="347"/>
      <c r="AKQ592" s="347"/>
      <c r="AKR592" s="347"/>
      <c r="AKS592" s="347"/>
      <c r="AKT592" s="347"/>
      <c r="AKU592" s="347"/>
      <c r="AKV592" s="347"/>
      <c r="AKW592" s="347"/>
      <c r="AKX592" s="347"/>
      <c r="AKY592" s="347"/>
      <c r="AKZ592" s="347"/>
      <c r="ALA592" s="347"/>
      <c r="ALB592" s="347"/>
      <c r="ALC592" s="347"/>
      <c r="ALD592" s="347"/>
      <c r="ALE592" s="347"/>
      <c r="ALF592" s="347"/>
      <c r="ALG592" s="347"/>
      <c r="ALH592" s="347"/>
      <c r="ALI592" s="347"/>
      <c r="ALJ592" s="347"/>
      <c r="ALK592" s="347"/>
      <c r="ALL592" s="347"/>
      <c r="ALM592" s="347"/>
      <c r="ALN592" s="347"/>
      <c r="ALO592" s="347"/>
      <c r="ALP592" s="347"/>
      <c r="ALQ592" s="347"/>
      <c r="ALR592" s="347"/>
      <c r="ALS592" s="347"/>
      <c r="ALT592" s="347"/>
      <c r="ALU592" s="347"/>
      <c r="ALV592" s="347"/>
      <c r="ALW592" s="347"/>
      <c r="ALX592" s="347"/>
      <c r="ALY592" s="347"/>
      <c r="ALZ592" s="347"/>
      <c r="AMA592" s="347"/>
      <c r="AMB592" s="347"/>
      <c r="AMC592" s="347"/>
      <c r="AMD592" s="347"/>
      <c r="AME592" s="347"/>
      <c r="AMF592" s="347"/>
      <c r="AMG592" s="347"/>
      <c r="AMH592" s="347"/>
      <c r="AMI592" s="347"/>
      <c r="AMJ592" s="347"/>
      <c r="AMK592" s="347"/>
      <c r="AML592" s="347"/>
      <c r="AMM592" s="347"/>
      <c r="AMN592" s="347"/>
      <c r="AMO592" s="347"/>
      <c r="AMP592" s="347"/>
      <c r="AMQ592" s="347"/>
      <c r="AMR592" s="347"/>
      <c r="AMS592" s="347"/>
      <c r="AMT592" s="347"/>
      <c r="AMU592" s="347"/>
      <c r="AMV592" s="347"/>
      <c r="AMW592" s="347"/>
      <c r="AMX592" s="347"/>
      <c r="AMY592" s="347"/>
      <c r="AMZ592" s="347"/>
      <c r="ANA592" s="347"/>
      <c r="ANB592" s="347"/>
      <c r="ANC592" s="347"/>
      <c r="AND592" s="347"/>
      <c r="ANE592" s="347"/>
      <c r="ANF592" s="347"/>
      <c r="ANG592" s="347"/>
      <c r="ANH592" s="347"/>
      <c r="ANI592" s="347"/>
      <c r="ANJ592" s="347"/>
      <c r="ANK592" s="347"/>
      <c r="ANL592" s="347"/>
      <c r="ANM592" s="347"/>
      <c r="ANN592" s="347"/>
      <c r="ANO592" s="347"/>
      <c r="ANP592" s="347"/>
      <c r="ANQ592" s="347"/>
      <c r="ANR592" s="347"/>
      <c r="ANS592" s="347"/>
      <c r="ANT592" s="347"/>
      <c r="ANU592" s="347"/>
      <c r="ANV592" s="347"/>
      <c r="ANW592" s="347"/>
      <c r="ANX592" s="347"/>
      <c r="ANY592" s="347"/>
      <c r="ANZ592" s="347"/>
      <c r="AOA592" s="347"/>
      <c r="AOB592" s="347"/>
      <c r="AOC592" s="347"/>
      <c r="AOD592" s="347"/>
      <c r="AOE592" s="347"/>
      <c r="AOF592" s="347"/>
      <c r="AOG592" s="347"/>
      <c r="AOH592" s="347"/>
      <c r="AOI592" s="347"/>
      <c r="AOJ592" s="347"/>
      <c r="AOK592" s="347"/>
      <c r="AOL592" s="347"/>
      <c r="AOM592" s="347"/>
      <c r="AON592" s="347"/>
      <c r="AOO592" s="347"/>
      <c r="AOP592" s="347"/>
      <c r="AOQ592" s="347"/>
      <c r="AOR592" s="347"/>
      <c r="AOS592" s="347"/>
      <c r="AOT592" s="347"/>
      <c r="AOU592" s="347"/>
      <c r="AOV592" s="347"/>
      <c r="AOW592" s="347"/>
      <c r="AOX592" s="347"/>
      <c r="AOY592" s="347"/>
      <c r="AOZ592" s="347"/>
      <c r="APA592" s="347"/>
      <c r="APB592" s="347"/>
      <c r="APC592" s="347"/>
      <c r="APD592" s="347"/>
      <c r="APE592" s="347"/>
      <c r="APF592" s="347"/>
      <c r="APG592" s="347"/>
      <c r="APH592" s="347"/>
      <c r="API592" s="347"/>
      <c r="APJ592" s="347"/>
      <c r="APK592" s="347"/>
      <c r="APL592" s="347"/>
      <c r="APM592" s="347"/>
      <c r="APN592" s="347"/>
      <c r="APO592" s="347"/>
      <c r="APP592" s="347"/>
      <c r="APQ592" s="347"/>
      <c r="APR592" s="347"/>
      <c r="APS592" s="347"/>
      <c r="APT592" s="347"/>
      <c r="APU592" s="347"/>
      <c r="APV592" s="347"/>
      <c r="APW592" s="347"/>
      <c r="APX592" s="347"/>
      <c r="APY592" s="347"/>
      <c r="APZ592" s="347"/>
      <c r="AQA592" s="347"/>
      <c r="AQB592" s="347"/>
      <c r="AQC592" s="347"/>
      <c r="AQD592" s="347"/>
      <c r="AQE592" s="347"/>
      <c r="AQF592" s="347"/>
      <c r="AQG592" s="347"/>
      <c r="AQH592" s="347"/>
      <c r="AQI592" s="347"/>
      <c r="AQJ592" s="347"/>
      <c r="AQK592" s="347"/>
      <c r="AQL592" s="347"/>
      <c r="AQM592" s="347"/>
      <c r="AQN592" s="347"/>
      <c r="AQO592" s="347"/>
      <c r="AQP592" s="347"/>
      <c r="AQQ592" s="347"/>
      <c r="AQR592" s="347"/>
      <c r="AQS592" s="347"/>
      <c r="AQT592" s="347"/>
      <c r="AQU592" s="347"/>
      <c r="AQV592" s="347"/>
      <c r="AQW592" s="347"/>
      <c r="AQX592" s="347"/>
      <c r="AQY592" s="347"/>
      <c r="AQZ592" s="347"/>
      <c r="ARA592" s="347"/>
      <c r="ARB592" s="347"/>
      <c r="ARC592" s="347"/>
      <c r="ARD592" s="347"/>
      <c r="ARE592" s="347"/>
      <c r="ARF592" s="347"/>
      <c r="ARG592" s="347"/>
      <c r="ARH592" s="347"/>
      <c r="ARI592" s="347"/>
      <c r="ARJ592" s="347"/>
      <c r="ARK592" s="347"/>
      <c r="ARL592" s="347"/>
      <c r="ARM592" s="347"/>
      <c r="ARN592" s="347"/>
      <c r="ARO592" s="347"/>
      <c r="ARP592" s="347"/>
      <c r="ARQ592" s="347"/>
      <c r="ARR592" s="347"/>
      <c r="ARS592" s="347"/>
      <c r="ART592" s="347"/>
      <c r="ARU592" s="347"/>
      <c r="ARV592" s="347"/>
      <c r="ARW592" s="347"/>
      <c r="ARX592" s="347"/>
      <c r="ARY592" s="347"/>
      <c r="ARZ592" s="347"/>
      <c r="ASA592" s="347"/>
      <c r="ASB592" s="347"/>
      <c r="ASC592" s="347"/>
      <c r="ASD592" s="347"/>
      <c r="ASE592" s="347"/>
      <c r="ASF592" s="347"/>
      <c r="ASG592" s="347"/>
      <c r="ASH592" s="347"/>
      <c r="ASI592" s="347"/>
      <c r="ASJ592" s="347"/>
      <c r="ASK592" s="347"/>
      <c r="ASL592" s="347"/>
      <c r="ASM592" s="347"/>
      <c r="ASN592" s="347"/>
      <c r="ASO592" s="347"/>
      <c r="ASP592" s="347"/>
      <c r="ASQ592" s="347"/>
      <c r="ASR592" s="347"/>
      <c r="ASS592" s="347"/>
      <c r="AST592" s="347"/>
      <c r="ASU592" s="347"/>
      <c r="ASV592" s="347"/>
      <c r="ASW592" s="347"/>
      <c r="ASX592" s="347"/>
      <c r="ASY592" s="347"/>
      <c r="ASZ592" s="347"/>
      <c r="ATA592" s="347"/>
      <c r="ATB592" s="347"/>
      <c r="ATC592" s="347"/>
      <c r="ATD592" s="347"/>
      <c r="ATE592" s="347"/>
      <c r="ATF592" s="347"/>
      <c r="ATG592" s="347"/>
      <c r="ATH592" s="347"/>
      <c r="ATI592" s="347"/>
      <c r="ATJ592" s="347"/>
      <c r="ATK592" s="347"/>
      <c r="ATL592" s="347"/>
      <c r="ATM592" s="347"/>
      <c r="ATN592" s="347"/>
      <c r="ATO592" s="347"/>
      <c r="ATP592" s="347"/>
      <c r="ATQ592" s="347"/>
      <c r="ATR592" s="347"/>
      <c r="ATS592" s="347"/>
      <c r="ATT592" s="347"/>
      <c r="ATU592" s="347"/>
      <c r="ATV592" s="347"/>
      <c r="ATW592" s="347"/>
      <c r="ATX592" s="347"/>
      <c r="ATY592" s="347"/>
      <c r="ATZ592" s="347"/>
      <c r="AUA592" s="347"/>
      <c r="AUB592" s="347"/>
      <c r="AUC592" s="347"/>
      <c r="AUD592" s="347"/>
      <c r="AUE592" s="347"/>
      <c r="AUF592" s="347"/>
      <c r="AUG592" s="347"/>
      <c r="AUH592" s="347"/>
      <c r="AUI592" s="347"/>
      <c r="AUJ592" s="347"/>
      <c r="AUK592" s="347"/>
      <c r="AUL592" s="347"/>
      <c r="AUM592" s="347"/>
      <c r="AUN592" s="347"/>
      <c r="AUO592" s="347"/>
      <c r="AUP592" s="347"/>
      <c r="AUQ592" s="347"/>
      <c r="AUR592" s="347"/>
      <c r="AUS592" s="347"/>
      <c r="AUT592" s="347"/>
      <c r="AUU592" s="347"/>
      <c r="AUV592" s="347"/>
      <c r="AUW592" s="347"/>
      <c r="AUX592" s="347"/>
      <c r="AUY592" s="347"/>
      <c r="AUZ592" s="347"/>
      <c r="AVA592" s="347"/>
      <c r="AVB592" s="347"/>
      <c r="AVC592" s="347"/>
      <c r="AVD592" s="347"/>
      <c r="AVE592" s="347"/>
      <c r="AVF592" s="347"/>
      <c r="AVG592" s="347"/>
      <c r="AVH592" s="347"/>
      <c r="AVI592" s="347"/>
      <c r="AVJ592" s="347"/>
      <c r="AVK592" s="347"/>
      <c r="AVL592" s="347"/>
      <c r="AVM592" s="347"/>
      <c r="AVN592" s="347"/>
      <c r="AVO592" s="347"/>
      <c r="AVP592" s="347"/>
      <c r="AVQ592" s="347"/>
      <c r="AVR592" s="347"/>
      <c r="AVS592" s="347"/>
      <c r="AVT592" s="347"/>
      <c r="AVU592" s="347"/>
      <c r="AVV592" s="347"/>
      <c r="AVW592" s="347"/>
      <c r="AVX592" s="347"/>
      <c r="AVY592" s="347"/>
      <c r="AVZ592" s="347"/>
      <c r="AWA592" s="347"/>
      <c r="AWB592" s="347"/>
      <c r="AWC592" s="347"/>
      <c r="AWD592" s="347"/>
      <c r="AWE592" s="347"/>
      <c r="AWF592" s="347"/>
      <c r="AWG592" s="347"/>
      <c r="AWH592" s="347"/>
      <c r="AWI592" s="347"/>
      <c r="AWJ592" s="347"/>
      <c r="AWK592" s="347"/>
      <c r="AWL592" s="347"/>
      <c r="AWM592" s="347"/>
      <c r="AWN592" s="347"/>
      <c r="AWO592" s="347"/>
      <c r="AWP592" s="347"/>
      <c r="AWQ592" s="347"/>
      <c r="AWR592" s="347"/>
      <c r="AWS592" s="347"/>
      <c r="AWT592" s="347"/>
      <c r="AWU592" s="347"/>
      <c r="AWV592" s="347"/>
      <c r="AWW592" s="347"/>
      <c r="AWX592" s="347"/>
      <c r="AWY592" s="347"/>
      <c r="AWZ592" s="347"/>
      <c r="AXA592" s="347"/>
      <c r="AXB592" s="347"/>
      <c r="AXC592" s="347"/>
      <c r="AXD592" s="347"/>
      <c r="AXE592" s="347"/>
      <c r="AXF592" s="347"/>
      <c r="AXG592" s="347"/>
      <c r="AXH592" s="347"/>
      <c r="AXI592" s="347"/>
      <c r="AXJ592" s="347"/>
      <c r="AXK592" s="347"/>
      <c r="AXL592" s="347"/>
      <c r="AXM592" s="347"/>
      <c r="AXN592" s="347"/>
      <c r="AXO592" s="347"/>
      <c r="AXP592" s="347"/>
      <c r="AXQ592" s="347"/>
      <c r="AXR592" s="347"/>
      <c r="AXS592" s="347"/>
      <c r="AXT592" s="347"/>
      <c r="AXU592" s="347"/>
      <c r="AXV592" s="347"/>
      <c r="AXW592" s="347"/>
      <c r="AXX592" s="347"/>
      <c r="AXY592" s="347"/>
      <c r="AXZ592" s="347"/>
      <c r="AYA592" s="347"/>
      <c r="AYB592" s="347"/>
      <c r="AYC592" s="347"/>
      <c r="AYD592" s="347"/>
      <c r="AYE592" s="347"/>
      <c r="AYF592" s="347"/>
      <c r="AYG592" s="347"/>
      <c r="AYH592" s="347"/>
      <c r="AYI592" s="347"/>
      <c r="AYJ592" s="347"/>
      <c r="AYK592" s="347"/>
      <c r="AYL592" s="347"/>
      <c r="AYM592" s="347"/>
      <c r="AYN592" s="347"/>
      <c r="AYO592" s="347"/>
      <c r="AYP592" s="347"/>
      <c r="AYQ592" s="347"/>
      <c r="AYR592" s="347"/>
      <c r="AYS592" s="347"/>
      <c r="AYT592" s="347"/>
      <c r="AYU592" s="347"/>
      <c r="AYV592" s="347"/>
      <c r="AYW592" s="347"/>
      <c r="AYX592" s="347"/>
      <c r="AYY592" s="347"/>
      <c r="AYZ592" s="347"/>
      <c r="AZA592" s="347"/>
      <c r="AZB592" s="347"/>
      <c r="AZC592" s="347"/>
      <c r="AZD592" s="347"/>
      <c r="AZE592" s="347"/>
      <c r="AZF592" s="347"/>
      <c r="AZG592" s="347"/>
      <c r="AZH592" s="347"/>
      <c r="AZI592" s="347"/>
      <c r="AZJ592" s="347"/>
      <c r="AZK592" s="347"/>
      <c r="AZL592" s="347"/>
      <c r="AZM592" s="347"/>
      <c r="AZN592" s="347"/>
      <c r="AZO592" s="347"/>
      <c r="AZP592" s="347"/>
      <c r="AZQ592" s="347"/>
      <c r="AZR592" s="347"/>
      <c r="AZS592" s="347"/>
      <c r="AZT592" s="347"/>
      <c r="AZU592" s="347"/>
      <c r="AZV592" s="347"/>
      <c r="AZW592" s="347"/>
      <c r="AZX592" s="347"/>
      <c r="AZY592" s="347"/>
      <c r="AZZ592" s="347"/>
      <c r="BAA592" s="347"/>
      <c r="BAB592" s="347"/>
      <c r="BAC592" s="347"/>
      <c r="BAD592" s="347"/>
      <c r="BAE592" s="347"/>
      <c r="BAF592" s="347"/>
      <c r="BAG592" s="347"/>
      <c r="BAH592" s="347"/>
      <c r="BAI592" s="347"/>
      <c r="BAJ592" s="347"/>
      <c r="BAK592" s="347"/>
      <c r="BAL592" s="347"/>
      <c r="BAM592" s="347"/>
      <c r="BAN592" s="347"/>
      <c r="BAO592" s="347"/>
      <c r="BAP592" s="347"/>
      <c r="BAQ592" s="347"/>
      <c r="BAR592" s="347"/>
      <c r="BAS592" s="347"/>
      <c r="BAT592" s="347"/>
      <c r="BAU592" s="347"/>
      <c r="BAV592" s="347"/>
      <c r="BAW592" s="347"/>
      <c r="BAX592" s="347"/>
      <c r="BAY592" s="347"/>
      <c r="BAZ592" s="347"/>
      <c r="BBA592" s="347"/>
      <c r="BBB592" s="347"/>
      <c r="BBC592" s="347"/>
      <c r="BBD592" s="347"/>
      <c r="BBE592" s="347"/>
      <c r="BBF592" s="347"/>
      <c r="BBG592" s="347"/>
      <c r="BBH592" s="347"/>
      <c r="BBI592" s="347"/>
      <c r="BBJ592" s="347"/>
      <c r="BBK592" s="347"/>
      <c r="BBL592" s="347"/>
      <c r="BBM592" s="347"/>
      <c r="BBN592" s="347"/>
      <c r="BBO592" s="347"/>
      <c r="BBP592" s="347"/>
      <c r="BBQ592" s="347"/>
      <c r="BBR592" s="347"/>
      <c r="BBS592" s="347"/>
      <c r="BBT592" s="347"/>
      <c r="BBU592" s="347"/>
      <c r="BBV592" s="347"/>
      <c r="BBW592" s="347"/>
      <c r="BBX592" s="347"/>
      <c r="BBY592" s="347"/>
      <c r="BBZ592" s="347"/>
      <c r="BCA592" s="347"/>
      <c r="BCB592" s="347"/>
      <c r="BCC592" s="347"/>
      <c r="BCD592" s="347"/>
      <c r="BCE592" s="347"/>
      <c r="BCF592" s="347"/>
      <c r="BCG592" s="347"/>
      <c r="BCH592" s="347"/>
      <c r="BCI592" s="347"/>
      <c r="BCJ592" s="347"/>
      <c r="BCK592" s="347"/>
      <c r="BCL592" s="347"/>
      <c r="BCM592" s="347"/>
      <c r="BCN592" s="347"/>
      <c r="BCO592" s="347"/>
      <c r="BCP592" s="347"/>
      <c r="BCQ592" s="347"/>
      <c r="BCR592" s="347"/>
      <c r="BCS592" s="347"/>
      <c r="BCT592" s="347"/>
      <c r="BCU592" s="347"/>
      <c r="BCV592" s="347"/>
      <c r="BCW592" s="347"/>
      <c r="BCX592" s="347"/>
      <c r="BCY592" s="347"/>
      <c r="BCZ592" s="347"/>
      <c r="BDA592" s="347"/>
      <c r="BDB592" s="347"/>
      <c r="BDC592" s="347"/>
      <c r="BDD592" s="347"/>
      <c r="BDE592" s="347"/>
      <c r="BDF592" s="347"/>
      <c r="BDG592" s="347"/>
      <c r="BDH592" s="347"/>
      <c r="BDI592" s="347"/>
      <c r="BDJ592" s="347"/>
      <c r="BDK592" s="347"/>
      <c r="BDL592" s="347"/>
      <c r="BDM592" s="347"/>
      <c r="BDN592" s="347"/>
      <c r="BDO592" s="347"/>
      <c r="BDP592" s="347"/>
      <c r="BDQ592" s="347"/>
      <c r="BDR592" s="347"/>
      <c r="BDS592" s="347"/>
      <c r="BDT592" s="347"/>
      <c r="BDU592" s="347"/>
      <c r="BDV592" s="347"/>
      <c r="BDW592" s="347"/>
      <c r="BDX592" s="347"/>
      <c r="BDY592" s="347"/>
      <c r="BDZ592" s="347"/>
      <c r="BEA592" s="347"/>
      <c r="BEB592" s="347"/>
      <c r="BEC592" s="347"/>
      <c r="BED592" s="347"/>
      <c r="BEE592" s="347"/>
      <c r="BEF592" s="347"/>
      <c r="BEG592" s="347"/>
      <c r="BEH592" s="347"/>
      <c r="BEI592" s="347"/>
      <c r="BEJ592" s="347"/>
      <c r="BEK592" s="347"/>
      <c r="BEL592" s="347"/>
      <c r="BEM592" s="347"/>
      <c r="BEN592" s="347"/>
      <c r="BEO592" s="347"/>
      <c r="BEP592" s="347"/>
      <c r="BEQ592" s="347"/>
      <c r="BER592" s="347"/>
      <c r="BES592" s="347"/>
      <c r="BET592" s="347"/>
      <c r="BEU592" s="347"/>
      <c r="BEV592" s="347"/>
      <c r="BEW592" s="347"/>
      <c r="BEX592" s="347"/>
      <c r="BEY592" s="347"/>
      <c r="BEZ592" s="347"/>
      <c r="BFA592" s="347"/>
      <c r="BFB592" s="347"/>
      <c r="BFC592" s="347"/>
      <c r="BFD592" s="347"/>
      <c r="BFE592" s="347"/>
      <c r="BFF592" s="347"/>
      <c r="BFG592" s="347"/>
      <c r="BFH592" s="347"/>
      <c r="BFI592" s="347"/>
      <c r="BFJ592" s="347"/>
      <c r="BFK592" s="347"/>
      <c r="BFL592" s="347"/>
      <c r="BFM592" s="347"/>
      <c r="BFN592" s="347"/>
      <c r="BFO592" s="347"/>
      <c r="BFP592" s="347"/>
      <c r="BFQ592" s="347"/>
      <c r="BFR592" s="347"/>
      <c r="BFS592" s="347"/>
      <c r="BFT592" s="347"/>
      <c r="BFU592" s="347"/>
      <c r="BFV592" s="347"/>
      <c r="BFW592" s="347"/>
      <c r="BFX592" s="347"/>
      <c r="BFY592" s="347"/>
      <c r="BFZ592" s="347"/>
      <c r="BGA592" s="347"/>
      <c r="BGB592" s="347"/>
      <c r="BGC592" s="347"/>
      <c r="BGD592" s="347"/>
      <c r="BGE592" s="347"/>
      <c r="BGF592" s="347"/>
      <c r="BGG592" s="347"/>
      <c r="BGH592" s="347"/>
      <c r="BGI592" s="347"/>
      <c r="BGJ592" s="347"/>
      <c r="BGK592" s="347"/>
      <c r="BGL592" s="347"/>
      <c r="BGM592" s="347"/>
      <c r="BGN592" s="347"/>
      <c r="BGO592" s="347"/>
      <c r="BGP592" s="347"/>
      <c r="BGQ592" s="347"/>
      <c r="BGR592" s="347"/>
      <c r="BGS592" s="347"/>
      <c r="BGT592" s="347"/>
      <c r="BGU592" s="347"/>
      <c r="BGV592" s="347"/>
      <c r="BGW592" s="347"/>
      <c r="BGX592" s="347"/>
      <c r="BGY592" s="347"/>
      <c r="BGZ592" s="347"/>
      <c r="BHA592" s="347"/>
      <c r="BHB592" s="347"/>
      <c r="BHC592" s="347"/>
      <c r="BHD592" s="347"/>
      <c r="BHE592" s="347"/>
      <c r="BHF592" s="347"/>
      <c r="BHG592" s="347"/>
      <c r="BHH592" s="347"/>
      <c r="BHI592" s="347"/>
      <c r="BHJ592" s="347"/>
      <c r="BHK592" s="347"/>
      <c r="BHL592" s="347"/>
      <c r="BHM592" s="347"/>
      <c r="BHN592" s="347"/>
      <c r="BHO592" s="347"/>
      <c r="BHP592" s="347"/>
      <c r="BHQ592" s="347"/>
      <c r="BHR592" s="347"/>
      <c r="BHS592" s="347"/>
      <c r="BHT592" s="347"/>
      <c r="BHU592" s="347"/>
      <c r="BHV592" s="347"/>
      <c r="BHW592" s="347"/>
      <c r="BHX592" s="347"/>
      <c r="BHY592" s="347"/>
      <c r="BHZ592" s="347"/>
      <c r="BIA592" s="347"/>
      <c r="BIB592" s="347"/>
      <c r="BIC592" s="347"/>
      <c r="BID592" s="347"/>
      <c r="BIE592" s="347"/>
      <c r="BIF592" s="347"/>
      <c r="BIG592" s="347"/>
      <c r="BIH592" s="347"/>
      <c r="BII592" s="347"/>
      <c r="BIJ592" s="347"/>
      <c r="BIK592" s="347"/>
      <c r="BIL592" s="347"/>
      <c r="BIM592" s="347"/>
      <c r="BIN592" s="347"/>
      <c r="BIO592" s="347"/>
      <c r="BIP592" s="347"/>
      <c r="BIQ592" s="347"/>
      <c r="BIR592" s="347"/>
      <c r="BIS592" s="347"/>
      <c r="BIT592" s="347"/>
      <c r="BIU592" s="347"/>
      <c r="BIV592" s="347"/>
      <c r="BIW592" s="347"/>
      <c r="BIX592" s="347"/>
      <c r="BIY592" s="347"/>
      <c r="BIZ592" s="347"/>
      <c r="BJA592" s="347"/>
      <c r="BJB592" s="347"/>
      <c r="BJC592" s="347"/>
      <c r="BJD592" s="347"/>
      <c r="BJE592" s="347"/>
      <c r="BJF592" s="347"/>
      <c r="BJG592" s="347"/>
      <c r="BJH592" s="347"/>
      <c r="BJI592" s="347"/>
      <c r="BJJ592" s="347"/>
      <c r="BJK592" s="347"/>
      <c r="BJL592" s="347"/>
      <c r="BJM592" s="347"/>
      <c r="BJN592" s="347"/>
      <c r="BJO592" s="347"/>
      <c r="BJP592" s="347"/>
      <c r="BJQ592" s="347"/>
      <c r="BJR592" s="347"/>
      <c r="BJS592" s="347"/>
      <c r="BJT592" s="347"/>
      <c r="BJU592" s="347"/>
      <c r="BJV592" s="347"/>
      <c r="BJW592" s="347"/>
      <c r="BJX592" s="347"/>
      <c r="BJY592" s="347"/>
      <c r="BJZ592" s="347"/>
      <c r="BKA592" s="347"/>
      <c r="BKB592" s="347"/>
      <c r="BKC592" s="347"/>
      <c r="BKD592" s="347"/>
      <c r="BKE592" s="347"/>
      <c r="BKF592" s="347"/>
      <c r="BKG592" s="347"/>
      <c r="BKH592" s="347"/>
      <c r="BKI592" s="347"/>
      <c r="BKJ592" s="347"/>
      <c r="BKK592" s="347"/>
      <c r="BKL592" s="347"/>
      <c r="BKM592" s="347"/>
      <c r="BKN592" s="347"/>
      <c r="BKO592" s="347"/>
      <c r="BKP592" s="347"/>
      <c r="BKQ592" s="347"/>
      <c r="BKR592" s="347"/>
      <c r="BKS592" s="347"/>
      <c r="BKT592" s="347"/>
      <c r="BKU592" s="347"/>
      <c r="BKV592" s="347"/>
      <c r="BKW592" s="347"/>
      <c r="BKX592" s="347"/>
      <c r="BKY592" s="347"/>
      <c r="BKZ592" s="347"/>
      <c r="BLA592" s="347"/>
      <c r="BLB592" s="347"/>
      <c r="BLC592" s="347"/>
      <c r="BLD592" s="347"/>
      <c r="BLE592" s="347"/>
      <c r="BLF592" s="347"/>
      <c r="BLG592" s="347"/>
      <c r="BLH592" s="347"/>
      <c r="BLI592" s="347"/>
      <c r="BLJ592" s="347"/>
      <c r="BLK592" s="347"/>
      <c r="BLL592" s="347"/>
      <c r="BLM592" s="347"/>
      <c r="BLN592" s="347"/>
      <c r="BLO592" s="347"/>
      <c r="BLP592" s="347"/>
      <c r="BLQ592" s="347"/>
      <c r="BLR592" s="347"/>
      <c r="BLS592" s="347"/>
      <c r="BLT592" s="347"/>
      <c r="BLU592" s="347"/>
      <c r="BLV592" s="347"/>
      <c r="BLW592" s="347"/>
      <c r="BLX592" s="347"/>
      <c r="BLY592" s="347"/>
      <c r="BLZ592" s="347"/>
      <c r="BMA592" s="347"/>
      <c r="BMB592" s="347"/>
      <c r="BMC592" s="347"/>
      <c r="BMD592" s="347"/>
      <c r="BME592" s="347"/>
      <c r="BMF592" s="347"/>
      <c r="BMG592" s="347"/>
      <c r="BMH592" s="347"/>
      <c r="BMI592" s="347"/>
      <c r="BMJ592" s="347"/>
      <c r="BMK592" s="347"/>
      <c r="BML592" s="347"/>
      <c r="BMM592" s="347"/>
      <c r="BMN592" s="347"/>
      <c r="BMO592" s="347"/>
      <c r="BMP592" s="347"/>
      <c r="BMQ592" s="347"/>
      <c r="BMR592" s="347"/>
      <c r="BMS592" s="347"/>
      <c r="BMT592" s="347"/>
      <c r="BMU592" s="347"/>
      <c r="BMV592" s="347"/>
      <c r="BMW592" s="347"/>
      <c r="BMX592" s="347"/>
      <c r="BMY592" s="347"/>
      <c r="BMZ592" s="347"/>
      <c r="BNA592" s="347"/>
      <c r="BNB592" s="347"/>
      <c r="BNC592" s="347"/>
      <c r="BND592" s="347"/>
      <c r="BNE592" s="347"/>
      <c r="BNF592" s="347"/>
      <c r="BNG592" s="347"/>
      <c r="BNH592" s="347"/>
      <c r="BNI592" s="347"/>
      <c r="BNJ592" s="347"/>
      <c r="BNK592" s="347"/>
      <c r="BNL592" s="347"/>
      <c r="BNM592" s="347"/>
      <c r="BNN592" s="347"/>
      <c r="BNO592" s="347"/>
      <c r="BNP592" s="347"/>
      <c r="BNQ592" s="347"/>
      <c r="BNR592" s="347"/>
      <c r="BNS592" s="347"/>
      <c r="BNT592" s="347"/>
      <c r="BNU592" s="347"/>
      <c r="BNV592" s="347"/>
      <c r="BNW592" s="347"/>
      <c r="BNX592" s="347"/>
      <c r="BNY592" s="347"/>
      <c r="BNZ592" s="347"/>
      <c r="BOA592" s="347"/>
      <c r="BOB592" s="347"/>
      <c r="BOC592" s="347"/>
      <c r="BOD592" s="347"/>
      <c r="BOE592" s="347"/>
      <c r="BOF592" s="347"/>
      <c r="BOG592" s="347"/>
      <c r="BOH592" s="347"/>
      <c r="BOI592" s="347"/>
      <c r="BOJ592" s="347"/>
      <c r="BOK592" s="347"/>
      <c r="BOL592" s="347"/>
      <c r="BOM592" s="347"/>
      <c r="BON592" s="347"/>
      <c r="BOO592" s="347"/>
      <c r="BOP592" s="347"/>
      <c r="BOQ592" s="347"/>
      <c r="BOR592" s="347"/>
      <c r="BOS592" s="347"/>
      <c r="BOT592" s="347"/>
      <c r="BOU592" s="347"/>
      <c r="BOV592" s="347"/>
      <c r="BOW592" s="347"/>
      <c r="BOX592" s="347"/>
      <c r="BOY592" s="347"/>
      <c r="BOZ592" s="347"/>
      <c r="BPA592" s="347"/>
      <c r="BPB592" s="347"/>
      <c r="BPC592" s="347"/>
      <c r="BPD592" s="347"/>
      <c r="BPE592" s="347"/>
      <c r="BPF592" s="347"/>
      <c r="BPG592" s="347"/>
      <c r="BPH592" s="347"/>
      <c r="BPI592" s="347"/>
      <c r="BPJ592" s="347"/>
      <c r="BPK592" s="347"/>
      <c r="BPL592" s="347"/>
      <c r="BPM592" s="347"/>
      <c r="BPN592" s="347"/>
      <c r="BPO592" s="347"/>
      <c r="BPP592" s="347"/>
      <c r="BPQ592" s="347"/>
      <c r="BPR592" s="347"/>
      <c r="BPS592" s="347"/>
      <c r="BPT592" s="347"/>
      <c r="BPU592" s="347"/>
      <c r="BPV592" s="347"/>
      <c r="BPW592" s="347"/>
      <c r="BPX592" s="347"/>
      <c r="BPY592" s="347"/>
      <c r="BPZ592" s="347"/>
      <c r="BQA592" s="347"/>
      <c r="BQB592" s="347"/>
      <c r="BQC592" s="347"/>
      <c r="BQD592" s="347"/>
      <c r="BQE592" s="347"/>
      <c r="BQF592" s="347"/>
      <c r="BQG592" s="347"/>
      <c r="BQH592" s="347"/>
      <c r="BQI592" s="347"/>
      <c r="BQJ592" s="347"/>
      <c r="BQK592" s="347"/>
      <c r="BQL592" s="347"/>
      <c r="BQM592" s="347"/>
      <c r="BQN592" s="347"/>
      <c r="BQO592" s="347"/>
      <c r="BQP592" s="347"/>
      <c r="BQQ592" s="347"/>
      <c r="BQR592" s="347"/>
      <c r="BQS592" s="347"/>
      <c r="BQT592" s="347"/>
      <c r="BQU592" s="347"/>
      <c r="BQV592" s="347"/>
      <c r="BQW592" s="347"/>
      <c r="BQX592" s="347"/>
      <c r="BQY592" s="347"/>
      <c r="BQZ592" s="347"/>
      <c r="BRA592" s="347"/>
      <c r="BRB592" s="347"/>
      <c r="BRC592" s="347"/>
      <c r="BRD592" s="347"/>
      <c r="BRE592" s="347"/>
      <c r="BRF592" s="347"/>
      <c r="BRG592" s="347"/>
      <c r="BRH592" s="347"/>
      <c r="BRI592" s="347"/>
      <c r="BRJ592" s="347"/>
      <c r="BRK592" s="347"/>
      <c r="BRL592" s="347"/>
      <c r="BRM592" s="347"/>
      <c r="BRN592" s="347"/>
      <c r="BRO592" s="347"/>
      <c r="BRP592" s="347"/>
      <c r="BRQ592" s="347"/>
      <c r="BRR592" s="347"/>
      <c r="BRS592" s="347"/>
      <c r="BRT592" s="347"/>
      <c r="BRU592" s="347"/>
      <c r="BRV592" s="347"/>
      <c r="BRW592" s="347"/>
      <c r="BRX592" s="347"/>
      <c r="BRY592" s="347"/>
      <c r="BRZ592" s="347"/>
      <c r="BSA592" s="347"/>
      <c r="BSB592" s="347"/>
      <c r="BSC592" s="347"/>
      <c r="BSD592" s="347"/>
      <c r="BSE592" s="347"/>
      <c r="BSF592" s="347"/>
      <c r="BSG592" s="347"/>
      <c r="BSH592" s="347"/>
      <c r="BSI592" s="347"/>
      <c r="BSJ592" s="347"/>
      <c r="BSK592" s="347"/>
      <c r="BSL592" s="347"/>
      <c r="BSM592" s="347"/>
      <c r="BSN592" s="347"/>
      <c r="BSO592" s="347"/>
      <c r="BSP592" s="347"/>
      <c r="BSQ592" s="347"/>
      <c r="BSR592" s="347"/>
      <c r="BSS592" s="347"/>
      <c r="BST592" s="347"/>
      <c r="BSU592" s="347"/>
      <c r="BSV592" s="347"/>
      <c r="BSW592" s="347"/>
      <c r="BSX592" s="347"/>
      <c r="BSY592" s="347"/>
      <c r="BSZ592" s="347"/>
      <c r="BTA592" s="347"/>
      <c r="BTB592" s="347"/>
      <c r="BTC592" s="347"/>
      <c r="BTD592" s="347"/>
      <c r="BTE592" s="347"/>
      <c r="BTF592" s="347"/>
      <c r="BTG592" s="347"/>
      <c r="BTH592" s="347"/>
      <c r="BTI592" s="347"/>
      <c r="BTJ592" s="347"/>
      <c r="BTK592" s="347"/>
      <c r="BTL592" s="347"/>
      <c r="BTM592" s="347"/>
      <c r="BTN592" s="347"/>
      <c r="BTO592" s="347"/>
      <c r="BTP592" s="347"/>
      <c r="BTQ592" s="347"/>
      <c r="BTR592" s="347"/>
      <c r="BTS592" s="347"/>
      <c r="BTT592" s="347"/>
      <c r="BTU592" s="347"/>
      <c r="BTV592" s="347"/>
      <c r="BTW592" s="347"/>
      <c r="BTX592" s="347"/>
      <c r="BTY592" s="347"/>
      <c r="BTZ592" s="347"/>
      <c r="BUA592" s="347"/>
      <c r="BUB592" s="347"/>
      <c r="BUC592" s="347"/>
      <c r="BUD592" s="347"/>
      <c r="BUE592" s="347"/>
      <c r="BUF592" s="347"/>
      <c r="BUG592" s="347"/>
      <c r="BUH592" s="347"/>
      <c r="BUI592" s="347"/>
      <c r="BUJ592" s="347"/>
      <c r="BUK592" s="347"/>
      <c r="BUL592" s="347"/>
      <c r="BUM592" s="347"/>
      <c r="BUN592" s="347"/>
      <c r="BUO592" s="347"/>
      <c r="BUP592" s="347"/>
      <c r="BUQ592" s="347"/>
      <c r="BUR592" s="347"/>
      <c r="BUS592" s="347"/>
      <c r="BUT592" s="347"/>
      <c r="BUU592" s="347"/>
      <c r="BUV592" s="347"/>
      <c r="BUW592" s="347"/>
      <c r="BUX592" s="347"/>
      <c r="BUY592" s="347"/>
      <c r="BUZ592" s="347"/>
      <c r="BVA592" s="347"/>
      <c r="BVB592" s="347"/>
      <c r="BVC592" s="347"/>
      <c r="BVD592" s="347"/>
      <c r="BVE592" s="347"/>
      <c r="BVF592" s="347"/>
      <c r="BVG592" s="347"/>
      <c r="BVH592" s="347"/>
      <c r="BVI592" s="347"/>
      <c r="BVJ592" s="347"/>
      <c r="BVK592" s="347"/>
      <c r="BVL592" s="347"/>
      <c r="BVM592" s="347"/>
      <c r="BVN592" s="347"/>
      <c r="BVO592" s="347"/>
      <c r="BVP592" s="347"/>
      <c r="BVQ592" s="347"/>
      <c r="BVR592" s="347"/>
      <c r="BVS592" s="347"/>
      <c r="BVT592" s="347"/>
      <c r="BVU592" s="347"/>
      <c r="BVV592" s="347"/>
      <c r="BVW592" s="347"/>
      <c r="BVX592" s="347"/>
      <c r="BVY592" s="347"/>
      <c r="BVZ592" s="347"/>
      <c r="BWA592" s="347"/>
      <c r="BWB592" s="347"/>
      <c r="BWC592" s="347"/>
      <c r="BWD592" s="347"/>
      <c r="BWE592" s="347"/>
      <c r="BWF592" s="347"/>
      <c r="BWG592" s="347"/>
      <c r="BWH592" s="347"/>
      <c r="BWI592" s="347"/>
      <c r="BWJ592" s="347"/>
      <c r="BWK592" s="347"/>
      <c r="BWL592" s="347"/>
      <c r="BWM592" s="347"/>
      <c r="BWN592" s="347"/>
      <c r="BWO592" s="347"/>
      <c r="BWP592" s="347"/>
      <c r="BWQ592" s="347"/>
      <c r="BWR592" s="347"/>
      <c r="BWS592" s="347"/>
      <c r="BWT592" s="347"/>
      <c r="BWU592" s="347"/>
      <c r="BWV592" s="347"/>
      <c r="BWW592" s="347"/>
      <c r="BWX592" s="347"/>
      <c r="BWY592" s="347"/>
      <c r="BWZ592" s="347"/>
      <c r="BXA592" s="347"/>
      <c r="BXB592" s="347"/>
      <c r="BXC592" s="347"/>
      <c r="BXD592" s="347"/>
      <c r="BXE592" s="347"/>
      <c r="BXF592" s="347"/>
      <c r="BXG592" s="347"/>
      <c r="BXH592" s="347"/>
      <c r="BXI592" s="347"/>
      <c r="BXJ592" s="347"/>
      <c r="BXK592" s="347"/>
      <c r="BXL592" s="347"/>
      <c r="BXM592" s="347"/>
      <c r="BXN592" s="347"/>
      <c r="BXO592" s="347"/>
      <c r="BXP592" s="347"/>
      <c r="BXQ592" s="347"/>
      <c r="BXR592" s="347"/>
      <c r="BXS592" s="347"/>
      <c r="BXT592" s="347"/>
      <c r="BXU592" s="347"/>
      <c r="BXV592" s="347"/>
      <c r="BXW592" s="347"/>
      <c r="BXX592" s="347"/>
      <c r="BXY592" s="347"/>
      <c r="BXZ592" s="347"/>
      <c r="BYA592" s="347"/>
      <c r="BYB592" s="347"/>
      <c r="BYC592" s="347"/>
      <c r="BYD592" s="347"/>
      <c r="BYE592" s="347"/>
      <c r="BYF592" s="347"/>
      <c r="BYG592" s="347"/>
      <c r="BYH592" s="347"/>
      <c r="BYI592" s="347"/>
      <c r="BYJ592" s="347"/>
      <c r="BYK592" s="347"/>
      <c r="BYL592" s="347"/>
      <c r="BYM592" s="347"/>
      <c r="BYN592" s="347"/>
      <c r="BYO592" s="347"/>
      <c r="BYP592" s="347"/>
      <c r="BYQ592" s="347"/>
      <c r="BYR592" s="347"/>
      <c r="BYS592" s="347"/>
      <c r="BYT592" s="347"/>
      <c r="BYU592" s="347"/>
      <c r="BYV592" s="347"/>
      <c r="BYW592" s="347"/>
      <c r="BYX592" s="347"/>
      <c r="BYY592" s="347"/>
      <c r="BYZ592" s="347"/>
      <c r="BZA592" s="347"/>
      <c r="BZB592" s="347"/>
      <c r="BZC592" s="347"/>
      <c r="BZD592" s="347"/>
      <c r="BZE592" s="347"/>
      <c r="BZF592" s="347"/>
      <c r="BZG592" s="347"/>
      <c r="BZH592" s="347"/>
      <c r="BZI592" s="347"/>
      <c r="BZJ592" s="347"/>
      <c r="BZK592" s="347"/>
      <c r="BZL592" s="347"/>
      <c r="BZM592" s="347"/>
      <c r="BZN592" s="347"/>
      <c r="BZO592" s="347"/>
      <c r="BZP592" s="347"/>
      <c r="BZQ592" s="347"/>
      <c r="BZR592" s="347"/>
      <c r="BZS592" s="347"/>
      <c r="BZT592" s="347"/>
      <c r="BZU592" s="347"/>
      <c r="BZV592" s="347"/>
      <c r="BZW592" s="347"/>
      <c r="BZX592" s="347"/>
      <c r="BZY592" s="347"/>
      <c r="BZZ592" s="347"/>
      <c r="CAA592" s="347"/>
      <c r="CAB592" s="347"/>
      <c r="CAC592" s="347"/>
      <c r="CAD592" s="347"/>
      <c r="CAE592" s="347"/>
      <c r="CAF592" s="347"/>
      <c r="CAG592" s="347"/>
      <c r="CAH592" s="347"/>
      <c r="CAI592" s="347"/>
      <c r="CAJ592" s="347"/>
      <c r="CAK592" s="347"/>
      <c r="CAL592" s="347"/>
      <c r="CAM592" s="347"/>
      <c r="CAN592" s="347"/>
      <c r="CAO592" s="347"/>
      <c r="CAP592" s="347"/>
      <c r="CAQ592" s="347"/>
      <c r="CAR592" s="347"/>
      <c r="CAS592" s="347"/>
      <c r="CAT592" s="347"/>
      <c r="CAU592" s="347"/>
      <c r="CAV592" s="347"/>
      <c r="CAW592" s="347"/>
      <c r="CAX592" s="347"/>
      <c r="CAY592" s="347"/>
      <c r="CAZ592" s="347"/>
      <c r="CBA592" s="347"/>
      <c r="CBB592" s="347"/>
      <c r="CBC592" s="347"/>
      <c r="CBD592" s="347"/>
      <c r="CBE592" s="347"/>
      <c r="CBF592" s="347"/>
      <c r="CBG592" s="347"/>
      <c r="CBH592" s="347"/>
      <c r="CBI592" s="347"/>
      <c r="CBJ592" s="347"/>
      <c r="CBK592" s="347"/>
      <c r="CBL592" s="347"/>
      <c r="CBM592" s="347"/>
      <c r="CBN592" s="347"/>
      <c r="CBO592" s="347"/>
      <c r="CBP592" s="347"/>
      <c r="CBQ592" s="347"/>
      <c r="CBR592" s="347"/>
      <c r="CBS592" s="347"/>
      <c r="CBT592" s="347"/>
      <c r="CBU592" s="347"/>
      <c r="CBV592" s="347"/>
      <c r="CBW592" s="347"/>
      <c r="CBX592" s="347"/>
      <c r="CBY592" s="347"/>
      <c r="CBZ592" s="347"/>
      <c r="CCA592" s="347"/>
      <c r="CCB592" s="347"/>
      <c r="CCC592" s="347"/>
      <c r="CCD592" s="347"/>
      <c r="CCE592" s="347"/>
      <c r="CCF592" s="347"/>
      <c r="CCG592" s="347"/>
      <c r="CCH592" s="347"/>
      <c r="CCI592" s="347"/>
      <c r="CCJ592" s="347"/>
      <c r="CCK592" s="347"/>
      <c r="CCL592" s="347"/>
      <c r="CCM592" s="347"/>
      <c r="CCN592" s="347"/>
      <c r="CCO592" s="347"/>
      <c r="CCP592" s="347"/>
      <c r="CCQ592" s="347"/>
      <c r="CCR592" s="347"/>
      <c r="CCS592" s="347"/>
      <c r="CCT592" s="347"/>
      <c r="CCU592" s="347"/>
      <c r="CCV592" s="347"/>
      <c r="CCW592" s="347"/>
      <c r="CCX592" s="347"/>
      <c r="CCY592" s="347"/>
      <c r="CCZ592" s="347"/>
      <c r="CDA592" s="347"/>
      <c r="CDB592" s="347"/>
      <c r="CDC592" s="347"/>
      <c r="CDD592" s="347"/>
      <c r="CDE592" s="347"/>
      <c r="CDF592" s="347"/>
      <c r="CDG592" s="347"/>
      <c r="CDH592" s="347"/>
      <c r="CDI592" s="347"/>
      <c r="CDJ592" s="347"/>
      <c r="CDK592" s="347"/>
      <c r="CDL592" s="347"/>
      <c r="CDM592" s="347"/>
      <c r="CDN592" s="347"/>
      <c r="CDO592" s="347"/>
      <c r="CDP592" s="347"/>
      <c r="CDQ592" s="347"/>
      <c r="CDR592" s="347"/>
      <c r="CDS592" s="347"/>
      <c r="CDT592" s="347"/>
      <c r="CDU592" s="347"/>
      <c r="CDV592" s="347"/>
      <c r="CDW592" s="347"/>
      <c r="CDX592" s="347"/>
      <c r="CDY592" s="347"/>
      <c r="CDZ592" s="347"/>
      <c r="CEA592" s="347"/>
      <c r="CEB592" s="347"/>
      <c r="CEC592" s="347"/>
      <c r="CED592" s="347"/>
      <c r="CEE592" s="347"/>
      <c r="CEF592" s="347"/>
      <c r="CEG592" s="347"/>
      <c r="CEH592" s="347"/>
      <c r="CEI592" s="347"/>
      <c r="CEJ592" s="347"/>
      <c r="CEK592" s="347"/>
      <c r="CEL592" s="347"/>
      <c r="CEM592" s="347"/>
      <c r="CEN592" s="347"/>
      <c r="CEO592" s="347"/>
      <c r="CEP592" s="347"/>
      <c r="CEQ592" s="347"/>
      <c r="CER592" s="347"/>
      <c r="CES592" s="347"/>
      <c r="CET592" s="347"/>
      <c r="CEU592" s="347"/>
      <c r="CEV592" s="347"/>
      <c r="CEW592" s="347"/>
      <c r="CEX592" s="347"/>
      <c r="CEY592" s="347"/>
      <c r="CEZ592" s="347"/>
      <c r="CFA592" s="347"/>
      <c r="CFB592" s="347"/>
      <c r="CFC592" s="347"/>
      <c r="CFD592" s="347"/>
      <c r="CFE592" s="347"/>
      <c r="CFF592" s="347"/>
      <c r="CFG592" s="347"/>
      <c r="CFH592" s="347"/>
      <c r="CFI592" s="347"/>
      <c r="CFJ592" s="347"/>
      <c r="CFK592" s="347"/>
      <c r="CFL592" s="347"/>
      <c r="CFM592" s="347"/>
      <c r="CFN592" s="347"/>
      <c r="CFO592" s="347"/>
      <c r="CFP592" s="347"/>
      <c r="CFQ592" s="347"/>
      <c r="CFR592" s="347"/>
      <c r="CFS592" s="347"/>
      <c r="CFT592" s="347"/>
      <c r="CFU592" s="347"/>
      <c r="CFV592" s="347"/>
      <c r="CFW592" s="347"/>
      <c r="CFX592" s="347"/>
      <c r="CFY592" s="347"/>
      <c r="CFZ592" s="347"/>
      <c r="CGA592" s="347"/>
      <c r="CGB592" s="347"/>
      <c r="CGC592" s="347"/>
      <c r="CGD592" s="347"/>
      <c r="CGE592" s="347"/>
      <c r="CGF592" s="347"/>
      <c r="CGG592" s="347"/>
      <c r="CGH592" s="347"/>
      <c r="CGI592" s="347"/>
      <c r="CGJ592" s="347"/>
      <c r="CGK592" s="347"/>
      <c r="CGL592" s="347"/>
      <c r="CGM592" s="347"/>
      <c r="CGN592" s="347"/>
      <c r="CGO592" s="347"/>
      <c r="CGP592" s="347"/>
      <c r="CGQ592" s="347"/>
      <c r="CGR592" s="347"/>
      <c r="CGS592" s="347"/>
      <c r="CGT592" s="347"/>
      <c r="CGU592" s="347"/>
      <c r="CGV592" s="347"/>
      <c r="CGW592" s="347"/>
      <c r="CGX592" s="347"/>
      <c r="CGY592" s="347"/>
      <c r="CGZ592" s="347"/>
      <c r="CHA592" s="347"/>
      <c r="CHB592" s="347"/>
      <c r="CHC592" s="347"/>
      <c r="CHD592" s="347"/>
      <c r="CHE592" s="347"/>
      <c r="CHF592" s="347"/>
      <c r="CHG592" s="347"/>
      <c r="CHH592" s="347"/>
      <c r="CHI592" s="347"/>
      <c r="CHJ592" s="347"/>
      <c r="CHK592" s="347"/>
      <c r="CHL592" s="347"/>
      <c r="CHM592" s="347"/>
      <c r="CHN592" s="347"/>
      <c r="CHO592" s="347"/>
      <c r="CHP592" s="347"/>
      <c r="CHQ592" s="347"/>
      <c r="CHR592" s="347"/>
      <c r="CHS592" s="347"/>
      <c r="CHT592" s="347"/>
      <c r="CHU592" s="347"/>
      <c r="CHV592" s="347"/>
      <c r="CHW592" s="347"/>
      <c r="CHX592" s="347"/>
      <c r="CHY592" s="347"/>
      <c r="CHZ592" s="347"/>
      <c r="CIA592" s="347"/>
      <c r="CIB592" s="347"/>
      <c r="CIC592" s="347"/>
      <c r="CID592" s="347"/>
      <c r="CIE592" s="347"/>
      <c r="CIF592" s="347"/>
      <c r="CIG592" s="347"/>
      <c r="CIH592" s="347"/>
      <c r="CII592" s="347"/>
      <c r="CIJ592" s="347"/>
      <c r="CIK592" s="347"/>
      <c r="CIL592" s="347"/>
      <c r="CIM592" s="347"/>
      <c r="CIN592" s="347"/>
      <c r="CIO592" s="347"/>
      <c r="CIP592" s="347"/>
      <c r="CIQ592" s="347"/>
      <c r="CIR592" s="347"/>
      <c r="CIS592" s="347"/>
      <c r="CIT592" s="347"/>
      <c r="CIU592" s="347"/>
      <c r="CIV592" s="347"/>
      <c r="CIW592" s="347"/>
      <c r="CIX592" s="347"/>
      <c r="CIY592" s="347"/>
      <c r="CIZ592" s="347"/>
      <c r="CJA592" s="347"/>
      <c r="CJB592" s="347"/>
      <c r="CJC592" s="347"/>
      <c r="CJD592" s="347"/>
      <c r="CJE592" s="347"/>
      <c r="CJF592" s="347"/>
      <c r="CJG592" s="347"/>
      <c r="CJH592" s="347"/>
      <c r="CJI592" s="347"/>
      <c r="CJJ592" s="347"/>
      <c r="CJK592" s="347"/>
      <c r="CJL592" s="347"/>
      <c r="CJM592" s="347"/>
      <c r="CJN592" s="347"/>
      <c r="CJO592" s="347"/>
      <c r="CJP592" s="347"/>
      <c r="CJQ592" s="347"/>
      <c r="CJR592" s="347"/>
      <c r="CJS592" s="347"/>
      <c r="CJT592" s="347"/>
      <c r="CJU592" s="347"/>
      <c r="CJV592" s="347"/>
      <c r="CJW592" s="347"/>
      <c r="CJX592" s="347"/>
      <c r="CJY592" s="347"/>
      <c r="CJZ592" s="347"/>
      <c r="CKA592" s="347"/>
      <c r="CKB592" s="347"/>
      <c r="CKC592" s="347"/>
      <c r="CKD592" s="347"/>
      <c r="CKE592" s="347"/>
      <c r="CKF592" s="347"/>
      <c r="CKG592" s="347"/>
      <c r="CKH592" s="347"/>
      <c r="CKI592" s="347"/>
      <c r="CKJ592" s="347"/>
      <c r="CKK592" s="347"/>
      <c r="CKL592" s="347"/>
      <c r="CKM592" s="347"/>
      <c r="CKN592" s="347"/>
      <c r="CKO592" s="347"/>
      <c r="CKP592" s="347"/>
      <c r="CKQ592" s="347"/>
      <c r="CKR592" s="347"/>
      <c r="CKS592" s="347"/>
      <c r="CKT592" s="347"/>
      <c r="CKU592" s="347"/>
      <c r="CKV592" s="347"/>
      <c r="CKW592" s="347"/>
      <c r="CKX592" s="347"/>
      <c r="CKY592" s="347"/>
      <c r="CKZ592" s="347"/>
      <c r="CLA592" s="347"/>
      <c r="CLB592" s="347"/>
      <c r="CLC592" s="347"/>
      <c r="CLD592" s="347"/>
      <c r="CLE592" s="347"/>
      <c r="CLF592" s="347"/>
      <c r="CLG592" s="347"/>
      <c r="CLH592" s="347"/>
      <c r="CLI592" s="347"/>
      <c r="CLJ592" s="347"/>
      <c r="CLK592" s="347"/>
      <c r="CLL592" s="347"/>
      <c r="CLM592" s="347"/>
      <c r="CLN592" s="347"/>
      <c r="CLO592" s="347"/>
      <c r="CLP592" s="347"/>
      <c r="CLQ592" s="347"/>
      <c r="CLR592" s="347"/>
      <c r="CLS592" s="347"/>
      <c r="CLT592" s="347"/>
      <c r="CLU592" s="347"/>
      <c r="CLV592" s="347"/>
      <c r="CLW592" s="347"/>
      <c r="CLX592" s="347"/>
      <c r="CLY592" s="347"/>
      <c r="CLZ592" s="347"/>
      <c r="CMA592" s="347"/>
      <c r="CMB592" s="347"/>
      <c r="CMC592" s="347"/>
      <c r="CMD592" s="347"/>
      <c r="CME592" s="347"/>
      <c r="CMF592" s="347"/>
      <c r="CMG592" s="347"/>
      <c r="CMH592" s="347"/>
      <c r="CMI592" s="347"/>
      <c r="CMJ592" s="347"/>
      <c r="CMK592" s="347"/>
      <c r="CML592" s="347"/>
      <c r="CMM592" s="347"/>
      <c r="CMN592" s="347"/>
      <c r="CMO592" s="347"/>
      <c r="CMP592" s="347"/>
      <c r="CMQ592" s="347"/>
      <c r="CMR592" s="347"/>
      <c r="CMS592" s="347"/>
      <c r="CMT592" s="347"/>
      <c r="CMU592" s="347"/>
      <c r="CMV592" s="347"/>
      <c r="CMW592" s="347"/>
      <c r="CMX592" s="347"/>
      <c r="CMY592" s="347"/>
      <c r="CMZ592" s="347"/>
      <c r="CNA592" s="347"/>
      <c r="CNB592" s="347"/>
      <c r="CNC592" s="347"/>
      <c r="CND592" s="347"/>
      <c r="CNE592" s="347"/>
      <c r="CNF592" s="347"/>
      <c r="CNG592" s="347"/>
      <c r="CNH592" s="347"/>
      <c r="CNI592" s="347"/>
      <c r="CNJ592" s="347"/>
      <c r="CNK592" s="347"/>
      <c r="CNL592" s="347"/>
      <c r="CNM592" s="347"/>
      <c r="CNN592" s="347"/>
      <c r="CNO592" s="347"/>
      <c r="CNP592" s="347"/>
      <c r="CNQ592" s="347"/>
      <c r="CNR592" s="347"/>
      <c r="CNS592" s="347"/>
      <c r="CNT592" s="347"/>
      <c r="CNU592" s="347"/>
      <c r="CNV592" s="347"/>
      <c r="CNW592" s="347"/>
      <c r="CNX592" s="347"/>
      <c r="CNY592" s="347"/>
      <c r="CNZ592" s="347"/>
      <c r="COA592" s="347"/>
      <c r="COB592" s="347"/>
      <c r="COC592" s="347"/>
      <c r="COD592" s="347"/>
      <c r="COE592" s="347"/>
      <c r="COF592" s="347"/>
      <c r="COG592" s="347"/>
      <c r="COH592" s="347"/>
      <c r="COI592" s="347"/>
      <c r="COJ592" s="347"/>
      <c r="COK592" s="347"/>
      <c r="COL592" s="347"/>
      <c r="COM592" s="347"/>
      <c r="CON592" s="347"/>
      <c r="COO592" s="347"/>
      <c r="COP592" s="347"/>
      <c r="COQ592" s="347"/>
      <c r="COR592" s="347"/>
      <c r="COS592" s="347"/>
      <c r="COT592" s="347"/>
      <c r="COU592" s="347"/>
      <c r="COV592" s="347"/>
      <c r="COW592" s="347"/>
      <c r="COX592" s="347"/>
      <c r="COY592" s="347"/>
      <c r="COZ592" s="347"/>
      <c r="CPA592" s="347"/>
      <c r="CPB592" s="347"/>
      <c r="CPC592" s="347"/>
      <c r="CPD592" s="347"/>
      <c r="CPE592" s="347"/>
      <c r="CPF592" s="347"/>
      <c r="CPG592" s="347"/>
      <c r="CPH592" s="347"/>
      <c r="CPI592" s="347"/>
      <c r="CPJ592" s="347"/>
      <c r="CPK592" s="347"/>
      <c r="CPL592" s="347"/>
      <c r="CPM592" s="347"/>
      <c r="CPN592" s="347"/>
      <c r="CPO592" s="347"/>
      <c r="CPP592" s="347"/>
      <c r="CPQ592" s="347"/>
      <c r="CPR592" s="347"/>
      <c r="CPS592" s="347"/>
      <c r="CPT592" s="347"/>
      <c r="CPU592" s="347"/>
      <c r="CPV592" s="347"/>
      <c r="CPW592" s="347"/>
      <c r="CPX592" s="347"/>
      <c r="CPY592" s="347"/>
      <c r="CPZ592" s="347"/>
      <c r="CQA592" s="347"/>
      <c r="CQB592" s="347"/>
      <c r="CQC592" s="347"/>
      <c r="CQD592" s="347"/>
      <c r="CQE592" s="347"/>
      <c r="CQF592" s="347"/>
      <c r="CQG592" s="347"/>
      <c r="CQH592" s="347"/>
      <c r="CQI592" s="347"/>
      <c r="CQJ592" s="347"/>
      <c r="CQK592" s="347"/>
      <c r="CQL592" s="347"/>
      <c r="CQM592" s="347"/>
      <c r="CQN592" s="347"/>
      <c r="CQO592" s="347"/>
      <c r="CQP592" s="347"/>
      <c r="CQQ592" s="347"/>
      <c r="CQR592" s="347"/>
      <c r="CQS592" s="347"/>
      <c r="CQT592" s="347"/>
      <c r="CQU592" s="347"/>
      <c r="CQV592" s="347"/>
      <c r="CQW592" s="347"/>
      <c r="CQX592" s="347"/>
      <c r="CQY592" s="347"/>
      <c r="CQZ592" s="347"/>
      <c r="CRA592" s="347"/>
      <c r="CRB592" s="347"/>
      <c r="CRC592" s="347"/>
      <c r="CRD592" s="347"/>
      <c r="CRE592" s="347"/>
      <c r="CRF592" s="347"/>
      <c r="CRG592" s="347"/>
      <c r="CRH592" s="347"/>
      <c r="CRI592" s="347"/>
      <c r="CRJ592" s="347"/>
      <c r="CRK592" s="347"/>
      <c r="CRL592" s="347"/>
      <c r="CRM592" s="347"/>
      <c r="CRN592" s="347"/>
      <c r="CRO592" s="347"/>
      <c r="CRP592" s="347"/>
      <c r="CRQ592" s="347"/>
      <c r="CRR592" s="347"/>
      <c r="CRS592" s="347"/>
      <c r="CRT592" s="347"/>
      <c r="CRU592" s="347"/>
      <c r="CRV592" s="347"/>
      <c r="CRW592" s="347"/>
      <c r="CRX592" s="347"/>
      <c r="CRY592" s="347"/>
      <c r="CRZ592" s="347"/>
      <c r="CSA592" s="347"/>
      <c r="CSB592" s="347"/>
      <c r="CSC592" s="347"/>
      <c r="CSD592" s="347"/>
      <c r="CSE592" s="347"/>
      <c r="CSF592" s="347"/>
      <c r="CSG592" s="347"/>
      <c r="CSH592" s="347"/>
      <c r="CSI592" s="347"/>
      <c r="CSJ592" s="347"/>
      <c r="CSK592" s="347"/>
      <c r="CSL592" s="347"/>
      <c r="CSM592" s="347"/>
      <c r="CSN592" s="347"/>
      <c r="CSO592" s="347"/>
      <c r="CSP592" s="347"/>
      <c r="CSQ592" s="347"/>
      <c r="CSR592" s="347"/>
      <c r="CSS592" s="347"/>
      <c r="CST592" s="347"/>
      <c r="CSU592" s="347"/>
      <c r="CSV592" s="347"/>
      <c r="CSW592" s="347"/>
      <c r="CSX592" s="347"/>
      <c r="CSY592" s="347"/>
      <c r="CSZ592" s="347"/>
      <c r="CTA592" s="347"/>
      <c r="CTB592" s="347"/>
      <c r="CTC592" s="347"/>
      <c r="CTD592" s="347"/>
      <c r="CTE592" s="347"/>
      <c r="CTF592" s="347"/>
      <c r="CTG592" s="347"/>
      <c r="CTH592" s="347"/>
      <c r="CTI592" s="347"/>
      <c r="CTJ592" s="347"/>
      <c r="CTK592" s="347"/>
      <c r="CTL592" s="347"/>
      <c r="CTM592" s="347"/>
      <c r="CTN592" s="347"/>
      <c r="CTO592" s="347"/>
      <c r="CTP592" s="347"/>
      <c r="CTQ592" s="347"/>
      <c r="CTR592" s="347"/>
      <c r="CTS592" s="347"/>
      <c r="CTT592" s="347"/>
      <c r="CTU592" s="347"/>
      <c r="CTV592" s="347"/>
      <c r="CTW592" s="347"/>
      <c r="CTX592" s="347"/>
      <c r="CTY592" s="347"/>
      <c r="CTZ592" s="347"/>
      <c r="CUA592" s="347"/>
      <c r="CUB592" s="347"/>
      <c r="CUC592" s="347"/>
      <c r="CUD592" s="347"/>
      <c r="CUE592" s="347"/>
      <c r="CUF592" s="347"/>
      <c r="CUG592" s="347"/>
      <c r="CUH592" s="347"/>
      <c r="CUI592" s="347"/>
      <c r="CUJ592" s="347"/>
      <c r="CUK592" s="347"/>
      <c r="CUL592" s="347"/>
      <c r="CUM592" s="347"/>
      <c r="CUN592" s="347"/>
      <c r="CUO592" s="347"/>
      <c r="CUP592" s="347"/>
      <c r="CUQ592" s="347"/>
      <c r="CUR592" s="347"/>
      <c r="CUS592" s="347"/>
      <c r="CUT592" s="347"/>
      <c r="CUU592" s="347"/>
      <c r="CUV592" s="347"/>
      <c r="CUW592" s="347"/>
      <c r="CUX592" s="347"/>
      <c r="CUY592" s="347"/>
      <c r="CUZ592" s="347"/>
      <c r="CVA592" s="347"/>
      <c r="CVB592" s="347"/>
      <c r="CVC592" s="347"/>
      <c r="CVD592" s="347"/>
      <c r="CVE592" s="347"/>
      <c r="CVF592" s="347"/>
      <c r="CVG592" s="347"/>
      <c r="CVH592" s="347"/>
      <c r="CVI592" s="347"/>
      <c r="CVJ592" s="347"/>
      <c r="CVK592" s="347"/>
      <c r="CVL592" s="347"/>
      <c r="CVM592" s="347"/>
      <c r="CVN592" s="347"/>
      <c r="CVO592" s="347"/>
      <c r="CVP592" s="347"/>
      <c r="CVQ592" s="347"/>
      <c r="CVR592" s="347"/>
      <c r="CVS592" s="347"/>
      <c r="CVT592" s="347"/>
      <c r="CVU592" s="347"/>
      <c r="CVV592" s="347"/>
      <c r="CVW592" s="347"/>
      <c r="CVX592" s="347"/>
      <c r="CVY592" s="347"/>
      <c r="CVZ592" s="347"/>
      <c r="CWA592" s="347"/>
      <c r="CWB592" s="347"/>
      <c r="CWC592" s="347"/>
      <c r="CWD592" s="347"/>
      <c r="CWE592" s="347"/>
      <c r="CWF592" s="347"/>
      <c r="CWG592" s="347"/>
      <c r="CWH592" s="347"/>
      <c r="CWI592" s="347"/>
      <c r="CWJ592" s="347"/>
      <c r="CWK592" s="347"/>
      <c r="CWL592" s="347"/>
      <c r="CWM592" s="347"/>
      <c r="CWN592" s="347"/>
      <c r="CWO592" s="347"/>
      <c r="CWP592" s="347"/>
      <c r="CWQ592" s="347"/>
      <c r="CWR592" s="347"/>
      <c r="CWS592" s="347"/>
      <c r="CWT592" s="347"/>
      <c r="CWU592" s="347"/>
      <c r="CWV592" s="347"/>
      <c r="CWW592" s="347"/>
      <c r="CWX592" s="347"/>
      <c r="CWY592" s="347"/>
      <c r="CWZ592" s="347"/>
      <c r="CXA592" s="347"/>
      <c r="CXB592" s="347"/>
      <c r="CXC592" s="347"/>
      <c r="CXD592" s="347"/>
      <c r="CXE592" s="347"/>
      <c r="CXF592" s="347"/>
      <c r="CXG592" s="347"/>
      <c r="CXH592" s="347"/>
      <c r="CXI592" s="347"/>
      <c r="CXJ592" s="347"/>
      <c r="CXK592" s="347"/>
      <c r="CXL592" s="347"/>
      <c r="CXM592" s="347"/>
      <c r="CXN592" s="347"/>
      <c r="CXO592" s="347"/>
      <c r="CXP592" s="347"/>
      <c r="CXQ592" s="347"/>
      <c r="CXR592" s="347"/>
      <c r="CXS592" s="347"/>
      <c r="CXT592" s="347"/>
      <c r="CXU592" s="347"/>
      <c r="CXV592" s="347"/>
      <c r="CXW592" s="347"/>
      <c r="CXX592" s="347"/>
      <c r="CXY592" s="347"/>
      <c r="CXZ592" s="347"/>
      <c r="CYA592" s="347"/>
      <c r="CYB592" s="347"/>
      <c r="CYC592" s="347"/>
      <c r="CYD592" s="347"/>
      <c r="CYE592" s="347"/>
      <c r="CYF592" s="347"/>
      <c r="CYG592" s="347"/>
      <c r="CYH592" s="347"/>
      <c r="CYI592" s="347"/>
      <c r="CYJ592" s="347"/>
      <c r="CYK592" s="347"/>
      <c r="CYL592" s="347"/>
      <c r="CYM592" s="347"/>
      <c r="CYN592" s="347"/>
      <c r="CYO592" s="347"/>
      <c r="CYP592" s="347"/>
      <c r="CYQ592" s="347"/>
      <c r="CYR592" s="347"/>
      <c r="CYS592" s="347"/>
      <c r="CYT592" s="347"/>
      <c r="CYU592" s="347"/>
      <c r="CYV592" s="347"/>
      <c r="CYW592" s="347"/>
      <c r="CYX592" s="347"/>
      <c r="CYY592" s="347"/>
      <c r="CYZ592" s="347"/>
      <c r="CZA592" s="347"/>
      <c r="CZB592" s="347"/>
      <c r="CZC592" s="347"/>
      <c r="CZD592" s="347"/>
      <c r="CZE592" s="347"/>
      <c r="CZF592" s="347"/>
      <c r="CZG592" s="347"/>
      <c r="CZH592" s="347"/>
      <c r="CZI592" s="347"/>
      <c r="CZJ592" s="347"/>
      <c r="CZK592" s="347"/>
      <c r="CZL592" s="347"/>
      <c r="CZM592" s="347"/>
      <c r="CZN592" s="347"/>
      <c r="CZO592" s="347"/>
      <c r="CZP592" s="347"/>
      <c r="CZQ592" s="347"/>
      <c r="CZR592" s="347"/>
      <c r="CZS592" s="347"/>
      <c r="CZT592" s="347"/>
      <c r="CZU592" s="347"/>
      <c r="CZV592" s="347"/>
      <c r="CZW592" s="347"/>
      <c r="CZX592" s="347"/>
      <c r="CZY592" s="347"/>
      <c r="CZZ592" s="347"/>
      <c r="DAA592" s="347"/>
      <c r="DAB592" s="347"/>
      <c r="DAC592" s="347"/>
      <c r="DAD592" s="347"/>
      <c r="DAE592" s="347"/>
      <c r="DAF592" s="347"/>
      <c r="DAG592" s="347"/>
      <c r="DAH592" s="347"/>
      <c r="DAI592" s="347"/>
      <c r="DAJ592" s="347"/>
      <c r="DAK592" s="347"/>
      <c r="DAL592" s="347"/>
      <c r="DAM592" s="347"/>
      <c r="DAN592" s="347"/>
      <c r="DAO592" s="347"/>
      <c r="DAP592" s="347"/>
      <c r="DAQ592" s="347"/>
      <c r="DAR592" s="347"/>
      <c r="DAS592" s="347"/>
      <c r="DAT592" s="347"/>
      <c r="DAU592" s="347"/>
      <c r="DAV592" s="347"/>
      <c r="DAW592" s="347"/>
      <c r="DAX592" s="347"/>
      <c r="DAY592" s="347"/>
      <c r="DAZ592" s="347"/>
      <c r="DBA592" s="347"/>
      <c r="DBB592" s="347"/>
      <c r="DBC592" s="347"/>
      <c r="DBD592" s="347"/>
      <c r="DBE592" s="347"/>
      <c r="DBF592" s="347"/>
      <c r="DBG592" s="347"/>
      <c r="DBH592" s="347"/>
      <c r="DBI592" s="347"/>
      <c r="DBJ592" s="347"/>
      <c r="DBK592" s="347"/>
      <c r="DBL592" s="347"/>
      <c r="DBM592" s="347"/>
      <c r="DBN592" s="347"/>
      <c r="DBO592" s="347"/>
      <c r="DBP592" s="347"/>
      <c r="DBQ592" s="347"/>
      <c r="DBR592" s="347"/>
      <c r="DBS592" s="347"/>
      <c r="DBT592" s="347"/>
      <c r="DBU592" s="347"/>
      <c r="DBV592" s="347"/>
      <c r="DBW592" s="347"/>
      <c r="DBX592" s="347"/>
      <c r="DBY592" s="347"/>
      <c r="DBZ592" s="347"/>
      <c r="DCA592" s="347"/>
      <c r="DCB592" s="347"/>
      <c r="DCC592" s="347"/>
      <c r="DCD592" s="347"/>
      <c r="DCE592" s="347"/>
      <c r="DCF592" s="347"/>
      <c r="DCG592" s="347"/>
      <c r="DCH592" s="347"/>
      <c r="DCI592" s="347"/>
      <c r="DCJ592" s="347"/>
      <c r="DCK592" s="347"/>
      <c r="DCL592" s="347"/>
      <c r="DCM592" s="347"/>
      <c r="DCN592" s="347"/>
      <c r="DCO592" s="347"/>
      <c r="DCP592" s="347"/>
      <c r="DCQ592" s="347"/>
      <c r="DCR592" s="347"/>
      <c r="DCS592" s="347"/>
      <c r="DCT592" s="347"/>
      <c r="DCU592" s="347"/>
      <c r="DCV592" s="347"/>
      <c r="DCW592" s="347"/>
      <c r="DCX592" s="347"/>
      <c r="DCY592" s="347"/>
      <c r="DCZ592" s="347"/>
      <c r="DDA592" s="347"/>
      <c r="DDB592" s="347"/>
      <c r="DDC592" s="347"/>
      <c r="DDD592" s="347"/>
      <c r="DDE592" s="347"/>
      <c r="DDF592" s="347"/>
      <c r="DDG592" s="347"/>
      <c r="DDH592" s="347"/>
      <c r="DDI592" s="347"/>
      <c r="DDJ592" s="347"/>
      <c r="DDK592" s="347"/>
      <c r="DDL592" s="347"/>
      <c r="DDM592" s="347"/>
      <c r="DDN592" s="347"/>
      <c r="DDO592" s="347"/>
      <c r="DDP592" s="347"/>
      <c r="DDQ592" s="347"/>
      <c r="DDR592" s="347"/>
      <c r="DDS592" s="347"/>
      <c r="DDT592" s="347"/>
      <c r="DDU592" s="347"/>
      <c r="DDV592" s="347"/>
      <c r="DDW592" s="347"/>
      <c r="DDX592" s="347"/>
      <c r="DDY592" s="347"/>
      <c r="DDZ592" s="347"/>
      <c r="DEA592" s="347"/>
      <c r="DEB592" s="347"/>
      <c r="DEC592" s="347"/>
      <c r="DED592" s="347"/>
      <c r="DEE592" s="347"/>
      <c r="DEF592" s="347"/>
      <c r="DEG592" s="347"/>
      <c r="DEH592" s="347"/>
      <c r="DEI592" s="347"/>
      <c r="DEJ592" s="347"/>
      <c r="DEK592" s="347"/>
      <c r="DEL592" s="347"/>
      <c r="DEM592" s="347"/>
      <c r="DEN592" s="347"/>
      <c r="DEO592" s="347"/>
      <c r="DEP592" s="347"/>
      <c r="DEQ592" s="347"/>
      <c r="DER592" s="347"/>
      <c r="DES592" s="347"/>
      <c r="DET592" s="347"/>
      <c r="DEU592" s="347"/>
      <c r="DEV592" s="347"/>
      <c r="DEW592" s="347"/>
      <c r="DEX592" s="347"/>
      <c r="DEY592" s="347"/>
      <c r="DEZ592" s="347"/>
      <c r="DFA592" s="347"/>
      <c r="DFB592" s="347"/>
      <c r="DFC592" s="347"/>
      <c r="DFD592" s="347"/>
      <c r="DFE592" s="347"/>
      <c r="DFF592" s="347"/>
      <c r="DFG592" s="347"/>
      <c r="DFH592" s="347"/>
      <c r="DFI592" s="347"/>
      <c r="DFJ592" s="347"/>
      <c r="DFK592" s="347"/>
      <c r="DFL592" s="347"/>
      <c r="DFM592" s="347"/>
      <c r="DFN592" s="347"/>
      <c r="DFO592" s="347"/>
      <c r="DFP592" s="347"/>
      <c r="DFQ592" s="347"/>
      <c r="DFR592" s="347"/>
      <c r="DFS592" s="347"/>
      <c r="DFT592" s="347"/>
      <c r="DFU592" s="347"/>
      <c r="DFV592" s="347"/>
      <c r="DFW592" s="347"/>
      <c r="DFX592" s="347"/>
      <c r="DFY592" s="347"/>
      <c r="DFZ592" s="347"/>
      <c r="DGA592" s="347"/>
      <c r="DGB592" s="347"/>
      <c r="DGC592" s="347"/>
      <c r="DGD592" s="347"/>
      <c r="DGE592" s="347"/>
      <c r="DGF592" s="347"/>
      <c r="DGG592" s="347"/>
      <c r="DGH592" s="347"/>
      <c r="DGI592" s="347"/>
      <c r="DGJ592" s="347"/>
      <c r="DGK592" s="347"/>
      <c r="DGL592" s="347"/>
      <c r="DGM592" s="347"/>
      <c r="DGN592" s="347"/>
      <c r="DGO592" s="347"/>
      <c r="DGP592" s="347"/>
      <c r="DGQ592" s="347"/>
      <c r="DGR592" s="347"/>
      <c r="DGS592" s="347"/>
      <c r="DGT592" s="347"/>
      <c r="DGU592" s="347"/>
      <c r="DGV592" s="347"/>
      <c r="DGW592" s="347"/>
      <c r="DGX592" s="347"/>
      <c r="DGY592" s="347"/>
      <c r="DGZ592" s="347"/>
      <c r="DHA592" s="347"/>
      <c r="DHB592" s="347"/>
      <c r="DHC592" s="347"/>
      <c r="DHD592" s="347"/>
      <c r="DHE592" s="347"/>
      <c r="DHF592" s="347"/>
      <c r="DHG592" s="347"/>
      <c r="DHH592" s="347"/>
      <c r="DHI592" s="347"/>
      <c r="DHJ592" s="347"/>
      <c r="DHK592" s="347"/>
      <c r="DHL592" s="347"/>
      <c r="DHM592" s="347"/>
      <c r="DHN592" s="347"/>
      <c r="DHO592" s="347"/>
      <c r="DHP592" s="347"/>
      <c r="DHQ592" s="347"/>
      <c r="DHR592" s="347"/>
      <c r="DHS592" s="347"/>
      <c r="DHT592" s="347"/>
      <c r="DHU592" s="347"/>
      <c r="DHV592" s="347"/>
      <c r="DHW592" s="347"/>
      <c r="DHX592" s="347"/>
      <c r="DHY592" s="347"/>
      <c r="DHZ592" s="347"/>
      <c r="DIA592" s="347"/>
      <c r="DIB592" s="347"/>
      <c r="DIC592" s="347"/>
      <c r="DID592" s="347"/>
      <c r="DIE592" s="347"/>
      <c r="DIF592" s="347"/>
      <c r="DIG592" s="347"/>
      <c r="DIH592" s="347"/>
      <c r="DII592" s="347"/>
      <c r="DIJ592" s="347"/>
      <c r="DIK592" s="347"/>
      <c r="DIL592" s="347"/>
      <c r="DIM592" s="347"/>
      <c r="DIN592" s="347"/>
      <c r="DIO592" s="347"/>
      <c r="DIP592" s="347"/>
      <c r="DIQ592" s="347"/>
      <c r="DIR592" s="347"/>
      <c r="DIS592" s="347"/>
      <c r="DIT592" s="347"/>
      <c r="DIU592" s="347"/>
      <c r="DIV592" s="347"/>
      <c r="DIW592" s="347"/>
      <c r="DIX592" s="347"/>
      <c r="DIY592" s="347"/>
      <c r="DIZ592" s="347"/>
      <c r="DJA592" s="347"/>
      <c r="DJB592" s="347"/>
      <c r="DJC592" s="347"/>
      <c r="DJD592" s="347"/>
      <c r="DJE592" s="347"/>
      <c r="DJF592" s="347"/>
      <c r="DJG592" s="347"/>
      <c r="DJH592" s="347"/>
      <c r="DJI592" s="347"/>
      <c r="DJJ592" s="347"/>
      <c r="DJK592" s="347"/>
      <c r="DJL592" s="347"/>
      <c r="DJM592" s="347"/>
      <c r="DJN592" s="347"/>
      <c r="DJO592" s="347"/>
      <c r="DJP592" s="347"/>
      <c r="DJQ592" s="347"/>
      <c r="DJR592" s="347"/>
      <c r="DJS592" s="347"/>
      <c r="DJT592" s="347"/>
      <c r="DJU592" s="347"/>
      <c r="DJV592" s="347"/>
      <c r="DJW592" s="347"/>
      <c r="DJX592" s="347"/>
      <c r="DJY592" s="347"/>
      <c r="DJZ592" s="347"/>
      <c r="DKA592" s="347"/>
      <c r="DKB592" s="347"/>
      <c r="DKC592" s="347"/>
      <c r="DKD592" s="347"/>
      <c r="DKE592" s="347"/>
      <c r="DKF592" s="347"/>
      <c r="DKG592" s="347"/>
      <c r="DKH592" s="347"/>
      <c r="DKI592" s="347"/>
      <c r="DKJ592" s="347"/>
      <c r="DKK592" s="347"/>
      <c r="DKL592" s="347"/>
      <c r="DKM592" s="347"/>
      <c r="DKN592" s="347"/>
      <c r="DKO592" s="347"/>
      <c r="DKP592" s="347"/>
      <c r="DKQ592" s="347"/>
      <c r="DKR592" s="347"/>
      <c r="DKS592" s="347"/>
      <c r="DKT592" s="347"/>
      <c r="DKU592" s="347"/>
      <c r="DKV592" s="347"/>
      <c r="DKW592" s="347"/>
      <c r="DKX592" s="347"/>
      <c r="DKY592" s="347"/>
      <c r="DKZ592" s="347"/>
      <c r="DLA592" s="347"/>
      <c r="DLB592" s="347"/>
      <c r="DLC592" s="347"/>
      <c r="DLD592" s="347"/>
      <c r="DLE592" s="347"/>
      <c r="DLF592" s="347"/>
      <c r="DLG592" s="347"/>
      <c r="DLH592" s="347"/>
      <c r="DLI592" s="347"/>
      <c r="DLJ592" s="347"/>
      <c r="DLK592" s="347"/>
      <c r="DLL592" s="347"/>
      <c r="DLM592" s="347"/>
      <c r="DLN592" s="347"/>
      <c r="DLO592" s="347"/>
      <c r="DLP592" s="347"/>
      <c r="DLQ592" s="347"/>
      <c r="DLR592" s="347"/>
      <c r="DLS592" s="347"/>
      <c r="DLT592" s="347"/>
      <c r="DLU592" s="347"/>
      <c r="DLV592" s="347"/>
      <c r="DLW592" s="347"/>
      <c r="DLX592" s="347"/>
      <c r="DLY592" s="347"/>
      <c r="DLZ592" s="347"/>
      <c r="DMA592" s="347"/>
      <c r="DMB592" s="347"/>
      <c r="DMC592" s="347"/>
      <c r="DMD592" s="347"/>
      <c r="DME592" s="347"/>
      <c r="DMF592" s="347"/>
      <c r="DMG592" s="347"/>
      <c r="DMH592" s="347"/>
      <c r="DMI592" s="347"/>
      <c r="DMJ592" s="347"/>
      <c r="DMK592" s="347"/>
      <c r="DML592" s="347"/>
      <c r="DMM592" s="347"/>
      <c r="DMN592" s="347"/>
      <c r="DMO592" s="347"/>
      <c r="DMP592" s="347"/>
      <c r="DMQ592" s="347"/>
      <c r="DMR592" s="347"/>
      <c r="DMS592" s="347"/>
      <c r="DMT592" s="347"/>
      <c r="DMU592" s="347"/>
      <c r="DMV592" s="347"/>
      <c r="DMW592" s="347"/>
      <c r="DMX592" s="347"/>
      <c r="DMY592" s="347"/>
      <c r="DMZ592" s="347"/>
      <c r="DNA592" s="347"/>
      <c r="DNB592" s="347"/>
      <c r="DNC592" s="347"/>
      <c r="DND592" s="347"/>
      <c r="DNE592" s="347"/>
      <c r="DNF592" s="347"/>
      <c r="DNG592" s="347"/>
      <c r="DNH592" s="347"/>
      <c r="DNI592" s="347"/>
      <c r="DNJ592" s="347"/>
      <c r="DNK592" s="347"/>
      <c r="DNL592" s="347"/>
      <c r="DNM592" s="347"/>
      <c r="DNN592" s="347"/>
      <c r="DNO592" s="347"/>
      <c r="DNP592" s="347"/>
      <c r="DNQ592" s="347"/>
      <c r="DNR592" s="347"/>
      <c r="DNS592" s="347"/>
      <c r="DNT592" s="347"/>
      <c r="DNU592" s="347"/>
      <c r="DNV592" s="347"/>
      <c r="DNW592" s="347"/>
      <c r="DNX592" s="347"/>
      <c r="DNY592" s="347"/>
      <c r="DNZ592" s="347"/>
      <c r="DOA592" s="347"/>
      <c r="DOB592" s="347"/>
      <c r="DOC592" s="347"/>
      <c r="DOD592" s="347"/>
      <c r="DOE592" s="347"/>
      <c r="DOF592" s="347"/>
      <c r="DOG592" s="347"/>
      <c r="DOH592" s="347"/>
      <c r="DOI592" s="347"/>
      <c r="DOJ592" s="347"/>
      <c r="DOK592" s="347"/>
      <c r="DOL592" s="347"/>
      <c r="DOM592" s="347"/>
      <c r="DON592" s="347"/>
      <c r="DOO592" s="347"/>
      <c r="DOP592" s="347"/>
      <c r="DOQ592" s="347"/>
      <c r="DOR592" s="347"/>
      <c r="DOS592" s="347"/>
      <c r="DOT592" s="347"/>
      <c r="DOU592" s="347"/>
      <c r="DOV592" s="347"/>
      <c r="DOW592" s="347"/>
      <c r="DOX592" s="347"/>
      <c r="DOY592" s="347"/>
      <c r="DOZ592" s="347"/>
      <c r="DPA592" s="347"/>
      <c r="DPB592" s="347"/>
      <c r="DPC592" s="347"/>
      <c r="DPD592" s="347"/>
      <c r="DPE592" s="347"/>
      <c r="DPF592" s="347"/>
      <c r="DPG592" s="347"/>
      <c r="DPH592" s="347"/>
      <c r="DPI592" s="347"/>
      <c r="DPJ592" s="347"/>
      <c r="DPK592" s="347"/>
      <c r="DPL592" s="347"/>
      <c r="DPM592" s="347"/>
      <c r="DPN592" s="347"/>
      <c r="DPO592" s="347"/>
      <c r="DPP592" s="347"/>
      <c r="DPQ592" s="347"/>
      <c r="DPR592" s="347"/>
      <c r="DPS592" s="347"/>
      <c r="DPT592" s="347"/>
      <c r="DPU592" s="347"/>
      <c r="DPV592" s="347"/>
      <c r="DPW592" s="347"/>
      <c r="DPX592" s="347"/>
      <c r="DPY592" s="347"/>
      <c r="DPZ592" s="347"/>
      <c r="DQA592" s="347"/>
      <c r="DQB592" s="347"/>
      <c r="DQC592" s="347"/>
      <c r="DQD592" s="347"/>
      <c r="DQE592" s="347"/>
      <c r="DQF592" s="347"/>
      <c r="DQG592" s="347"/>
      <c r="DQH592" s="347"/>
      <c r="DQI592" s="347"/>
      <c r="DQJ592" s="347"/>
      <c r="DQK592" s="347"/>
      <c r="DQL592" s="347"/>
      <c r="DQM592" s="347"/>
      <c r="DQN592" s="347"/>
      <c r="DQO592" s="347"/>
      <c r="DQP592" s="347"/>
      <c r="DQQ592" s="347"/>
      <c r="DQR592" s="347"/>
      <c r="DQS592" s="347"/>
      <c r="DQT592" s="347"/>
      <c r="DQU592" s="347"/>
      <c r="DQV592" s="347"/>
      <c r="DQW592" s="347"/>
      <c r="DQX592" s="347"/>
      <c r="DQY592" s="347"/>
      <c r="DQZ592" s="347"/>
      <c r="DRA592" s="347"/>
      <c r="DRB592" s="347"/>
      <c r="DRC592" s="347"/>
      <c r="DRD592" s="347"/>
      <c r="DRE592" s="347"/>
      <c r="DRF592" s="347"/>
      <c r="DRG592" s="347"/>
      <c r="DRH592" s="347"/>
      <c r="DRI592" s="347"/>
      <c r="DRJ592" s="347"/>
      <c r="DRK592" s="347"/>
      <c r="DRL592" s="347"/>
      <c r="DRM592" s="347"/>
      <c r="DRN592" s="347"/>
      <c r="DRO592" s="347"/>
      <c r="DRP592" s="347"/>
      <c r="DRQ592" s="347"/>
      <c r="DRR592" s="347"/>
      <c r="DRS592" s="347"/>
      <c r="DRT592" s="347"/>
      <c r="DRU592" s="347"/>
      <c r="DRV592" s="347"/>
      <c r="DRW592" s="347"/>
      <c r="DRX592" s="347"/>
      <c r="DRY592" s="347"/>
      <c r="DRZ592" s="347"/>
      <c r="DSA592" s="347"/>
      <c r="DSB592" s="347"/>
      <c r="DSC592" s="347"/>
      <c r="DSD592" s="347"/>
      <c r="DSE592" s="347"/>
      <c r="DSF592" s="347"/>
      <c r="DSG592" s="347"/>
      <c r="DSH592" s="347"/>
      <c r="DSI592" s="347"/>
      <c r="DSJ592" s="347"/>
      <c r="DSK592" s="347"/>
      <c r="DSL592" s="347"/>
      <c r="DSM592" s="347"/>
      <c r="DSN592" s="347"/>
      <c r="DSO592" s="347"/>
      <c r="DSP592" s="347"/>
      <c r="DSQ592" s="347"/>
      <c r="DSR592" s="347"/>
      <c r="DSS592" s="347"/>
      <c r="DST592" s="347"/>
      <c r="DSU592" s="347"/>
      <c r="DSV592" s="347"/>
      <c r="DSW592" s="347"/>
      <c r="DSX592" s="347"/>
      <c r="DSY592" s="347"/>
      <c r="DSZ592" s="347"/>
      <c r="DTA592" s="347"/>
      <c r="DTB592" s="347"/>
      <c r="DTC592" s="347"/>
      <c r="DTD592" s="347"/>
      <c r="DTE592" s="347"/>
      <c r="DTF592" s="347"/>
      <c r="DTG592" s="347"/>
      <c r="DTH592" s="347"/>
      <c r="DTI592" s="347"/>
      <c r="DTJ592" s="347"/>
      <c r="DTK592" s="347"/>
      <c r="DTL592" s="347"/>
      <c r="DTM592" s="347"/>
      <c r="DTN592" s="347"/>
      <c r="DTO592" s="347"/>
      <c r="DTP592" s="347"/>
      <c r="DTQ592" s="347"/>
      <c r="DTR592" s="347"/>
      <c r="DTS592" s="347"/>
      <c r="DTT592" s="347"/>
      <c r="DTU592" s="347"/>
      <c r="DTV592" s="347"/>
      <c r="DTW592" s="347"/>
      <c r="DTX592" s="347"/>
      <c r="DTY592" s="347"/>
      <c r="DTZ592" s="347"/>
      <c r="DUA592" s="347"/>
      <c r="DUB592" s="347"/>
      <c r="DUC592" s="347"/>
      <c r="DUD592" s="347"/>
      <c r="DUE592" s="347"/>
      <c r="DUF592" s="347"/>
      <c r="DUG592" s="347"/>
      <c r="DUH592" s="347"/>
      <c r="DUI592" s="347"/>
      <c r="DUJ592" s="347"/>
      <c r="DUK592" s="347"/>
      <c r="DUL592" s="347"/>
      <c r="DUM592" s="347"/>
      <c r="DUN592" s="347"/>
      <c r="DUO592" s="347"/>
      <c r="DUP592" s="347"/>
      <c r="DUQ592" s="347"/>
      <c r="DUR592" s="347"/>
      <c r="DUS592" s="347"/>
      <c r="DUT592" s="347"/>
      <c r="DUU592" s="347"/>
      <c r="DUV592" s="347"/>
      <c r="DUW592" s="347"/>
      <c r="DUX592" s="347"/>
      <c r="DUY592" s="347"/>
      <c r="DUZ592" s="347"/>
      <c r="DVA592" s="347"/>
      <c r="DVB592" s="347"/>
      <c r="DVC592" s="347"/>
      <c r="DVD592" s="347"/>
      <c r="DVE592" s="347"/>
      <c r="DVF592" s="347"/>
      <c r="DVG592" s="347"/>
      <c r="DVH592" s="347"/>
      <c r="DVI592" s="347"/>
      <c r="DVJ592" s="347"/>
      <c r="DVK592" s="347"/>
      <c r="DVL592" s="347"/>
      <c r="DVM592" s="347"/>
      <c r="DVN592" s="347"/>
      <c r="DVO592" s="347"/>
      <c r="DVP592" s="347"/>
      <c r="DVQ592" s="347"/>
      <c r="DVR592" s="347"/>
      <c r="DVS592" s="347"/>
      <c r="DVT592" s="347"/>
      <c r="DVU592" s="347"/>
      <c r="DVV592" s="347"/>
      <c r="DVW592" s="347"/>
      <c r="DVX592" s="347"/>
      <c r="DVY592" s="347"/>
      <c r="DVZ592" s="347"/>
      <c r="DWA592" s="347"/>
      <c r="DWB592" s="347"/>
      <c r="DWC592" s="347"/>
      <c r="DWD592" s="347"/>
      <c r="DWE592" s="347"/>
      <c r="DWF592" s="347"/>
      <c r="DWG592" s="347"/>
      <c r="DWH592" s="347"/>
      <c r="DWI592" s="347"/>
      <c r="DWJ592" s="347"/>
      <c r="DWK592" s="347"/>
      <c r="DWL592" s="347"/>
      <c r="DWM592" s="347"/>
      <c r="DWN592" s="347"/>
      <c r="DWO592" s="347"/>
      <c r="DWP592" s="347"/>
      <c r="DWQ592" s="347"/>
      <c r="DWR592" s="347"/>
      <c r="DWS592" s="347"/>
      <c r="DWT592" s="347"/>
      <c r="DWU592" s="347"/>
      <c r="DWV592" s="347"/>
      <c r="DWW592" s="347"/>
      <c r="DWX592" s="347"/>
      <c r="DWY592" s="347"/>
      <c r="DWZ592" s="347"/>
      <c r="DXA592" s="347"/>
      <c r="DXB592" s="347"/>
      <c r="DXC592" s="347"/>
      <c r="DXD592" s="347"/>
      <c r="DXE592" s="347"/>
      <c r="DXF592" s="347"/>
      <c r="DXG592" s="347"/>
      <c r="DXH592" s="347"/>
      <c r="DXI592" s="347"/>
      <c r="DXJ592" s="347"/>
      <c r="DXK592" s="347"/>
      <c r="DXL592" s="347"/>
      <c r="DXM592" s="347"/>
      <c r="DXN592" s="347"/>
      <c r="DXO592" s="347"/>
      <c r="DXP592" s="347"/>
      <c r="DXQ592" s="347"/>
      <c r="DXR592" s="347"/>
      <c r="DXS592" s="347"/>
      <c r="DXT592" s="347"/>
      <c r="DXU592" s="347"/>
      <c r="DXV592" s="347"/>
      <c r="DXW592" s="347"/>
      <c r="DXX592" s="347"/>
      <c r="DXY592" s="347"/>
      <c r="DXZ592" s="347"/>
      <c r="DYA592" s="347"/>
      <c r="DYB592" s="347"/>
      <c r="DYC592" s="347"/>
      <c r="DYD592" s="347"/>
      <c r="DYE592" s="347"/>
      <c r="DYF592" s="347"/>
      <c r="DYG592" s="347"/>
      <c r="DYH592" s="347"/>
      <c r="DYI592" s="347"/>
      <c r="DYJ592" s="347"/>
      <c r="DYK592" s="347"/>
      <c r="DYL592" s="347"/>
      <c r="DYM592" s="347"/>
      <c r="DYN592" s="347"/>
      <c r="DYO592" s="347"/>
      <c r="DYP592" s="347"/>
      <c r="DYQ592" s="347"/>
      <c r="DYR592" s="347"/>
      <c r="DYS592" s="347"/>
      <c r="DYT592" s="347"/>
      <c r="DYU592" s="347"/>
      <c r="DYV592" s="347"/>
      <c r="DYW592" s="347"/>
      <c r="DYX592" s="347"/>
      <c r="DYY592" s="347"/>
      <c r="DYZ592" s="347"/>
      <c r="DZA592" s="347"/>
      <c r="DZB592" s="347"/>
      <c r="DZC592" s="347"/>
      <c r="DZD592" s="347"/>
      <c r="DZE592" s="347"/>
      <c r="DZF592" s="347"/>
      <c r="DZG592" s="347"/>
      <c r="DZH592" s="347"/>
      <c r="DZI592" s="347"/>
      <c r="DZJ592" s="347"/>
      <c r="DZK592" s="347"/>
      <c r="DZL592" s="347"/>
      <c r="DZM592" s="347"/>
      <c r="DZN592" s="347"/>
      <c r="DZO592" s="347"/>
      <c r="DZP592" s="347"/>
      <c r="DZQ592" s="347"/>
      <c r="DZR592" s="347"/>
      <c r="DZS592" s="347"/>
      <c r="DZT592" s="347"/>
      <c r="DZU592" s="347"/>
      <c r="DZV592" s="347"/>
      <c r="DZW592" s="347"/>
      <c r="DZX592" s="347"/>
      <c r="DZY592" s="347"/>
      <c r="DZZ592" s="347"/>
      <c r="EAA592" s="347"/>
      <c r="EAB592" s="347"/>
      <c r="EAC592" s="347"/>
      <c r="EAD592" s="347"/>
      <c r="EAE592" s="347"/>
      <c r="EAF592" s="347"/>
      <c r="EAG592" s="347"/>
      <c r="EAH592" s="347"/>
      <c r="EAI592" s="347"/>
      <c r="EAJ592" s="347"/>
      <c r="EAK592" s="347"/>
      <c r="EAL592" s="347"/>
      <c r="EAM592" s="347"/>
      <c r="EAN592" s="347"/>
      <c r="EAO592" s="347"/>
      <c r="EAP592" s="347"/>
      <c r="EAQ592" s="347"/>
      <c r="EAR592" s="347"/>
      <c r="EAS592" s="347"/>
      <c r="EAT592" s="347"/>
      <c r="EAU592" s="347"/>
      <c r="EAV592" s="347"/>
      <c r="EAW592" s="347"/>
      <c r="EAX592" s="347"/>
      <c r="EAY592" s="347"/>
      <c r="EAZ592" s="347"/>
      <c r="EBA592" s="347"/>
      <c r="EBB592" s="347"/>
      <c r="EBC592" s="347"/>
      <c r="EBD592" s="347"/>
      <c r="EBE592" s="347"/>
      <c r="EBF592" s="347"/>
      <c r="EBG592" s="347"/>
      <c r="EBH592" s="347"/>
      <c r="EBI592" s="347"/>
      <c r="EBJ592" s="347"/>
      <c r="EBK592" s="347"/>
      <c r="EBL592" s="347"/>
      <c r="EBM592" s="347"/>
      <c r="EBN592" s="347"/>
      <c r="EBO592" s="347"/>
      <c r="EBP592" s="347"/>
      <c r="EBQ592" s="347"/>
      <c r="EBR592" s="347"/>
      <c r="EBS592" s="347"/>
      <c r="EBT592" s="347"/>
      <c r="EBU592" s="347"/>
      <c r="EBV592" s="347"/>
      <c r="EBW592" s="347"/>
      <c r="EBX592" s="347"/>
      <c r="EBY592" s="347"/>
      <c r="EBZ592" s="347"/>
      <c r="ECA592" s="347"/>
      <c r="ECB592" s="347"/>
      <c r="ECC592" s="347"/>
      <c r="ECD592" s="347"/>
      <c r="ECE592" s="347"/>
      <c r="ECF592" s="347"/>
      <c r="ECG592" s="347"/>
      <c r="ECH592" s="347"/>
      <c r="ECI592" s="347"/>
      <c r="ECJ592" s="347"/>
      <c r="ECK592" s="347"/>
      <c r="ECL592" s="347"/>
      <c r="ECM592" s="347"/>
      <c r="ECN592" s="347"/>
      <c r="ECO592" s="347"/>
      <c r="ECP592" s="347"/>
      <c r="ECQ592" s="347"/>
      <c r="ECR592" s="347"/>
      <c r="ECS592" s="347"/>
      <c r="ECT592" s="347"/>
      <c r="ECU592" s="347"/>
      <c r="ECV592" s="347"/>
      <c r="ECW592" s="347"/>
      <c r="ECX592" s="347"/>
      <c r="ECY592" s="347"/>
      <c r="ECZ592" s="347"/>
      <c r="EDA592" s="347"/>
      <c r="EDB592" s="347"/>
      <c r="EDC592" s="347"/>
      <c r="EDD592" s="347"/>
      <c r="EDE592" s="347"/>
      <c r="EDF592" s="347"/>
      <c r="EDG592" s="347"/>
      <c r="EDH592" s="347"/>
      <c r="EDI592" s="347"/>
      <c r="EDJ592" s="347"/>
      <c r="EDK592" s="347"/>
      <c r="EDL592" s="347"/>
      <c r="EDM592" s="347"/>
      <c r="EDN592" s="347"/>
      <c r="EDO592" s="347"/>
      <c r="EDP592" s="347"/>
      <c r="EDQ592" s="347"/>
      <c r="EDR592" s="347"/>
      <c r="EDS592" s="347"/>
      <c r="EDT592" s="347"/>
      <c r="EDU592" s="347"/>
      <c r="EDV592" s="347"/>
      <c r="EDW592" s="347"/>
      <c r="EDX592" s="347"/>
      <c r="EDY592" s="347"/>
      <c r="EDZ592" s="347"/>
      <c r="EEA592" s="347"/>
      <c r="EEB592" s="347"/>
      <c r="EEC592" s="347"/>
      <c r="EED592" s="347"/>
      <c r="EEE592" s="347"/>
      <c r="EEF592" s="347"/>
      <c r="EEG592" s="347"/>
      <c r="EEH592" s="347"/>
      <c r="EEI592" s="347"/>
      <c r="EEJ592" s="347"/>
      <c r="EEK592" s="347"/>
      <c r="EEL592" s="347"/>
      <c r="EEM592" s="347"/>
      <c r="EEN592" s="347"/>
      <c r="EEO592" s="347"/>
      <c r="EEP592" s="347"/>
      <c r="EEQ592" s="347"/>
      <c r="EER592" s="347"/>
      <c r="EES592" s="347"/>
      <c r="EET592" s="347"/>
      <c r="EEU592" s="347"/>
      <c r="EEV592" s="347"/>
      <c r="EEW592" s="347"/>
      <c r="EEX592" s="347"/>
      <c r="EEY592" s="347"/>
      <c r="EEZ592" s="347"/>
      <c r="EFA592" s="347"/>
      <c r="EFB592" s="347"/>
      <c r="EFC592" s="347"/>
      <c r="EFD592" s="347"/>
      <c r="EFE592" s="347"/>
      <c r="EFF592" s="347"/>
      <c r="EFG592" s="347"/>
      <c r="EFH592" s="347"/>
      <c r="EFI592" s="347"/>
      <c r="EFJ592" s="347"/>
      <c r="EFK592" s="347"/>
      <c r="EFL592" s="347"/>
      <c r="EFM592" s="347"/>
      <c r="EFN592" s="347"/>
      <c r="EFO592" s="347"/>
      <c r="EFP592" s="347"/>
      <c r="EFQ592" s="347"/>
      <c r="EFR592" s="347"/>
      <c r="EFS592" s="347"/>
      <c r="EFT592" s="347"/>
      <c r="EFU592" s="347"/>
      <c r="EFV592" s="347"/>
      <c r="EFW592" s="347"/>
      <c r="EFX592" s="347"/>
      <c r="EFY592" s="347"/>
      <c r="EFZ592" s="347"/>
      <c r="EGA592" s="347"/>
      <c r="EGB592" s="347"/>
      <c r="EGC592" s="347"/>
      <c r="EGD592" s="347"/>
      <c r="EGE592" s="347"/>
      <c r="EGF592" s="347"/>
      <c r="EGG592" s="347"/>
      <c r="EGH592" s="347"/>
      <c r="EGI592" s="347"/>
      <c r="EGJ592" s="347"/>
      <c r="EGK592" s="347"/>
      <c r="EGL592" s="347"/>
      <c r="EGM592" s="347"/>
      <c r="EGN592" s="347"/>
      <c r="EGO592" s="347"/>
      <c r="EGP592" s="347"/>
      <c r="EGQ592" s="347"/>
      <c r="EGR592" s="347"/>
      <c r="EGS592" s="347"/>
      <c r="EGT592" s="347"/>
      <c r="EGU592" s="347"/>
      <c r="EGV592" s="347"/>
      <c r="EGW592" s="347"/>
      <c r="EGX592" s="347"/>
      <c r="EGY592" s="347"/>
      <c r="EGZ592" s="347"/>
      <c r="EHA592" s="347"/>
      <c r="EHB592" s="347"/>
      <c r="EHC592" s="347"/>
      <c r="EHD592" s="347"/>
      <c r="EHE592" s="347"/>
      <c r="EHF592" s="347"/>
      <c r="EHG592" s="347"/>
      <c r="EHH592" s="347"/>
      <c r="EHI592" s="347"/>
      <c r="EHJ592" s="347"/>
      <c r="EHK592" s="347"/>
      <c r="EHL592" s="347"/>
      <c r="EHM592" s="347"/>
      <c r="EHN592" s="347"/>
      <c r="EHO592" s="347"/>
      <c r="EHP592" s="347"/>
      <c r="EHQ592" s="347"/>
      <c r="EHR592" s="347"/>
      <c r="EHS592" s="347"/>
      <c r="EHT592" s="347"/>
      <c r="EHU592" s="347"/>
      <c r="EHV592" s="347"/>
      <c r="EHW592" s="347"/>
      <c r="EHX592" s="347"/>
      <c r="EHY592" s="347"/>
      <c r="EHZ592" s="347"/>
      <c r="EIA592" s="347"/>
      <c r="EIB592" s="347"/>
      <c r="EIC592" s="347"/>
      <c r="EID592" s="347"/>
      <c r="EIE592" s="347"/>
      <c r="EIF592" s="347"/>
      <c r="EIG592" s="347"/>
      <c r="EIH592" s="347"/>
      <c r="EII592" s="347"/>
      <c r="EIJ592" s="347"/>
      <c r="EIK592" s="347"/>
      <c r="EIL592" s="347"/>
      <c r="EIM592" s="347"/>
      <c r="EIN592" s="347"/>
      <c r="EIO592" s="347"/>
      <c r="EIP592" s="347"/>
      <c r="EIQ592" s="347"/>
      <c r="EIR592" s="347"/>
      <c r="EIS592" s="347"/>
      <c r="EIT592" s="347"/>
      <c r="EIU592" s="347"/>
      <c r="EIV592" s="347"/>
      <c r="EIW592" s="347"/>
      <c r="EIX592" s="347"/>
      <c r="EIY592" s="347"/>
      <c r="EIZ592" s="347"/>
      <c r="EJA592" s="347"/>
      <c r="EJB592" s="347"/>
      <c r="EJC592" s="347"/>
      <c r="EJD592" s="347"/>
      <c r="EJE592" s="347"/>
      <c r="EJF592" s="347"/>
      <c r="EJG592" s="347"/>
      <c r="EJH592" s="347"/>
      <c r="EJI592" s="347"/>
      <c r="EJJ592" s="347"/>
      <c r="EJK592" s="347"/>
      <c r="EJL592" s="347"/>
      <c r="EJM592" s="347"/>
      <c r="EJN592" s="347"/>
      <c r="EJO592" s="347"/>
      <c r="EJP592" s="347"/>
      <c r="EJQ592" s="347"/>
      <c r="EJR592" s="347"/>
      <c r="EJS592" s="347"/>
      <c r="EJT592" s="347"/>
      <c r="EJU592" s="347"/>
      <c r="EJV592" s="347"/>
      <c r="EJW592" s="347"/>
      <c r="EJX592" s="347"/>
      <c r="EJY592" s="347"/>
      <c r="EJZ592" s="347"/>
      <c r="EKA592" s="347"/>
      <c r="EKB592" s="347"/>
      <c r="EKC592" s="347"/>
      <c r="EKD592" s="347"/>
      <c r="EKE592" s="347"/>
      <c r="EKF592" s="347"/>
      <c r="EKG592" s="347"/>
      <c r="EKH592" s="347"/>
      <c r="EKI592" s="347"/>
      <c r="EKJ592" s="347"/>
      <c r="EKK592" s="347"/>
      <c r="EKL592" s="347"/>
      <c r="EKM592" s="347"/>
      <c r="EKN592" s="347"/>
      <c r="EKO592" s="347"/>
      <c r="EKP592" s="347"/>
      <c r="EKQ592" s="347"/>
      <c r="EKR592" s="347"/>
      <c r="EKS592" s="347"/>
      <c r="EKT592" s="347"/>
      <c r="EKU592" s="347"/>
      <c r="EKV592" s="347"/>
      <c r="EKW592" s="347"/>
      <c r="EKX592" s="347"/>
      <c r="EKY592" s="347"/>
      <c r="EKZ592" s="347"/>
      <c r="ELA592" s="347"/>
      <c r="ELB592" s="347"/>
      <c r="ELC592" s="347"/>
      <c r="ELD592" s="347"/>
      <c r="ELE592" s="347"/>
      <c r="ELF592" s="347"/>
      <c r="ELG592" s="347"/>
      <c r="ELH592" s="347"/>
      <c r="ELI592" s="347"/>
      <c r="ELJ592" s="347"/>
      <c r="ELK592" s="347"/>
      <c r="ELL592" s="347"/>
      <c r="ELM592" s="347"/>
      <c r="ELN592" s="347"/>
      <c r="ELO592" s="347"/>
      <c r="ELP592" s="347"/>
      <c r="ELQ592" s="347"/>
      <c r="ELR592" s="347"/>
      <c r="ELS592" s="347"/>
      <c r="ELT592" s="347"/>
      <c r="ELU592" s="347"/>
      <c r="ELV592" s="347"/>
      <c r="ELW592" s="347"/>
      <c r="ELX592" s="347"/>
      <c r="ELY592" s="347"/>
      <c r="ELZ592" s="347"/>
      <c r="EMA592" s="347"/>
      <c r="EMB592" s="347"/>
      <c r="EMC592" s="347"/>
      <c r="EMD592" s="347"/>
      <c r="EME592" s="347"/>
      <c r="EMF592" s="347"/>
      <c r="EMG592" s="347"/>
      <c r="EMH592" s="347"/>
      <c r="EMI592" s="347"/>
      <c r="EMJ592" s="347"/>
      <c r="EMK592" s="347"/>
      <c r="EML592" s="347"/>
      <c r="EMM592" s="347"/>
      <c r="EMN592" s="347"/>
      <c r="EMO592" s="347"/>
      <c r="EMP592" s="347"/>
      <c r="EMQ592" s="347"/>
      <c r="EMR592" s="347"/>
      <c r="EMS592" s="347"/>
      <c r="EMT592" s="347"/>
      <c r="EMU592" s="347"/>
      <c r="EMV592" s="347"/>
      <c r="EMW592" s="347"/>
      <c r="EMX592" s="347"/>
      <c r="EMY592" s="347"/>
      <c r="EMZ592" s="347"/>
      <c r="ENA592" s="347"/>
      <c r="ENB592" s="347"/>
      <c r="ENC592" s="347"/>
      <c r="END592" s="347"/>
      <c r="ENE592" s="347"/>
      <c r="ENF592" s="347"/>
      <c r="ENG592" s="347"/>
      <c r="ENH592" s="347"/>
      <c r="ENI592" s="347"/>
      <c r="ENJ592" s="347"/>
      <c r="ENK592" s="347"/>
      <c r="ENL592" s="347"/>
      <c r="ENM592" s="347"/>
      <c r="ENN592" s="347"/>
      <c r="ENO592" s="347"/>
      <c r="ENP592" s="347"/>
      <c r="ENQ592" s="347"/>
      <c r="ENR592" s="347"/>
      <c r="ENS592" s="347"/>
      <c r="ENT592" s="347"/>
      <c r="ENU592" s="347"/>
      <c r="ENV592" s="347"/>
      <c r="ENW592" s="347"/>
      <c r="ENX592" s="347"/>
      <c r="ENY592" s="347"/>
      <c r="ENZ592" s="347"/>
      <c r="EOA592" s="347"/>
      <c r="EOB592" s="347"/>
      <c r="EOC592" s="347"/>
      <c r="EOD592" s="347"/>
      <c r="EOE592" s="347"/>
      <c r="EOF592" s="347"/>
      <c r="EOG592" s="347"/>
      <c r="EOH592" s="347"/>
      <c r="EOI592" s="347"/>
      <c r="EOJ592" s="347"/>
      <c r="EOK592" s="347"/>
      <c r="EOL592" s="347"/>
      <c r="EOM592" s="347"/>
      <c r="EON592" s="347"/>
      <c r="EOO592" s="347"/>
      <c r="EOP592" s="347"/>
      <c r="EOQ592" s="347"/>
      <c r="EOR592" s="347"/>
      <c r="EOS592" s="347"/>
      <c r="EOT592" s="347"/>
      <c r="EOU592" s="347"/>
      <c r="EOV592" s="347"/>
      <c r="EOW592" s="347"/>
      <c r="EOX592" s="347"/>
      <c r="EOY592" s="347"/>
      <c r="EOZ592" s="347"/>
      <c r="EPA592" s="347"/>
      <c r="EPB592" s="347"/>
      <c r="EPC592" s="347"/>
      <c r="EPD592" s="347"/>
      <c r="EPE592" s="347"/>
      <c r="EPF592" s="347"/>
      <c r="EPG592" s="347"/>
      <c r="EPH592" s="347"/>
      <c r="EPI592" s="347"/>
      <c r="EPJ592" s="347"/>
      <c r="EPK592" s="347"/>
      <c r="EPL592" s="347"/>
      <c r="EPM592" s="347"/>
      <c r="EPN592" s="347"/>
      <c r="EPO592" s="347"/>
      <c r="EPP592" s="347"/>
      <c r="EPQ592" s="347"/>
      <c r="EPR592" s="347"/>
      <c r="EPS592" s="347"/>
      <c r="EPT592" s="347"/>
      <c r="EPU592" s="347"/>
      <c r="EPV592" s="347"/>
      <c r="EPW592" s="347"/>
      <c r="EPX592" s="347"/>
      <c r="EPY592" s="347"/>
      <c r="EPZ592" s="347"/>
      <c r="EQA592" s="347"/>
      <c r="EQB592" s="347"/>
      <c r="EQC592" s="347"/>
      <c r="EQD592" s="347"/>
      <c r="EQE592" s="347"/>
      <c r="EQF592" s="347"/>
      <c r="EQG592" s="347"/>
      <c r="EQH592" s="347"/>
      <c r="EQI592" s="347"/>
      <c r="EQJ592" s="347"/>
      <c r="EQK592" s="347"/>
      <c r="EQL592" s="347"/>
      <c r="EQM592" s="347"/>
      <c r="EQN592" s="347"/>
      <c r="EQO592" s="347"/>
      <c r="EQP592" s="347"/>
      <c r="EQQ592" s="347"/>
      <c r="EQR592" s="347"/>
      <c r="EQS592" s="347"/>
      <c r="EQT592" s="347"/>
      <c r="EQU592" s="347"/>
      <c r="EQV592" s="347"/>
      <c r="EQW592" s="347"/>
      <c r="EQX592" s="347"/>
      <c r="EQY592" s="347"/>
      <c r="EQZ592" s="347"/>
      <c r="ERA592" s="347"/>
      <c r="ERB592" s="347"/>
      <c r="ERC592" s="347"/>
      <c r="ERD592" s="347"/>
      <c r="ERE592" s="347"/>
      <c r="ERF592" s="347"/>
      <c r="ERG592" s="347"/>
      <c r="ERH592" s="347"/>
      <c r="ERI592" s="347"/>
      <c r="ERJ592" s="347"/>
      <c r="ERK592" s="347"/>
      <c r="ERL592" s="347"/>
      <c r="ERM592" s="347"/>
      <c r="ERN592" s="347"/>
      <c r="ERO592" s="347"/>
      <c r="ERP592" s="347"/>
      <c r="ERQ592" s="347"/>
      <c r="ERR592" s="347"/>
      <c r="ERS592" s="347"/>
      <c r="ERT592" s="347"/>
      <c r="ERU592" s="347"/>
      <c r="ERV592" s="347"/>
      <c r="ERW592" s="347"/>
      <c r="ERX592" s="347"/>
      <c r="ERY592" s="347"/>
      <c r="ERZ592" s="347"/>
      <c r="ESA592" s="347"/>
      <c r="ESB592" s="347"/>
      <c r="ESC592" s="347"/>
      <c r="ESD592" s="347"/>
      <c r="ESE592" s="347"/>
      <c r="ESF592" s="347"/>
      <c r="ESG592" s="347"/>
      <c r="ESH592" s="347"/>
      <c r="ESI592" s="347"/>
      <c r="ESJ592" s="347"/>
      <c r="ESK592" s="347"/>
      <c r="ESL592" s="347"/>
      <c r="ESM592" s="347"/>
      <c r="ESN592" s="347"/>
      <c r="ESO592" s="347"/>
      <c r="ESP592" s="347"/>
      <c r="ESQ592" s="347"/>
      <c r="ESR592" s="347"/>
      <c r="ESS592" s="347"/>
      <c r="EST592" s="347"/>
      <c r="ESU592" s="347"/>
      <c r="ESV592" s="347"/>
      <c r="ESW592" s="347"/>
      <c r="ESX592" s="347"/>
      <c r="ESY592" s="347"/>
      <c r="ESZ592" s="347"/>
      <c r="ETA592" s="347"/>
      <c r="ETB592" s="347"/>
      <c r="ETC592" s="347"/>
      <c r="ETD592" s="347"/>
      <c r="ETE592" s="347"/>
      <c r="ETF592" s="347"/>
      <c r="ETG592" s="347"/>
      <c r="ETH592" s="347"/>
      <c r="ETI592" s="347"/>
      <c r="ETJ592" s="347"/>
      <c r="ETK592" s="347"/>
      <c r="ETL592" s="347"/>
      <c r="ETM592" s="347"/>
      <c r="ETN592" s="347"/>
      <c r="ETO592" s="347"/>
      <c r="ETP592" s="347"/>
      <c r="ETQ592" s="347"/>
      <c r="ETR592" s="347"/>
      <c r="ETS592" s="347"/>
      <c r="ETT592" s="347"/>
      <c r="ETU592" s="347"/>
      <c r="ETV592" s="347"/>
      <c r="ETW592" s="347"/>
      <c r="ETX592" s="347"/>
      <c r="ETY592" s="347"/>
      <c r="ETZ592" s="347"/>
      <c r="EUA592" s="347"/>
      <c r="EUB592" s="347"/>
      <c r="EUC592" s="347"/>
      <c r="EUD592" s="347"/>
      <c r="EUE592" s="347"/>
      <c r="EUF592" s="347"/>
      <c r="EUG592" s="347"/>
      <c r="EUH592" s="347"/>
      <c r="EUI592" s="347"/>
      <c r="EUJ592" s="347"/>
      <c r="EUK592" s="347"/>
      <c r="EUL592" s="347"/>
      <c r="EUM592" s="347"/>
      <c r="EUN592" s="347"/>
      <c r="EUO592" s="347"/>
      <c r="EUP592" s="347"/>
      <c r="EUQ592" s="347"/>
      <c r="EUR592" s="347"/>
      <c r="EUS592" s="347"/>
      <c r="EUT592" s="347"/>
      <c r="EUU592" s="347"/>
      <c r="EUV592" s="347"/>
      <c r="EUW592" s="347"/>
      <c r="EUX592" s="347"/>
      <c r="EUY592" s="347"/>
      <c r="EUZ592" s="347"/>
      <c r="EVA592" s="347"/>
      <c r="EVB592" s="347"/>
      <c r="EVC592" s="347"/>
      <c r="EVD592" s="347"/>
      <c r="EVE592" s="347"/>
      <c r="EVF592" s="347"/>
      <c r="EVG592" s="347"/>
      <c r="EVH592" s="347"/>
      <c r="EVI592" s="347"/>
      <c r="EVJ592" s="347"/>
      <c r="EVK592" s="347"/>
      <c r="EVL592" s="347"/>
      <c r="EVM592" s="347"/>
      <c r="EVN592" s="347"/>
      <c r="EVO592" s="347"/>
      <c r="EVP592" s="347"/>
      <c r="EVQ592" s="347"/>
      <c r="EVR592" s="347"/>
      <c r="EVS592" s="347"/>
      <c r="EVT592" s="347"/>
      <c r="EVU592" s="347"/>
      <c r="EVV592" s="347"/>
      <c r="EVW592" s="347"/>
      <c r="EVX592" s="347"/>
      <c r="EVY592" s="347"/>
      <c r="EVZ592" s="347"/>
      <c r="EWA592" s="347"/>
      <c r="EWB592" s="347"/>
      <c r="EWC592" s="347"/>
      <c r="EWD592" s="347"/>
      <c r="EWE592" s="347"/>
      <c r="EWF592" s="347"/>
      <c r="EWG592" s="347"/>
      <c r="EWH592" s="347"/>
      <c r="EWI592" s="347"/>
      <c r="EWJ592" s="347"/>
      <c r="EWK592" s="347"/>
      <c r="EWL592" s="347"/>
      <c r="EWM592" s="347"/>
      <c r="EWN592" s="347"/>
      <c r="EWO592" s="347"/>
      <c r="EWP592" s="347"/>
      <c r="EWQ592" s="347"/>
      <c r="EWR592" s="347"/>
      <c r="EWS592" s="347"/>
      <c r="EWT592" s="347"/>
      <c r="EWU592" s="347"/>
      <c r="EWV592" s="347"/>
      <c r="EWW592" s="347"/>
      <c r="EWX592" s="347"/>
      <c r="EWY592" s="347"/>
      <c r="EWZ592" s="347"/>
      <c r="EXA592" s="347"/>
      <c r="EXB592" s="347"/>
      <c r="EXC592" s="347"/>
      <c r="EXD592" s="347"/>
      <c r="EXE592" s="347"/>
      <c r="EXF592" s="347"/>
      <c r="EXG592" s="347"/>
      <c r="EXH592" s="347"/>
      <c r="EXI592" s="347"/>
      <c r="EXJ592" s="347"/>
      <c r="EXK592" s="347"/>
      <c r="EXL592" s="347"/>
      <c r="EXM592" s="347"/>
      <c r="EXN592" s="347"/>
      <c r="EXO592" s="347"/>
      <c r="EXP592" s="347"/>
      <c r="EXQ592" s="347"/>
      <c r="EXR592" s="347"/>
      <c r="EXS592" s="347"/>
      <c r="EXT592" s="347"/>
      <c r="EXU592" s="347"/>
      <c r="EXV592" s="347"/>
      <c r="EXW592" s="347"/>
      <c r="EXX592" s="347"/>
      <c r="EXY592" s="347"/>
      <c r="EXZ592" s="347"/>
      <c r="EYA592" s="347"/>
      <c r="EYB592" s="347"/>
      <c r="EYC592" s="347"/>
      <c r="EYD592" s="347"/>
      <c r="EYE592" s="347"/>
      <c r="EYF592" s="347"/>
      <c r="EYG592" s="347"/>
      <c r="EYH592" s="347"/>
      <c r="EYI592" s="347"/>
      <c r="EYJ592" s="347"/>
      <c r="EYK592" s="347"/>
      <c r="EYL592" s="347"/>
      <c r="EYM592" s="347"/>
      <c r="EYN592" s="347"/>
      <c r="EYO592" s="347"/>
      <c r="EYP592" s="347"/>
      <c r="EYQ592" s="347"/>
      <c r="EYR592" s="347"/>
      <c r="EYS592" s="347"/>
      <c r="EYT592" s="347"/>
      <c r="EYU592" s="347"/>
      <c r="EYV592" s="347"/>
      <c r="EYW592" s="347"/>
      <c r="EYX592" s="347"/>
      <c r="EYY592" s="347"/>
      <c r="EYZ592" s="347"/>
      <c r="EZA592" s="347"/>
      <c r="EZB592" s="347"/>
      <c r="EZC592" s="347"/>
      <c r="EZD592" s="347"/>
      <c r="EZE592" s="347"/>
      <c r="EZF592" s="347"/>
      <c r="EZG592" s="347"/>
      <c r="EZH592" s="347"/>
      <c r="EZI592" s="347"/>
      <c r="EZJ592" s="347"/>
      <c r="EZK592" s="347"/>
      <c r="EZL592" s="347"/>
      <c r="EZM592" s="347"/>
      <c r="EZN592" s="347"/>
      <c r="EZO592" s="347"/>
      <c r="EZP592" s="347"/>
      <c r="EZQ592" s="347"/>
      <c r="EZR592" s="347"/>
      <c r="EZS592" s="347"/>
      <c r="EZT592" s="347"/>
      <c r="EZU592" s="347"/>
      <c r="EZV592" s="347"/>
      <c r="EZW592" s="347"/>
      <c r="EZX592" s="347"/>
      <c r="EZY592" s="347"/>
      <c r="EZZ592" s="347"/>
      <c r="FAA592" s="347"/>
      <c r="FAB592" s="347"/>
      <c r="FAC592" s="347"/>
      <c r="FAD592" s="347"/>
      <c r="FAE592" s="347"/>
      <c r="FAF592" s="347"/>
      <c r="FAG592" s="347"/>
      <c r="FAH592" s="347"/>
      <c r="FAI592" s="347"/>
      <c r="FAJ592" s="347"/>
      <c r="FAK592" s="347"/>
      <c r="FAL592" s="347"/>
    </row>
    <row r="593" spans="1:4094" s="409" customFormat="1" ht="38.25">
      <c r="A593" s="312" t="s">
        <v>821</v>
      </c>
      <c r="B593" s="312" t="s">
        <v>822</v>
      </c>
      <c r="C593" s="313" t="s">
        <v>808</v>
      </c>
      <c r="D593" s="313" t="s">
        <v>823</v>
      </c>
      <c r="E593" s="310">
        <v>44740</v>
      </c>
      <c r="F593" s="310">
        <v>44916</v>
      </c>
      <c r="G593" s="350">
        <v>44916</v>
      </c>
      <c r="H593" s="351"/>
      <c r="I593" s="352">
        <v>4377683</v>
      </c>
      <c r="J593" s="355"/>
      <c r="K593" s="356" t="s">
        <v>210</v>
      </c>
      <c r="L593" s="312">
        <v>100</v>
      </c>
      <c r="M593" s="359" t="s">
        <v>22</v>
      </c>
      <c r="N593" s="359">
        <v>138</v>
      </c>
      <c r="O593" s="393" t="s">
        <v>22</v>
      </c>
      <c r="P593" s="393" t="s">
        <v>22</v>
      </c>
      <c r="Q593" s="393" t="s">
        <v>22</v>
      </c>
      <c r="R593" s="393" t="s">
        <v>22</v>
      </c>
      <c r="S593" s="393" t="s">
        <v>22</v>
      </c>
      <c r="T593" s="393" t="s">
        <v>22</v>
      </c>
      <c r="U593" s="393" t="s">
        <v>22</v>
      </c>
      <c r="V593" s="366" t="s">
        <v>141</v>
      </c>
      <c r="W593" s="313"/>
      <c r="X593" s="347"/>
      <c r="Y593" s="347"/>
      <c r="Z593" s="347"/>
      <c r="AA593" s="347"/>
      <c r="AB593" s="347"/>
      <c r="AC593" s="347"/>
      <c r="AD593" s="347"/>
      <c r="AE593" s="347"/>
      <c r="AF593" s="347"/>
      <c r="AG593" s="347"/>
      <c r="AH593" s="347"/>
      <c r="AI593" s="347"/>
      <c r="AJ593" s="347"/>
      <c r="AK593" s="347"/>
      <c r="AL593" s="347"/>
      <c r="AM593" s="347"/>
      <c r="AN593" s="347"/>
      <c r="AO593" s="347"/>
      <c r="AP593" s="347"/>
      <c r="AQ593" s="347"/>
      <c r="AR593" s="347"/>
      <c r="AS593" s="347"/>
      <c r="AT593" s="347"/>
      <c r="AU593" s="347"/>
      <c r="AV593" s="347"/>
      <c r="AW593" s="347"/>
      <c r="AX593" s="347"/>
      <c r="AY593" s="347"/>
      <c r="AZ593" s="347"/>
      <c r="BA593" s="347"/>
      <c r="BB593" s="347"/>
      <c r="BC593" s="347"/>
      <c r="BD593" s="347"/>
      <c r="BE593" s="347"/>
      <c r="BF593" s="347"/>
      <c r="BG593" s="347"/>
      <c r="BH593" s="347"/>
      <c r="BI593" s="347"/>
      <c r="BJ593" s="347"/>
      <c r="BK593" s="347"/>
      <c r="BL593" s="347"/>
      <c r="BM593" s="347"/>
      <c r="BN593" s="347"/>
      <c r="BO593" s="347"/>
      <c r="BP593" s="347"/>
      <c r="BQ593" s="347"/>
      <c r="BR593" s="347"/>
      <c r="BS593" s="347"/>
      <c r="BT593" s="347"/>
      <c r="BU593" s="347"/>
      <c r="BV593" s="347"/>
      <c r="BW593" s="347"/>
      <c r="BX593" s="347"/>
      <c r="BY593" s="347"/>
      <c r="BZ593" s="347"/>
      <c r="CA593" s="347"/>
      <c r="CB593" s="347"/>
      <c r="CC593" s="347"/>
      <c r="CD593" s="347"/>
      <c r="CE593" s="347"/>
      <c r="CF593" s="347"/>
      <c r="CG593" s="347"/>
      <c r="CH593" s="347"/>
      <c r="CI593" s="347"/>
      <c r="CJ593" s="347"/>
      <c r="CK593" s="347"/>
      <c r="CL593" s="347"/>
      <c r="CM593" s="347"/>
      <c r="CN593" s="347"/>
      <c r="CO593" s="347"/>
      <c r="CP593" s="347"/>
      <c r="CQ593" s="347"/>
      <c r="CR593" s="347"/>
      <c r="CS593" s="347"/>
      <c r="CT593" s="347"/>
      <c r="CU593" s="347"/>
      <c r="CV593" s="347"/>
      <c r="CW593" s="347"/>
      <c r="CX593" s="347"/>
      <c r="CY593" s="347"/>
      <c r="CZ593" s="347"/>
      <c r="DA593" s="347"/>
      <c r="DB593" s="347"/>
      <c r="DC593" s="347"/>
      <c r="DD593" s="347"/>
      <c r="DE593" s="347"/>
      <c r="DF593" s="347"/>
      <c r="DG593" s="347"/>
      <c r="DH593" s="347"/>
      <c r="DI593" s="347"/>
      <c r="DJ593" s="347"/>
      <c r="DK593" s="347"/>
      <c r="DL593" s="347"/>
      <c r="DM593" s="347"/>
      <c r="DN593" s="347"/>
      <c r="DO593" s="347"/>
      <c r="DP593" s="347"/>
      <c r="DQ593" s="347"/>
      <c r="DR593" s="347"/>
      <c r="DS593" s="347"/>
      <c r="DT593" s="347"/>
      <c r="DU593" s="347"/>
      <c r="DV593" s="347"/>
      <c r="DW593" s="347"/>
      <c r="DX593" s="347"/>
      <c r="DY593" s="347"/>
      <c r="DZ593" s="347"/>
      <c r="EA593" s="347"/>
      <c r="EB593" s="347"/>
      <c r="EC593" s="347"/>
      <c r="ED593" s="347"/>
      <c r="EE593" s="347"/>
      <c r="EF593" s="347"/>
      <c r="EG593" s="347"/>
      <c r="EH593" s="347"/>
      <c r="EI593" s="347"/>
      <c r="EJ593" s="347"/>
      <c r="EK593" s="347"/>
      <c r="EL593" s="347"/>
      <c r="EM593" s="347"/>
      <c r="EN593" s="347"/>
      <c r="EO593" s="347"/>
      <c r="EP593" s="347"/>
      <c r="EQ593" s="347"/>
      <c r="ER593" s="347"/>
      <c r="ES593" s="347"/>
      <c r="ET593" s="347"/>
      <c r="EU593" s="347"/>
      <c r="EV593" s="347"/>
      <c r="EW593" s="347"/>
      <c r="EX593" s="347"/>
      <c r="EY593" s="347"/>
      <c r="EZ593" s="347"/>
      <c r="FA593" s="347"/>
      <c r="FB593" s="347"/>
      <c r="FC593" s="347"/>
      <c r="FD593" s="347"/>
      <c r="FE593" s="347"/>
      <c r="FF593" s="347"/>
      <c r="FG593" s="347"/>
      <c r="FH593" s="347"/>
      <c r="FI593" s="347"/>
      <c r="FJ593" s="347"/>
      <c r="FK593" s="347"/>
      <c r="FL593" s="347"/>
      <c r="FM593" s="347"/>
      <c r="FN593" s="347"/>
      <c r="FO593" s="347"/>
      <c r="FP593" s="347"/>
      <c r="FQ593" s="347"/>
      <c r="FR593" s="347"/>
      <c r="FS593" s="347"/>
      <c r="FT593" s="347"/>
      <c r="FU593" s="347"/>
      <c r="FV593" s="347"/>
      <c r="FW593" s="347"/>
      <c r="FX593" s="347"/>
      <c r="FY593" s="347"/>
      <c r="FZ593" s="347"/>
      <c r="GA593" s="347"/>
      <c r="GB593" s="347"/>
      <c r="GC593" s="347"/>
      <c r="GD593" s="347"/>
      <c r="GE593" s="347"/>
      <c r="GF593" s="347"/>
      <c r="GG593" s="347"/>
      <c r="GH593" s="347"/>
      <c r="GI593" s="347"/>
      <c r="GJ593" s="347"/>
      <c r="GK593" s="347"/>
      <c r="GL593" s="347"/>
      <c r="GM593" s="347"/>
      <c r="GN593" s="347"/>
      <c r="GO593" s="347"/>
      <c r="GP593" s="347"/>
      <c r="GQ593" s="347"/>
      <c r="GR593" s="347"/>
      <c r="GS593" s="347"/>
      <c r="GT593" s="347"/>
      <c r="GU593" s="347"/>
      <c r="GV593" s="347"/>
      <c r="GW593" s="347"/>
      <c r="GX593" s="347"/>
      <c r="GY593" s="347"/>
      <c r="GZ593" s="347"/>
      <c r="HA593" s="347"/>
      <c r="HB593" s="347"/>
      <c r="HC593" s="347"/>
      <c r="HD593" s="347"/>
      <c r="HE593" s="347"/>
      <c r="HF593" s="347"/>
      <c r="HG593" s="347"/>
      <c r="HH593" s="347"/>
      <c r="HI593" s="347"/>
      <c r="HJ593" s="347"/>
      <c r="HK593" s="347"/>
      <c r="HL593" s="347"/>
      <c r="HM593" s="347"/>
      <c r="HN593" s="347"/>
      <c r="HO593" s="347"/>
      <c r="HP593" s="347"/>
      <c r="HQ593" s="347"/>
      <c r="HR593" s="347"/>
      <c r="HS593" s="347"/>
      <c r="HT593" s="347"/>
      <c r="HU593" s="347"/>
      <c r="HV593" s="347"/>
      <c r="HW593" s="347"/>
      <c r="HX593" s="347"/>
      <c r="HY593" s="347"/>
      <c r="HZ593" s="347"/>
      <c r="IA593" s="347"/>
      <c r="IB593" s="347"/>
      <c r="IC593" s="347"/>
      <c r="ID593" s="347"/>
      <c r="IE593" s="347"/>
      <c r="IF593" s="347"/>
      <c r="IG593" s="347"/>
      <c r="IH593" s="347"/>
      <c r="II593" s="347"/>
      <c r="IJ593" s="347"/>
      <c r="IK593" s="347"/>
      <c r="IL593" s="347"/>
      <c r="IM593" s="347"/>
      <c r="IN593" s="347"/>
      <c r="IO593" s="347"/>
      <c r="IP593" s="347"/>
      <c r="IQ593" s="347"/>
      <c r="IR593" s="347"/>
      <c r="IS593" s="347"/>
      <c r="IT593" s="347"/>
      <c r="IU593" s="347"/>
      <c r="IV593" s="347"/>
      <c r="IW593" s="347"/>
      <c r="IX593" s="347"/>
      <c r="IY593" s="347"/>
      <c r="IZ593" s="347"/>
      <c r="JA593" s="347"/>
      <c r="JB593" s="347"/>
      <c r="JC593" s="347"/>
      <c r="JD593" s="347"/>
      <c r="JE593" s="347"/>
      <c r="JF593" s="347"/>
      <c r="JG593" s="347"/>
      <c r="JH593" s="347"/>
      <c r="JI593" s="347"/>
      <c r="JJ593" s="347"/>
      <c r="JK593" s="347"/>
      <c r="JL593" s="347"/>
      <c r="JM593" s="347"/>
      <c r="JN593" s="347"/>
      <c r="JO593" s="347"/>
      <c r="JP593" s="347"/>
      <c r="JQ593" s="347"/>
      <c r="JR593" s="347"/>
      <c r="JS593" s="347"/>
      <c r="JT593" s="347"/>
      <c r="JU593" s="347"/>
      <c r="JV593" s="347"/>
      <c r="JW593" s="347"/>
      <c r="JX593" s="347"/>
      <c r="JY593" s="347"/>
      <c r="JZ593" s="347"/>
      <c r="KA593" s="347"/>
      <c r="KB593" s="347"/>
      <c r="KC593" s="347"/>
      <c r="KD593" s="347"/>
      <c r="KE593" s="347"/>
      <c r="KF593" s="347"/>
      <c r="KG593" s="347"/>
      <c r="KH593" s="347"/>
      <c r="KI593" s="347"/>
      <c r="KJ593" s="347"/>
      <c r="KK593" s="347"/>
      <c r="KL593" s="347"/>
      <c r="KM593" s="347"/>
      <c r="KN593" s="347"/>
      <c r="KO593" s="347"/>
      <c r="KP593" s="347"/>
      <c r="KQ593" s="347"/>
      <c r="KR593" s="347"/>
      <c r="KS593" s="347"/>
      <c r="KT593" s="347"/>
      <c r="KU593" s="347"/>
      <c r="KV593" s="347"/>
      <c r="KW593" s="347"/>
      <c r="KX593" s="347"/>
      <c r="KY593" s="347"/>
      <c r="KZ593" s="347"/>
      <c r="LA593" s="347"/>
      <c r="LB593" s="347"/>
      <c r="LC593" s="347"/>
      <c r="LD593" s="347"/>
      <c r="LE593" s="347"/>
      <c r="LF593" s="347"/>
      <c r="LG593" s="347"/>
      <c r="LH593" s="347"/>
      <c r="LI593" s="347"/>
      <c r="LJ593" s="347"/>
      <c r="LK593" s="347"/>
      <c r="LL593" s="347"/>
      <c r="LM593" s="347"/>
      <c r="LN593" s="347"/>
      <c r="LO593" s="347"/>
      <c r="LP593" s="347"/>
      <c r="LQ593" s="347"/>
      <c r="LR593" s="347"/>
      <c r="LS593" s="347"/>
      <c r="LT593" s="347"/>
      <c r="LU593" s="347"/>
      <c r="LV593" s="347"/>
      <c r="LW593" s="347"/>
      <c r="LX593" s="347"/>
      <c r="LY593" s="347"/>
      <c r="LZ593" s="347"/>
      <c r="MA593" s="347"/>
      <c r="MB593" s="347"/>
      <c r="MC593" s="347"/>
      <c r="MD593" s="347"/>
      <c r="ME593" s="347"/>
      <c r="MF593" s="347"/>
      <c r="MG593" s="347"/>
      <c r="MH593" s="347"/>
      <c r="MI593" s="347"/>
      <c r="MJ593" s="347"/>
      <c r="MK593" s="347"/>
      <c r="ML593" s="347"/>
      <c r="MM593" s="347"/>
      <c r="MN593" s="347"/>
      <c r="MO593" s="347"/>
      <c r="MP593" s="347"/>
      <c r="MQ593" s="347"/>
      <c r="MR593" s="347"/>
      <c r="MS593" s="347"/>
      <c r="MT593" s="347"/>
      <c r="MU593" s="347"/>
      <c r="MV593" s="347"/>
      <c r="MW593" s="347"/>
      <c r="MX593" s="347"/>
      <c r="MY593" s="347"/>
      <c r="MZ593" s="347"/>
      <c r="NA593" s="347"/>
      <c r="NB593" s="347"/>
      <c r="NC593" s="347"/>
      <c r="ND593" s="347"/>
      <c r="NE593" s="347"/>
      <c r="NF593" s="347"/>
      <c r="NG593" s="347"/>
      <c r="NH593" s="347"/>
      <c r="NI593" s="347"/>
      <c r="NJ593" s="347"/>
      <c r="NK593" s="347"/>
      <c r="NL593" s="347"/>
      <c r="NM593" s="347"/>
      <c r="NN593" s="347"/>
      <c r="NO593" s="347"/>
      <c r="NP593" s="347"/>
      <c r="NQ593" s="347"/>
      <c r="NR593" s="347"/>
      <c r="NS593" s="347"/>
      <c r="NT593" s="347"/>
      <c r="NU593" s="347"/>
      <c r="NV593" s="347"/>
      <c r="NW593" s="347"/>
      <c r="NX593" s="347"/>
      <c r="NY593" s="347"/>
      <c r="NZ593" s="347"/>
      <c r="OA593" s="347"/>
      <c r="OB593" s="347"/>
      <c r="OC593" s="347"/>
      <c r="OD593" s="347"/>
      <c r="OE593" s="347"/>
      <c r="OF593" s="347"/>
      <c r="OG593" s="347"/>
      <c r="OH593" s="347"/>
      <c r="OI593" s="347"/>
      <c r="OJ593" s="347"/>
      <c r="OK593" s="347"/>
      <c r="OL593" s="347"/>
      <c r="OM593" s="347"/>
      <c r="ON593" s="347"/>
      <c r="OO593" s="347"/>
      <c r="OP593" s="347"/>
      <c r="OQ593" s="347"/>
      <c r="OR593" s="347"/>
      <c r="OS593" s="347"/>
      <c r="OT593" s="347"/>
      <c r="OU593" s="347"/>
      <c r="OV593" s="347"/>
      <c r="OW593" s="347"/>
      <c r="OX593" s="347"/>
      <c r="OY593" s="347"/>
      <c r="OZ593" s="347"/>
      <c r="PA593" s="347"/>
      <c r="PB593" s="347"/>
      <c r="PC593" s="347"/>
      <c r="PD593" s="347"/>
      <c r="PE593" s="347"/>
      <c r="PF593" s="347"/>
      <c r="PG593" s="347"/>
      <c r="PH593" s="347"/>
      <c r="PI593" s="347"/>
      <c r="PJ593" s="347"/>
      <c r="PK593" s="347"/>
      <c r="PL593" s="347"/>
      <c r="PM593" s="347"/>
      <c r="PN593" s="347"/>
      <c r="PO593" s="347"/>
      <c r="PP593" s="347"/>
      <c r="PQ593" s="347"/>
      <c r="PR593" s="347"/>
      <c r="PS593" s="347"/>
      <c r="PT593" s="347"/>
      <c r="PU593" s="347"/>
      <c r="PV593" s="347"/>
      <c r="PW593" s="347"/>
      <c r="PX593" s="347"/>
      <c r="PY593" s="347"/>
      <c r="PZ593" s="347"/>
      <c r="QA593" s="347"/>
      <c r="QB593" s="347"/>
      <c r="QC593" s="347"/>
      <c r="QD593" s="347"/>
      <c r="QE593" s="347"/>
      <c r="QF593" s="347"/>
      <c r="QG593" s="347"/>
      <c r="QH593" s="347"/>
      <c r="QI593" s="347"/>
      <c r="QJ593" s="347"/>
      <c r="QK593" s="347"/>
      <c r="QL593" s="347"/>
      <c r="QM593" s="347"/>
      <c r="QN593" s="347"/>
      <c r="QO593" s="347"/>
      <c r="QP593" s="347"/>
      <c r="QQ593" s="347"/>
      <c r="QR593" s="347"/>
      <c r="QS593" s="347"/>
      <c r="QT593" s="347"/>
      <c r="QU593" s="347"/>
      <c r="QV593" s="347"/>
      <c r="QW593" s="347"/>
      <c r="QX593" s="347"/>
      <c r="QY593" s="347"/>
      <c r="QZ593" s="347"/>
      <c r="RA593" s="347"/>
      <c r="RB593" s="347"/>
      <c r="RC593" s="347"/>
      <c r="RD593" s="347"/>
      <c r="RE593" s="347"/>
      <c r="RF593" s="347"/>
      <c r="RG593" s="347"/>
      <c r="RH593" s="347"/>
      <c r="RI593" s="347"/>
      <c r="RJ593" s="347"/>
      <c r="RK593" s="347"/>
      <c r="RL593" s="347"/>
      <c r="RM593" s="347"/>
      <c r="RN593" s="347"/>
      <c r="RO593" s="347"/>
      <c r="RP593" s="347"/>
      <c r="RQ593" s="347"/>
      <c r="RR593" s="347"/>
      <c r="RS593" s="347"/>
      <c r="RT593" s="347"/>
      <c r="RU593" s="347"/>
      <c r="RV593" s="347"/>
      <c r="RW593" s="347"/>
      <c r="RX593" s="347"/>
      <c r="RY593" s="347"/>
      <c r="RZ593" s="347"/>
      <c r="SA593" s="347"/>
      <c r="SB593" s="347"/>
      <c r="SC593" s="347"/>
      <c r="SD593" s="347"/>
      <c r="SE593" s="347"/>
      <c r="SF593" s="347"/>
      <c r="SG593" s="347"/>
      <c r="SH593" s="347"/>
      <c r="SI593" s="347"/>
      <c r="SJ593" s="347"/>
      <c r="SK593" s="347"/>
      <c r="SL593" s="347"/>
      <c r="SM593" s="347"/>
      <c r="SN593" s="347"/>
      <c r="SO593" s="347"/>
      <c r="SP593" s="347"/>
      <c r="SQ593" s="347"/>
      <c r="SR593" s="347"/>
      <c r="SS593" s="347"/>
      <c r="ST593" s="347"/>
      <c r="SU593" s="347"/>
      <c r="SV593" s="347"/>
      <c r="SW593" s="347"/>
      <c r="SX593" s="347"/>
      <c r="SY593" s="347"/>
      <c r="SZ593" s="347"/>
      <c r="TA593" s="347"/>
      <c r="TB593" s="347"/>
      <c r="TC593" s="347"/>
      <c r="TD593" s="347"/>
      <c r="TE593" s="347"/>
      <c r="TF593" s="347"/>
      <c r="TG593" s="347"/>
      <c r="TH593" s="347"/>
      <c r="TI593" s="347"/>
      <c r="TJ593" s="347"/>
      <c r="TK593" s="347"/>
      <c r="TL593" s="347"/>
      <c r="TM593" s="347"/>
      <c r="TN593" s="347"/>
      <c r="TO593" s="347"/>
      <c r="TP593" s="347"/>
      <c r="TQ593" s="347"/>
      <c r="TR593" s="347"/>
      <c r="TS593" s="347"/>
      <c r="TT593" s="347"/>
      <c r="TU593" s="347"/>
      <c r="TV593" s="347"/>
      <c r="TW593" s="347"/>
      <c r="TX593" s="347"/>
      <c r="TY593" s="347"/>
      <c r="TZ593" s="347"/>
      <c r="UA593" s="347"/>
      <c r="UB593" s="347"/>
      <c r="UC593" s="347"/>
      <c r="UD593" s="347"/>
      <c r="UE593" s="347"/>
      <c r="UF593" s="347"/>
      <c r="UG593" s="347"/>
      <c r="UH593" s="347"/>
      <c r="UI593" s="347"/>
      <c r="UJ593" s="347"/>
      <c r="UK593" s="347"/>
      <c r="UL593" s="347"/>
      <c r="UM593" s="347"/>
      <c r="UN593" s="347"/>
      <c r="UO593" s="347"/>
      <c r="UP593" s="347"/>
      <c r="UQ593" s="347"/>
      <c r="UR593" s="347"/>
      <c r="US593" s="347"/>
      <c r="UT593" s="347"/>
      <c r="UU593" s="347"/>
      <c r="UV593" s="347"/>
      <c r="UW593" s="347"/>
      <c r="UX593" s="347"/>
      <c r="UY593" s="347"/>
      <c r="UZ593" s="347"/>
      <c r="VA593" s="347"/>
      <c r="VB593" s="347"/>
      <c r="VC593" s="347"/>
      <c r="VD593" s="347"/>
      <c r="VE593" s="347"/>
      <c r="VF593" s="347"/>
      <c r="VG593" s="347"/>
      <c r="VH593" s="347"/>
      <c r="VI593" s="347"/>
      <c r="VJ593" s="347"/>
      <c r="VK593" s="347"/>
      <c r="VL593" s="347"/>
      <c r="VM593" s="347"/>
      <c r="VN593" s="347"/>
      <c r="VO593" s="347"/>
      <c r="VP593" s="347"/>
      <c r="VQ593" s="347"/>
      <c r="VR593" s="347"/>
      <c r="VS593" s="347"/>
      <c r="VT593" s="347"/>
      <c r="VU593" s="347"/>
      <c r="VV593" s="347"/>
      <c r="VW593" s="347"/>
      <c r="VX593" s="347"/>
      <c r="VY593" s="347"/>
      <c r="VZ593" s="347"/>
      <c r="WA593" s="347"/>
      <c r="WB593" s="347"/>
      <c r="WC593" s="347"/>
      <c r="WD593" s="347"/>
      <c r="WE593" s="347"/>
      <c r="WF593" s="347"/>
      <c r="WG593" s="347"/>
      <c r="WH593" s="347"/>
      <c r="WI593" s="347"/>
      <c r="WJ593" s="347"/>
      <c r="WK593" s="347"/>
      <c r="WL593" s="347"/>
      <c r="WM593" s="347"/>
      <c r="WN593" s="347"/>
      <c r="WO593" s="347"/>
      <c r="WP593" s="347"/>
      <c r="WQ593" s="347"/>
      <c r="WR593" s="347"/>
      <c r="WS593" s="347"/>
      <c r="WT593" s="347"/>
      <c r="WU593" s="347"/>
      <c r="WV593" s="347"/>
      <c r="WW593" s="347"/>
      <c r="WX593" s="347"/>
      <c r="WY593" s="347"/>
      <c r="WZ593" s="347"/>
      <c r="XA593" s="347"/>
      <c r="XB593" s="347"/>
      <c r="XC593" s="347"/>
      <c r="XD593" s="347"/>
      <c r="XE593" s="347"/>
      <c r="XF593" s="347"/>
      <c r="XG593" s="347"/>
      <c r="XH593" s="347"/>
      <c r="XI593" s="347"/>
      <c r="XJ593" s="347"/>
      <c r="XK593" s="347"/>
      <c r="XL593" s="347"/>
      <c r="XM593" s="347"/>
      <c r="XN593" s="347"/>
      <c r="XO593" s="347"/>
      <c r="XP593" s="347"/>
      <c r="XQ593" s="347"/>
      <c r="XR593" s="347"/>
      <c r="XS593" s="347"/>
      <c r="XT593" s="347"/>
      <c r="XU593" s="347"/>
      <c r="XV593" s="347"/>
      <c r="XW593" s="347"/>
      <c r="XX593" s="347"/>
      <c r="XY593" s="347"/>
      <c r="XZ593" s="347"/>
      <c r="YA593" s="347"/>
      <c r="YB593" s="347"/>
      <c r="YC593" s="347"/>
      <c r="YD593" s="347"/>
      <c r="YE593" s="347"/>
      <c r="YF593" s="347"/>
      <c r="YG593" s="347"/>
      <c r="YH593" s="347"/>
      <c r="YI593" s="347"/>
      <c r="YJ593" s="347"/>
      <c r="YK593" s="347"/>
      <c r="YL593" s="347"/>
      <c r="YM593" s="347"/>
      <c r="YN593" s="347"/>
      <c r="YO593" s="347"/>
      <c r="YP593" s="347"/>
      <c r="YQ593" s="347"/>
      <c r="YR593" s="347"/>
      <c r="YS593" s="347"/>
      <c r="YT593" s="347"/>
      <c r="YU593" s="347"/>
      <c r="YV593" s="347"/>
      <c r="YW593" s="347"/>
      <c r="YX593" s="347"/>
      <c r="YY593" s="347"/>
      <c r="YZ593" s="347"/>
      <c r="ZA593" s="347"/>
      <c r="ZB593" s="347"/>
      <c r="ZC593" s="347"/>
      <c r="ZD593" s="347"/>
      <c r="ZE593" s="347"/>
      <c r="ZF593" s="347"/>
      <c r="ZG593" s="347"/>
      <c r="ZH593" s="347"/>
      <c r="ZI593" s="347"/>
      <c r="ZJ593" s="347"/>
      <c r="ZK593" s="347"/>
      <c r="ZL593" s="347"/>
      <c r="ZM593" s="347"/>
      <c r="ZN593" s="347"/>
      <c r="ZO593" s="347"/>
      <c r="ZP593" s="347"/>
      <c r="ZQ593" s="347"/>
      <c r="ZR593" s="347"/>
      <c r="ZS593" s="347"/>
      <c r="ZT593" s="347"/>
      <c r="ZU593" s="347"/>
      <c r="ZV593" s="347"/>
      <c r="ZW593" s="347"/>
      <c r="ZX593" s="347"/>
      <c r="ZY593" s="347"/>
      <c r="ZZ593" s="347"/>
      <c r="AAA593" s="347"/>
      <c r="AAB593" s="347"/>
      <c r="AAC593" s="347"/>
      <c r="AAD593" s="347"/>
      <c r="AAE593" s="347"/>
      <c r="AAF593" s="347"/>
      <c r="AAG593" s="347"/>
      <c r="AAH593" s="347"/>
      <c r="AAI593" s="347"/>
      <c r="AAJ593" s="347"/>
      <c r="AAK593" s="347"/>
      <c r="AAL593" s="347"/>
      <c r="AAM593" s="347"/>
      <c r="AAN593" s="347"/>
      <c r="AAO593" s="347"/>
      <c r="AAP593" s="347"/>
      <c r="AAQ593" s="347"/>
      <c r="AAR593" s="347"/>
      <c r="AAS593" s="347"/>
      <c r="AAT593" s="347"/>
      <c r="AAU593" s="347"/>
      <c r="AAV593" s="347"/>
      <c r="AAW593" s="347"/>
      <c r="AAX593" s="347"/>
      <c r="AAY593" s="347"/>
      <c r="AAZ593" s="347"/>
      <c r="ABA593" s="347"/>
      <c r="ABB593" s="347"/>
      <c r="ABC593" s="347"/>
      <c r="ABD593" s="347"/>
      <c r="ABE593" s="347"/>
      <c r="ABF593" s="347"/>
      <c r="ABG593" s="347"/>
      <c r="ABH593" s="347"/>
      <c r="ABI593" s="347"/>
      <c r="ABJ593" s="347"/>
      <c r="ABK593" s="347"/>
      <c r="ABL593" s="347"/>
      <c r="ABM593" s="347"/>
      <c r="ABN593" s="347"/>
      <c r="ABO593" s="347"/>
      <c r="ABP593" s="347"/>
      <c r="ABQ593" s="347"/>
      <c r="ABR593" s="347"/>
      <c r="ABS593" s="347"/>
      <c r="ABT593" s="347"/>
      <c r="ABU593" s="347"/>
      <c r="ABV593" s="347"/>
      <c r="ABW593" s="347"/>
      <c r="ABX593" s="347"/>
      <c r="ABY593" s="347"/>
      <c r="ABZ593" s="347"/>
      <c r="ACA593" s="347"/>
      <c r="ACB593" s="347"/>
      <c r="ACC593" s="347"/>
      <c r="ACD593" s="347"/>
      <c r="ACE593" s="347"/>
      <c r="ACF593" s="347"/>
      <c r="ACG593" s="347"/>
      <c r="ACH593" s="347"/>
      <c r="ACI593" s="347"/>
      <c r="ACJ593" s="347"/>
      <c r="ACK593" s="347"/>
      <c r="ACL593" s="347"/>
      <c r="ACM593" s="347"/>
      <c r="ACN593" s="347"/>
      <c r="ACO593" s="347"/>
      <c r="ACP593" s="347"/>
      <c r="ACQ593" s="347"/>
      <c r="ACR593" s="347"/>
      <c r="ACS593" s="347"/>
      <c r="ACT593" s="347"/>
      <c r="ACU593" s="347"/>
      <c r="ACV593" s="347"/>
      <c r="ACW593" s="347"/>
      <c r="ACX593" s="347"/>
      <c r="ACY593" s="347"/>
      <c r="ACZ593" s="347"/>
      <c r="ADA593" s="347"/>
      <c r="ADB593" s="347"/>
      <c r="ADC593" s="347"/>
      <c r="ADD593" s="347"/>
      <c r="ADE593" s="347"/>
      <c r="ADF593" s="347"/>
      <c r="ADG593" s="347"/>
      <c r="ADH593" s="347"/>
      <c r="ADI593" s="347"/>
      <c r="ADJ593" s="347"/>
      <c r="ADK593" s="347"/>
      <c r="ADL593" s="347"/>
      <c r="ADM593" s="347"/>
      <c r="ADN593" s="347"/>
      <c r="ADO593" s="347"/>
      <c r="ADP593" s="347"/>
      <c r="ADQ593" s="347"/>
      <c r="ADR593" s="347"/>
      <c r="ADS593" s="347"/>
      <c r="ADT593" s="347"/>
      <c r="ADU593" s="347"/>
      <c r="ADV593" s="347"/>
      <c r="ADW593" s="347"/>
      <c r="ADX593" s="347"/>
      <c r="ADY593" s="347"/>
      <c r="ADZ593" s="347"/>
      <c r="AEA593" s="347"/>
      <c r="AEB593" s="347"/>
      <c r="AEC593" s="347"/>
      <c r="AED593" s="347"/>
      <c r="AEE593" s="347"/>
      <c r="AEF593" s="347"/>
      <c r="AEG593" s="347"/>
      <c r="AEH593" s="347"/>
      <c r="AEI593" s="347"/>
      <c r="AEJ593" s="347"/>
      <c r="AEK593" s="347"/>
      <c r="AEL593" s="347"/>
      <c r="AEM593" s="347"/>
      <c r="AEN593" s="347"/>
      <c r="AEO593" s="347"/>
      <c r="AEP593" s="347"/>
      <c r="AEQ593" s="347"/>
      <c r="AER593" s="347"/>
      <c r="AES593" s="347"/>
      <c r="AET593" s="347"/>
      <c r="AEU593" s="347"/>
      <c r="AEV593" s="347"/>
      <c r="AEW593" s="347"/>
      <c r="AEX593" s="347"/>
      <c r="AEY593" s="347"/>
      <c r="AEZ593" s="347"/>
      <c r="AFA593" s="347"/>
      <c r="AFB593" s="347"/>
      <c r="AFC593" s="347"/>
      <c r="AFD593" s="347"/>
      <c r="AFE593" s="347"/>
      <c r="AFF593" s="347"/>
      <c r="AFG593" s="347"/>
      <c r="AFH593" s="347"/>
      <c r="AFI593" s="347"/>
      <c r="AFJ593" s="347"/>
      <c r="AFK593" s="347"/>
      <c r="AFL593" s="347"/>
      <c r="AFM593" s="347"/>
      <c r="AFN593" s="347"/>
      <c r="AFO593" s="347"/>
      <c r="AFP593" s="347"/>
      <c r="AFQ593" s="347"/>
      <c r="AFR593" s="347"/>
      <c r="AFS593" s="347"/>
      <c r="AFT593" s="347"/>
      <c r="AFU593" s="347"/>
      <c r="AFV593" s="347"/>
      <c r="AFW593" s="347"/>
      <c r="AFX593" s="347"/>
      <c r="AFY593" s="347"/>
      <c r="AFZ593" s="347"/>
      <c r="AGA593" s="347"/>
      <c r="AGB593" s="347"/>
      <c r="AGC593" s="347"/>
      <c r="AGD593" s="347"/>
      <c r="AGE593" s="347"/>
      <c r="AGF593" s="347"/>
      <c r="AGG593" s="347"/>
      <c r="AGH593" s="347"/>
      <c r="AGI593" s="347"/>
      <c r="AGJ593" s="347"/>
      <c r="AGK593" s="347"/>
      <c r="AGL593" s="347"/>
      <c r="AGM593" s="347"/>
      <c r="AGN593" s="347"/>
      <c r="AGO593" s="347"/>
      <c r="AGP593" s="347"/>
      <c r="AGQ593" s="347"/>
      <c r="AGR593" s="347"/>
      <c r="AGS593" s="347"/>
      <c r="AGT593" s="347"/>
      <c r="AGU593" s="347"/>
      <c r="AGV593" s="347"/>
      <c r="AGW593" s="347"/>
      <c r="AGX593" s="347"/>
      <c r="AGY593" s="347"/>
      <c r="AGZ593" s="347"/>
      <c r="AHA593" s="347"/>
      <c r="AHB593" s="347"/>
      <c r="AHC593" s="347"/>
      <c r="AHD593" s="347"/>
      <c r="AHE593" s="347"/>
      <c r="AHF593" s="347"/>
      <c r="AHG593" s="347"/>
      <c r="AHH593" s="347"/>
      <c r="AHI593" s="347"/>
      <c r="AHJ593" s="347"/>
      <c r="AHK593" s="347"/>
      <c r="AHL593" s="347"/>
      <c r="AHM593" s="347"/>
      <c r="AHN593" s="347"/>
      <c r="AHO593" s="347"/>
      <c r="AHP593" s="347"/>
      <c r="AHQ593" s="347"/>
      <c r="AHR593" s="347"/>
      <c r="AHS593" s="347"/>
      <c r="AHT593" s="347"/>
      <c r="AHU593" s="347"/>
      <c r="AHV593" s="347"/>
      <c r="AHW593" s="347"/>
      <c r="AHX593" s="347"/>
      <c r="AHY593" s="347"/>
      <c r="AHZ593" s="347"/>
      <c r="AIA593" s="347"/>
      <c r="AIB593" s="347"/>
      <c r="AIC593" s="347"/>
      <c r="AID593" s="347"/>
      <c r="AIE593" s="347"/>
      <c r="AIF593" s="347"/>
      <c r="AIG593" s="347"/>
      <c r="AIH593" s="347"/>
      <c r="AII593" s="347"/>
      <c r="AIJ593" s="347"/>
      <c r="AIK593" s="347"/>
      <c r="AIL593" s="347"/>
      <c r="AIM593" s="347"/>
      <c r="AIN593" s="347"/>
      <c r="AIO593" s="347"/>
      <c r="AIP593" s="347"/>
      <c r="AIQ593" s="347"/>
      <c r="AIR593" s="347"/>
      <c r="AIS593" s="347"/>
      <c r="AIT593" s="347"/>
      <c r="AIU593" s="347"/>
      <c r="AIV593" s="347"/>
      <c r="AIW593" s="347"/>
      <c r="AIX593" s="347"/>
      <c r="AIY593" s="347"/>
      <c r="AIZ593" s="347"/>
      <c r="AJA593" s="347"/>
      <c r="AJB593" s="347"/>
      <c r="AJC593" s="347"/>
      <c r="AJD593" s="347"/>
      <c r="AJE593" s="347"/>
      <c r="AJF593" s="347"/>
      <c r="AJG593" s="347"/>
      <c r="AJH593" s="347"/>
      <c r="AJI593" s="347"/>
      <c r="AJJ593" s="347"/>
      <c r="AJK593" s="347"/>
      <c r="AJL593" s="347"/>
      <c r="AJM593" s="347"/>
      <c r="AJN593" s="347"/>
      <c r="AJO593" s="347"/>
      <c r="AJP593" s="347"/>
      <c r="AJQ593" s="347"/>
      <c r="AJR593" s="347"/>
      <c r="AJS593" s="347"/>
      <c r="AJT593" s="347"/>
      <c r="AJU593" s="347"/>
      <c r="AJV593" s="347"/>
      <c r="AJW593" s="347"/>
      <c r="AJX593" s="347"/>
      <c r="AJY593" s="347"/>
      <c r="AJZ593" s="347"/>
      <c r="AKA593" s="347"/>
      <c r="AKB593" s="347"/>
      <c r="AKC593" s="347"/>
      <c r="AKD593" s="347"/>
      <c r="AKE593" s="347"/>
      <c r="AKF593" s="347"/>
      <c r="AKG593" s="347"/>
      <c r="AKH593" s="347"/>
      <c r="AKI593" s="347"/>
      <c r="AKJ593" s="347"/>
      <c r="AKK593" s="347"/>
      <c r="AKL593" s="347"/>
      <c r="AKM593" s="347"/>
      <c r="AKN593" s="347"/>
      <c r="AKO593" s="347"/>
      <c r="AKP593" s="347"/>
      <c r="AKQ593" s="347"/>
      <c r="AKR593" s="347"/>
      <c r="AKS593" s="347"/>
      <c r="AKT593" s="347"/>
      <c r="AKU593" s="347"/>
      <c r="AKV593" s="347"/>
      <c r="AKW593" s="347"/>
      <c r="AKX593" s="347"/>
      <c r="AKY593" s="347"/>
      <c r="AKZ593" s="347"/>
      <c r="ALA593" s="347"/>
      <c r="ALB593" s="347"/>
      <c r="ALC593" s="347"/>
      <c r="ALD593" s="347"/>
      <c r="ALE593" s="347"/>
      <c r="ALF593" s="347"/>
      <c r="ALG593" s="347"/>
      <c r="ALH593" s="347"/>
      <c r="ALI593" s="347"/>
      <c r="ALJ593" s="347"/>
      <c r="ALK593" s="347"/>
      <c r="ALL593" s="347"/>
      <c r="ALM593" s="347"/>
      <c r="ALN593" s="347"/>
      <c r="ALO593" s="347"/>
      <c r="ALP593" s="347"/>
      <c r="ALQ593" s="347"/>
      <c r="ALR593" s="347"/>
      <c r="ALS593" s="347"/>
      <c r="ALT593" s="347"/>
      <c r="ALU593" s="347"/>
      <c r="ALV593" s="347"/>
      <c r="ALW593" s="347"/>
      <c r="ALX593" s="347"/>
      <c r="ALY593" s="347"/>
      <c r="ALZ593" s="347"/>
      <c r="AMA593" s="347"/>
      <c r="AMB593" s="347"/>
      <c r="AMC593" s="347"/>
      <c r="AMD593" s="347"/>
      <c r="AME593" s="347"/>
      <c r="AMF593" s="347"/>
      <c r="AMG593" s="347"/>
      <c r="AMH593" s="347"/>
      <c r="AMI593" s="347"/>
      <c r="AMJ593" s="347"/>
      <c r="AMK593" s="347"/>
      <c r="AML593" s="347"/>
      <c r="AMM593" s="347"/>
      <c r="AMN593" s="347"/>
      <c r="AMO593" s="347"/>
      <c r="AMP593" s="347"/>
      <c r="AMQ593" s="347"/>
      <c r="AMR593" s="347"/>
      <c r="AMS593" s="347"/>
      <c r="AMT593" s="347"/>
      <c r="AMU593" s="347"/>
      <c r="AMV593" s="347"/>
      <c r="AMW593" s="347"/>
      <c r="AMX593" s="347"/>
      <c r="AMY593" s="347"/>
      <c r="AMZ593" s="347"/>
      <c r="ANA593" s="347"/>
      <c r="ANB593" s="347"/>
      <c r="ANC593" s="347"/>
      <c r="AND593" s="347"/>
      <c r="ANE593" s="347"/>
      <c r="ANF593" s="347"/>
      <c r="ANG593" s="347"/>
      <c r="ANH593" s="347"/>
      <c r="ANI593" s="347"/>
      <c r="ANJ593" s="347"/>
      <c r="ANK593" s="347"/>
      <c r="ANL593" s="347"/>
      <c r="ANM593" s="347"/>
      <c r="ANN593" s="347"/>
      <c r="ANO593" s="347"/>
      <c r="ANP593" s="347"/>
      <c r="ANQ593" s="347"/>
      <c r="ANR593" s="347"/>
      <c r="ANS593" s="347"/>
      <c r="ANT593" s="347"/>
      <c r="ANU593" s="347"/>
      <c r="ANV593" s="347"/>
      <c r="ANW593" s="347"/>
      <c r="ANX593" s="347"/>
      <c r="ANY593" s="347"/>
      <c r="ANZ593" s="347"/>
      <c r="AOA593" s="347"/>
      <c r="AOB593" s="347"/>
      <c r="AOC593" s="347"/>
      <c r="AOD593" s="347"/>
      <c r="AOE593" s="347"/>
      <c r="AOF593" s="347"/>
      <c r="AOG593" s="347"/>
      <c r="AOH593" s="347"/>
      <c r="AOI593" s="347"/>
      <c r="AOJ593" s="347"/>
      <c r="AOK593" s="347"/>
      <c r="AOL593" s="347"/>
      <c r="AOM593" s="347"/>
      <c r="AON593" s="347"/>
      <c r="AOO593" s="347"/>
      <c r="AOP593" s="347"/>
      <c r="AOQ593" s="347"/>
      <c r="AOR593" s="347"/>
      <c r="AOS593" s="347"/>
      <c r="AOT593" s="347"/>
      <c r="AOU593" s="347"/>
      <c r="AOV593" s="347"/>
      <c r="AOW593" s="347"/>
      <c r="AOX593" s="347"/>
      <c r="AOY593" s="347"/>
      <c r="AOZ593" s="347"/>
      <c r="APA593" s="347"/>
      <c r="APB593" s="347"/>
      <c r="APC593" s="347"/>
      <c r="APD593" s="347"/>
      <c r="APE593" s="347"/>
      <c r="APF593" s="347"/>
      <c r="APG593" s="347"/>
      <c r="APH593" s="347"/>
      <c r="API593" s="347"/>
      <c r="APJ593" s="347"/>
      <c r="APK593" s="347"/>
      <c r="APL593" s="347"/>
      <c r="APM593" s="347"/>
      <c r="APN593" s="347"/>
      <c r="APO593" s="347"/>
      <c r="APP593" s="347"/>
      <c r="APQ593" s="347"/>
      <c r="APR593" s="347"/>
      <c r="APS593" s="347"/>
      <c r="APT593" s="347"/>
      <c r="APU593" s="347"/>
      <c r="APV593" s="347"/>
      <c r="APW593" s="347"/>
      <c r="APX593" s="347"/>
      <c r="APY593" s="347"/>
      <c r="APZ593" s="347"/>
      <c r="AQA593" s="347"/>
      <c r="AQB593" s="347"/>
      <c r="AQC593" s="347"/>
      <c r="AQD593" s="347"/>
      <c r="AQE593" s="347"/>
      <c r="AQF593" s="347"/>
      <c r="AQG593" s="347"/>
      <c r="AQH593" s="347"/>
      <c r="AQI593" s="347"/>
      <c r="AQJ593" s="347"/>
      <c r="AQK593" s="347"/>
      <c r="AQL593" s="347"/>
      <c r="AQM593" s="347"/>
      <c r="AQN593" s="347"/>
      <c r="AQO593" s="347"/>
      <c r="AQP593" s="347"/>
      <c r="AQQ593" s="347"/>
      <c r="AQR593" s="347"/>
      <c r="AQS593" s="347"/>
      <c r="AQT593" s="347"/>
      <c r="AQU593" s="347"/>
      <c r="AQV593" s="347"/>
      <c r="AQW593" s="347"/>
      <c r="AQX593" s="347"/>
      <c r="AQY593" s="347"/>
      <c r="AQZ593" s="347"/>
      <c r="ARA593" s="347"/>
      <c r="ARB593" s="347"/>
      <c r="ARC593" s="347"/>
      <c r="ARD593" s="347"/>
      <c r="ARE593" s="347"/>
      <c r="ARF593" s="347"/>
      <c r="ARG593" s="347"/>
      <c r="ARH593" s="347"/>
      <c r="ARI593" s="347"/>
      <c r="ARJ593" s="347"/>
      <c r="ARK593" s="347"/>
      <c r="ARL593" s="347"/>
      <c r="ARM593" s="347"/>
      <c r="ARN593" s="347"/>
      <c r="ARO593" s="347"/>
      <c r="ARP593" s="347"/>
      <c r="ARQ593" s="347"/>
      <c r="ARR593" s="347"/>
      <c r="ARS593" s="347"/>
      <c r="ART593" s="347"/>
      <c r="ARU593" s="347"/>
      <c r="ARV593" s="347"/>
      <c r="ARW593" s="347"/>
      <c r="ARX593" s="347"/>
      <c r="ARY593" s="347"/>
      <c r="ARZ593" s="347"/>
      <c r="ASA593" s="347"/>
      <c r="ASB593" s="347"/>
      <c r="ASC593" s="347"/>
      <c r="ASD593" s="347"/>
      <c r="ASE593" s="347"/>
      <c r="ASF593" s="347"/>
      <c r="ASG593" s="347"/>
      <c r="ASH593" s="347"/>
      <c r="ASI593" s="347"/>
      <c r="ASJ593" s="347"/>
      <c r="ASK593" s="347"/>
      <c r="ASL593" s="347"/>
      <c r="ASM593" s="347"/>
      <c r="ASN593" s="347"/>
      <c r="ASO593" s="347"/>
      <c r="ASP593" s="347"/>
      <c r="ASQ593" s="347"/>
      <c r="ASR593" s="347"/>
      <c r="ASS593" s="347"/>
      <c r="AST593" s="347"/>
      <c r="ASU593" s="347"/>
      <c r="ASV593" s="347"/>
      <c r="ASW593" s="347"/>
      <c r="ASX593" s="347"/>
      <c r="ASY593" s="347"/>
      <c r="ASZ593" s="347"/>
      <c r="ATA593" s="347"/>
      <c r="ATB593" s="347"/>
      <c r="ATC593" s="347"/>
      <c r="ATD593" s="347"/>
      <c r="ATE593" s="347"/>
      <c r="ATF593" s="347"/>
      <c r="ATG593" s="347"/>
      <c r="ATH593" s="347"/>
      <c r="ATI593" s="347"/>
      <c r="ATJ593" s="347"/>
      <c r="ATK593" s="347"/>
      <c r="ATL593" s="347"/>
      <c r="ATM593" s="347"/>
      <c r="ATN593" s="347"/>
      <c r="ATO593" s="347"/>
      <c r="ATP593" s="347"/>
      <c r="ATQ593" s="347"/>
      <c r="ATR593" s="347"/>
      <c r="ATS593" s="347"/>
      <c r="ATT593" s="347"/>
      <c r="ATU593" s="347"/>
      <c r="ATV593" s="347"/>
      <c r="ATW593" s="347"/>
      <c r="ATX593" s="347"/>
      <c r="ATY593" s="347"/>
      <c r="ATZ593" s="347"/>
      <c r="AUA593" s="347"/>
      <c r="AUB593" s="347"/>
      <c r="AUC593" s="347"/>
      <c r="AUD593" s="347"/>
      <c r="AUE593" s="347"/>
      <c r="AUF593" s="347"/>
      <c r="AUG593" s="347"/>
      <c r="AUH593" s="347"/>
      <c r="AUI593" s="347"/>
      <c r="AUJ593" s="347"/>
      <c r="AUK593" s="347"/>
      <c r="AUL593" s="347"/>
      <c r="AUM593" s="347"/>
      <c r="AUN593" s="347"/>
      <c r="AUO593" s="347"/>
      <c r="AUP593" s="347"/>
      <c r="AUQ593" s="347"/>
      <c r="AUR593" s="347"/>
      <c r="AUS593" s="347"/>
      <c r="AUT593" s="347"/>
      <c r="AUU593" s="347"/>
      <c r="AUV593" s="347"/>
      <c r="AUW593" s="347"/>
      <c r="AUX593" s="347"/>
      <c r="AUY593" s="347"/>
      <c r="AUZ593" s="347"/>
      <c r="AVA593" s="347"/>
      <c r="AVB593" s="347"/>
      <c r="AVC593" s="347"/>
      <c r="AVD593" s="347"/>
      <c r="AVE593" s="347"/>
      <c r="AVF593" s="347"/>
      <c r="AVG593" s="347"/>
      <c r="AVH593" s="347"/>
      <c r="AVI593" s="347"/>
      <c r="AVJ593" s="347"/>
      <c r="AVK593" s="347"/>
      <c r="AVL593" s="347"/>
      <c r="AVM593" s="347"/>
      <c r="AVN593" s="347"/>
      <c r="AVO593" s="347"/>
      <c r="AVP593" s="347"/>
      <c r="AVQ593" s="347"/>
      <c r="AVR593" s="347"/>
      <c r="AVS593" s="347"/>
      <c r="AVT593" s="347"/>
      <c r="AVU593" s="347"/>
      <c r="AVV593" s="347"/>
      <c r="AVW593" s="347"/>
      <c r="AVX593" s="347"/>
      <c r="AVY593" s="347"/>
      <c r="AVZ593" s="347"/>
      <c r="AWA593" s="347"/>
      <c r="AWB593" s="347"/>
      <c r="AWC593" s="347"/>
      <c r="AWD593" s="347"/>
      <c r="AWE593" s="347"/>
      <c r="AWF593" s="347"/>
      <c r="AWG593" s="347"/>
      <c r="AWH593" s="347"/>
      <c r="AWI593" s="347"/>
      <c r="AWJ593" s="347"/>
      <c r="AWK593" s="347"/>
      <c r="AWL593" s="347"/>
      <c r="AWM593" s="347"/>
      <c r="AWN593" s="347"/>
      <c r="AWO593" s="347"/>
      <c r="AWP593" s="347"/>
      <c r="AWQ593" s="347"/>
      <c r="AWR593" s="347"/>
      <c r="AWS593" s="347"/>
      <c r="AWT593" s="347"/>
      <c r="AWU593" s="347"/>
      <c r="AWV593" s="347"/>
      <c r="AWW593" s="347"/>
      <c r="AWX593" s="347"/>
      <c r="AWY593" s="347"/>
      <c r="AWZ593" s="347"/>
      <c r="AXA593" s="347"/>
      <c r="AXB593" s="347"/>
      <c r="AXC593" s="347"/>
      <c r="AXD593" s="347"/>
      <c r="AXE593" s="347"/>
      <c r="AXF593" s="347"/>
      <c r="AXG593" s="347"/>
      <c r="AXH593" s="347"/>
      <c r="AXI593" s="347"/>
      <c r="AXJ593" s="347"/>
      <c r="AXK593" s="347"/>
      <c r="AXL593" s="347"/>
      <c r="AXM593" s="347"/>
      <c r="AXN593" s="347"/>
      <c r="AXO593" s="347"/>
      <c r="AXP593" s="347"/>
      <c r="AXQ593" s="347"/>
      <c r="AXR593" s="347"/>
      <c r="AXS593" s="347"/>
      <c r="AXT593" s="347"/>
      <c r="AXU593" s="347"/>
      <c r="AXV593" s="347"/>
      <c r="AXW593" s="347"/>
      <c r="AXX593" s="347"/>
      <c r="AXY593" s="347"/>
      <c r="AXZ593" s="347"/>
      <c r="AYA593" s="347"/>
      <c r="AYB593" s="347"/>
      <c r="AYC593" s="347"/>
      <c r="AYD593" s="347"/>
      <c r="AYE593" s="347"/>
      <c r="AYF593" s="347"/>
      <c r="AYG593" s="347"/>
      <c r="AYH593" s="347"/>
      <c r="AYI593" s="347"/>
      <c r="AYJ593" s="347"/>
      <c r="AYK593" s="347"/>
      <c r="AYL593" s="347"/>
      <c r="AYM593" s="347"/>
      <c r="AYN593" s="347"/>
      <c r="AYO593" s="347"/>
      <c r="AYP593" s="347"/>
      <c r="AYQ593" s="347"/>
      <c r="AYR593" s="347"/>
      <c r="AYS593" s="347"/>
      <c r="AYT593" s="347"/>
      <c r="AYU593" s="347"/>
      <c r="AYV593" s="347"/>
      <c r="AYW593" s="347"/>
      <c r="AYX593" s="347"/>
      <c r="AYY593" s="347"/>
      <c r="AYZ593" s="347"/>
      <c r="AZA593" s="347"/>
      <c r="AZB593" s="347"/>
      <c r="AZC593" s="347"/>
      <c r="AZD593" s="347"/>
      <c r="AZE593" s="347"/>
      <c r="AZF593" s="347"/>
      <c r="AZG593" s="347"/>
      <c r="AZH593" s="347"/>
      <c r="AZI593" s="347"/>
      <c r="AZJ593" s="347"/>
      <c r="AZK593" s="347"/>
      <c r="AZL593" s="347"/>
      <c r="AZM593" s="347"/>
      <c r="AZN593" s="347"/>
      <c r="AZO593" s="347"/>
      <c r="AZP593" s="347"/>
      <c r="AZQ593" s="347"/>
      <c r="AZR593" s="347"/>
      <c r="AZS593" s="347"/>
      <c r="AZT593" s="347"/>
      <c r="AZU593" s="347"/>
      <c r="AZV593" s="347"/>
      <c r="AZW593" s="347"/>
      <c r="AZX593" s="347"/>
      <c r="AZY593" s="347"/>
      <c r="AZZ593" s="347"/>
      <c r="BAA593" s="347"/>
      <c r="BAB593" s="347"/>
      <c r="BAC593" s="347"/>
      <c r="BAD593" s="347"/>
      <c r="BAE593" s="347"/>
      <c r="BAF593" s="347"/>
      <c r="BAG593" s="347"/>
      <c r="BAH593" s="347"/>
      <c r="BAI593" s="347"/>
      <c r="BAJ593" s="347"/>
      <c r="BAK593" s="347"/>
      <c r="BAL593" s="347"/>
      <c r="BAM593" s="347"/>
      <c r="BAN593" s="347"/>
      <c r="BAO593" s="347"/>
      <c r="BAP593" s="347"/>
      <c r="BAQ593" s="347"/>
      <c r="BAR593" s="347"/>
      <c r="BAS593" s="347"/>
      <c r="BAT593" s="347"/>
      <c r="BAU593" s="347"/>
      <c r="BAV593" s="347"/>
      <c r="BAW593" s="347"/>
      <c r="BAX593" s="347"/>
      <c r="BAY593" s="347"/>
      <c r="BAZ593" s="347"/>
      <c r="BBA593" s="347"/>
      <c r="BBB593" s="347"/>
      <c r="BBC593" s="347"/>
      <c r="BBD593" s="347"/>
      <c r="BBE593" s="347"/>
      <c r="BBF593" s="347"/>
      <c r="BBG593" s="347"/>
      <c r="BBH593" s="347"/>
      <c r="BBI593" s="347"/>
      <c r="BBJ593" s="347"/>
      <c r="BBK593" s="347"/>
      <c r="BBL593" s="347"/>
      <c r="BBM593" s="347"/>
      <c r="BBN593" s="347"/>
      <c r="BBO593" s="347"/>
      <c r="BBP593" s="347"/>
      <c r="BBQ593" s="347"/>
      <c r="BBR593" s="347"/>
      <c r="BBS593" s="347"/>
      <c r="BBT593" s="347"/>
      <c r="BBU593" s="347"/>
      <c r="BBV593" s="347"/>
      <c r="BBW593" s="347"/>
      <c r="BBX593" s="347"/>
      <c r="BBY593" s="347"/>
      <c r="BBZ593" s="347"/>
      <c r="BCA593" s="347"/>
      <c r="BCB593" s="347"/>
      <c r="BCC593" s="347"/>
      <c r="BCD593" s="347"/>
      <c r="BCE593" s="347"/>
      <c r="BCF593" s="347"/>
      <c r="BCG593" s="347"/>
      <c r="BCH593" s="347"/>
      <c r="BCI593" s="347"/>
      <c r="BCJ593" s="347"/>
      <c r="BCK593" s="347"/>
      <c r="BCL593" s="347"/>
      <c r="BCM593" s="347"/>
      <c r="BCN593" s="347"/>
      <c r="BCO593" s="347"/>
      <c r="BCP593" s="347"/>
      <c r="BCQ593" s="347"/>
      <c r="BCR593" s="347"/>
      <c r="BCS593" s="347"/>
      <c r="BCT593" s="347"/>
      <c r="BCU593" s="347"/>
      <c r="BCV593" s="347"/>
      <c r="BCW593" s="347"/>
      <c r="BCX593" s="347"/>
      <c r="BCY593" s="347"/>
      <c r="BCZ593" s="347"/>
      <c r="BDA593" s="347"/>
      <c r="BDB593" s="347"/>
      <c r="BDC593" s="347"/>
      <c r="BDD593" s="347"/>
      <c r="BDE593" s="347"/>
      <c r="BDF593" s="347"/>
      <c r="BDG593" s="347"/>
      <c r="BDH593" s="347"/>
      <c r="BDI593" s="347"/>
      <c r="BDJ593" s="347"/>
      <c r="BDK593" s="347"/>
      <c r="BDL593" s="347"/>
      <c r="BDM593" s="347"/>
      <c r="BDN593" s="347"/>
      <c r="BDO593" s="347"/>
      <c r="BDP593" s="347"/>
      <c r="BDQ593" s="347"/>
      <c r="BDR593" s="347"/>
      <c r="BDS593" s="347"/>
      <c r="BDT593" s="347"/>
      <c r="BDU593" s="347"/>
      <c r="BDV593" s="347"/>
      <c r="BDW593" s="347"/>
      <c r="BDX593" s="347"/>
      <c r="BDY593" s="347"/>
      <c r="BDZ593" s="347"/>
      <c r="BEA593" s="347"/>
      <c r="BEB593" s="347"/>
      <c r="BEC593" s="347"/>
      <c r="BED593" s="347"/>
      <c r="BEE593" s="347"/>
      <c r="BEF593" s="347"/>
      <c r="BEG593" s="347"/>
      <c r="BEH593" s="347"/>
      <c r="BEI593" s="347"/>
      <c r="BEJ593" s="347"/>
      <c r="BEK593" s="347"/>
      <c r="BEL593" s="347"/>
      <c r="BEM593" s="347"/>
      <c r="BEN593" s="347"/>
      <c r="BEO593" s="347"/>
      <c r="BEP593" s="347"/>
      <c r="BEQ593" s="347"/>
      <c r="BER593" s="347"/>
      <c r="BES593" s="347"/>
      <c r="BET593" s="347"/>
      <c r="BEU593" s="347"/>
      <c r="BEV593" s="347"/>
      <c r="BEW593" s="347"/>
      <c r="BEX593" s="347"/>
      <c r="BEY593" s="347"/>
      <c r="BEZ593" s="347"/>
      <c r="BFA593" s="347"/>
      <c r="BFB593" s="347"/>
      <c r="BFC593" s="347"/>
      <c r="BFD593" s="347"/>
      <c r="BFE593" s="347"/>
      <c r="BFF593" s="347"/>
      <c r="BFG593" s="347"/>
      <c r="BFH593" s="347"/>
      <c r="BFI593" s="347"/>
      <c r="BFJ593" s="347"/>
      <c r="BFK593" s="347"/>
      <c r="BFL593" s="347"/>
      <c r="BFM593" s="347"/>
      <c r="BFN593" s="347"/>
      <c r="BFO593" s="347"/>
      <c r="BFP593" s="347"/>
      <c r="BFQ593" s="347"/>
      <c r="BFR593" s="347"/>
      <c r="BFS593" s="347"/>
      <c r="BFT593" s="347"/>
      <c r="BFU593" s="347"/>
      <c r="BFV593" s="347"/>
      <c r="BFW593" s="347"/>
      <c r="BFX593" s="347"/>
      <c r="BFY593" s="347"/>
      <c r="BFZ593" s="347"/>
      <c r="BGA593" s="347"/>
      <c r="BGB593" s="347"/>
      <c r="BGC593" s="347"/>
      <c r="BGD593" s="347"/>
      <c r="BGE593" s="347"/>
      <c r="BGF593" s="347"/>
      <c r="BGG593" s="347"/>
      <c r="BGH593" s="347"/>
      <c r="BGI593" s="347"/>
      <c r="BGJ593" s="347"/>
      <c r="BGK593" s="347"/>
      <c r="BGL593" s="347"/>
      <c r="BGM593" s="347"/>
      <c r="BGN593" s="347"/>
      <c r="BGO593" s="347"/>
      <c r="BGP593" s="347"/>
      <c r="BGQ593" s="347"/>
      <c r="BGR593" s="347"/>
      <c r="BGS593" s="347"/>
      <c r="BGT593" s="347"/>
      <c r="BGU593" s="347"/>
      <c r="BGV593" s="347"/>
      <c r="BGW593" s="347"/>
      <c r="BGX593" s="347"/>
      <c r="BGY593" s="347"/>
      <c r="BGZ593" s="347"/>
      <c r="BHA593" s="347"/>
      <c r="BHB593" s="347"/>
      <c r="BHC593" s="347"/>
      <c r="BHD593" s="347"/>
      <c r="BHE593" s="347"/>
      <c r="BHF593" s="347"/>
      <c r="BHG593" s="347"/>
      <c r="BHH593" s="347"/>
      <c r="BHI593" s="347"/>
      <c r="BHJ593" s="347"/>
      <c r="BHK593" s="347"/>
      <c r="BHL593" s="347"/>
      <c r="BHM593" s="347"/>
      <c r="BHN593" s="347"/>
      <c r="BHO593" s="347"/>
      <c r="BHP593" s="347"/>
      <c r="BHQ593" s="347"/>
      <c r="BHR593" s="347"/>
      <c r="BHS593" s="347"/>
      <c r="BHT593" s="347"/>
      <c r="BHU593" s="347"/>
      <c r="BHV593" s="347"/>
      <c r="BHW593" s="347"/>
      <c r="BHX593" s="347"/>
      <c r="BHY593" s="347"/>
      <c r="BHZ593" s="347"/>
      <c r="BIA593" s="347"/>
      <c r="BIB593" s="347"/>
      <c r="BIC593" s="347"/>
      <c r="BID593" s="347"/>
      <c r="BIE593" s="347"/>
      <c r="BIF593" s="347"/>
      <c r="BIG593" s="347"/>
      <c r="BIH593" s="347"/>
      <c r="BII593" s="347"/>
      <c r="BIJ593" s="347"/>
      <c r="BIK593" s="347"/>
      <c r="BIL593" s="347"/>
      <c r="BIM593" s="347"/>
      <c r="BIN593" s="347"/>
      <c r="BIO593" s="347"/>
      <c r="BIP593" s="347"/>
      <c r="BIQ593" s="347"/>
      <c r="BIR593" s="347"/>
      <c r="BIS593" s="347"/>
      <c r="BIT593" s="347"/>
      <c r="BIU593" s="347"/>
      <c r="BIV593" s="347"/>
      <c r="BIW593" s="347"/>
      <c r="BIX593" s="347"/>
      <c r="BIY593" s="347"/>
      <c r="BIZ593" s="347"/>
      <c r="BJA593" s="347"/>
      <c r="BJB593" s="347"/>
      <c r="BJC593" s="347"/>
      <c r="BJD593" s="347"/>
      <c r="BJE593" s="347"/>
      <c r="BJF593" s="347"/>
      <c r="BJG593" s="347"/>
      <c r="BJH593" s="347"/>
      <c r="BJI593" s="347"/>
      <c r="BJJ593" s="347"/>
      <c r="BJK593" s="347"/>
      <c r="BJL593" s="347"/>
      <c r="BJM593" s="347"/>
      <c r="BJN593" s="347"/>
      <c r="BJO593" s="347"/>
      <c r="BJP593" s="347"/>
      <c r="BJQ593" s="347"/>
      <c r="BJR593" s="347"/>
      <c r="BJS593" s="347"/>
      <c r="BJT593" s="347"/>
      <c r="BJU593" s="347"/>
      <c r="BJV593" s="347"/>
      <c r="BJW593" s="347"/>
      <c r="BJX593" s="347"/>
      <c r="BJY593" s="347"/>
      <c r="BJZ593" s="347"/>
      <c r="BKA593" s="347"/>
      <c r="BKB593" s="347"/>
      <c r="BKC593" s="347"/>
      <c r="BKD593" s="347"/>
      <c r="BKE593" s="347"/>
      <c r="BKF593" s="347"/>
      <c r="BKG593" s="347"/>
      <c r="BKH593" s="347"/>
      <c r="BKI593" s="347"/>
      <c r="BKJ593" s="347"/>
      <c r="BKK593" s="347"/>
      <c r="BKL593" s="347"/>
      <c r="BKM593" s="347"/>
      <c r="BKN593" s="347"/>
      <c r="BKO593" s="347"/>
      <c r="BKP593" s="347"/>
      <c r="BKQ593" s="347"/>
      <c r="BKR593" s="347"/>
      <c r="BKS593" s="347"/>
      <c r="BKT593" s="347"/>
      <c r="BKU593" s="347"/>
      <c r="BKV593" s="347"/>
      <c r="BKW593" s="347"/>
      <c r="BKX593" s="347"/>
      <c r="BKY593" s="347"/>
      <c r="BKZ593" s="347"/>
      <c r="BLA593" s="347"/>
      <c r="BLB593" s="347"/>
      <c r="BLC593" s="347"/>
      <c r="BLD593" s="347"/>
      <c r="BLE593" s="347"/>
      <c r="BLF593" s="347"/>
      <c r="BLG593" s="347"/>
      <c r="BLH593" s="347"/>
      <c r="BLI593" s="347"/>
      <c r="BLJ593" s="347"/>
      <c r="BLK593" s="347"/>
      <c r="BLL593" s="347"/>
      <c r="BLM593" s="347"/>
      <c r="BLN593" s="347"/>
      <c r="BLO593" s="347"/>
      <c r="BLP593" s="347"/>
      <c r="BLQ593" s="347"/>
      <c r="BLR593" s="347"/>
      <c r="BLS593" s="347"/>
      <c r="BLT593" s="347"/>
      <c r="BLU593" s="347"/>
      <c r="BLV593" s="347"/>
      <c r="BLW593" s="347"/>
      <c r="BLX593" s="347"/>
      <c r="BLY593" s="347"/>
      <c r="BLZ593" s="347"/>
      <c r="BMA593" s="347"/>
      <c r="BMB593" s="347"/>
      <c r="BMC593" s="347"/>
      <c r="BMD593" s="347"/>
      <c r="BME593" s="347"/>
      <c r="BMF593" s="347"/>
      <c r="BMG593" s="347"/>
      <c r="BMH593" s="347"/>
      <c r="BMI593" s="347"/>
      <c r="BMJ593" s="347"/>
      <c r="BMK593" s="347"/>
      <c r="BML593" s="347"/>
      <c r="BMM593" s="347"/>
      <c r="BMN593" s="347"/>
      <c r="BMO593" s="347"/>
      <c r="BMP593" s="347"/>
      <c r="BMQ593" s="347"/>
      <c r="BMR593" s="347"/>
      <c r="BMS593" s="347"/>
      <c r="BMT593" s="347"/>
      <c r="BMU593" s="347"/>
      <c r="BMV593" s="347"/>
      <c r="BMW593" s="347"/>
      <c r="BMX593" s="347"/>
      <c r="BMY593" s="347"/>
      <c r="BMZ593" s="347"/>
      <c r="BNA593" s="347"/>
      <c r="BNB593" s="347"/>
      <c r="BNC593" s="347"/>
      <c r="BND593" s="347"/>
      <c r="BNE593" s="347"/>
      <c r="BNF593" s="347"/>
      <c r="BNG593" s="347"/>
      <c r="BNH593" s="347"/>
      <c r="BNI593" s="347"/>
      <c r="BNJ593" s="347"/>
      <c r="BNK593" s="347"/>
      <c r="BNL593" s="347"/>
      <c r="BNM593" s="347"/>
      <c r="BNN593" s="347"/>
      <c r="BNO593" s="347"/>
      <c r="BNP593" s="347"/>
      <c r="BNQ593" s="347"/>
      <c r="BNR593" s="347"/>
      <c r="BNS593" s="347"/>
      <c r="BNT593" s="347"/>
      <c r="BNU593" s="347"/>
      <c r="BNV593" s="347"/>
      <c r="BNW593" s="347"/>
      <c r="BNX593" s="347"/>
      <c r="BNY593" s="347"/>
      <c r="BNZ593" s="347"/>
      <c r="BOA593" s="347"/>
      <c r="BOB593" s="347"/>
      <c r="BOC593" s="347"/>
      <c r="BOD593" s="347"/>
      <c r="BOE593" s="347"/>
      <c r="BOF593" s="347"/>
      <c r="BOG593" s="347"/>
      <c r="BOH593" s="347"/>
      <c r="BOI593" s="347"/>
      <c r="BOJ593" s="347"/>
      <c r="BOK593" s="347"/>
      <c r="BOL593" s="347"/>
      <c r="BOM593" s="347"/>
      <c r="BON593" s="347"/>
      <c r="BOO593" s="347"/>
      <c r="BOP593" s="347"/>
      <c r="BOQ593" s="347"/>
      <c r="BOR593" s="347"/>
      <c r="BOS593" s="347"/>
      <c r="BOT593" s="347"/>
      <c r="BOU593" s="347"/>
      <c r="BOV593" s="347"/>
      <c r="BOW593" s="347"/>
      <c r="BOX593" s="347"/>
      <c r="BOY593" s="347"/>
      <c r="BOZ593" s="347"/>
      <c r="BPA593" s="347"/>
      <c r="BPB593" s="347"/>
      <c r="BPC593" s="347"/>
      <c r="BPD593" s="347"/>
      <c r="BPE593" s="347"/>
      <c r="BPF593" s="347"/>
      <c r="BPG593" s="347"/>
      <c r="BPH593" s="347"/>
      <c r="BPI593" s="347"/>
      <c r="BPJ593" s="347"/>
      <c r="BPK593" s="347"/>
      <c r="BPL593" s="347"/>
      <c r="BPM593" s="347"/>
      <c r="BPN593" s="347"/>
      <c r="BPO593" s="347"/>
      <c r="BPP593" s="347"/>
      <c r="BPQ593" s="347"/>
      <c r="BPR593" s="347"/>
      <c r="BPS593" s="347"/>
      <c r="BPT593" s="347"/>
      <c r="BPU593" s="347"/>
      <c r="BPV593" s="347"/>
      <c r="BPW593" s="347"/>
      <c r="BPX593" s="347"/>
      <c r="BPY593" s="347"/>
      <c r="BPZ593" s="347"/>
      <c r="BQA593" s="347"/>
      <c r="BQB593" s="347"/>
      <c r="BQC593" s="347"/>
      <c r="BQD593" s="347"/>
      <c r="BQE593" s="347"/>
      <c r="BQF593" s="347"/>
      <c r="BQG593" s="347"/>
      <c r="BQH593" s="347"/>
      <c r="BQI593" s="347"/>
      <c r="BQJ593" s="347"/>
      <c r="BQK593" s="347"/>
      <c r="BQL593" s="347"/>
      <c r="BQM593" s="347"/>
      <c r="BQN593" s="347"/>
      <c r="BQO593" s="347"/>
      <c r="BQP593" s="347"/>
      <c r="BQQ593" s="347"/>
      <c r="BQR593" s="347"/>
      <c r="BQS593" s="347"/>
      <c r="BQT593" s="347"/>
      <c r="BQU593" s="347"/>
      <c r="BQV593" s="347"/>
      <c r="BQW593" s="347"/>
      <c r="BQX593" s="347"/>
      <c r="BQY593" s="347"/>
      <c r="BQZ593" s="347"/>
      <c r="BRA593" s="347"/>
      <c r="BRB593" s="347"/>
      <c r="BRC593" s="347"/>
      <c r="BRD593" s="347"/>
      <c r="BRE593" s="347"/>
      <c r="BRF593" s="347"/>
      <c r="BRG593" s="347"/>
      <c r="BRH593" s="347"/>
      <c r="BRI593" s="347"/>
      <c r="BRJ593" s="347"/>
      <c r="BRK593" s="347"/>
      <c r="BRL593" s="347"/>
      <c r="BRM593" s="347"/>
      <c r="BRN593" s="347"/>
      <c r="BRO593" s="347"/>
      <c r="BRP593" s="347"/>
      <c r="BRQ593" s="347"/>
      <c r="BRR593" s="347"/>
      <c r="BRS593" s="347"/>
      <c r="BRT593" s="347"/>
      <c r="BRU593" s="347"/>
      <c r="BRV593" s="347"/>
      <c r="BRW593" s="347"/>
      <c r="BRX593" s="347"/>
      <c r="BRY593" s="347"/>
      <c r="BRZ593" s="347"/>
      <c r="BSA593" s="347"/>
      <c r="BSB593" s="347"/>
      <c r="BSC593" s="347"/>
      <c r="BSD593" s="347"/>
      <c r="BSE593" s="347"/>
      <c r="BSF593" s="347"/>
      <c r="BSG593" s="347"/>
      <c r="BSH593" s="347"/>
      <c r="BSI593" s="347"/>
      <c r="BSJ593" s="347"/>
      <c r="BSK593" s="347"/>
      <c r="BSL593" s="347"/>
      <c r="BSM593" s="347"/>
      <c r="BSN593" s="347"/>
      <c r="BSO593" s="347"/>
      <c r="BSP593" s="347"/>
      <c r="BSQ593" s="347"/>
      <c r="BSR593" s="347"/>
      <c r="BSS593" s="347"/>
      <c r="BST593" s="347"/>
      <c r="BSU593" s="347"/>
      <c r="BSV593" s="347"/>
      <c r="BSW593" s="347"/>
      <c r="BSX593" s="347"/>
      <c r="BSY593" s="347"/>
      <c r="BSZ593" s="347"/>
      <c r="BTA593" s="347"/>
      <c r="BTB593" s="347"/>
      <c r="BTC593" s="347"/>
      <c r="BTD593" s="347"/>
      <c r="BTE593" s="347"/>
      <c r="BTF593" s="347"/>
      <c r="BTG593" s="347"/>
      <c r="BTH593" s="347"/>
      <c r="BTI593" s="347"/>
      <c r="BTJ593" s="347"/>
      <c r="BTK593" s="347"/>
      <c r="BTL593" s="347"/>
      <c r="BTM593" s="347"/>
      <c r="BTN593" s="347"/>
      <c r="BTO593" s="347"/>
      <c r="BTP593" s="347"/>
      <c r="BTQ593" s="347"/>
      <c r="BTR593" s="347"/>
      <c r="BTS593" s="347"/>
      <c r="BTT593" s="347"/>
      <c r="BTU593" s="347"/>
      <c r="BTV593" s="347"/>
      <c r="BTW593" s="347"/>
      <c r="BTX593" s="347"/>
      <c r="BTY593" s="347"/>
      <c r="BTZ593" s="347"/>
      <c r="BUA593" s="347"/>
      <c r="BUB593" s="347"/>
      <c r="BUC593" s="347"/>
      <c r="BUD593" s="347"/>
      <c r="BUE593" s="347"/>
      <c r="BUF593" s="347"/>
      <c r="BUG593" s="347"/>
      <c r="BUH593" s="347"/>
      <c r="BUI593" s="347"/>
      <c r="BUJ593" s="347"/>
      <c r="BUK593" s="347"/>
      <c r="BUL593" s="347"/>
      <c r="BUM593" s="347"/>
      <c r="BUN593" s="347"/>
      <c r="BUO593" s="347"/>
      <c r="BUP593" s="347"/>
      <c r="BUQ593" s="347"/>
      <c r="BUR593" s="347"/>
      <c r="BUS593" s="347"/>
      <c r="BUT593" s="347"/>
      <c r="BUU593" s="347"/>
      <c r="BUV593" s="347"/>
      <c r="BUW593" s="347"/>
      <c r="BUX593" s="347"/>
      <c r="BUY593" s="347"/>
      <c r="BUZ593" s="347"/>
      <c r="BVA593" s="347"/>
      <c r="BVB593" s="347"/>
      <c r="BVC593" s="347"/>
      <c r="BVD593" s="347"/>
      <c r="BVE593" s="347"/>
      <c r="BVF593" s="347"/>
      <c r="BVG593" s="347"/>
      <c r="BVH593" s="347"/>
      <c r="BVI593" s="347"/>
      <c r="BVJ593" s="347"/>
      <c r="BVK593" s="347"/>
      <c r="BVL593" s="347"/>
      <c r="BVM593" s="347"/>
      <c r="BVN593" s="347"/>
      <c r="BVO593" s="347"/>
      <c r="BVP593" s="347"/>
      <c r="BVQ593" s="347"/>
      <c r="BVR593" s="347"/>
      <c r="BVS593" s="347"/>
      <c r="BVT593" s="347"/>
      <c r="BVU593" s="347"/>
      <c r="BVV593" s="347"/>
      <c r="BVW593" s="347"/>
      <c r="BVX593" s="347"/>
      <c r="BVY593" s="347"/>
      <c r="BVZ593" s="347"/>
      <c r="BWA593" s="347"/>
      <c r="BWB593" s="347"/>
      <c r="BWC593" s="347"/>
      <c r="BWD593" s="347"/>
      <c r="BWE593" s="347"/>
      <c r="BWF593" s="347"/>
      <c r="BWG593" s="347"/>
      <c r="BWH593" s="347"/>
      <c r="BWI593" s="347"/>
      <c r="BWJ593" s="347"/>
      <c r="BWK593" s="347"/>
      <c r="BWL593" s="347"/>
      <c r="BWM593" s="347"/>
      <c r="BWN593" s="347"/>
      <c r="BWO593" s="347"/>
      <c r="BWP593" s="347"/>
      <c r="BWQ593" s="347"/>
      <c r="BWR593" s="347"/>
      <c r="BWS593" s="347"/>
      <c r="BWT593" s="347"/>
      <c r="BWU593" s="347"/>
      <c r="BWV593" s="347"/>
      <c r="BWW593" s="347"/>
      <c r="BWX593" s="347"/>
      <c r="BWY593" s="347"/>
      <c r="BWZ593" s="347"/>
      <c r="BXA593" s="347"/>
      <c r="BXB593" s="347"/>
      <c r="BXC593" s="347"/>
      <c r="BXD593" s="347"/>
      <c r="BXE593" s="347"/>
      <c r="BXF593" s="347"/>
      <c r="BXG593" s="347"/>
      <c r="BXH593" s="347"/>
      <c r="BXI593" s="347"/>
      <c r="BXJ593" s="347"/>
      <c r="BXK593" s="347"/>
      <c r="BXL593" s="347"/>
      <c r="BXM593" s="347"/>
      <c r="BXN593" s="347"/>
      <c r="BXO593" s="347"/>
      <c r="BXP593" s="347"/>
      <c r="BXQ593" s="347"/>
      <c r="BXR593" s="347"/>
      <c r="BXS593" s="347"/>
      <c r="BXT593" s="347"/>
      <c r="BXU593" s="347"/>
      <c r="BXV593" s="347"/>
      <c r="BXW593" s="347"/>
      <c r="BXX593" s="347"/>
      <c r="BXY593" s="347"/>
      <c r="BXZ593" s="347"/>
      <c r="BYA593" s="347"/>
      <c r="BYB593" s="347"/>
      <c r="BYC593" s="347"/>
      <c r="BYD593" s="347"/>
      <c r="BYE593" s="347"/>
      <c r="BYF593" s="347"/>
      <c r="BYG593" s="347"/>
      <c r="BYH593" s="347"/>
      <c r="BYI593" s="347"/>
      <c r="BYJ593" s="347"/>
      <c r="BYK593" s="347"/>
      <c r="BYL593" s="347"/>
      <c r="BYM593" s="347"/>
      <c r="BYN593" s="347"/>
      <c r="BYO593" s="347"/>
      <c r="BYP593" s="347"/>
      <c r="BYQ593" s="347"/>
      <c r="BYR593" s="347"/>
      <c r="BYS593" s="347"/>
      <c r="BYT593" s="347"/>
      <c r="BYU593" s="347"/>
      <c r="BYV593" s="347"/>
      <c r="BYW593" s="347"/>
      <c r="BYX593" s="347"/>
      <c r="BYY593" s="347"/>
      <c r="BYZ593" s="347"/>
      <c r="BZA593" s="347"/>
      <c r="BZB593" s="347"/>
      <c r="BZC593" s="347"/>
      <c r="BZD593" s="347"/>
      <c r="BZE593" s="347"/>
      <c r="BZF593" s="347"/>
      <c r="BZG593" s="347"/>
      <c r="BZH593" s="347"/>
      <c r="BZI593" s="347"/>
      <c r="BZJ593" s="347"/>
      <c r="BZK593" s="347"/>
      <c r="BZL593" s="347"/>
      <c r="BZM593" s="347"/>
      <c r="BZN593" s="347"/>
      <c r="BZO593" s="347"/>
      <c r="BZP593" s="347"/>
      <c r="BZQ593" s="347"/>
      <c r="BZR593" s="347"/>
      <c r="BZS593" s="347"/>
      <c r="BZT593" s="347"/>
      <c r="BZU593" s="347"/>
      <c r="BZV593" s="347"/>
      <c r="BZW593" s="347"/>
      <c r="BZX593" s="347"/>
      <c r="BZY593" s="347"/>
      <c r="BZZ593" s="347"/>
      <c r="CAA593" s="347"/>
      <c r="CAB593" s="347"/>
      <c r="CAC593" s="347"/>
      <c r="CAD593" s="347"/>
      <c r="CAE593" s="347"/>
      <c r="CAF593" s="347"/>
      <c r="CAG593" s="347"/>
      <c r="CAH593" s="347"/>
      <c r="CAI593" s="347"/>
      <c r="CAJ593" s="347"/>
      <c r="CAK593" s="347"/>
      <c r="CAL593" s="347"/>
      <c r="CAM593" s="347"/>
      <c r="CAN593" s="347"/>
      <c r="CAO593" s="347"/>
      <c r="CAP593" s="347"/>
      <c r="CAQ593" s="347"/>
      <c r="CAR593" s="347"/>
      <c r="CAS593" s="347"/>
      <c r="CAT593" s="347"/>
      <c r="CAU593" s="347"/>
      <c r="CAV593" s="347"/>
      <c r="CAW593" s="347"/>
      <c r="CAX593" s="347"/>
      <c r="CAY593" s="347"/>
      <c r="CAZ593" s="347"/>
      <c r="CBA593" s="347"/>
      <c r="CBB593" s="347"/>
      <c r="CBC593" s="347"/>
      <c r="CBD593" s="347"/>
      <c r="CBE593" s="347"/>
      <c r="CBF593" s="347"/>
      <c r="CBG593" s="347"/>
      <c r="CBH593" s="347"/>
      <c r="CBI593" s="347"/>
      <c r="CBJ593" s="347"/>
      <c r="CBK593" s="347"/>
      <c r="CBL593" s="347"/>
      <c r="CBM593" s="347"/>
      <c r="CBN593" s="347"/>
      <c r="CBO593" s="347"/>
      <c r="CBP593" s="347"/>
      <c r="CBQ593" s="347"/>
      <c r="CBR593" s="347"/>
      <c r="CBS593" s="347"/>
      <c r="CBT593" s="347"/>
      <c r="CBU593" s="347"/>
      <c r="CBV593" s="347"/>
      <c r="CBW593" s="347"/>
      <c r="CBX593" s="347"/>
      <c r="CBY593" s="347"/>
      <c r="CBZ593" s="347"/>
      <c r="CCA593" s="347"/>
      <c r="CCB593" s="347"/>
      <c r="CCC593" s="347"/>
      <c r="CCD593" s="347"/>
      <c r="CCE593" s="347"/>
      <c r="CCF593" s="347"/>
      <c r="CCG593" s="347"/>
      <c r="CCH593" s="347"/>
      <c r="CCI593" s="347"/>
      <c r="CCJ593" s="347"/>
      <c r="CCK593" s="347"/>
      <c r="CCL593" s="347"/>
      <c r="CCM593" s="347"/>
      <c r="CCN593" s="347"/>
      <c r="CCO593" s="347"/>
      <c r="CCP593" s="347"/>
      <c r="CCQ593" s="347"/>
      <c r="CCR593" s="347"/>
      <c r="CCS593" s="347"/>
      <c r="CCT593" s="347"/>
      <c r="CCU593" s="347"/>
      <c r="CCV593" s="347"/>
      <c r="CCW593" s="347"/>
      <c r="CCX593" s="347"/>
      <c r="CCY593" s="347"/>
      <c r="CCZ593" s="347"/>
      <c r="CDA593" s="347"/>
      <c r="CDB593" s="347"/>
      <c r="CDC593" s="347"/>
      <c r="CDD593" s="347"/>
      <c r="CDE593" s="347"/>
      <c r="CDF593" s="347"/>
      <c r="CDG593" s="347"/>
      <c r="CDH593" s="347"/>
      <c r="CDI593" s="347"/>
      <c r="CDJ593" s="347"/>
      <c r="CDK593" s="347"/>
      <c r="CDL593" s="347"/>
      <c r="CDM593" s="347"/>
      <c r="CDN593" s="347"/>
      <c r="CDO593" s="347"/>
      <c r="CDP593" s="347"/>
      <c r="CDQ593" s="347"/>
      <c r="CDR593" s="347"/>
      <c r="CDS593" s="347"/>
      <c r="CDT593" s="347"/>
      <c r="CDU593" s="347"/>
      <c r="CDV593" s="347"/>
      <c r="CDW593" s="347"/>
      <c r="CDX593" s="347"/>
      <c r="CDY593" s="347"/>
      <c r="CDZ593" s="347"/>
      <c r="CEA593" s="347"/>
      <c r="CEB593" s="347"/>
      <c r="CEC593" s="347"/>
      <c r="CED593" s="347"/>
      <c r="CEE593" s="347"/>
      <c r="CEF593" s="347"/>
      <c r="CEG593" s="347"/>
      <c r="CEH593" s="347"/>
      <c r="CEI593" s="347"/>
      <c r="CEJ593" s="347"/>
      <c r="CEK593" s="347"/>
      <c r="CEL593" s="347"/>
      <c r="CEM593" s="347"/>
      <c r="CEN593" s="347"/>
      <c r="CEO593" s="347"/>
      <c r="CEP593" s="347"/>
      <c r="CEQ593" s="347"/>
      <c r="CER593" s="347"/>
      <c r="CES593" s="347"/>
      <c r="CET593" s="347"/>
      <c r="CEU593" s="347"/>
      <c r="CEV593" s="347"/>
      <c r="CEW593" s="347"/>
      <c r="CEX593" s="347"/>
      <c r="CEY593" s="347"/>
      <c r="CEZ593" s="347"/>
      <c r="CFA593" s="347"/>
      <c r="CFB593" s="347"/>
      <c r="CFC593" s="347"/>
      <c r="CFD593" s="347"/>
      <c r="CFE593" s="347"/>
      <c r="CFF593" s="347"/>
      <c r="CFG593" s="347"/>
      <c r="CFH593" s="347"/>
      <c r="CFI593" s="347"/>
      <c r="CFJ593" s="347"/>
      <c r="CFK593" s="347"/>
      <c r="CFL593" s="347"/>
      <c r="CFM593" s="347"/>
      <c r="CFN593" s="347"/>
      <c r="CFO593" s="347"/>
      <c r="CFP593" s="347"/>
      <c r="CFQ593" s="347"/>
      <c r="CFR593" s="347"/>
      <c r="CFS593" s="347"/>
      <c r="CFT593" s="347"/>
      <c r="CFU593" s="347"/>
      <c r="CFV593" s="347"/>
      <c r="CFW593" s="347"/>
      <c r="CFX593" s="347"/>
      <c r="CFY593" s="347"/>
      <c r="CFZ593" s="347"/>
      <c r="CGA593" s="347"/>
      <c r="CGB593" s="347"/>
      <c r="CGC593" s="347"/>
      <c r="CGD593" s="347"/>
      <c r="CGE593" s="347"/>
      <c r="CGF593" s="347"/>
      <c r="CGG593" s="347"/>
      <c r="CGH593" s="347"/>
      <c r="CGI593" s="347"/>
      <c r="CGJ593" s="347"/>
      <c r="CGK593" s="347"/>
      <c r="CGL593" s="347"/>
      <c r="CGM593" s="347"/>
      <c r="CGN593" s="347"/>
      <c r="CGO593" s="347"/>
      <c r="CGP593" s="347"/>
      <c r="CGQ593" s="347"/>
      <c r="CGR593" s="347"/>
      <c r="CGS593" s="347"/>
      <c r="CGT593" s="347"/>
      <c r="CGU593" s="347"/>
      <c r="CGV593" s="347"/>
      <c r="CGW593" s="347"/>
      <c r="CGX593" s="347"/>
      <c r="CGY593" s="347"/>
      <c r="CGZ593" s="347"/>
      <c r="CHA593" s="347"/>
      <c r="CHB593" s="347"/>
      <c r="CHC593" s="347"/>
      <c r="CHD593" s="347"/>
      <c r="CHE593" s="347"/>
      <c r="CHF593" s="347"/>
      <c r="CHG593" s="347"/>
      <c r="CHH593" s="347"/>
      <c r="CHI593" s="347"/>
      <c r="CHJ593" s="347"/>
      <c r="CHK593" s="347"/>
      <c r="CHL593" s="347"/>
      <c r="CHM593" s="347"/>
      <c r="CHN593" s="347"/>
      <c r="CHO593" s="347"/>
      <c r="CHP593" s="347"/>
      <c r="CHQ593" s="347"/>
      <c r="CHR593" s="347"/>
      <c r="CHS593" s="347"/>
      <c r="CHT593" s="347"/>
      <c r="CHU593" s="347"/>
      <c r="CHV593" s="347"/>
      <c r="CHW593" s="347"/>
      <c r="CHX593" s="347"/>
      <c r="CHY593" s="347"/>
      <c r="CHZ593" s="347"/>
      <c r="CIA593" s="347"/>
      <c r="CIB593" s="347"/>
      <c r="CIC593" s="347"/>
      <c r="CID593" s="347"/>
      <c r="CIE593" s="347"/>
      <c r="CIF593" s="347"/>
      <c r="CIG593" s="347"/>
      <c r="CIH593" s="347"/>
      <c r="CII593" s="347"/>
      <c r="CIJ593" s="347"/>
      <c r="CIK593" s="347"/>
      <c r="CIL593" s="347"/>
      <c r="CIM593" s="347"/>
      <c r="CIN593" s="347"/>
      <c r="CIO593" s="347"/>
      <c r="CIP593" s="347"/>
      <c r="CIQ593" s="347"/>
      <c r="CIR593" s="347"/>
      <c r="CIS593" s="347"/>
      <c r="CIT593" s="347"/>
      <c r="CIU593" s="347"/>
      <c r="CIV593" s="347"/>
      <c r="CIW593" s="347"/>
      <c r="CIX593" s="347"/>
      <c r="CIY593" s="347"/>
      <c r="CIZ593" s="347"/>
      <c r="CJA593" s="347"/>
      <c r="CJB593" s="347"/>
      <c r="CJC593" s="347"/>
      <c r="CJD593" s="347"/>
      <c r="CJE593" s="347"/>
      <c r="CJF593" s="347"/>
      <c r="CJG593" s="347"/>
      <c r="CJH593" s="347"/>
      <c r="CJI593" s="347"/>
      <c r="CJJ593" s="347"/>
      <c r="CJK593" s="347"/>
      <c r="CJL593" s="347"/>
      <c r="CJM593" s="347"/>
      <c r="CJN593" s="347"/>
      <c r="CJO593" s="347"/>
      <c r="CJP593" s="347"/>
      <c r="CJQ593" s="347"/>
      <c r="CJR593" s="347"/>
      <c r="CJS593" s="347"/>
      <c r="CJT593" s="347"/>
      <c r="CJU593" s="347"/>
      <c r="CJV593" s="347"/>
      <c r="CJW593" s="347"/>
      <c r="CJX593" s="347"/>
      <c r="CJY593" s="347"/>
      <c r="CJZ593" s="347"/>
      <c r="CKA593" s="347"/>
      <c r="CKB593" s="347"/>
      <c r="CKC593" s="347"/>
      <c r="CKD593" s="347"/>
      <c r="CKE593" s="347"/>
      <c r="CKF593" s="347"/>
      <c r="CKG593" s="347"/>
      <c r="CKH593" s="347"/>
      <c r="CKI593" s="347"/>
      <c r="CKJ593" s="347"/>
      <c r="CKK593" s="347"/>
      <c r="CKL593" s="347"/>
      <c r="CKM593" s="347"/>
      <c r="CKN593" s="347"/>
      <c r="CKO593" s="347"/>
      <c r="CKP593" s="347"/>
      <c r="CKQ593" s="347"/>
      <c r="CKR593" s="347"/>
      <c r="CKS593" s="347"/>
      <c r="CKT593" s="347"/>
      <c r="CKU593" s="347"/>
      <c r="CKV593" s="347"/>
      <c r="CKW593" s="347"/>
      <c r="CKX593" s="347"/>
      <c r="CKY593" s="347"/>
      <c r="CKZ593" s="347"/>
      <c r="CLA593" s="347"/>
      <c r="CLB593" s="347"/>
      <c r="CLC593" s="347"/>
      <c r="CLD593" s="347"/>
      <c r="CLE593" s="347"/>
      <c r="CLF593" s="347"/>
      <c r="CLG593" s="347"/>
      <c r="CLH593" s="347"/>
      <c r="CLI593" s="347"/>
      <c r="CLJ593" s="347"/>
      <c r="CLK593" s="347"/>
      <c r="CLL593" s="347"/>
      <c r="CLM593" s="347"/>
      <c r="CLN593" s="347"/>
      <c r="CLO593" s="347"/>
      <c r="CLP593" s="347"/>
      <c r="CLQ593" s="347"/>
      <c r="CLR593" s="347"/>
      <c r="CLS593" s="347"/>
      <c r="CLT593" s="347"/>
      <c r="CLU593" s="347"/>
      <c r="CLV593" s="347"/>
      <c r="CLW593" s="347"/>
      <c r="CLX593" s="347"/>
      <c r="CLY593" s="347"/>
      <c r="CLZ593" s="347"/>
      <c r="CMA593" s="347"/>
      <c r="CMB593" s="347"/>
      <c r="CMC593" s="347"/>
      <c r="CMD593" s="347"/>
      <c r="CME593" s="347"/>
      <c r="CMF593" s="347"/>
      <c r="CMG593" s="347"/>
      <c r="CMH593" s="347"/>
      <c r="CMI593" s="347"/>
      <c r="CMJ593" s="347"/>
      <c r="CMK593" s="347"/>
      <c r="CML593" s="347"/>
      <c r="CMM593" s="347"/>
      <c r="CMN593" s="347"/>
      <c r="CMO593" s="347"/>
      <c r="CMP593" s="347"/>
      <c r="CMQ593" s="347"/>
      <c r="CMR593" s="347"/>
      <c r="CMS593" s="347"/>
      <c r="CMT593" s="347"/>
      <c r="CMU593" s="347"/>
      <c r="CMV593" s="347"/>
      <c r="CMW593" s="347"/>
      <c r="CMX593" s="347"/>
      <c r="CMY593" s="347"/>
      <c r="CMZ593" s="347"/>
      <c r="CNA593" s="347"/>
      <c r="CNB593" s="347"/>
      <c r="CNC593" s="347"/>
      <c r="CND593" s="347"/>
      <c r="CNE593" s="347"/>
      <c r="CNF593" s="347"/>
      <c r="CNG593" s="347"/>
      <c r="CNH593" s="347"/>
      <c r="CNI593" s="347"/>
      <c r="CNJ593" s="347"/>
      <c r="CNK593" s="347"/>
      <c r="CNL593" s="347"/>
      <c r="CNM593" s="347"/>
      <c r="CNN593" s="347"/>
      <c r="CNO593" s="347"/>
      <c r="CNP593" s="347"/>
      <c r="CNQ593" s="347"/>
      <c r="CNR593" s="347"/>
      <c r="CNS593" s="347"/>
      <c r="CNT593" s="347"/>
      <c r="CNU593" s="347"/>
      <c r="CNV593" s="347"/>
      <c r="CNW593" s="347"/>
      <c r="CNX593" s="347"/>
      <c r="CNY593" s="347"/>
      <c r="CNZ593" s="347"/>
      <c r="COA593" s="347"/>
      <c r="COB593" s="347"/>
      <c r="COC593" s="347"/>
      <c r="COD593" s="347"/>
      <c r="COE593" s="347"/>
      <c r="COF593" s="347"/>
      <c r="COG593" s="347"/>
      <c r="COH593" s="347"/>
      <c r="COI593" s="347"/>
      <c r="COJ593" s="347"/>
      <c r="COK593" s="347"/>
      <c r="COL593" s="347"/>
      <c r="COM593" s="347"/>
      <c r="CON593" s="347"/>
      <c r="COO593" s="347"/>
      <c r="COP593" s="347"/>
      <c r="COQ593" s="347"/>
      <c r="COR593" s="347"/>
      <c r="COS593" s="347"/>
      <c r="COT593" s="347"/>
      <c r="COU593" s="347"/>
      <c r="COV593" s="347"/>
      <c r="COW593" s="347"/>
      <c r="COX593" s="347"/>
      <c r="COY593" s="347"/>
      <c r="COZ593" s="347"/>
      <c r="CPA593" s="347"/>
      <c r="CPB593" s="347"/>
      <c r="CPC593" s="347"/>
      <c r="CPD593" s="347"/>
      <c r="CPE593" s="347"/>
      <c r="CPF593" s="347"/>
      <c r="CPG593" s="347"/>
      <c r="CPH593" s="347"/>
      <c r="CPI593" s="347"/>
      <c r="CPJ593" s="347"/>
      <c r="CPK593" s="347"/>
      <c r="CPL593" s="347"/>
      <c r="CPM593" s="347"/>
      <c r="CPN593" s="347"/>
      <c r="CPO593" s="347"/>
      <c r="CPP593" s="347"/>
      <c r="CPQ593" s="347"/>
      <c r="CPR593" s="347"/>
      <c r="CPS593" s="347"/>
      <c r="CPT593" s="347"/>
      <c r="CPU593" s="347"/>
      <c r="CPV593" s="347"/>
      <c r="CPW593" s="347"/>
      <c r="CPX593" s="347"/>
      <c r="CPY593" s="347"/>
      <c r="CPZ593" s="347"/>
      <c r="CQA593" s="347"/>
      <c r="CQB593" s="347"/>
      <c r="CQC593" s="347"/>
      <c r="CQD593" s="347"/>
      <c r="CQE593" s="347"/>
      <c r="CQF593" s="347"/>
      <c r="CQG593" s="347"/>
      <c r="CQH593" s="347"/>
      <c r="CQI593" s="347"/>
      <c r="CQJ593" s="347"/>
      <c r="CQK593" s="347"/>
      <c r="CQL593" s="347"/>
      <c r="CQM593" s="347"/>
      <c r="CQN593" s="347"/>
      <c r="CQO593" s="347"/>
      <c r="CQP593" s="347"/>
      <c r="CQQ593" s="347"/>
      <c r="CQR593" s="347"/>
      <c r="CQS593" s="347"/>
      <c r="CQT593" s="347"/>
      <c r="CQU593" s="347"/>
      <c r="CQV593" s="347"/>
      <c r="CQW593" s="347"/>
      <c r="CQX593" s="347"/>
      <c r="CQY593" s="347"/>
      <c r="CQZ593" s="347"/>
      <c r="CRA593" s="347"/>
      <c r="CRB593" s="347"/>
      <c r="CRC593" s="347"/>
      <c r="CRD593" s="347"/>
      <c r="CRE593" s="347"/>
      <c r="CRF593" s="347"/>
      <c r="CRG593" s="347"/>
      <c r="CRH593" s="347"/>
      <c r="CRI593" s="347"/>
      <c r="CRJ593" s="347"/>
      <c r="CRK593" s="347"/>
      <c r="CRL593" s="347"/>
      <c r="CRM593" s="347"/>
      <c r="CRN593" s="347"/>
      <c r="CRO593" s="347"/>
      <c r="CRP593" s="347"/>
      <c r="CRQ593" s="347"/>
      <c r="CRR593" s="347"/>
      <c r="CRS593" s="347"/>
      <c r="CRT593" s="347"/>
      <c r="CRU593" s="347"/>
      <c r="CRV593" s="347"/>
      <c r="CRW593" s="347"/>
      <c r="CRX593" s="347"/>
      <c r="CRY593" s="347"/>
      <c r="CRZ593" s="347"/>
      <c r="CSA593" s="347"/>
      <c r="CSB593" s="347"/>
      <c r="CSC593" s="347"/>
      <c r="CSD593" s="347"/>
      <c r="CSE593" s="347"/>
      <c r="CSF593" s="347"/>
      <c r="CSG593" s="347"/>
      <c r="CSH593" s="347"/>
      <c r="CSI593" s="347"/>
      <c r="CSJ593" s="347"/>
      <c r="CSK593" s="347"/>
      <c r="CSL593" s="347"/>
      <c r="CSM593" s="347"/>
      <c r="CSN593" s="347"/>
      <c r="CSO593" s="347"/>
      <c r="CSP593" s="347"/>
      <c r="CSQ593" s="347"/>
      <c r="CSR593" s="347"/>
      <c r="CSS593" s="347"/>
      <c r="CST593" s="347"/>
      <c r="CSU593" s="347"/>
      <c r="CSV593" s="347"/>
      <c r="CSW593" s="347"/>
      <c r="CSX593" s="347"/>
      <c r="CSY593" s="347"/>
      <c r="CSZ593" s="347"/>
      <c r="CTA593" s="347"/>
      <c r="CTB593" s="347"/>
      <c r="CTC593" s="347"/>
      <c r="CTD593" s="347"/>
      <c r="CTE593" s="347"/>
      <c r="CTF593" s="347"/>
      <c r="CTG593" s="347"/>
      <c r="CTH593" s="347"/>
      <c r="CTI593" s="347"/>
      <c r="CTJ593" s="347"/>
      <c r="CTK593" s="347"/>
      <c r="CTL593" s="347"/>
      <c r="CTM593" s="347"/>
      <c r="CTN593" s="347"/>
      <c r="CTO593" s="347"/>
      <c r="CTP593" s="347"/>
      <c r="CTQ593" s="347"/>
      <c r="CTR593" s="347"/>
      <c r="CTS593" s="347"/>
      <c r="CTT593" s="347"/>
      <c r="CTU593" s="347"/>
      <c r="CTV593" s="347"/>
      <c r="CTW593" s="347"/>
      <c r="CTX593" s="347"/>
      <c r="CTY593" s="347"/>
      <c r="CTZ593" s="347"/>
      <c r="CUA593" s="347"/>
      <c r="CUB593" s="347"/>
      <c r="CUC593" s="347"/>
      <c r="CUD593" s="347"/>
      <c r="CUE593" s="347"/>
      <c r="CUF593" s="347"/>
      <c r="CUG593" s="347"/>
      <c r="CUH593" s="347"/>
      <c r="CUI593" s="347"/>
      <c r="CUJ593" s="347"/>
      <c r="CUK593" s="347"/>
      <c r="CUL593" s="347"/>
      <c r="CUM593" s="347"/>
      <c r="CUN593" s="347"/>
      <c r="CUO593" s="347"/>
      <c r="CUP593" s="347"/>
      <c r="CUQ593" s="347"/>
      <c r="CUR593" s="347"/>
      <c r="CUS593" s="347"/>
      <c r="CUT593" s="347"/>
      <c r="CUU593" s="347"/>
      <c r="CUV593" s="347"/>
      <c r="CUW593" s="347"/>
      <c r="CUX593" s="347"/>
      <c r="CUY593" s="347"/>
      <c r="CUZ593" s="347"/>
      <c r="CVA593" s="347"/>
      <c r="CVB593" s="347"/>
      <c r="CVC593" s="347"/>
      <c r="CVD593" s="347"/>
      <c r="CVE593" s="347"/>
      <c r="CVF593" s="347"/>
      <c r="CVG593" s="347"/>
      <c r="CVH593" s="347"/>
      <c r="CVI593" s="347"/>
      <c r="CVJ593" s="347"/>
      <c r="CVK593" s="347"/>
      <c r="CVL593" s="347"/>
      <c r="CVM593" s="347"/>
      <c r="CVN593" s="347"/>
      <c r="CVO593" s="347"/>
      <c r="CVP593" s="347"/>
      <c r="CVQ593" s="347"/>
      <c r="CVR593" s="347"/>
      <c r="CVS593" s="347"/>
      <c r="CVT593" s="347"/>
      <c r="CVU593" s="347"/>
      <c r="CVV593" s="347"/>
      <c r="CVW593" s="347"/>
      <c r="CVX593" s="347"/>
      <c r="CVY593" s="347"/>
      <c r="CVZ593" s="347"/>
      <c r="CWA593" s="347"/>
      <c r="CWB593" s="347"/>
      <c r="CWC593" s="347"/>
      <c r="CWD593" s="347"/>
      <c r="CWE593" s="347"/>
      <c r="CWF593" s="347"/>
      <c r="CWG593" s="347"/>
      <c r="CWH593" s="347"/>
      <c r="CWI593" s="347"/>
      <c r="CWJ593" s="347"/>
      <c r="CWK593" s="347"/>
      <c r="CWL593" s="347"/>
      <c r="CWM593" s="347"/>
      <c r="CWN593" s="347"/>
      <c r="CWO593" s="347"/>
      <c r="CWP593" s="347"/>
      <c r="CWQ593" s="347"/>
      <c r="CWR593" s="347"/>
      <c r="CWS593" s="347"/>
      <c r="CWT593" s="347"/>
      <c r="CWU593" s="347"/>
      <c r="CWV593" s="347"/>
      <c r="CWW593" s="347"/>
      <c r="CWX593" s="347"/>
      <c r="CWY593" s="347"/>
      <c r="CWZ593" s="347"/>
      <c r="CXA593" s="347"/>
      <c r="CXB593" s="347"/>
      <c r="CXC593" s="347"/>
      <c r="CXD593" s="347"/>
      <c r="CXE593" s="347"/>
      <c r="CXF593" s="347"/>
      <c r="CXG593" s="347"/>
      <c r="CXH593" s="347"/>
      <c r="CXI593" s="347"/>
      <c r="CXJ593" s="347"/>
      <c r="CXK593" s="347"/>
      <c r="CXL593" s="347"/>
      <c r="CXM593" s="347"/>
      <c r="CXN593" s="347"/>
      <c r="CXO593" s="347"/>
      <c r="CXP593" s="347"/>
      <c r="CXQ593" s="347"/>
      <c r="CXR593" s="347"/>
      <c r="CXS593" s="347"/>
      <c r="CXT593" s="347"/>
      <c r="CXU593" s="347"/>
      <c r="CXV593" s="347"/>
      <c r="CXW593" s="347"/>
      <c r="CXX593" s="347"/>
      <c r="CXY593" s="347"/>
      <c r="CXZ593" s="347"/>
      <c r="CYA593" s="347"/>
      <c r="CYB593" s="347"/>
      <c r="CYC593" s="347"/>
      <c r="CYD593" s="347"/>
      <c r="CYE593" s="347"/>
      <c r="CYF593" s="347"/>
      <c r="CYG593" s="347"/>
      <c r="CYH593" s="347"/>
      <c r="CYI593" s="347"/>
      <c r="CYJ593" s="347"/>
      <c r="CYK593" s="347"/>
      <c r="CYL593" s="347"/>
      <c r="CYM593" s="347"/>
      <c r="CYN593" s="347"/>
      <c r="CYO593" s="347"/>
      <c r="CYP593" s="347"/>
      <c r="CYQ593" s="347"/>
      <c r="CYR593" s="347"/>
      <c r="CYS593" s="347"/>
      <c r="CYT593" s="347"/>
      <c r="CYU593" s="347"/>
      <c r="CYV593" s="347"/>
      <c r="CYW593" s="347"/>
      <c r="CYX593" s="347"/>
      <c r="CYY593" s="347"/>
      <c r="CYZ593" s="347"/>
      <c r="CZA593" s="347"/>
      <c r="CZB593" s="347"/>
      <c r="CZC593" s="347"/>
      <c r="CZD593" s="347"/>
      <c r="CZE593" s="347"/>
      <c r="CZF593" s="347"/>
      <c r="CZG593" s="347"/>
      <c r="CZH593" s="347"/>
      <c r="CZI593" s="347"/>
      <c r="CZJ593" s="347"/>
      <c r="CZK593" s="347"/>
      <c r="CZL593" s="347"/>
      <c r="CZM593" s="347"/>
      <c r="CZN593" s="347"/>
      <c r="CZO593" s="347"/>
      <c r="CZP593" s="347"/>
      <c r="CZQ593" s="347"/>
      <c r="CZR593" s="347"/>
      <c r="CZS593" s="347"/>
      <c r="CZT593" s="347"/>
      <c r="CZU593" s="347"/>
      <c r="CZV593" s="347"/>
      <c r="CZW593" s="347"/>
      <c r="CZX593" s="347"/>
      <c r="CZY593" s="347"/>
      <c r="CZZ593" s="347"/>
      <c r="DAA593" s="347"/>
      <c r="DAB593" s="347"/>
      <c r="DAC593" s="347"/>
      <c r="DAD593" s="347"/>
      <c r="DAE593" s="347"/>
      <c r="DAF593" s="347"/>
      <c r="DAG593" s="347"/>
      <c r="DAH593" s="347"/>
      <c r="DAI593" s="347"/>
      <c r="DAJ593" s="347"/>
      <c r="DAK593" s="347"/>
      <c r="DAL593" s="347"/>
      <c r="DAM593" s="347"/>
      <c r="DAN593" s="347"/>
      <c r="DAO593" s="347"/>
      <c r="DAP593" s="347"/>
      <c r="DAQ593" s="347"/>
      <c r="DAR593" s="347"/>
      <c r="DAS593" s="347"/>
      <c r="DAT593" s="347"/>
      <c r="DAU593" s="347"/>
      <c r="DAV593" s="347"/>
      <c r="DAW593" s="347"/>
      <c r="DAX593" s="347"/>
      <c r="DAY593" s="347"/>
      <c r="DAZ593" s="347"/>
      <c r="DBA593" s="347"/>
      <c r="DBB593" s="347"/>
      <c r="DBC593" s="347"/>
      <c r="DBD593" s="347"/>
      <c r="DBE593" s="347"/>
      <c r="DBF593" s="347"/>
      <c r="DBG593" s="347"/>
      <c r="DBH593" s="347"/>
      <c r="DBI593" s="347"/>
      <c r="DBJ593" s="347"/>
      <c r="DBK593" s="347"/>
      <c r="DBL593" s="347"/>
      <c r="DBM593" s="347"/>
      <c r="DBN593" s="347"/>
      <c r="DBO593" s="347"/>
      <c r="DBP593" s="347"/>
      <c r="DBQ593" s="347"/>
      <c r="DBR593" s="347"/>
      <c r="DBS593" s="347"/>
      <c r="DBT593" s="347"/>
      <c r="DBU593" s="347"/>
      <c r="DBV593" s="347"/>
      <c r="DBW593" s="347"/>
      <c r="DBX593" s="347"/>
      <c r="DBY593" s="347"/>
      <c r="DBZ593" s="347"/>
      <c r="DCA593" s="347"/>
      <c r="DCB593" s="347"/>
      <c r="DCC593" s="347"/>
      <c r="DCD593" s="347"/>
      <c r="DCE593" s="347"/>
      <c r="DCF593" s="347"/>
      <c r="DCG593" s="347"/>
      <c r="DCH593" s="347"/>
      <c r="DCI593" s="347"/>
      <c r="DCJ593" s="347"/>
      <c r="DCK593" s="347"/>
      <c r="DCL593" s="347"/>
      <c r="DCM593" s="347"/>
      <c r="DCN593" s="347"/>
      <c r="DCO593" s="347"/>
      <c r="DCP593" s="347"/>
      <c r="DCQ593" s="347"/>
      <c r="DCR593" s="347"/>
      <c r="DCS593" s="347"/>
      <c r="DCT593" s="347"/>
      <c r="DCU593" s="347"/>
      <c r="DCV593" s="347"/>
      <c r="DCW593" s="347"/>
      <c r="DCX593" s="347"/>
      <c r="DCY593" s="347"/>
      <c r="DCZ593" s="347"/>
      <c r="DDA593" s="347"/>
      <c r="DDB593" s="347"/>
      <c r="DDC593" s="347"/>
      <c r="DDD593" s="347"/>
      <c r="DDE593" s="347"/>
      <c r="DDF593" s="347"/>
      <c r="DDG593" s="347"/>
      <c r="DDH593" s="347"/>
      <c r="DDI593" s="347"/>
      <c r="DDJ593" s="347"/>
      <c r="DDK593" s="347"/>
      <c r="DDL593" s="347"/>
      <c r="DDM593" s="347"/>
      <c r="DDN593" s="347"/>
      <c r="DDO593" s="347"/>
      <c r="DDP593" s="347"/>
      <c r="DDQ593" s="347"/>
      <c r="DDR593" s="347"/>
      <c r="DDS593" s="347"/>
      <c r="DDT593" s="347"/>
      <c r="DDU593" s="347"/>
      <c r="DDV593" s="347"/>
      <c r="DDW593" s="347"/>
      <c r="DDX593" s="347"/>
      <c r="DDY593" s="347"/>
      <c r="DDZ593" s="347"/>
      <c r="DEA593" s="347"/>
      <c r="DEB593" s="347"/>
      <c r="DEC593" s="347"/>
      <c r="DED593" s="347"/>
      <c r="DEE593" s="347"/>
      <c r="DEF593" s="347"/>
      <c r="DEG593" s="347"/>
      <c r="DEH593" s="347"/>
      <c r="DEI593" s="347"/>
      <c r="DEJ593" s="347"/>
      <c r="DEK593" s="347"/>
      <c r="DEL593" s="347"/>
      <c r="DEM593" s="347"/>
      <c r="DEN593" s="347"/>
      <c r="DEO593" s="347"/>
      <c r="DEP593" s="347"/>
      <c r="DEQ593" s="347"/>
      <c r="DER593" s="347"/>
      <c r="DES593" s="347"/>
      <c r="DET593" s="347"/>
      <c r="DEU593" s="347"/>
      <c r="DEV593" s="347"/>
      <c r="DEW593" s="347"/>
      <c r="DEX593" s="347"/>
      <c r="DEY593" s="347"/>
      <c r="DEZ593" s="347"/>
      <c r="DFA593" s="347"/>
      <c r="DFB593" s="347"/>
      <c r="DFC593" s="347"/>
      <c r="DFD593" s="347"/>
      <c r="DFE593" s="347"/>
      <c r="DFF593" s="347"/>
      <c r="DFG593" s="347"/>
      <c r="DFH593" s="347"/>
      <c r="DFI593" s="347"/>
      <c r="DFJ593" s="347"/>
      <c r="DFK593" s="347"/>
      <c r="DFL593" s="347"/>
      <c r="DFM593" s="347"/>
      <c r="DFN593" s="347"/>
      <c r="DFO593" s="347"/>
      <c r="DFP593" s="347"/>
      <c r="DFQ593" s="347"/>
      <c r="DFR593" s="347"/>
      <c r="DFS593" s="347"/>
      <c r="DFT593" s="347"/>
      <c r="DFU593" s="347"/>
      <c r="DFV593" s="347"/>
      <c r="DFW593" s="347"/>
      <c r="DFX593" s="347"/>
      <c r="DFY593" s="347"/>
      <c r="DFZ593" s="347"/>
      <c r="DGA593" s="347"/>
      <c r="DGB593" s="347"/>
      <c r="DGC593" s="347"/>
      <c r="DGD593" s="347"/>
      <c r="DGE593" s="347"/>
      <c r="DGF593" s="347"/>
      <c r="DGG593" s="347"/>
      <c r="DGH593" s="347"/>
      <c r="DGI593" s="347"/>
      <c r="DGJ593" s="347"/>
      <c r="DGK593" s="347"/>
      <c r="DGL593" s="347"/>
      <c r="DGM593" s="347"/>
      <c r="DGN593" s="347"/>
      <c r="DGO593" s="347"/>
      <c r="DGP593" s="347"/>
      <c r="DGQ593" s="347"/>
      <c r="DGR593" s="347"/>
      <c r="DGS593" s="347"/>
      <c r="DGT593" s="347"/>
      <c r="DGU593" s="347"/>
      <c r="DGV593" s="347"/>
      <c r="DGW593" s="347"/>
      <c r="DGX593" s="347"/>
      <c r="DGY593" s="347"/>
      <c r="DGZ593" s="347"/>
      <c r="DHA593" s="347"/>
      <c r="DHB593" s="347"/>
      <c r="DHC593" s="347"/>
      <c r="DHD593" s="347"/>
      <c r="DHE593" s="347"/>
      <c r="DHF593" s="347"/>
      <c r="DHG593" s="347"/>
      <c r="DHH593" s="347"/>
      <c r="DHI593" s="347"/>
      <c r="DHJ593" s="347"/>
      <c r="DHK593" s="347"/>
      <c r="DHL593" s="347"/>
      <c r="DHM593" s="347"/>
      <c r="DHN593" s="347"/>
      <c r="DHO593" s="347"/>
      <c r="DHP593" s="347"/>
      <c r="DHQ593" s="347"/>
      <c r="DHR593" s="347"/>
      <c r="DHS593" s="347"/>
      <c r="DHT593" s="347"/>
      <c r="DHU593" s="347"/>
      <c r="DHV593" s="347"/>
      <c r="DHW593" s="347"/>
      <c r="DHX593" s="347"/>
      <c r="DHY593" s="347"/>
      <c r="DHZ593" s="347"/>
      <c r="DIA593" s="347"/>
      <c r="DIB593" s="347"/>
      <c r="DIC593" s="347"/>
      <c r="DID593" s="347"/>
      <c r="DIE593" s="347"/>
      <c r="DIF593" s="347"/>
      <c r="DIG593" s="347"/>
      <c r="DIH593" s="347"/>
      <c r="DII593" s="347"/>
      <c r="DIJ593" s="347"/>
      <c r="DIK593" s="347"/>
      <c r="DIL593" s="347"/>
      <c r="DIM593" s="347"/>
      <c r="DIN593" s="347"/>
      <c r="DIO593" s="347"/>
      <c r="DIP593" s="347"/>
      <c r="DIQ593" s="347"/>
      <c r="DIR593" s="347"/>
      <c r="DIS593" s="347"/>
      <c r="DIT593" s="347"/>
      <c r="DIU593" s="347"/>
      <c r="DIV593" s="347"/>
      <c r="DIW593" s="347"/>
      <c r="DIX593" s="347"/>
      <c r="DIY593" s="347"/>
      <c r="DIZ593" s="347"/>
      <c r="DJA593" s="347"/>
      <c r="DJB593" s="347"/>
      <c r="DJC593" s="347"/>
      <c r="DJD593" s="347"/>
      <c r="DJE593" s="347"/>
      <c r="DJF593" s="347"/>
      <c r="DJG593" s="347"/>
      <c r="DJH593" s="347"/>
      <c r="DJI593" s="347"/>
      <c r="DJJ593" s="347"/>
      <c r="DJK593" s="347"/>
      <c r="DJL593" s="347"/>
      <c r="DJM593" s="347"/>
      <c r="DJN593" s="347"/>
      <c r="DJO593" s="347"/>
      <c r="DJP593" s="347"/>
      <c r="DJQ593" s="347"/>
      <c r="DJR593" s="347"/>
      <c r="DJS593" s="347"/>
      <c r="DJT593" s="347"/>
      <c r="DJU593" s="347"/>
      <c r="DJV593" s="347"/>
      <c r="DJW593" s="347"/>
      <c r="DJX593" s="347"/>
      <c r="DJY593" s="347"/>
      <c r="DJZ593" s="347"/>
      <c r="DKA593" s="347"/>
      <c r="DKB593" s="347"/>
      <c r="DKC593" s="347"/>
      <c r="DKD593" s="347"/>
      <c r="DKE593" s="347"/>
      <c r="DKF593" s="347"/>
      <c r="DKG593" s="347"/>
      <c r="DKH593" s="347"/>
      <c r="DKI593" s="347"/>
      <c r="DKJ593" s="347"/>
      <c r="DKK593" s="347"/>
      <c r="DKL593" s="347"/>
      <c r="DKM593" s="347"/>
      <c r="DKN593" s="347"/>
      <c r="DKO593" s="347"/>
      <c r="DKP593" s="347"/>
      <c r="DKQ593" s="347"/>
      <c r="DKR593" s="347"/>
      <c r="DKS593" s="347"/>
      <c r="DKT593" s="347"/>
      <c r="DKU593" s="347"/>
      <c r="DKV593" s="347"/>
      <c r="DKW593" s="347"/>
      <c r="DKX593" s="347"/>
      <c r="DKY593" s="347"/>
      <c r="DKZ593" s="347"/>
      <c r="DLA593" s="347"/>
      <c r="DLB593" s="347"/>
      <c r="DLC593" s="347"/>
      <c r="DLD593" s="347"/>
      <c r="DLE593" s="347"/>
      <c r="DLF593" s="347"/>
      <c r="DLG593" s="347"/>
      <c r="DLH593" s="347"/>
      <c r="DLI593" s="347"/>
      <c r="DLJ593" s="347"/>
      <c r="DLK593" s="347"/>
      <c r="DLL593" s="347"/>
      <c r="DLM593" s="347"/>
      <c r="DLN593" s="347"/>
      <c r="DLO593" s="347"/>
      <c r="DLP593" s="347"/>
      <c r="DLQ593" s="347"/>
      <c r="DLR593" s="347"/>
      <c r="DLS593" s="347"/>
      <c r="DLT593" s="347"/>
      <c r="DLU593" s="347"/>
      <c r="DLV593" s="347"/>
      <c r="DLW593" s="347"/>
      <c r="DLX593" s="347"/>
      <c r="DLY593" s="347"/>
      <c r="DLZ593" s="347"/>
      <c r="DMA593" s="347"/>
      <c r="DMB593" s="347"/>
      <c r="DMC593" s="347"/>
      <c r="DMD593" s="347"/>
      <c r="DME593" s="347"/>
      <c r="DMF593" s="347"/>
      <c r="DMG593" s="347"/>
      <c r="DMH593" s="347"/>
      <c r="DMI593" s="347"/>
      <c r="DMJ593" s="347"/>
      <c r="DMK593" s="347"/>
      <c r="DML593" s="347"/>
      <c r="DMM593" s="347"/>
      <c r="DMN593" s="347"/>
      <c r="DMO593" s="347"/>
      <c r="DMP593" s="347"/>
      <c r="DMQ593" s="347"/>
      <c r="DMR593" s="347"/>
      <c r="DMS593" s="347"/>
      <c r="DMT593" s="347"/>
      <c r="DMU593" s="347"/>
      <c r="DMV593" s="347"/>
      <c r="DMW593" s="347"/>
      <c r="DMX593" s="347"/>
      <c r="DMY593" s="347"/>
      <c r="DMZ593" s="347"/>
      <c r="DNA593" s="347"/>
      <c r="DNB593" s="347"/>
      <c r="DNC593" s="347"/>
      <c r="DND593" s="347"/>
      <c r="DNE593" s="347"/>
      <c r="DNF593" s="347"/>
      <c r="DNG593" s="347"/>
      <c r="DNH593" s="347"/>
      <c r="DNI593" s="347"/>
      <c r="DNJ593" s="347"/>
      <c r="DNK593" s="347"/>
      <c r="DNL593" s="347"/>
      <c r="DNM593" s="347"/>
      <c r="DNN593" s="347"/>
      <c r="DNO593" s="347"/>
      <c r="DNP593" s="347"/>
      <c r="DNQ593" s="347"/>
      <c r="DNR593" s="347"/>
      <c r="DNS593" s="347"/>
      <c r="DNT593" s="347"/>
      <c r="DNU593" s="347"/>
      <c r="DNV593" s="347"/>
      <c r="DNW593" s="347"/>
      <c r="DNX593" s="347"/>
      <c r="DNY593" s="347"/>
      <c r="DNZ593" s="347"/>
      <c r="DOA593" s="347"/>
      <c r="DOB593" s="347"/>
      <c r="DOC593" s="347"/>
      <c r="DOD593" s="347"/>
      <c r="DOE593" s="347"/>
      <c r="DOF593" s="347"/>
      <c r="DOG593" s="347"/>
      <c r="DOH593" s="347"/>
      <c r="DOI593" s="347"/>
      <c r="DOJ593" s="347"/>
      <c r="DOK593" s="347"/>
      <c r="DOL593" s="347"/>
      <c r="DOM593" s="347"/>
      <c r="DON593" s="347"/>
      <c r="DOO593" s="347"/>
      <c r="DOP593" s="347"/>
      <c r="DOQ593" s="347"/>
      <c r="DOR593" s="347"/>
      <c r="DOS593" s="347"/>
      <c r="DOT593" s="347"/>
      <c r="DOU593" s="347"/>
      <c r="DOV593" s="347"/>
      <c r="DOW593" s="347"/>
      <c r="DOX593" s="347"/>
      <c r="DOY593" s="347"/>
      <c r="DOZ593" s="347"/>
      <c r="DPA593" s="347"/>
      <c r="DPB593" s="347"/>
      <c r="DPC593" s="347"/>
      <c r="DPD593" s="347"/>
      <c r="DPE593" s="347"/>
      <c r="DPF593" s="347"/>
      <c r="DPG593" s="347"/>
      <c r="DPH593" s="347"/>
      <c r="DPI593" s="347"/>
      <c r="DPJ593" s="347"/>
      <c r="DPK593" s="347"/>
      <c r="DPL593" s="347"/>
      <c r="DPM593" s="347"/>
      <c r="DPN593" s="347"/>
      <c r="DPO593" s="347"/>
      <c r="DPP593" s="347"/>
      <c r="DPQ593" s="347"/>
      <c r="DPR593" s="347"/>
      <c r="DPS593" s="347"/>
      <c r="DPT593" s="347"/>
      <c r="DPU593" s="347"/>
      <c r="DPV593" s="347"/>
      <c r="DPW593" s="347"/>
      <c r="DPX593" s="347"/>
      <c r="DPY593" s="347"/>
      <c r="DPZ593" s="347"/>
      <c r="DQA593" s="347"/>
      <c r="DQB593" s="347"/>
      <c r="DQC593" s="347"/>
      <c r="DQD593" s="347"/>
      <c r="DQE593" s="347"/>
      <c r="DQF593" s="347"/>
      <c r="DQG593" s="347"/>
      <c r="DQH593" s="347"/>
      <c r="DQI593" s="347"/>
      <c r="DQJ593" s="347"/>
      <c r="DQK593" s="347"/>
      <c r="DQL593" s="347"/>
      <c r="DQM593" s="347"/>
      <c r="DQN593" s="347"/>
      <c r="DQO593" s="347"/>
      <c r="DQP593" s="347"/>
      <c r="DQQ593" s="347"/>
      <c r="DQR593" s="347"/>
      <c r="DQS593" s="347"/>
      <c r="DQT593" s="347"/>
      <c r="DQU593" s="347"/>
      <c r="DQV593" s="347"/>
      <c r="DQW593" s="347"/>
      <c r="DQX593" s="347"/>
      <c r="DQY593" s="347"/>
      <c r="DQZ593" s="347"/>
      <c r="DRA593" s="347"/>
      <c r="DRB593" s="347"/>
      <c r="DRC593" s="347"/>
      <c r="DRD593" s="347"/>
      <c r="DRE593" s="347"/>
      <c r="DRF593" s="347"/>
      <c r="DRG593" s="347"/>
      <c r="DRH593" s="347"/>
      <c r="DRI593" s="347"/>
      <c r="DRJ593" s="347"/>
      <c r="DRK593" s="347"/>
      <c r="DRL593" s="347"/>
      <c r="DRM593" s="347"/>
      <c r="DRN593" s="347"/>
      <c r="DRO593" s="347"/>
      <c r="DRP593" s="347"/>
      <c r="DRQ593" s="347"/>
      <c r="DRR593" s="347"/>
      <c r="DRS593" s="347"/>
      <c r="DRT593" s="347"/>
      <c r="DRU593" s="347"/>
      <c r="DRV593" s="347"/>
      <c r="DRW593" s="347"/>
      <c r="DRX593" s="347"/>
      <c r="DRY593" s="347"/>
      <c r="DRZ593" s="347"/>
      <c r="DSA593" s="347"/>
      <c r="DSB593" s="347"/>
      <c r="DSC593" s="347"/>
      <c r="DSD593" s="347"/>
      <c r="DSE593" s="347"/>
      <c r="DSF593" s="347"/>
      <c r="DSG593" s="347"/>
      <c r="DSH593" s="347"/>
      <c r="DSI593" s="347"/>
      <c r="DSJ593" s="347"/>
      <c r="DSK593" s="347"/>
      <c r="DSL593" s="347"/>
      <c r="DSM593" s="347"/>
      <c r="DSN593" s="347"/>
      <c r="DSO593" s="347"/>
      <c r="DSP593" s="347"/>
      <c r="DSQ593" s="347"/>
      <c r="DSR593" s="347"/>
      <c r="DSS593" s="347"/>
      <c r="DST593" s="347"/>
      <c r="DSU593" s="347"/>
      <c r="DSV593" s="347"/>
      <c r="DSW593" s="347"/>
      <c r="DSX593" s="347"/>
      <c r="DSY593" s="347"/>
      <c r="DSZ593" s="347"/>
      <c r="DTA593" s="347"/>
      <c r="DTB593" s="347"/>
      <c r="DTC593" s="347"/>
      <c r="DTD593" s="347"/>
      <c r="DTE593" s="347"/>
      <c r="DTF593" s="347"/>
      <c r="DTG593" s="347"/>
      <c r="DTH593" s="347"/>
      <c r="DTI593" s="347"/>
      <c r="DTJ593" s="347"/>
      <c r="DTK593" s="347"/>
      <c r="DTL593" s="347"/>
      <c r="DTM593" s="347"/>
      <c r="DTN593" s="347"/>
      <c r="DTO593" s="347"/>
      <c r="DTP593" s="347"/>
      <c r="DTQ593" s="347"/>
      <c r="DTR593" s="347"/>
      <c r="DTS593" s="347"/>
      <c r="DTT593" s="347"/>
      <c r="DTU593" s="347"/>
      <c r="DTV593" s="347"/>
      <c r="DTW593" s="347"/>
      <c r="DTX593" s="347"/>
      <c r="DTY593" s="347"/>
      <c r="DTZ593" s="347"/>
      <c r="DUA593" s="347"/>
      <c r="DUB593" s="347"/>
      <c r="DUC593" s="347"/>
      <c r="DUD593" s="347"/>
      <c r="DUE593" s="347"/>
      <c r="DUF593" s="347"/>
      <c r="DUG593" s="347"/>
      <c r="DUH593" s="347"/>
      <c r="DUI593" s="347"/>
      <c r="DUJ593" s="347"/>
      <c r="DUK593" s="347"/>
      <c r="DUL593" s="347"/>
      <c r="DUM593" s="347"/>
      <c r="DUN593" s="347"/>
      <c r="DUO593" s="347"/>
      <c r="DUP593" s="347"/>
      <c r="DUQ593" s="347"/>
      <c r="DUR593" s="347"/>
      <c r="DUS593" s="347"/>
      <c r="DUT593" s="347"/>
      <c r="DUU593" s="347"/>
      <c r="DUV593" s="347"/>
      <c r="DUW593" s="347"/>
      <c r="DUX593" s="347"/>
      <c r="DUY593" s="347"/>
      <c r="DUZ593" s="347"/>
      <c r="DVA593" s="347"/>
      <c r="DVB593" s="347"/>
      <c r="DVC593" s="347"/>
      <c r="DVD593" s="347"/>
      <c r="DVE593" s="347"/>
      <c r="DVF593" s="347"/>
      <c r="DVG593" s="347"/>
      <c r="DVH593" s="347"/>
      <c r="DVI593" s="347"/>
      <c r="DVJ593" s="347"/>
      <c r="DVK593" s="347"/>
      <c r="DVL593" s="347"/>
      <c r="DVM593" s="347"/>
      <c r="DVN593" s="347"/>
      <c r="DVO593" s="347"/>
      <c r="DVP593" s="347"/>
      <c r="DVQ593" s="347"/>
      <c r="DVR593" s="347"/>
      <c r="DVS593" s="347"/>
      <c r="DVT593" s="347"/>
      <c r="DVU593" s="347"/>
      <c r="DVV593" s="347"/>
      <c r="DVW593" s="347"/>
      <c r="DVX593" s="347"/>
      <c r="DVY593" s="347"/>
      <c r="DVZ593" s="347"/>
      <c r="DWA593" s="347"/>
      <c r="DWB593" s="347"/>
      <c r="DWC593" s="347"/>
      <c r="DWD593" s="347"/>
      <c r="DWE593" s="347"/>
      <c r="DWF593" s="347"/>
      <c r="DWG593" s="347"/>
      <c r="DWH593" s="347"/>
      <c r="DWI593" s="347"/>
      <c r="DWJ593" s="347"/>
      <c r="DWK593" s="347"/>
      <c r="DWL593" s="347"/>
      <c r="DWM593" s="347"/>
      <c r="DWN593" s="347"/>
      <c r="DWO593" s="347"/>
      <c r="DWP593" s="347"/>
      <c r="DWQ593" s="347"/>
      <c r="DWR593" s="347"/>
      <c r="DWS593" s="347"/>
      <c r="DWT593" s="347"/>
      <c r="DWU593" s="347"/>
      <c r="DWV593" s="347"/>
      <c r="DWW593" s="347"/>
      <c r="DWX593" s="347"/>
      <c r="DWY593" s="347"/>
      <c r="DWZ593" s="347"/>
      <c r="DXA593" s="347"/>
      <c r="DXB593" s="347"/>
      <c r="DXC593" s="347"/>
      <c r="DXD593" s="347"/>
      <c r="DXE593" s="347"/>
      <c r="DXF593" s="347"/>
      <c r="DXG593" s="347"/>
      <c r="DXH593" s="347"/>
      <c r="DXI593" s="347"/>
      <c r="DXJ593" s="347"/>
      <c r="DXK593" s="347"/>
      <c r="DXL593" s="347"/>
      <c r="DXM593" s="347"/>
      <c r="DXN593" s="347"/>
      <c r="DXO593" s="347"/>
      <c r="DXP593" s="347"/>
      <c r="DXQ593" s="347"/>
      <c r="DXR593" s="347"/>
      <c r="DXS593" s="347"/>
      <c r="DXT593" s="347"/>
      <c r="DXU593" s="347"/>
      <c r="DXV593" s="347"/>
      <c r="DXW593" s="347"/>
      <c r="DXX593" s="347"/>
      <c r="DXY593" s="347"/>
      <c r="DXZ593" s="347"/>
      <c r="DYA593" s="347"/>
      <c r="DYB593" s="347"/>
      <c r="DYC593" s="347"/>
      <c r="DYD593" s="347"/>
      <c r="DYE593" s="347"/>
      <c r="DYF593" s="347"/>
      <c r="DYG593" s="347"/>
      <c r="DYH593" s="347"/>
      <c r="DYI593" s="347"/>
      <c r="DYJ593" s="347"/>
      <c r="DYK593" s="347"/>
      <c r="DYL593" s="347"/>
      <c r="DYM593" s="347"/>
      <c r="DYN593" s="347"/>
      <c r="DYO593" s="347"/>
      <c r="DYP593" s="347"/>
      <c r="DYQ593" s="347"/>
      <c r="DYR593" s="347"/>
      <c r="DYS593" s="347"/>
      <c r="DYT593" s="347"/>
      <c r="DYU593" s="347"/>
      <c r="DYV593" s="347"/>
      <c r="DYW593" s="347"/>
      <c r="DYX593" s="347"/>
      <c r="DYY593" s="347"/>
      <c r="DYZ593" s="347"/>
      <c r="DZA593" s="347"/>
      <c r="DZB593" s="347"/>
      <c r="DZC593" s="347"/>
      <c r="DZD593" s="347"/>
      <c r="DZE593" s="347"/>
      <c r="DZF593" s="347"/>
      <c r="DZG593" s="347"/>
      <c r="DZH593" s="347"/>
      <c r="DZI593" s="347"/>
      <c r="DZJ593" s="347"/>
      <c r="DZK593" s="347"/>
      <c r="DZL593" s="347"/>
      <c r="DZM593" s="347"/>
      <c r="DZN593" s="347"/>
      <c r="DZO593" s="347"/>
      <c r="DZP593" s="347"/>
      <c r="DZQ593" s="347"/>
      <c r="DZR593" s="347"/>
      <c r="DZS593" s="347"/>
      <c r="DZT593" s="347"/>
      <c r="DZU593" s="347"/>
      <c r="DZV593" s="347"/>
      <c r="DZW593" s="347"/>
      <c r="DZX593" s="347"/>
      <c r="DZY593" s="347"/>
      <c r="DZZ593" s="347"/>
      <c r="EAA593" s="347"/>
      <c r="EAB593" s="347"/>
      <c r="EAC593" s="347"/>
      <c r="EAD593" s="347"/>
      <c r="EAE593" s="347"/>
      <c r="EAF593" s="347"/>
      <c r="EAG593" s="347"/>
      <c r="EAH593" s="347"/>
      <c r="EAI593" s="347"/>
      <c r="EAJ593" s="347"/>
      <c r="EAK593" s="347"/>
      <c r="EAL593" s="347"/>
      <c r="EAM593" s="347"/>
      <c r="EAN593" s="347"/>
      <c r="EAO593" s="347"/>
      <c r="EAP593" s="347"/>
      <c r="EAQ593" s="347"/>
      <c r="EAR593" s="347"/>
      <c r="EAS593" s="347"/>
      <c r="EAT593" s="347"/>
      <c r="EAU593" s="347"/>
      <c r="EAV593" s="347"/>
      <c r="EAW593" s="347"/>
      <c r="EAX593" s="347"/>
      <c r="EAY593" s="347"/>
      <c r="EAZ593" s="347"/>
      <c r="EBA593" s="347"/>
      <c r="EBB593" s="347"/>
      <c r="EBC593" s="347"/>
      <c r="EBD593" s="347"/>
      <c r="EBE593" s="347"/>
      <c r="EBF593" s="347"/>
      <c r="EBG593" s="347"/>
      <c r="EBH593" s="347"/>
      <c r="EBI593" s="347"/>
      <c r="EBJ593" s="347"/>
      <c r="EBK593" s="347"/>
      <c r="EBL593" s="347"/>
      <c r="EBM593" s="347"/>
      <c r="EBN593" s="347"/>
      <c r="EBO593" s="347"/>
      <c r="EBP593" s="347"/>
      <c r="EBQ593" s="347"/>
      <c r="EBR593" s="347"/>
      <c r="EBS593" s="347"/>
      <c r="EBT593" s="347"/>
      <c r="EBU593" s="347"/>
      <c r="EBV593" s="347"/>
      <c r="EBW593" s="347"/>
      <c r="EBX593" s="347"/>
      <c r="EBY593" s="347"/>
      <c r="EBZ593" s="347"/>
      <c r="ECA593" s="347"/>
      <c r="ECB593" s="347"/>
      <c r="ECC593" s="347"/>
      <c r="ECD593" s="347"/>
      <c r="ECE593" s="347"/>
      <c r="ECF593" s="347"/>
      <c r="ECG593" s="347"/>
      <c r="ECH593" s="347"/>
      <c r="ECI593" s="347"/>
      <c r="ECJ593" s="347"/>
      <c r="ECK593" s="347"/>
      <c r="ECL593" s="347"/>
      <c r="ECM593" s="347"/>
      <c r="ECN593" s="347"/>
      <c r="ECO593" s="347"/>
      <c r="ECP593" s="347"/>
      <c r="ECQ593" s="347"/>
      <c r="ECR593" s="347"/>
      <c r="ECS593" s="347"/>
      <c r="ECT593" s="347"/>
      <c r="ECU593" s="347"/>
      <c r="ECV593" s="347"/>
      <c r="ECW593" s="347"/>
      <c r="ECX593" s="347"/>
      <c r="ECY593" s="347"/>
      <c r="ECZ593" s="347"/>
      <c r="EDA593" s="347"/>
      <c r="EDB593" s="347"/>
      <c r="EDC593" s="347"/>
      <c r="EDD593" s="347"/>
      <c r="EDE593" s="347"/>
      <c r="EDF593" s="347"/>
      <c r="EDG593" s="347"/>
      <c r="EDH593" s="347"/>
      <c r="EDI593" s="347"/>
      <c r="EDJ593" s="347"/>
      <c r="EDK593" s="347"/>
      <c r="EDL593" s="347"/>
      <c r="EDM593" s="347"/>
      <c r="EDN593" s="347"/>
      <c r="EDO593" s="347"/>
      <c r="EDP593" s="347"/>
      <c r="EDQ593" s="347"/>
      <c r="EDR593" s="347"/>
      <c r="EDS593" s="347"/>
      <c r="EDT593" s="347"/>
      <c r="EDU593" s="347"/>
      <c r="EDV593" s="347"/>
      <c r="EDW593" s="347"/>
      <c r="EDX593" s="347"/>
      <c r="EDY593" s="347"/>
      <c r="EDZ593" s="347"/>
      <c r="EEA593" s="347"/>
      <c r="EEB593" s="347"/>
      <c r="EEC593" s="347"/>
      <c r="EED593" s="347"/>
      <c r="EEE593" s="347"/>
      <c r="EEF593" s="347"/>
      <c r="EEG593" s="347"/>
      <c r="EEH593" s="347"/>
      <c r="EEI593" s="347"/>
      <c r="EEJ593" s="347"/>
      <c r="EEK593" s="347"/>
      <c r="EEL593" s="347"/>
      <c r="EEM593" s="347"/>
      <c r="EEN593" s="347"/>
      <c r="EEO593" s="347"/>
      <c r="EEP593" s="347"/>
      <c r="EEQ593" s="347"/>
      <c r="EER593" s="347"/>
      <c r="EES593" s="347"/>
      <c r="EET593" s="347"/>
      <c r="EEU593" s="347"/>
      <c r="EEV593" s="347"/>
      <c r="EEW593" s="347"/>
      <c r="EEX593" s="347"/>
      <c r="EEY593" s="347"/>
      <c r="EEZ593" s="347"/>
      <c r="EFA593" s="347"/>
      <c r="EFB593" s="347"/>
      <c r="EFC593" s="347"/>
      <c r="EFD593" s="347"/>
      <c r="EFE593" s="347"/>
      <c r="EFF593" s="347"/>
      <c r="EFG593" s="347"/>
      <c r="EFH593" s="347"/>
      <c r="EFI593" s="347"/>
      <c r="EFJ593" s="347"/>
      <c r="EFK593" s="347"/>
      <c r="EFL593" s="347"/>
      <c r="EFM593" s="347"/>
      <c r="EFN593" s="347"/>
      <c r="EFO593" s="347"/>
      <c r="EFP593" s="347"/>
      <c r="EFQ593" s="347"/>
      <c r="EFR593" s="347"/>
      <c r="EFS593" s="347"/>
      <c r="EFT593" s="347"/>
      <c r="EFU593" s="347"/>
      <c r="EFV593" s="347"/>
      <c r="EFW593" s="347"/>
      <c r="EFX593" s="347"/>
      <c r="EFY593" s="347"/>
      <c r="EFZ593" s="347"/>
      <c r="EGA593" s="347"/>
      <c r="EGB593" s="347"/>
      <c r="EGC593" s="347"/>
      <c r="EGD593" s="347"/>
      <c r="EGE593" s="347"/>
      <c r="EGF593" s="347"/>
      <c r="EGG593" s="347"/>
      <c r="EGH593" s="347"/>
      <c r="EGI593" s="347"/>
      <c r="EGJ593" s="347"/>
      <c r="EGK593" s="347"/>
      <c r="EGL593" s="347"/>
      <c r="EGM593" s="347"/>
      <c r="EGN593" s="347"/>
      <c r="EGO593" s="347"/>
      <c r="EGP593" s="347"/>
      <c r="EGQ593" s="347"/>
      <c r="EGR593" s="347"/>
      <c r="EGS593" s="347"/>
      <c r="EGT593" s="347"/>
      <c r="EGU593" s="347"/>
      <c r="EGV593" s="347"/>
      <c r="EGW593" s="347"/>
      <c r="EGX593" s="347"/>
      <c r="EGY593" s="347"/>
      <c r="EGZ593" s="347"/>
      <c r="EHA593" s="347"/>
      <c r="EHB593" s="347"/>
      <c r="EHC593" s="347"/>
      <c r="EHD593" s="347"/>
      <c r="EHE593" s="347"/>
      <c r="EHF593" s="347"/>
      <c r="EHG593" s="347"/>
      <c r="EHH593" s="347"/>
      <c r="EHI593" s="347"/>
      <c r="EHJ593" s="347"/>
      <c r="EHK593" s="347"/>
      <c r="EHL593" s="347"/>
      <c r="EHM593" s="347"/>
      <c r="EHN593" s="347"/>
      <c r="EHO593" s="347"/>
      <c r="EHP593" s="347"/>
      <c r="EHQ593" s="347"/>
      <c r="EHR593" s="347"/>
      <c r="EHS593" s="347"/>
      <c r="EHT593" s="347"/>
      <c r="EHU593" s="347"/>
      <c r="EHV593" s="347"/>
      <c r="EHW593" s="347"/>
      <c r="EHX593" s="347"/>
      <c r="EHY593" s="347"/>
      <c r="EHZ593" s="347"/>
      <c r="EIA593" s="347"/>
      <c r="EIB593" s="347"/>
      <c r="EIC593" s="347"/>
      <c r="EID593" s="347"/>
      <c r="EIE593" s="347"/>
      <c r="EIF593" s="347"/>
      <c r="EIG593" s="347"/>
      <c r="EIH593" s="347"/>
      <c r="EII593" s="347"/>
      <c r="EIJ593" s="347"/>
      <c r="EIK593" s="347"/>
      <c r="EIL593" s="347"/>
      <c r="EIM593" s="347"/>
      <c r="EIN593" s="347"/>
      <c r="EIO593" s="347"/>
      <c r="EIP593" s="347"/>
      <c r="EIQ593" s="347"/>
      <c r="EIR593" s="347"/>
      <c r="EIS593" s="347"/>
      <c r="EIT593" s="347"/>
      <c r="EIU593" s="347"/>
      <c r="EIV593" s="347"/>
      <c r="EIW593" s="347"/>
      <c r="EIX593" s="347"/>
      <c r="EIY593" s="347"/>
      <c r="EIZ593" s="347"/>
      <c r="EJA593" s="347"/>
      <c r="EJB593" s="347"/>
      <c r="EJC593" s="347"/>
      <c r="EJD593" s="347"/>
      <c r="EJE593" s="347"/>
      <c r="EJF593" s="347"/>
      <c r="EJG593" s="347"/>
      <c r="EJH593" s="347"/>
      <c r="EJI593" s="347"/>
      <c r="EJJ593" s="347"/>
      <c r="EJK593" s="347"/>
      <c r="EJL593" s="347"/>
      <c r="EJM593" s="347"/>
      <c r="EJN593" s="347"/>
      <c r="EJO593" s="347"/>
      <c r="EJP593" s="347"/>
      <c r="EJQ593" s="347"/>
      <c r="EJR593" s="347"/>
      <c r="EJS593" s="347"/>
      <c r="EJT593" s="347"/>
      <c r="EJU593" s="347"/>
      <c r="EJV593" s="347"/>
      <c r="EJW593" s="347"/>
      <c r="EJX593" s="347"/>
      <c r="EJY593" s="347"/>
      <c r="EJZ593" s="347"/>
      <c r="EKA593" s="347"/>
      <c r="EKB593" s="347"/>
      <c r="EKC593" s="347"/>
      <c r="EKD593" s="347"/>
      <c r="EKE593" s="347"/>
      <c r="EKF593" s="347"/>
      <c r="EKG593" s="347"/>
      <c r="EKH593" s="347"/>
      <c r="EKI593" s="347"/>
      <c r="EKJ593" s="347"/>
      <c r="EKK593" s="347"/>
      <c r="EKL593" s="347"/>
      <c r="EKM593" s="347"/>
      <c r="EKN593" s="347"/>
      <c r="EKO593" s="347"/>
      <c r="EKP593" s="347"/>
      <c r="EKQ593" s="347"/>
      <c r="EKR593" s="347"/>
      <c r="EKS593" s="347"/>
      <c r="EKT593" s="347"/>
      <c r="EKU593" s="347"/>
      <c r="EKV593" s="347"/>
      <c r="EKW593" s="347"/>
      <c r="EKX593" s="347"/>
      <c r="EKY593" s="347"/>
      <c r="EKZ593" s="347"/>
      <c r="ELA593" s="347"/>
      <c r="ELB593" s="347"/>
      <c r="ELC593" s="347"/>
      <c r="ELD593" s="347"/>
      <c r="ELE593" s="347"/>
      <c r="ELF593" s="347"/>
      <c r="ELG593" s="347"/>
      <c r="ELH593" s="347"/>
      <c r="ELI593" s="347"/>
      <c r="ELJ593" s="347"/>
      <c r="ELK593" s="347"/>
      <c r="ELL593" s="347"/>
      <c r="ELM593" s="347"/>
      <c r="ELN593" s="347"/>
      <c r="ELO593" s="347"/>
      <c r="ELP593" s="347"/>
      <c r="ELQ593" s="347"/>
      <c r="ELR593" s="347"/>
      <c r="ELS593" s="347"/>
      <c r="ELT593" s="347"/>
      <c r="ELU593" s="347"/>
      <c r="ELV593" s="347"/>
      <c r="ELW593" s="347"/>
      <c r="ELX593" s="347"/>
      <c r="ELY593" s="347"/>
      <c r="ELZ593" s="347"/>
      <c r="EMA593" s="347"/>
      <c r="EMB593" s="347"/>
      <c r="EMC593" s="347"/>
      <c r="EMD593" s="347"/>
      <c r="EME593" s="347"/>
      <c r="EMF593" s="347"/>
      <c r="EMG593" s="347"/>
      <c r="EMH593" s="347"/>
      <c r="EMI593" s="347"/>
      <c r="EMJ593" s="347"/>
      <c r="EMK593" s="347"/>
      <c r="EML593" s="347"/>
      <c r="EMM593" s="347"/>
      <c r="EMN593" s="347"/>
      <c r="EMO593" s="347"/>
      <c r="EMP593" s="347"/>
      <c r="EMQ593" s="347"/>
      <c r="EMR593" s="347"/>
      <c r="EMS593" s="347"/>
      <c r="EMT593" s="347"/>
      <c r="EMU593" s="347"/>
      <c r="EMV593" s="347"/>
      <c r="EMW593" s="347"/>
      <c r="EMX593" s="347"/>
      <c r="EMY593" s="347"/>
      <c r="EMZ593" s="347"/>
      <c r="ENA593" s="347"/>
      <c r="ENB593" s="347"/>
      <c r="ENC593" s="347"/>
      <c r="END593" s="347"/>
      <c r="ENE593" s="347"/>
      <c r="ENF593" s="347"/>
      <c r="ENG593" s="347"/>
      <c r="ENH593" s="347"/>
      <c r="ENI593" s="347"/>
      <c r="ENJ593" s="347"/>
      <c r="ENK593" s="347"/>
      <c r="ENL593" s="347"/>
      <c r="ENM593" s="347"/>
      <c r="ENN593" s="347"/>
      <c r="ENO593" s="347"/>
      <c r="ENP593" s="347"/>
      <c r="ENQ593" s="347"/>
      <c r="ENR593" s="347"/>
      <c r="ENS593" s="347"/>
      <c r="ENT593" s="347"/>
      <c r="ENU593" s="347"/>
      <c r="ENV593" s="347"/>
      <c r="ENW593" s="347"/>
      <c r="ENX593" s="347"/>
      <c r="ENY593" s="347"/>
      <c r="ENZ593" s="347"/>
      <c r="EOA593" s="347"/>
      <c r="EOB593" s="347"/>
      <c r="EOC593" s="347"/>
      <c r="EOD593" s="347"/>
      <c r="EOE593" s="347"/>
      <c r="EOF593" s="347"/>
      <c r="EOG593" s="347"/>
      <c r="EOH593" s="347"/>
      <c r="EOI593" s="347"/>
      <c r="EOJ593" s="347"/>
      <c r="EOK593" s="347"/>
      <c r="EOL593" s="347"/>
      <c r="EOM593" s="347"/>
      <c r="EON593" s="347"/>
      <c r="EOO593" s="347"/>
      <c r="EOP593" s="347"/>
      <c r="EOQ593" s="347"/>
      <c r="EOR593" s="347"/>
      <c r="EOS593" s="347"/>
      <c r="EOT593" s="347"/>
      <c r="EOU593" s="347"/>
      <c r="EOV593" s="347"/>
      <c r="EOW593" s="347"/>
      <c r="EOX593" s="347"/>
      <c r="EOY593" s="347"/>
      <c r="EOZ593" s="347"/>
      <c r="EPA593" s="347"/>
      <c r="EPB593" s="347"/>
      <c r="EPC593" s="347"/>
      <c r="EPD593" s="347"/>
      <c r="EPE593" s="347"/>
      <c r="EPF593" s="347"/>
      <c r="EPG593" s="347"/>
      <c r="EPH593" s="347"/>
      <c r="EPI593" s="347"/>
      <c r="EPJ593" s="347"/>
      <c r="EPK593" s="347"/>
      <c r="EPL593" s="347"/>
      <c r="EPM593" s="347"/>
      <c r="EPN593" s="347"/>
      <c r="EPO593" s="347"/>
      <c r="EPP593" s="347"/>
      <c r="EPQ593" s="347"/>
      <c r="EPR593" s="347"/>
      <c r="EPS593" s="347"/>
      <c r="EPT593" s="347"/>
      <c r="EPU593" s="347"/>
      <c r="EPV593" s="347"/>
      <c r="EPW593" s="347"/>
      <c r="EPX593" s="347"/>
      <c r="EPY593" s="347"/>
      <c r="EPZ593" s="347"/>
      <c r="EQA593" s="347"/>
      <c r="EQB593" s="347"/>
      <c r="EQC593" s="347"/>
      <c r="EQD593" s="347"/>
      <c r="EQE593" s="347"/>
      <c r="EQF593" s="347"/>
      <c r="EQG593" s="347"/>
      <c r="EQH593" s="347"/>
      <c r="EQI593" s="347"/>
      <c r="EQJ593" s="347"/>
      <c r="EQK593" s="347"/>
      <c r="EQL593" s="347"/>
      <c r="EQM593" s="347"/>
      <c r="EQN593" s="347"/>
      <c r="EQO593" s="347"/>
      <c r="EQP593" s="347"/>
      <c r="EQQ593" s="347"/>
      <c r="EQR593" s="347"/>
      <c r="EQS593" s="347"/>
      <c r="EQT593" s="347"/>
      <c r="EQU593" s="347"/>
      <c r="EQV593" s="347"/>
      <c r="EQW593" s="347"/>
      <c r="EQX593" s="347"/>
      <c r="EQY593" s="347"/>
      <c r="EQZ593" s="347"/>
      <c r="ERA593" s="347"/>
      <c r="ERB593" s="347"/>
      <c r="ERC593" s="347"/>
      <c r="ERD593" s="347"/>
      <c r="ERE593" s="347"/>
      <c r="ERF593" s="347"/>
      <c r="ERG593" s="347"/>
      <c r="ERH593" s="347"/>
      <c r="ERI593" s="347"/>
      <c r="ERJ593" s="347"/>
      <c r="ERK593" s="347"/>
      <c r="ERL593" s="347"/>
      <c r="ERM593" s="347"/>
      <c r="ERN593" s="347"/>
      <c r="ERO593" s="347"/>
      <c r="ERP593" s="347"/>
      <c r="ERQ593" s="347"/>
      <c r="ERR593" s="347"/>
      <c r="ERS593" s="347"/>
      <c r="ERT593" s="347"/>
      <c r="ERU593" s="347"/>
      <c r="ERV593" s="347"/>
      <c r="ERW593" s="347"/>
      <c r="ERX593" s="347"/>
      <c r="ERY593" s="347"/>
      <c r="ERZ593" s="347"/>
      <c r="ESA593" s="347"/>
      <c r="ESB593" s="347"/>
      <c r="ESC593" s="347"/>
      <c r="ESD593" s="347"/>
      <c r="ESE593" s="347"/>
      <c r="ESF593" s="347"/>
      <c r="ESG593" s="347"/>
      <c r="ESH593" s="347"/>
      <c r="ESI593" s="347"/>
      <c r="ESJ593" s="347"/>
      <c r="ESK593" s="347"/>
      <c r="ESL593" s="347"/>
      <c r="ESM593" s="347"/>
      <c r="ESN593" s="347"/>
      <c r="ESO593" s="347"/>
      <c r="ESP593" s="347"/>
      <c r="ESQ593" s="347"/>
      <c r="ESR593" s="347"/>
      <c r="ESS593" s="347"/>
      <c r="EST593" s="347"/>
      <c r="ESU593" s="347"/>
      <c r="ESV593" s="347"/>
      <c r="ESW593" s="347"/>
      <c r="ESX593" s="347"/>
      <c r="ESY593" s="347"/>
      <c r="ESZ593" s="347"/>
      <c r="ETA593" s="347"/>
      <c r="ETB593" s="347"/>
      <c r="ETC593" s="347"/>
      <c r="ETD593" s="347"/>
      <c r="ETE593" s="347"/>
      <c r="ETF593" s="347"/>
      <c r="ETG593" s="347"/>
      <c r="ETH593" s="347"/>
      <c r="ETI593" s="347"/>
      <c r="ETJ593" s="347"/>
      <c r="ETK593" s="347"/>
      <c r="ETL593" s="347"/>
      <c r="ETM593" s="347"/>
      <c r="ETN593" s="347"/>
      <c r="ETO593" s="347"/>
      <c r="ETP593" s="347"/>
      <c r="ETQ593" s="347"/>
      <c r="ETR593" s="347"/>
      <c r="ETS593" s="347"/>
      <c r="ETT593" s="347"/>
      <c r="ETU593" s="347"/>
      <c r="ETV593" s="347"/>
      <c r="ETW593" s="347"/>
      <c r="ETX593" s="347"/>
      <c r="ETY593" s="347"/>
      <c r="ETZ593" s="347"/>
      <c r="EUA593" s="347"/>
      <c r="EUB593" s="347"/>
      <c r="EUC593" s="347"/>
      <c r="EUD593" s="347"/>
      <c r="EUE593" s="347"/>
      <c r="EUF593" s="347"/>
      <c r="EUG593" s="347"/>
      <c r="EUH593" s="347"/>
      <c r="EUI593" s="347"/>
      <c r="EUJ593" s="347"/>
      <c r="EUK593" s="347"/>
      <c r="EUL593" s="347"/>
      <c r="EUM593" s="347"/>
      <c r="EUN593" s="347"/>
      <c r="EUO593" s="347"/>
      <c r="EUP593" s="347"/>
      <c r="EUQ593" s="347"/>
      <c r="EUR593" s="347"/>
      <c r="EUS593" s="347"/>
      <c r="EUT593" s="347"/>
      <c r="EUU593" s="347"/>
      <c r="EUV593" s="347"/>
      <c r="EUW593" s="347"/>
      <c r="EUX593" s="347"/>
      <c r="EUY593" s="347"/>
      <c r="EUZ593" s="347"/>
      <c r="EVA593" s="347"/>
      <c r="EVB593" s="347"/>
      <c r="EVC593" s="347"/>
      <c r="EVD593" s="347"/>
      <c r="EVE593" s="347"/>
      <c r="EVF593" s="347"/>
      <c r="EVG593" s="347"/>
      <c r="EVH593" s="347"/>
      <c r="EVI593" s="347"/>
      <c r="EVJ593" s="347"/>
      <c r="EVK593" s="347"/>
      <c r="EVL593" s="347"/>
      <c r="EVM593" s="347"/>
      <c r="EVN593" s="347"/>
      <c r="EVO593" s="347"/>
      <c r="EVP593" s="347"/>
      <c r="EVQ593" s="347"/>
      <c r="EVR593" s="347"/>
      <c r="EVS593" s="347"/>
      <c r="EVT593" s="347"/>
      <c r="EVU593" s="347"/>
      <c r="EVV593" s="347"/>
      <c r="EVW593" s="347"/>
      <c r="EVX593" s="347"/>
      <c r="EVY593" s="347"/>
      <c r="EVZ593" s="347"/>
      <c r="EWA593" s="347"/>
      <c r="EWB593" s="347"/>
      <c r="EWC593" s="347"/>
      <c r="EWD593" s="347"/>
      <c r="EWE593" s="347"/>
      <c r="EWF593" s="347"/>
      <c r="EWG593" s="347"/>
      <c r="EWH593" s="347"/>
      <c r="EWI593" s="347"/>
      <c r="EWJ593" s="347"/>
      <c r="EWK593" s="347"/>
      <c r="EWL593" s="347"/>
      <c r="EWM593" s="347"/>
      <c r="EWN593" s="347"/>
      <c r="EWO593" s="347"/>
      <c r="EWP593" s="347"/>
      <c r="EWQ593" s="347"/>
      <c r="EWR593" s="347"/>
      <c r="EWS593" s="347"/>
      <c r="EWT593" s="347"/>
      <c r="EWU593" s="347"/>
      <c r="EWV593" s="347"/>
      <c r="EWW593" s="347"/>
      <c r="EWX593" s="347"/>
      <c r="EWY593" s="347"/>
      <c r="EWZ593" s="347"/>
      <c r="EXA593" s="347"/>
      <c r="EXB593" s="347"/>
      <c r="EXC593" s="347"/>
      <c r="EXD593" s="347"/>
      <c r="EXE593" s="347"/>
      <c r="EXF593" s="347"/>
      <c r="EXG593" s="347"/>
      <c r="EXH593" s="347"/>
      <c r="EXI593" s="347"/>
      <c r="EXJ593" s="347"/>
      <c r="EXK593" s="347"/>
      <c r="EXL593" s="347"/>
      <c r="EXM593" s="347"/>
      <c r="EXN593" s="347"/>
      <c r="EXO593" s="347"/>
      <c r="EXP593" s="347"/>
      <c r="EXQ593" s="347"/>
      <c r="EXR593" s="347"/>
      <c r="EXS593" s="347"/>
      <c r="EXT593" s="347"/>
      <c r="EXU593" s="347"/>
      <c r="EXV593" s="347"/>
      <c r="EXW593" s="347"/>
      <c r="EXX593" s="347"/>
      <c r="EXY593" s="347"/>
      <c r="EXZ593" s="347"/>
      <c r="EYA593" s="347"/>
      <c r="EYB593" s="347"/>
      <c r="EYC593" s="347"/>
      <c r="EYD593" s="347"/>
      <c r="EYE593" s="347"/>
      <c r="EYF593" s="347"/>
      <c r="EYG593" s="347"/>
      <c r="EYH593" s="347"/>
      <c r="EYI593" s="347"/>
      <c r="EYJ593" s="347"/>
      <c r="EYK593" s="347"/>
      <c r="EYL593" s="347"/>
      <c r="EYM593" s="347"/>
      <c r="EYN593" s="347"/>
      <c r="EYO593" s="347"/>
      <c r="EYP593" s="347"/>
      <c r="EYQ593" s="347"/>
      <c r="EYR593" s="347"/>
      <c r="EYS593" s="347"/>
      <c r="EYT593" s="347"/>
      <c r="EYU593" s="347"/>
      <c r="EYV593" s="347"/>
      <c r="EYW593" s="347"/>
      <c r="EYX593" s="347"/>
      <c r="EYY593" s="347"/>
      <c r="EYZ593" s="347"/>
      <c r="EZA593" s="347"/>
      <c r="EZB593" s="347"/>
      <c r="EZC593" s="347"/>
      <c r="EZD593" s="347"/>
      <c r="EZE593" s="347"/>
      <c r="EZF593" s="347"/>
      <c r="EZG593" s="347"/>
      <c r="EZH593" s="347"/>
      <c r="EZI593" s="347"/>
      <c r="EZJ593" s="347"/>
      <c r="EZK593" s="347"/>
      <c r="EZL593" s="347"/>
      <c r="EZM593" s="347"/>
      <c r="EZN593" s="347"/>
      <c r="EZO593" s="347"/>
      <c r="EZP593" s="347"/>
      <c r="EZQ593" s="347"/>
      <c r="EZR593" s="347"/>
      <c r="EZS593" s="347"/>
      <c r="EZT593" s="347"/>
      <c r="EZU593" s="347"/>
      <c r="EZV593" s="347"/>
      <c r="EZW593" s="347"/>
      <c r="EZX593" s="347"/>
      <c r="EZY593" s="347"/>
      <c r="EZZ593" s="347"/>
      <c r="FAA593" s="347"/>
      <c r="FAB593" s="347"/>
      <c r="FAC593" s="347"/>
      <c r="FAD593" s="347"/>
      <c r="FAE593" s="347"/>
      <c r="FAF593" s="347"/>
      <c r="FAG593" s="347"/>
      <c r="FAH593" s="347"/>
      <c r="FAI593" s="347"/>
      <c r="FAJ593" s="347"/>
      <c r="FAK593" s="347"/>
      <c r="FAL593" s="347"/>
    </row>
    <row r="594" spans="1:23" s="409" customFormat="1" ht="25.5">
      <c r="A594" s="312" t="s">
        <v>809</v>
      </c>
      <c r="B594" s="312" t="s">
        <v>810</v>
      </c>
      <c r="C594" s="313" t="s">
        <v>88</v>
      </c>
      <c r="D594" s="313" t="s">
        <v>811</v>
      </c>
      <c r="E594" s="319">
        <v>44690</v>
      </c>
      <c r="F594" s="310">
        <v>44915</v>
      </c>
      <c r="G594" s="350">
        <v>44915</v>
      </c>
      <c r="H594" s="351"/>
      <c r="I594" s="352">
        <v>5136068</v>
      </c>
      <c r="J594" s="355"/>
      <c r="K594" s="356" t="s">
        <v>210</v>
      </c>
      <c r="L594" s="308">
        <v>100</v>
      </c>
      <c r="M594" s="359">
        <v>138</v>
      </c>
      <c r="N594" s="359" t="s">
        <v>22</v>
      </c>
      <c r="O594" s="393" t="s">
        <v>22</v>
      </c>
      <c r="P594" s="393" t="s">
        <v>22</v>
      </c>
      <c r="Q594" s="393" t="s">
        <v>22</v>
      </c>
      <c r="R594" s="393" t="s">
        <v>22</v>
      </c>
      <c r="S594" s="393" t="s">
        <v>22</v>
      </c>
      <c r="T594" s="393" t="s">
        <v>22</v>
      </c>
      <c r="U594" s="393" t="s">
        <v>22</v>
      </c>
      <c r="V594" s="366" t="s">
        <v>141</v>
      </c>
      <c r="W594" s="313"/>
    </row>
    <row r="595" spans="1:23" s="409" customFormat="1" ht="25.5">
      <c r="A595" s="312" t="s">
        <v>824</v>
      </c>
      <c r="B595" s="312" t="s">
        <v>825</v>
      </c>
      <c r="C595" s="313" t="s">
        <v>483</v>
      </c>
      <c r="D595" s="313" t="s">
        <v>826</v>
      </c>
      <c r="E595" s="319">
        <v>44883</v>
      </c>
      <c r="F595" s="310">
        <v>44904</v>
      </c>
      <c r="G595" s="310">
        <v>44904</v>
      </c>
      <c r="H595" s="351"/>
      <c r="I595" s="352">
        <v>274037</v>
      </c>
      <c r="J595" s="355"/>
      <c r="K595" s="356" t="s">
        <v>210</v>
      </c>
      <c r="L595" s="308">
        <v>100</v>
      </c>
      <c r="M595" s="359">
        <v>69</v>
      </c>
      <c r="N595" s="359" t="s">
        <v>22</v>
      </c>
      <c r="O595" s="359" t="s">
        <v>22</v>
      </c>
      <c r="P595" s="393" t="s">
        <v>22</v>
      </c>
      <c r="Q595" s="393" t="s">
        <v>22</v>
      </c>
      <c r="R595" s="393" t="s">
        <v>22</v>
      </c>
      <c r="S595" s="393" t="s">
        <v>22</v>
      </c>
      <c r="T595" s="393" t="s">
        <v>22</v>
      </c>
      <c r="U595" s="393" t="s">
        <v>22</v>
      </c>
      <c r="V595" s="393" t="s">
        <v>141</v>
      </c>
      <c r="W595" s="313"/>
    </row>
    <row r="596" spans="1:23" s="409" customFormat="1" ht="63.75">
      <c r="A596" s="312" t="s">
        <v>1049</v>
      </c>
      <c r="B596" s="312" t="s">
        <v>827</v>
      </c>
      <c r="C596" s="313" t="s">
        <v>213</v>
      </c>
      <c r="D596" s="313" t="s">
        <v>828</v>
      </c>
      <c r="E596" s="319">
        <v>44671</v>
      </c>
      <c r="F596" s="310">
        <v>44971</v>
      </c>
      <c r="G596" s="310">
        <v>44971</v>
      </c>
      <c r="H596" s="351"/>
      <c r="I596" s="352">
        <v>42462890</v>
      </c>
      <c r="J596" s="355"/>
      <c r="K596" s="356" t="s">
        <v>210</v>
      </c>
      <c r="L596" s="308">
        <v>100</v>
      </c>
      <c r="M596" s="359" t="s">
        <v>22</v>
      </c>
      <c r="N596" s="359">
        <v>138</v>
      </c>
      <c r="O596" s="359" t="s">
        <v>22</v>
      </c>
      <c r="P596" s="393" t="s">
        <v>22</v>
      </c>
      <c r="Q596" s="393" t="s">
        <v>22</v>
      </c>
      <c r="R596" s="393" t="s">
        <v>22</v>
      </c>
      <c r="S596" s="393" t="s">
        <v>22</v>
      </c>
      <c r="T596" s="393" t="s">
        <v>22</v>
      </c>
      <c r="U596" s="393" t="s">
        <v>22</v>
      </c>
      <c r="V596" s="367" t="s">
        <v>141</v>
      </c>
      <c r="W596" s="312"/>
    </row>
    <row r="597" spans="1:23" s="409" customFormat="1" ht="25.5">
      <c r="A597" s="343" t="s">
        <v>1048</v>
      </c>
      <c r="B597" s="343" t="s">
        <v>870</v>
      </c>
      <c r="C597" s="317" t="s">
        <v>26</v>
      </c>
      <c r="D597" s="343" t="s">
        <v>912</v>
      </c>
      <c r="E597" s="319">
        <v>44718</v>
      </c>
      <c r="F597" s="326">
        <v>44922</v>
      </c>
      <c r="G597" s="326">
        <v>44922</v>
      </c>
      <c r="H597" s="413"/>
      <c r="I597" s="364">
        <v>6133672</v>
      </c>
      <c r="J597" s="355"/>
      <c r="K597" s="356" t="s">
        <v>210</v>
      </c>
      <c r="L597" s="312">
        <v>100</v>
      </c>
      <c r="M597" s="367">
        <v>138</v>
      </c>
      <c r="N597" s="367" t="s">
        <v>22</v>
      </c>
      <c r="O597" s="367" t="s">
        <v>22</v>
      </c>
      <c r="P597" s="367" t="s">
        <v>22</v>
      </c>
      <c r="Q597" s="367" t="s">
        <v>22</v>
      </c>
      <c r="R597" s="367" t="s">
        <v>22</v>
      </c>
      <c r="S597" s="367" t="s">
        <v>22</v>
      </c>
      <c r="T597" s="367" t="s">
        <v>22</v>
      </c>
      <c r="U597" s="367" t="s">
        <v>22</v>
      </c>
      <c r="V597" s="367" t="s">
        <v>141</v>
      </c>
      <c r="W597" s="312"/>
    </row>
    <row r="598" spans="1:23" s="409" customFormat="1" ht="38.25">
      <c r="A598" s="343" t="s">
        <v>928</v>
      </c>
      <c r="B598" s="343" t="s">
        <v>849</v>
      </c>
      <c r="C598" s="317" t="s">
        <v>904</v>
      </c>
      <c r="D598" s="343" t="s">
        <v>850</v>
      </c>
      <c r="E598" s="326">
        <v>44757</v>
      </c>
      <c r="F598" s="319">
        <v>45028</v>
      </c>
      <c r="G598" s="349">
        <v>45028</v>
      </c>
      <c r="H598" s="413"/>
      <c r="I598" s="364">
        <v>4880808</v>
      </c>
      <c r="J598" s="355"/>
      <c r="K598" s="356" t="s">
        <v>210</v>
      </c>
      <c r="L598" s="312">
        <v>100</v>
      </c>
      <c r="M598" s="367" t="s">
        <v>22</v>
      </c>
      <c r="N598" s="367">
        <v>69</v>
      </c>
      <c r="O598" s="367" t="s">
        <v>22</v>
      </c>
      <c r="P598" s="367" t="s">
        <v>22</v>
      </c>
      <c r="Q598" s="367" t="s">
        <v>22</v>
      </c>
      <c r="R598" s="367" t="s">
        <v>22</v>
      </c>
      <c r="S598" s="367" t="s">
        <v>22</v>
      </c>
      <c r="T598" s="367" t="s">
        <v>22</v>
      </c>
      <c r="U598" s="367" t="s">
        <v>22</v>
      </c>
      <c r="V598" s="367" t="s">
        <v>141</v>
      </c>
      <c r="W598" s="312"/>
    </row>
    <row r="599" spans="1:23" s="409" customFormat="1" ht="25.5">
      <c r="A599" s="343" t="s">
        <v>851</v>
      </c>
      <c r="B599" s="343" t="s">
        <v>852</v>
      </c>
      <c r="C599" s="317" t="s">
        <v>869</v>
      </c>
      <c r="D599" s="343" t="s">
        <v>853</v>
      </c>
      <c r="E599" s="326">
        <v>44827</v>
      </c>
      <c r="F599" s="326">
        <v>44922</v>
      </c>
      <c r="G599" s="326">
        <v>44922</v>
      </c>
      <c r="H599" s="413"/>
      <c r="I599" s="364">
        <v>700683</v>
      </c>
      <c r="J599" s="355"/>
      <c r="K599" s="356" t="s">
        <v>210</v>
      </c>
      <c r="L599" s="312">
        <v>100</v>
      </c>
      <c r="M599" s="367">
        <v>138</v>
      </c>
      <c r="N599" s="367" t="s">
        <v>22</v>
      </c>
      <c r="O599" s="367" t="s">
        <v>22</v>
      </c>
      <c r="P599" s="367" t="s">
        <v>22</v>
      </c>
      <c r="Q599" s="367" t="s">
        <v>22</v>
      </c>
      <c r="R599" s="367" t="s">
        <v>22</v>
      </c>
      <c r="S599" s="367" t="s">
        <v>22</v>
      </c>
      <c r="T599" s="367" t="s">
        <v>22</v>
      </c>
      <c r="U599" s="367" t="s">
        <v>22</v>
      </c>
      <c r="V599" s="367" t="s">
        <v>141</v>
      </c>
      <c r="W599" s="312"/>
    </row>
    <row r="600" spans="1:23" s="409" customFormat="1" ht="38.25">
      <c r="A600" s="343" t="s">
        <v>854</v>
      </c>
      <c r="B600" s="343" t="s">
        <v>855</v>
      </c>
      <c r="C600" s="317" t="s">
        <v>905</v>
      </c>
      <c r="D600" s="343" t="s">
        <v>856</v>
      </c>
      <c r="E600" s="319">
        <v>44763</v>
      </c>
      <c r="F600" s="319">
        <v>44987</v>
      </c>
      <c r="G600" s="349">
        <v>44987</v>
      </c>
      <c r="H600" s="413"/>
      <c r="I600" s="352">
        <v>3676844</v>
      </c>
      <c r="J600" s="355"/>
      <c r="K600" s="356" t="s">
        <v>210</v>
      </c>
      <c r="L600" s="308">
        <v>100</v>
      </c>
      <c r="M600" s="367">
        <v>69</v>
      </c>
      <c r="N600" s="367">
        <v>138</v>
      </c>
      <c r="O600" s="367" t="s">
        <v>22</v>
      </c>
      <c r="P600" s="367" t="s">
        <v>22</v>
      </c>
      <c r="Q600" s="367" t="s">
        <v>22</v>
      </c>
      <c r="R600" s="367" t="s">
        <v>22</v>
      </c>
      <c r="S600" s="367" t="s">
        <v>22</v>
      </c>
      <c r="T600" s="367" t="s">
        <v>22</v>
      </c>
      <c r="U600" s="367" t="s">
        <v>22</v>
      </c>
      <c r="V600" s="367" t="s">
        <v>141</v>
      </c>
      <c r="W600" s="312"/>
    </row>
    <row r="601" spans="1:23" s="409" customFormat="1" ht="25.5">
      <c r="A601" s="343" t="s">
        <v>857</v>
      </c>
      <c r="B601" s="343" t="s">
        <v>858</v>
      </c>
      <c r="C601" s="317" t="s">
        <v>806</v>
      </c>
      <c r="D601" s="343" t="s">
        <v>859</v>
      </c>
      <c r="E601" s="319">
        <v>44769</v>
      </c>
      <c r="F601" s="326">
        <v>44924</v>
      </c>
      <c r="G601" s="326">
        <v>44924</v>
      </c>
      <c r="H601" s="413"/>
      <c r="I601" s="352">
        <v>2743160</v>
      </c>
      <c r="J601" s="355"/>
      <c r="K601" s="356" t="s">
        <v>210</v>
      </c>
      <c r="L601" s="312">
        <v>100</v>
      </c>
      <c r="M601" s="367">
        <v>138</v>
      </c>
      <c r="N601" s="367" t="s">
        <v>22</v>
      </c>
      <c r="O601" s="367" t="s">
        <v>22</v>
      </c>
      <c r="P601" s="367" t="s">
        <v>22</v>
      </c>
      <c r="Q601" s="367" t="s">
        <v>22</v>
      </c>
      <c r="R601" s="367" t="s">
        <v>22</v>
      </c>
      <c r="S601" s="367" t="s">
        <v>22</v>
      </c>
      <c r="T601" s="367" t="s">
        <v>22</v>
      </c>
      <c r="U601" s="367" t="s">
        <v>22</v>
      </c>
      <c r="V601" s="367" t="s">
        <v>141</v>
      </c>
      <c r="W601" s="312"/>
    </row>
    <row r="602" spans="1:23" s="347" customFormat="1" ht="25.5">
      <c r="A602" s="343" t="s">
        <v>871</v>
      </c>
      <c r="B602" s="343" t="s">
        <v>872</v>
      </c>
      <c r="C602" s="317" t="s">
        <v>906</v>
      </c>
      <c r="D602" s="343" t="s">
        <v>873</v>
      </c>
      <c r="E602" s="326">
        <v>44693</v>
      </c>
      <c r="F602" s="326">
        <v>44923</v>
      </c>
      <c r="G602" s="348">
        <v>44923</v>
      </c>
      <c r="H602" s="413"/>
      <c r="I602" s="364">
        <v>6954657</v>
      </c>
      <c r="J602" s="355"/>
      <c r="K602" s="356" t="s">
        <v>210</v>
      </c>
      <c r="L602" s="312">
        <v>100</v>
      </c>
      <c r="M602" s="367" t="s">
        <v>22</v>
      </c>
      <c r="N602" s="367">
        <v>345</v>
      </c>
      <c r="O602" s="367" t="s">
        <v>22</v>
      </c>
      <c r="P602" s="367" t="s">
        <v>22</v>
      </c>
      <c r="Q602" s="367" t="s">
        <v>22</v>
      </c>
      <c r="R602" s="367" t="s">
        <v>22</v>
      </c>
      <c r="S602" s="367" t="s">
        <v>22</v>
      </c>
      <c r="T602" s="367" t="s">
        <v>22</v>
      </c>
      <c r="U602" s="367" t="s">
        <v>22</v>
      </c>
      <c r="V602" s="367" t="s">
        <v>141</v>
      </c>
      <c r="W602" s="312"/>
    </row>
    <row r="603" spans="1:23" s="409" customFormat="1" ht="25.5">
      <c r="A603" s="343" t="s">
        <v>860</v>
      </c>
      <c r="B603" s="343" t="s">
        <v>861</v>
      </c>
      <c r="C603" s="317" t="s">
        <v>211</v>
      </c>
      <c r="D603" s="343" t="s">
        <v>862</v>
      </c>
      <c r="E603" s="319">
        <v>44824</v>
      </c>
      <c r="F603" s="326">
        <v>44914</v>
      </c>
      <c r="G603" s="348">
        <v>44914</v>
      </c>
      <c r="H603" s="413"/>
      <c r="I603" s="353">
        <v>2780019</v>
      </c>
      <c r="J603" s="355"/>
      <c r="K603" s="356" t="s">
        <v>210</v>
      </c>
      <c r="L603" s="312">
        <v>100</v>
      </c>
      <c r="M603" s="367">
        <v>138</v>
      </c>
      <c r="N603" s="367" t="s">
        <v>22</v>
      </c>
      <c r="O603" s="367" t="s">
        <v>22</v>
      </c>
      <c r="P603" s="367" t="s">
        <v>22</v>
      </c>
      <c r="Q603" s="367" t="s">
        <v>22</v>
      </c>
      <c r="R603" s="367" t="s">
        <v>22</v>
      </c>
      <c r="S603" s="367" t="s">
        <v>22</v>
      </c>
      <c r="T603" s="367" t="s">
        <v>22</v>
      </c>
      <c r="U603" s="367" t="s">
        <v>22</v>
      </c>
      <c r="V603" s="367" t="s">
        <v>141</v>
      </c>
      <c r="W603" s="312"/>
    </row>
    <row r="604" spans="1:23" s="409" customFormat="1" ht="25.5">
      <c r="A604" s="343" t="s">
        <v>863</v>
      </c>
      <c r="B604" s="343" t="s">
        <v>864</v>
      </c>
      <c r="C604" s="317" t="s">
        <v>484</v>
      </c>
      <c r="D604" s="343" t="s">
        <v>865</v>
      </c>
      <c r="E604" s="319">
        <v>44852</v>
      </c>
      <c r="F604" s="326">
        <v>44922</v>
      </c>
      <c r="G604" s="326">
        <v>44922</v>
      </c>
      <c r="H604" s="413"/>
      <c r="I604" s="353">
        <v>1135637</v>
      </c>
      <c r="J604" s="355"/>
      <c r="K604" s="356" t="s">
        <v>210</v>
      </c>
      <c r="L604" s="312">
        <v>100</v>
      </c>
      <c r="M604" s="367">
        <v>345</v>
      </c>
      <c r="N604" s="367" t="s">
        <v>22</v>
      </c>
      <c r="O604" s="367" t="s">
        <v>22</v>
      </c>
      <c r="P604" s="367" t="s">
        <v>22</v>
      </c>
      <c r="Q604" s="367" t="s">
        <v>22</v>
      </c>
      <c r="R604" s="367" t="s">
        <v>22</v>
      </c>
      <c r="S604" s="367" t="s">
        <v>22</v>
      </c>
      <c r="T604" s="367" t="s">
        <v>22</v>
      </c>
      <c r="U604" s="367" t="s">
        <v>22</v>
      </c>
      <c r="V604" s="367" t="s">
        <v>141</v>
      </c>
      <c r="W604" s="312"/>
    </row>
    <row r="605" spans="1:23" s="409" customFormat="1" ht="25.5">
      <c r="A605" s="313" t="s">
        <v>866</v>
      </c>
      <c r="B605" s="313" t="s">
        <v>432</v>
      </c>
      <c r="C605" s="317" t="s">
        <v>26</v>
      </c>
      <c r="D605" s="313" t="s">
        <v>401</v>
      </c>
      <c r="E605" s="319">
        <v>44839</v>
      </c>
      <c r="F605" s="342">
        <v>44866</v>
      </c>
      <c r="G605" s="342">
        <v>44866</v>
      </c>
      <c r="H605" s="355"/>
      <c r="I605" s="352">
        <v>449976</v>
      </c>
      <c r="J605" s="355"/>
      <c r="K605" s="356" t="s">
        <v>210</v>
      </c>
      <c r="L605" s="308">
        <v>100</v>
      </c>
      <c r="M605" s="378">
        <v>138</v>
      </c>
      <c r="N605" s="360" t="s">
        <v>22</v>
      </c>
      <c r="O605" s="359" t="s">
        <v>22</v>
      </c>
      <c r="P605" s="360" t="s">
        <v>22</v>
      </c>
      <c r="Q605" s="360" t="s">
        <v>22</v>
      </c>
      <c r="R605" s="360" t="s">
        <v>22</v>
      </c>
      <c r="S605" s="360" t="s">
        <v>22</v>
      </c>
      <c r="T605" s="360" t="s">
        <v>22</v>
      </c>
      <c r="U605" s="360" t="s">
        <v>22</v>
      </c>
      <c r="V605" s="367" t="s">
        <v>141</v>
      </c>
      <c r="W605" s="312"/>
    </row>
    <row r="606" spans="1:23" s="409" customFormat="1" ht="25.5">
      <c r="A606" s="311" t="s">
        <v>867</v>
      </c>
      <c r="B606" s="312" t="s">
        <v>1210</v>
      </c>
      <c r="C606" s="317" t="s">
        <v>32</v>
      </c>
      <c r="D606" s="317" t="s">
        <v>401</v>
      </c>
      <c r="E606" s="326">
        <v>44852</v>
      </c>
      <c r="F606" s="326">
        <v>44896</v>
      </c>
      <c r="G606" s="348">
        <v>44896</v>
      </c>
      <c r="H606" s="413"/>
      <c r="I606" s="352">
        <v>383934</v>
      </c>
      <c r="J606" s="355"/>
      <c r="K606" s="356" t="s">
        <v>210</v>
      </c>
      <c r="L606" s="308">
        <v>100</v>
      </c>
      <c r="M606" s="367">
        <v>138</v>
      </c>
      <c r="N606" s="367" t="s">
        <v>22</v>
      </c>
      <c r="O606" s="367" t="s">
        <v>22</v>
      </c>
      <c r="P606" s="367" t="s">
        <v>22</v>
      </c>
      <c r="Q606" s="367" t="s">
        <v>22</v>
      </c>
      <c r="R606" s="367" t="s">
        <v>22</v>
      </c>
      <c r="S606" s="367" t="s">
        <v>22</v>
      </c>
      <c r="T606" s="367" t="s">
        <v>22</v>
      </c>
      <c r="U606" s="367" t="s">
        <v>22</v>
      </c>
      <c r="V606" s="367" t="s">
        <v>141</v>
      </c>
      <c r="W606" s="312"/>
    </row>
    <row r="607" spans="1:23" s="409" customFormat="1" ht="25.5">
      <c r="A607" s="311" t="s">
        <v>1523</v>
      </c>
      <c r="B607" s="312" t="s">
        <v>874</v>
      </c>
      <c r="C607" s="317" t="s">
        <v>348</v>
      </c>
      <c r="D607" s="317" t="s">
        <v>875</v>
      </c>
      <c r="E607" s="326">
        <v>44684</v>
      </c>
      <c r="F607" s="326">
        <v>44923</v>
      </c>
      <c r="G607" s="348">
        <v>44923</v>
      </c>
      <c r="H607" s="413"/>
      <c r="I607" s="364">
        <v>5376538</v>
      </c>
      <c r="J607" s="355"/>
      <c r="K607" s="356" t="s">
        <v>210</v>
      </c>
      <c r="L607" s="312">
        <v>100</v>
      </c>
      <c r="M607" s="367" t="s">
        <v>22</v>
      </c>
      <c r="N607" s="367">
        <v>138</v>
      </c>
      <c r="O607" s="367" t="s">
        <v>22</v>
      </c>
      <c r="P607" s="367" t="s">
        <v>22</v>
      </c>
      <c r="Q607" s="367" t="s">
        <v>22</v>
      </c>
      <c r="R607" s="367" t="s">
        <v>22</v>
      </c>
      <c r="S607" s="367" t="s">
        <v>22</v>
      </c>
      <c r="T607" s="367" t="s">
        <v>22</v>
      </c>
      <c r="U607" s="367" t="s">
        <v>22</v>
      </c>
      <c r="V607" s="367" t="s">
        <v>141</v>
      </c>
      <c r="W607" s="312"/>
    </row>
    <row r="608" spans="1:23" s="409" customFormat="1" ht="38.25">
      <c r="A608" s="311" t="s">
        <v>929</v>
      </c>
      <c r="B608" s="312" t="s">
        <v>876</v>
      </c>
      <c r="C608" s="317" t="s">
        <v>926</v>
      </c>
      <c r="D608" s="317" t="s">
        <v>877</v>
      </c>
      <c r="E608" s="319">
        <v>44774</v>
      </c>
      <c r="F608" s="326">
        <v>44917</v>
      </c>
      <c r="G608" s="326">
        <v>44917</v>
      </c>
      <c r="H608" s="413"/>
      <c r="I608" s="364">
        <v>3647282</v>
      </c>
      <c r="J608" s="355"/>
      <c r="K608" s="356" t="s">
        <v>210</v>
      </c>
      <c r="L608" s="312">
        <v>100</v>
      </c>
      <c r="M608" s="367" t="s">
        <v>22</v>
      </c>
      <c r="N608" s="367">
        <v>138</v>
      </c>
      <c r="O608" s="367" t="s">
        <v>22</v>
      </c>
      <c r="P608" s="367" t="s">
        <v>22</v>
      </c>
      <c r="Q608" s="367" t="s">
        <v>22</v>
      </c>
      <c r="R608" s="367" t="s">
        <v>22</v>
      </c>
      <c r="S608" s="367" t="s">
        <v>22</v>
      </c>
      <c r="T608" s="367" t="s">
        <v>22</v>
      </c>
      <c r="U608" s="367" t="s">
        <v>22</v>
      </c>
      <c r="V608" s="367" t="s">
        <v>141</v>
      </c>
      <c r="W608" s="312"/>
    </row>
    <row r="609" spans="1:23" s="409" customFormat="1" ht="38.25">
      <c r="A609" s="311" t="s">
        <v>930</v>
      </c>
      <c r="B609" s="312" t="s">
        <v>878</v>
      </c>
      <c r="C609" s="317" t="s">
        <v>904</v>
      </c>
      <c r="D609" s="317" t="s">
        <v>879</v>
      </c>
      <c r="E609" s="326">
        <v>44718</v>
      </c>
      <c r="F609" s="326">
        <v>44916</v>
      </c>
      <c r="G609" s="326">
        <v>44916</v>
      </c>
      <c r="H609" s="413"/>
      <c r="I609" s="364">
        <v>5142682</v>
      </c>
      <c r="J609" s="355"/>
      <c r="K609" s="356" t="s">
        <v>210</v>
      </c>
      <c r="L609" s="312">
        <v>100</v>
      </c>
      <c r="M609" s="367" t="s">
        <v>22</v>
      </c>
      <c r="N609" s="367">
        <v>69</v>
      </c>
      <c r="O609" s="367" t="s">
        <v>22</v>
      </c>
      <c r="P609" s="367" t="s">
        <v>22</v>
      </c>
      <c r="Q609" s="367" t="s">
        <v>22</v>
      </c>
      <c r="R609" s="367" t="s">
        <v>22</v>
      </c>
      <c r="S609" s="367" t="s">
        <v>22</v>
      </c>
      <c r="T609" s="367" t="s">
        <v>22</v>
      </c>
      <c r="U609" s="367" t="s">
        <v>22</v>
      </c>
      <c r="V609" s="367" t="s">
        <v>141</v>
      </c>
      <c r="W609" s="312"/>
    </row>
    <row r="610" spans="1:23" s="409" customFormat="1" ht="38.25">
      <c r="A610" s="311" t="s">
        <v>931</v>
      </c>
      <c r="B610" s="312" t="s">
        <v>880</v>
      </c>
      <c r="C610" s="317" t="s">
        <v>909</v>
      </c>
      <c r="D610" s="317" t="s">
        <v>881</v>
      </c>
      <c r="E610" s="319">
        <v>44747</v>
      </c>
      <c r="F610" s="326">
        <v>44917</v>
      </c>
      <c r="G610" s="348">
        <v>44917</v>
      </c>
      <c r="H610" s="413"/>
      <c r="I610" s="364">
        <v>4855264</v>
      </c>
      <c r="J610" s="355"/>
      <c r="K610" s="356" t="s">
        <v>210</v>
      </c>
      <c r="L610" s="312">
        <v>100</v>
      </c>
      <c r="M610" s="367">
        <v>138</v>
      </c>
      <c r="N610" s="367" t="s">
        <v>22</v>
      </c>
      <c r="O610" s="367" t="s">
        <v>22</v>
      </c>
      <c r="P610" s="367" t="s">
        <v>22</v>
      </c>
      <c r="Q610" s="367" t="s">
        <v>22</v>
      </c>
      <c r="R610" s="367" t="s">
        <v>22</v>
      </c>
      <c r="S610" s="367" t="s">
        <v>22</v>
      </c>
      <c r="T610" s="367" t="s">
        <v>22</v>
      </c>
      <c r="U610" s="367" t="s">
        <v>22</v>
      </c>
      <c r="V610" s="367" t="s">
        <v>141</v>
      </c>
      <c r="W610" s="312"/>
    </row>
    <row r="611" spans="1:23" s="409" customFormat="1" ht="25.5">
      <c r="A611" s="311" t="s">
        <v>882</v>
      </c>
      <c r="B611" s="312" t="s">
        <v>883</v>
      </c>
      <c r="C611" s="317" t="s">
        <v>910</v>
      </c>
      <c r="D611" s="317" t="s">
        <v>913</v>
      </c>
      <c r="E611" s="326">
        <v>44718</v>
      </c>
      <c r="F611" s="326">
        <v>45107</v>
      </c>
      <c r="G611" s="348">
        <v>45107</v>
      </c>
      <c r="H611" s="413"/>
      <c r="I611" s="364">
        <v>5755341</v>
      </c>
      <c r="J611" s="355"/>
      <c r="K611" s="356" t="s">
        <v>210</v>
      </c>
      <c r="L611" s="368">
        <v>100</v>
      </c>
      <c r="M611" s="367" t="s">
        <v>22</v>
      </c>
      <c r="N611" s="367">
        <v>138</v>
      </c>
      <c r="O611" s="367" t="s">
        <v>22</v>
      </c>
      <c r="P611" s="367" t="s">
        <v>22</v>
      </c>
      <c r="Q611" s="367" t="s">
        <v>22</v>
      </c>
      <c r="R611" s="367" t="s">
        <v>22</v>
      </c>
      <c r="S611" s="367" t="s">
        <v>22</v>
      </c>
      <c r="T611" s="367" t="s">
        <v>22</v>
      </c>
      <c r="U611" s="367" t="s">
        <v>22</v>
      </c>
      <c r="V611" s="367" t="s">
        <v>141</v>
      </c>
      <c r="W611" s="312"/>
    </row>
    <row r="612" spans="1:23" s="409" customFormat="1" ht="25.5">
      <c r="A612" s="311" t="s">
        <v>884</v>
      </c>
      <c r="B612" s="312" t="s">
        <v>885</v>
      </c>
      <c r="C612" s="317" t="s">
        <v>287</v>
      </c>
      <c r="D612" s="317" t="s">
        <v>914</v>
      </c>
      <c r="E612" s="319">
        <v>44830</v>
      </c>
      <c r="F612" s="326">
        <v>44922</v>
      </c>
      <c r="G612" s="326">
        <v>44922</v>
      </c>
      <c r="H612" s="413"/>
      <c r="I612" s="364">
        <v>683101</v>
      </c>
      <c r="J612" s="355"/>
      <c r="K612" s="356" t="s">
        <v>210</v>
      </c>
      <c r="L612" s="312">
        <v>100</v>
      </c>
      <c r="M612" s="367">
        <v>138</v>
      </c>
      <c r="N612" s="367" t="s">
        <v>22</v>
      </c>
      <c r="O612" s="367" t="s">
        <v>22</v>
      </c>
      <c r="P612" s="367" t="s">
        <v>22</v>
      </c>
      <c r="Q612" s="367" t="s">
        <v>22</v>
      </c>
      <c r="R612" s="367" t="s">
        <v>22</v>
      </c>
      <c r="S612" s="367" t="s">
        <v>22</v>
      </c>
      <c r="T612" s="367" t="s">
        <v>22</v>
      </c>
      <c r="U612" s="367" t="s">
        <v>22</v>
      </c>
      <c r="V612" s="367" t="s">
        <v>141</v>
      </c>
      <c r="W612" s="312"/>
    </row>
    <row r="613" spans="1:23" s="409" customFormat="1" ht="25.5">
      <c r="A613" s="311" t="s">
        <v>886</v>
      </c>
      <c r="B613" s="312" t="s">
        <v>887</v>
      </c>
      <c r="C613" s="317" t="s">
        <v>40</v>
      </c>
      <c r="D613" s="317" t="s">
        <v>915</v>
      </c>
      <c r="E613" s="319">
        <v>44738</v>
      </c>
      <c r="F613" s="326">
        <v>44925</v>
      </c>
      <c r="G613" s="348">
        <v>44925</v>
      </c>
      <c r="H613" s="413"/>
      <c r="I613" s="364">
        <v>4065847</v>
      </c>
      <c r="J613" s="355"/>
      <c r="K613" s="356" t="s">
        <v>210</v>
      </c>
      <c r="L613" s="312">
        <v>100</v>
      </c>
      <c r="M613" s="367" t="s">
        <v>22</v>
      </c>
      <c r="N613" s="367">
        <v>138</v>
      </c>
      <c r="O613" s="367" t="s">
        <v>22</v>
      </c>
      <c r="P613" s="367" t="s">
        <v>22</v>
      </c>
      <c r="Q613" s="367" t="s">
        <v>22</v>
      </c>
      <c r="R613" s="367" t="s">
        <v>22</v>
      </c>
      <c r="S613" s="367" t="s">
        <v>22</v>
      </c>
      <c r="T613" s="367" t="s">
        <v>22</v>
      </c>
      <c r="U613" s="367" t="s">
        <v>22</v>
      </c>
      <c r="V613" s="367" t="s">
        <v>141</v>
      </c>
      <c r="W613" s="312"/>
    </row>
    <row r="614" spans="1:23" s="409" customFormat="1" ht="25.5">
      <c r="A614" s="311" t="s">
        <v>888</v>
      </c>
      <c r="B614" s="312" t="s">
        <v>889</v>
      </c>
      <c r="C614" s="317" t="s">
        <v>907</v>
      </c>
      <c r="D614" s="317" t="s">
        <v>916</v>
      </c>
      <c r="E614" s="326">
        <v>44781</v>
      </c>
      <c r="F614" s="319">
        <v>44909</v>
      </c>
      <c r="G614" s="348">
        <v>44909</v>
      </c>
      <c r="H614" s="413"/>
      <c r="I614" s="364">
        <v>2080917</v>
      </c>
      <c r="J614" s="355"/>
      <c r="K614" s="356" t="s">
        <v>210</v>
      </c>
      <c r="L614" s="308">
        <v>100</v>
      </c>
      <c r="M614" s="367" t="s">
        <v>22</v>
      </c>
      <c r="N614" s="367">
        <v>138</v>
      </c>
      <c r="O614" s="367" t="s">
        <v>22</v>
      </c>
      <c r="P614" s="367" t="s">
        <v>22</v>
      </c>
      <c r="Q614" s="367" t="s">
        <v>22</v>
      </c>
      <c r="R614" s="367" t="s">
        <v>22</v>
      </c>
      <c r="S614" s="367" t="s">
        <v>22</v>
      </c>
      <c r="T614" s="367" t="s">
        <v>22</v>
      </c>
      <c r="U614" s="367" t="s">
        <v>22</v>
      </c>
      <c r="V614" s="367" t="s">
        <v>141</v>
      </c>
      <c r="W614" s="312"/>
    </row>
    <row r="615" spans="1:23" s="409" customFormat="1" ht="38.25">
      <c r="A615" s="311" t="s">
        <v>890</v>
      </c>
      <c r="B615" s="312" t="s">
        <v>891</v>
      </c>
      <c r="C615" s="317" t="s">
        <v>911</v>
      </c>
      <c r="D615" s="317" t="s">
        <v>917</v>
      </c>
      <c r="E615" s="319">
        <v>44771</v>
      </c>
      <c r="F615" s="425">
        <v>44910</v>
      </c>
      <c r="G615" s="479">
        <v>44910</v>
      </c>
      <c r="H615" s="413"/>
      <c r="I615" s="364">
        <v>2883866</v>
      </c>
      <c r="J615" s="355"/>
      <c r="K615" s="356" t="s">
        <v>210</v>
      </c>
      <c r="L615" s="339">
        <v>100</v>
      </c>
      <c r="M615" s="367" t="s">
        <v>22</v>
      </c>
      <c r="N615" s="367">
        <v>138</v>
      </c>
      <c r="O615" s="367" t="s">
        <v>22</v>
      </c>
      <c r="P615" s="367" t="s">
        <v>22</v>
      </c>
      <c r="Q615" s="367" t="s">
        <v>22</v>
      </c>
      <c r="R615" s="367" t="s">
        <v>22</v>
      </c>
      <c r="S615" s="367" t="s">
        <v>22</v>
      </c>
      <c r="T615" s="367" t="s">
        <v>22</v>
      </c>
      <c r="U615" s="367" t="s">
        <v>22</v>
      </c>
      <c r="V615" s="367" t="s">
        <v>141</v>
      </c>
      <c r="W615" s="312"/>
    </row>
    <row r="616" spans="1:23" s="409" customFormat="1" ht="38.25">
      <c r="A616" s="311" t="s">
        <v>892</v>
      </c>
      <c r="B616" s="312" t="s">
        <v>893</v>
      </c>
      <c r="C616" s="317" t="s">
        <v>26</v>
      </c>
      <c r="D616" s="317" t="s">
        <v>918</v>
      </c>
      <c r="E616" s="326">
        <v>44757</v>
      </c>
      <c r="F616" s="310">
        <v>45064</v>
      </c>
      <c r="G616" s="350">
        <v>45064</v>
      </c>
      <c r="H616" s="413"/>
      <c r="I616" s="352">
        <v>5122938</v>
      </c>
      <c r="J616" s="355"/>
      <c r="K616" s="356" t="s">
        <v>210</v>
      </c>
      <c r="L616" s="357">
        <v>100</v>
      </c>
      <c r="M616" s="367">
        <v>69</v>
      </c>
      <c r="N616" s="367">
        <v>138</v>
      </c>
      <c r="O616" s="367" t="s">
        <v>22</v>
      </c>
      <c r="P616" s="367" t="s">
        <v>22</v>
      </c>
      <c r="Q616" s="367" t="s">
        <v>22</v>
      </c>
      <c r="R616" s="367" t="s">
        <v>22</v>
      </c>
      <c r="S616" s="367" t="s">
        <v>22</v>
      </c>
      <c r="T616" s="367" t="s">
        <v>22</v>
      </c>
      <c r="U616" s="367" t="s">
        <v>22</v>
      </c>
      <c r="V616" s="367" t="s">
        <v>141</v>
      </c>
      <c r="W616" s="312"/>
    </row>
    <row r="617" spans="1:23" s="409" customFormat="1" ht="25.5">
      <c r="A617" s="311" t="s">
        <v>894</v>
      </c>
      <c r="B617" s="312" t="s">
        <v>895</v>
      </c>
      <c r="C617" s="317" t="s">
        <v>908</v>
      </c>
      <c r="D617" s="317" t="s">
        <v>896</v>
      </c>
      <c r="E617" s="326">
        <v>44817</v>
      </c>
      <c r="F617" s="326">
        <v>44915</v>
      </c>
      <c r="G617" s="348">
        <v>44915</v>
      </c>
      <c r="H617" s="413"/>
      <c r="I617" s="352">
        <v>288582</v>
      </c>
      <c r="J617" s="355"/>
      <c r="K617" s="356" t="s">
        <v>210</v>
      </c>
      <c r="L617" s="312">
        <v>100</v>
      </c>
      <c r="M617" s="367">
        <v>345</v>
      </c>
      <c r="N617" s="367" t="s">
        <v>22</v>
      </c>
      <c r="O617" s="367" t="s">
        <v>22</v>
      </c>
      <c r="P617" s="367" t="s">
        <v>22</v>
      </c>
      <c r="Q617" s="367" t="s">
        <v>22</v>
      </c>
      <c r="R617" s="367" t="s">
        <v>22</v>
      </c>
      <c r="S617" s="367" t="s">
        <v>22</v>
      </c>
      <c r="T617" s="367" t="s">
        <v>22</v>
      </c>
      <c r="U617" s="367" t="s">
        <v>22</v>
      </c>
      <c r="V617" s="367" t="s">
        <v>141</v>
      </c>
      <c r="W617" s="312"/>
    </row>
    <row r="618" spans="1:23" s="409" customFormat="1" ht="38.25">
      <c r="A618" s="311" t="s">
        <v>897</v>
      </c>
      <c r="B618" s="308" t="s">
        <v>2238</v>
      </c>
      <c r="C618" s="317" t="s">
        <v>101</v>
      </c>
      <c r="D618" s="317" t="s">
        <v>919</v>
      </c>
      <c r="E618" s="319">
        <v>44879</v>
      </c>
      <c r="F618" s="326">
        <v>45105</v>
      </c>
      <c r="G618" s="348">
        <v>45105</v>
      </c>
      <c r="H618" s="413"/>
      <c r="I618" s="352">
        <v>1911568</v>
      </c>
      <c r="J618" s="355"/>
      <c r="K618" s="356" t="s">
        <v>210</v>
      </c>
      <c r="L618" s="312">
        <v>100</v>
      </c>
      <c r="M618" s="367" t="s">
        <v>22</v>
      </c>
      <c r="N618" s="367">
        <v>138</v>
      </c>
      <c r="O618" s="367" t="s">
        <v>22</v>
      </c>
      <c r="P618" s="367" t="s">
        <v>22</v>
      </c>
      <c r="Q618" s="367" t="s">
        <v>22</v>
      </c>
      <c r="R618" s="367" t="s">
        <v>22</v>
      </c>
      <c r="S618" s="367" t="s">
        <v>22</v>
      </c>
      <c r="T618" s="367" t="s">
        <v>22</v>
      </c>
      <c r="U618" s="367" t="s">
        <v>22</v>
      </c>
      <c r="V618" s="367" t="s">
        <v>141</v>
      </c>
      <c r="W618" s="312"/>
    </row>
    <row r="619" spans="1:23" s="409" customFormat="1" ht="25.5">
      <c r="A619" s="311" t="s">
        <v>898</v>
      </c>
      <c r="B619" s="312" t="s">
        <v>899</v>
      </c>
      <c r="C619" s="317" t="s">
        <v>145</v>
      </c>
      <c r="D619" s="317" t="s">
        <v>900</v>
      </c>
      <c r="E619" s="319">
        <v>44785</v>
      </c>
      <c r="F619" s="326">
        <v>45214</v>
      </c>
      <c r="G619" s="348"/>
      <c r="H619" s="413"/>
      <c r="I619" s="364">
        <v>11566138</v>
      </c>
      <c r="J619" s="355"/>
      <c r="K619" s="356" t="s">
        <v>210</v>
      </c>
      <c r="L619" s="368">
        <v>92</v>
      </c>
      <c r="M619" s="367">
        <v>138</v>
      </c>
      <c r="N619" s="367" t="s">
        <v>22</v>
      </c>
      <c r="O619" s="367" t="s">
        <v>22</v>
      </c>
      <c r="P619" s="367" t="s">
        <v>22</v>
      </c>
      <c r="Q619" s="367" t="s">
        <v>22</v>
      </c>
      <c r="R619" s="367" t="s">
        <v>22</v>
      </c>
      <c r="S619" s="367" t="s">
        <v>22</v>
      </c>
      <c r="T619" s="367" t="s">
        <v>22</v>
      </c>
      <c r="U619" s="367" t="s">
        <v>22</v>
      </c>
      <c r="V619" s="367" t="s">
        <v>141</v>
      </c>
      <c r="W619" s="312"/>
    </row>
    <row r="620" spans="1:23" s="409" customFormat="1" ht="25.5">
      <c r="A620" s="311" t="s">
        <v>901</v>
      </c>
      <c r="B620" s="312" t="s">
        <v>902</v>
      </c>
      <c r="C620" s="317" t="s">
        <v>83</v>
      </c>
      <c r="D620" s="317" t="s">
        <v>920</v>
      </c>
      <c r="E620" s="319">
        <v>44863</v>
      </c>
      <c r="F620" s="326">
        <v>45041</v>
      </c>
      <c r="G620" s="348">
        <v>45041</v>
      </c>
      <c r="H620" s="413"/>
      <c r="I620" s="364">
        <v>17642817</v>
      </c>
      <c r="J620" s="355"/>
      <c r="K620" s="356" t="s">
        <v>210</v>
      </c>
      <c r="L620" s="368">
        <v>100</v>
      </c>
      <c r="M620" s="367" t="s">
        <v>22</v>
      </c>
      <c r="N620" s="367">
        <v>138</v>
      </c>
      <c r="O620" s="367" t="s">
        <v>22</v>
      </c>
      <c r="P620" s="367" t="s">
        <v>22</v>
      </c>
      <c r="Q620" s="367" t="s">
        <v>22</v>
      </c>
      <c r="R620" s="367" t="s">
        <v>22</v>
      </c>
      <c r="S620" s="367" t="s">
        <v>22</v>
      </c>
      <c r="T620" s="367" t="s">
        <v>22</v>
      </c>
      <c r="U620" s="367" t="s">
        <v>22</v>
      </c>
      <c r="V620" s="367" t="s">
        <v>141</v>
      </c>
      <c r="W620" s="312"/>
    </row>
    <row r="621" spans="1:23" s="409" customFormat="1" ht="38.25">
      <c r="A621" s="311" t="s">
        <v>932</v>
      </c>
      <c r="B621" s="312" t="s">
        <v>1474</v>
      </c>
      <c r="C621" s="317" t="s">
        <v>41</v>
      </c>
      <c r="D621" s="317" t="s">
        <v>903</v>
      </c>
      <c r="E621" s="326">
        <v>44753</v>
      </c>
      <c r="F621" s="326">
        <v>44909</v>
      </c>
      <c r="G621" s="348">
        <v>44909</v>
      </c>
      <c r="H621" s="413"/>
      <c r="I621" s="352">
        <v>5171022</v>
      </c>
      <c r="J621" s="355"/>
      <c r="K621" s="356" t="s">
        <v>210</v>
      </c>
      <c r="L621" s="312">
        <v>100</v>
      </c>
      <c r="M621" s="367" t="s">
        <v>22</v>
      </c>
      <c r="N621" s="367">
        <v>138</v>
      </c>
      <c r="O621" s="367" t="s">
        <v>22</v>
      </c>
      <c r="P621" s="367" t="s">
        <v>22</v>
      </c>
      <c r="Q621" s="367" t="s">
        <v>22</v>
      </c>
      <c r="R621" s="367" t="s">
        <v>22</v>
      </c>
      <c r="S621" s="367" t="s">
        <v>22</v>
      </c>
      <c r="T621" s="367" t="s">
        <v>22</v>
      </c>
      <c r="U621" s="367" t="s">
        <v>22</v>
      </c>
      <c r="V621" s="367" t="s">
        <v>141</v>
      </c>
      <c r="W621" s="312"/>
    </row>
    <row r="622" spans="1:23" s="409" customFormat="1" ht="51">
      <c r="A622" s="311" t="s">
        <v>933</v>
      </c>
      <c r="B622" s="312" t="s">
        <v>1615</v>
      </c>
      <c r="C622" s="317" t="s">
        <v>174</v>
      </c>
      <c r="D622" s="317" t="s">
        <v>921</v>
      </c>
      <c r="E622" s="326">
        <v>44792</v>
      </c>
      <c r="F622" s="326">
        <v>45049</v>
      </c>
      <c r="G622" s="348">
        <v>45049</v>
      </c>
      <c r="H622" s="413"/>
      <c r="I622" s="364">
        <v>16173528</v>
      </c>
      <c r="J622" s="355"/>
      <c r="K622" s="356" t="s">
        <v>210</v>
      </c>
      <c r="L622" s="308">
        <v>100</v>
      </c>
      <c r="M622" s="367" t="s">
        <v>22</v>
      </c>
      <c r="N622" s="367">
        <v>138</v>
      </c>
      <c r="O622" s="367" t="s">
        <v>22</v>
      </c>
      <c r="P622" s="367" t="s">
        <v>22</v>
      </c>
      <c r="Q622" s="367" t="s">
        <v>22</v>
      </c>
      <c r="R622" s="367" t="s">
        <v>22</v>
      </c>
      <c r="S622" s="367" t="s">
        <v>22</v>
      </c>
      <c r="T622" s="367" t="s">
        <v>22</v>
      </c>
      <c r="U622" s="367" t="s">
        <v>22</v>
      </c>
      <c r="V622" s="367" t="s">
        <v>141</v>
      </c>
      <c r="W622" s="312"/>
    </row>
    <row r="623" spans="1:23" s="409" customFormat="1" ht="38.25">
      <c r="A623" s="311" t="s">
        <v>1050</v>
      </c>
      <c r="B623" s="308" t="s">
        <v>2239</v>
      </c>
      <c r="C623" s="317" t="s">
        <v>174</v>
      </c>
      <c r="D623" s="317" t="s">
        <v>920</v>
      </c>
      <c r="E623" s="326">
        <v>44813</v>
      </c>
      <c r="F623" s="326">
        <v>45054</v>
      </c>
      <c r="G623" s="348">
        <v>45054</v>
      </c>
      <c r="H623" s="413"/>
      <c r="I623" s="364">
        <v>13890108</v>
      </c>
      <c r="J623" s="355"/>
      <c r="K623" s="356" t="s">
        <v>210</v>
      </c>
      <c r="L623" s="308">
        <v>100</v>
      </c>
      <c r="M623" s="367" t="s">
        <v>22</v>
      </c>
      <c r="N623" s="367">
        <v>138</v>
      </c>
      <c r="O623" s="367" t="s">
        <v>22</v>
      </c>
      <c r="P623" s="367" t="s">
        <v>22</v>
      </c>
      <c r="Q623" s="367" t="s">
        <v>22</v>
      </c>
      <c r="R623" s="367" t="s">
        <v>22</v>
      </c>
      <c r="S623" s="367" t="s">
        <v>22</v>
      </c>
      <c r="T623" s="367" t="s">
        <v>22</v>
      </c>
      <c r="U623" s="367" t="s">
        <v>22</v>
      </c>
      <c r="V623" s="367" t="s">
        <v>141</v>
      </c>
      <c r="W623" s="312"/>
    </row>
    <row r="624" spans="1:23" s="409" customFormat="1" ht="25.5">
      <c r="A624" s="312" t="s">
        <v>984</v>
      </c>
      <c r="B624" s="312" t="s">
        <v>985</v>
      </c>
      <c r="C624" s="317" t="s">
        <v>185</v>
      </c>
      <c r="D624" s="317" t="s">
        <v>986</v>
      </c>
      <c r="E624" s="319">
        <v>45141</v>
      </c>
      <c r="F624" s="326">
        <v>45245</v>
      </c>
      <c r="G624" s="348"/>
      <c r="H624" s="413"/>
      <c r="I624" s="352">
        <v>1120615</v>
      </c>
      <c r="J624" s="355"/>
      <c r="K624" s="356" t="s">
        <v>210</v>
      </c>
      <c r="L624" s="254">
        <v>81</v>
      </c>
      <c r="M624" s="367" t="s">
        <v>22</v>
      </c>
      <c r="N624" s="367">
        <v>138</v>
      </c>
      <c r="O624" s="367" t="s">
        <v>22</v>
      </c>
      <c r="P624" s="367" t="s">
        <v>22</v>
      </c>
      <c r="Q624" s="367" t="s">
        <v>22</v>
      </c>
      <c r="R624" s="367" t="s">
        <v>22</v>
      </c>
      <c r="S624" s="367" t="s">
        <v>22</v>
      </c>
      <c r="T624" s="367" t="s">
        <v>22</v>
      </c>
      <c r="U624" s="367" t="s">
        <v>22</v>
      </c>
      <c r="V624" s="367" t="s">
        <v>141</v>
      </c>
      <c r="W624" s="312"/>
    </row>
    <row r="625" spans="1:23" s="409" customFormat="1" ht="38.25">
      <c r="A625" s="312" t="s">
        <v>998</v>
      </c>
      <c r="B625" s="312" t="s">
        <v>999</v>
      </c>
      <c r="C625" s="317" t="s">
        <v>1000</v>
      </c>
      <c r="D625" s="317" t="s">
        <v>1001</v>
      </c>
      <c r="E625" s="326">
        <v>44872</v>
      </c>
      <c r="F625" s="326">
        <v>45041</v>
      </c>
      <c r="G625" s="348">
        <v>45041</v>
      </c>
      <c r="H625" s="413"/>
      <c r="I625" s="364">
        <v>486819</v>
      </c>
      <c r="J625" s="355"/>
      <c r="K625" s="356" t="s">
        <v>210</v>
      </c>
      <c r="L625" s="312">
        <v>100</v>
      </c>
      <c r="M625" s="367">
        <v>138</v>
      </c>
      <c r="N625" s="367" t="s">
        <v>22</v>
      </c>
      <c r="O625" s="367" t="s">
        <v>22</v>
      </c>
      <c r="P625" s="367" t="s">
        <v>22</v>
      </c>
      <c r="Q625" s="367" t="s">
        <v>22</v>
      </c>
      <c r="R625" s="367" t="s">
        <v>22</v>
      </c>
      <c r="S625" s="367" t="s">
        <v>22</v>
      </c>
      <c r="T625" s="367" t="s">
        <v>22</v>
      </c>
      <c r="U625" s="367" t="s">
        <v>22</v>
      </c>
      <c r="V625" s="367" t="s">
        <v>141</v>
      </c>
      <c r="W625" s="312"/>
    </row>
    <row r="626" spans="1:23" s="409" customFormat="1" ht="25.5">
      <c r="A626" s="312" t="s">
        <v>995</v>
      </c>
      <c r="B626" s="312" t="s">
        <v>996</v>
      </c>
      <c r="C626" s="317" t="s">
        <v>997</v>
      </c>
      <c r="D626" s="317" t="s">
        <v>1001</v>
      </c>
      <c r="E626" s="326">
        <v>44841</v>
      </c>
      <c r="F626" s="326">
        <v>44904</v>
      </c>
      <c r="G626" s="326">
        <v>44904</v>
      </c>
      <c r="H626" s="413"/>
      <c r="I626" s="364">
        <v>485178</v>
      </c>
      <c r="J626" s="355"/>
      <c r="K626" s="356" t="s">
        <v>210</v>
      </c>
      <c r="L626" s="308">
        <v>100</v>
      </c>
      <c r="M626" s="367">
        <v>138</v>
      </c>
      <c r="N626" s="367" t="s">
        <v>22</v>
      </c>
      <c r="O626" s="367" t="s">
        <v>22</v>
      </c>
      <c r="P626" s="367" t="s">
        <v>22</v>
      </c>
      <c r="Q626" s="367" t="s">
        <v>22</v>
      </c>
      <c r="R626" s="367" t="s">
        <v>22</v>
      </c>
      <c r="S626" s="367" t="s">
        <v>22</v>
      </c>
      <c r="T626" s="367" t="s">
        <v>22</v>
      </c>
      <c r="U626" s="367" t="s">
        <v>22</v>
      </c>
      <c r="V626" s="367" t="s">
        <v>141</v>
      </c>
      <c r="W626" s="312"/>
    </row>
    <row r="627" spans="1:23" s="409" customFormat="1" ht="38.25">
      <c r="A627" s="312" t="s">
        <v>955</v>
      </c>
      <c r="B627" s="312" t="s">
        <v>993</v>
      </c>
      <c r="C627" s="317" t="s">
        <v>78</v>
      </c>
      <c r="D627" s="317" t="s">
        <v>994</v>
      </c>
      <c r="E627" s="326">
        <v>44823</v>
      </c>
      <c r="F627" s="326">
        <v>45047</v>
      </c>
      <c r="G627" s="348">
        <v>45047</v>
      </c>
      <c r="H627" s="413"/>
      <c r="I627" s="364">
        <v>7673504</v>
      </c>
      <c r="J627" s="355"/>
      <c r="K627" s="356" t="s">
        <v>210</v>
      </c>
      <c r="L627" s="368">
        <v>100</v>
      </c>
      <c r="M627" s="367">
        <v>138</v>
      </c>
      <c r="N627" s="367" t="s">
        <v>22</v>
      </c>
      <c r="O627" s="367" t="s">
        <v>22</v>
      </c>
      <c r="P627" s="367" t="s">
        <v>22</v>
      </c>
      <c r="Q627" s="367" t="s">
        <v>22</v>
      </c>
      <c r="R627" s="367" t="s">
        <v>22</v>
      </c>
      <c r="S627" s="367" t="s">
        <v>22</v>
      </c>
      <c r="T627" s="367" t="s">
        <v>22</v>
      </c>
      <c r="U627" s="367" t="s">
        <v>22</v>
      </c>
      <c r="V627" s="367" t="s">
        <v>141</v>
      </c>
      <c r="W627" s="312"/>
    </row>
    <row r="628" spans="1:23" s="409" customFormat="1" ht="25.5">
      <c r="A628" s="312" t="s">
        <v>956</v>
      </c>
      <c r="B628" s="312" t="s">
        <v>1002</v>
      </c>
      <c r="C628" s="317" t="s">
        <v>32</v>
      </c>
      <c r="D628" s="317" t="s">
        <v>1003</v>
      </c>
      <c r="E628" s="319">
        <v>44846</v>
      </c>
      <c r="F628" s="326">
        <v>44925</v>
      </c>
      <c r="G628" s="348">
        <v>44925</v>
      </c>
      <c r="H628" s="413"/>
      <c r="I628" s="352">
        <v>2978368</v>
      </c>
      <c r="J628" s="355"/>
      <c r="K628" s="356" t="s">
        <v>210</v>
      </c>
      <c r="L628" s="312">
        <v>100</v>
      </c>
      <c r="M628" s="367">
        <v>138</v>
      </c>
      <c r="N628" s="367" t="s">
        <v>22</v>
      </c>
      <c r="O628" s="367" t="s">
        <v>22</v>
      </c>
      <c r="P628" s="367" t="s">
        <v>22</v>
      </c>
      <c r="Q628" s="367" t="s">
        <v>22</v>
      </c>
      <c r="R628" s="367" t="s">
        <v>22</v>
      </c>
      <c r="S628" s="367" t="s">
        <v>22</v>
      </c>
      <c r="T628" s="367" t="s">
        <v>22</v>
      </c>
      <c r="U628" s="367" t="s">
        <v>22</v>
      </c>
      <c r="V628" s="367" t="s">
        <v>141</v>
      </c>
      <c r="W628" s="312"/>
    </row>
    <row r="629" spans="1:23" s="409" customFormat="1" ht="25.5">
      <c r="A629" s="312" t="s">
        <v>987</v>
      </c>
      <c r="B629" s="312" t="s">
        <v>957</v>
      </c>
      <c r="C629" s="317" t="s">
        <v>988</v>
      </c>
      <c r="D629" s="317" t="s">
        <v>989</v>
      </c>
      <c r="E629" s="319">
        <v>44781</v>
      </c>
      <c r="F629" s="326">
        <v>44915</v>
      </c>
      <c r="G629" s="348">
        <v>44915</v>
      </c>
      <c r="H629" s="413"/>
      <c r="I629" s="364">
        <v>2200977</v>
      </c>
      <c r="J629" s="355"/>
      <c r="K629" s="356" t="s">
        <v>210</v>
      </c>
      <c r="L629" s="312">
        <v>100</v>
      </c>
      <c r="M629" s="367">
        <v>69</v>
      </c>
      <c r="N629" s="367" t="s">
        <v>22</v>
      </c>
      <c r="O629" s="367" t="s">
        <v>22</v>
      </c>
      <c r="P629" s="367" t="s">
        <v>22</v>
      </c>
      <c r="Q629" s="367" t="s">
        <v>22</v>
      </c>
      <c r="R629" s="367" t="s">
        <v>22</v>
      </c>
      <c r="S629" s="367" t="s">
        <v>22</v>
      </c>
      <c r="T629" s="367" t="s">
        <v>22</v>
      </c>
      <c r="U629" s="367" t="s">
        <v>22</v>
      </c>
      <c r="V629" s="367" t="s">
        <v>141</v>
      </c>
      <c r="W629" s="312"/>
    </row>
    <row r="630" spans="1:23" s="409" customFormat="1" ht="38.25">
      <c r="A630" s="312" t="s">
        <v>2675</v>
      </c>
      <c r="B630" s="312" t="s">
        <v>990</v>
      </c>
      <c r="C630" s="317" t="s">
        <v>991</v>
      </c>
      <c r="D630" s="317" t="s">
        <v>992</v>
      </c>
      <c r="E630" s="319">
        <v>44802</v>
      </c>
      <c r="F630" s="326">
        <v>45017</v>
      </c>
      <c r="G630" s="348">
        <v>45017</v>
      </c>
      <c r="H630" s="413"/>
      <c r="I630" s="352">
        <v>7687918</v>
      </c>
      <c r="J630" s="355"/>
      <c r="K630" s="356" t="s">
        <v>210</v>
      </c>
      <c r="L630" s="312">
        <v>100</v>
      </c>
      <c r="M630" s="367" t="s">
        <v>22</v>
      </c>
      <c r="N630" s="367">
        <v>138</v>
      </c>
      <c r="O630" s="367" t="s">
        <v>22</v>
      </c>
      <c r="P630" s="367" t="s">
        <v>22</v>
      </c>
      <c r="Q630" s="367" t="s">
        <v>22</v>
      </c>
      <c r="R630" s="367" t="s">
        <v>22</v>
      </c>
      <c r="S630" s="367" t="s">
        <v>22</v>
      </c>
      <c r="T630" s="367" t="s">
        <v>22</v>
      </c>
      <c r="U630" s="367" t="s">
        <v>22</v>
      </c>
      <c r="V630" s="367" t="s">
        <v>141</v>
      </c>
      <c r="W630" s="312"/>
    </row>
    <row r="631" spans="1:23" s="409" customFormat="1" ht="25.5">
      <c r="A631" s="312" t="s">
        <v>1004</v>
      </c>
      <c r="B631" s="312" t="s">
        <v>1005</v>
      </c>
      <c r="C631" s="317" t="s">
        <v>174</v>
      </c>
      <c r="D631" s="317" t="s">
        <v>1006</v>
      </c>
      <c r="E631" s="326">
        <v>44791</v>
      </c>
      <c r="F631" s="326">
        <v>44925</v>
      </c>
      <c r="G631" s="348">
        <v>44925</v>
      </c>
      <c r="H631" s="413"/>
      <c r="I631" s="364">
        <v>3023259</v>
      </c>
      <c r="J631" s="355"/>
      <c r="K631" s="356" t="s">
        <v>210</v>
      </c>
      <c r="L631" s="312">
        <v>100</v>
      </c>
      <c r="M631" s="367">
        <v>138</v>
      </c>
      <c r="N631" s="367" t="s">
        <v>22</v>
      </c>
      <c r="O631" s="367" t="s">
        <v>22</v>
      </c>
      <c r="P631" s="367" t="s">
        <v>22</v>
      </c>
      <c r="Q631" s="367" t="s">
        <v>22</v>
      </c>
      <c r="R631" s="367" t="s">
        <v>22</v>
      </c>
      <c r="S631" s="367" t="s">
        <v>22</v>
      </c>
      <c r="T631" s="367" t="s">
        <v>22</v>
      </c>
      <c r="U631" s="367" t="s">
        <v>22</v>
      </c>
      <c r="V631" s="367" t="s">
        <v>141</v>
      </c>
      <c r="W631" s="312"/>
    </row>
    <row r="632" spans="1:23" s="409" customFormat="1" ht="25.5">
      <c r="A632" s="312" t="s">
        <v>1007</v>
      </c>
      <c r="B632" s="312" t="s">
        <v>1008</v>
      </c>
      <c r="C632" s="317" t="s">
        <v>1024</v>
      </c>
      <c r="D632" s="317" t="s">
        <v>986</v>
      </c>
      <c r="E632" s="326">
        <v>44885</v>
      </c>
      <c r="F632" s="425">
        <v>44931</v>
      </c>
      <c r="G632" s="348">
        <v>44931</v>
      </c>
      <c r="H632" s="413"/>
      <c r="I632" s="352">
        <v>1091580</v>
      </c>
      <c r="J632" s="355"/>
      <c r="K632" s="356" t="s">
        <v>210</v>
      </c>
      <c r="L632" s="312">
        <v>100</v>
      </c>
      <c r="M632" s="367" t="s">
        <v>22</v>
      </c>
      <c r="N632" s="367">
        <v>138</v>
      </c>
      <c r="O632" s="367" t="s">
        <v>22</v>
      </c>
      <c r="P632" s="367" t="s">
        <v>22</v>
      </c>
      <c r="Q632" s="367" t="s">
        <v>22</v>
      </c>
      <c r="R632" s="367" t="s">
        <v>22</v>
      </c>
      <c r="S632" s="367" t="s">
        <v>22</v>
      </c>
      <c r="T632" s="367" t="s">
        <v>22</v>
      </c>
      <c r="U632" s="367" t="s">
        <v>22</v>
      </c>
      <c r="V632" s="367" t="s">
        <v>141</v>
      </c>
      <c r="W632" s="312"/>
    </row>
    <row r="633" spans="1:23" s="409" customFormat="1" ht="25.5">
      <c r="A633" s="312" t="s">
        <v>1009</v>
      </c>
      <c r="B633" s="312" t="s">
        <v>1010</v>
      </c>
      <c r="C633" s="317" t="s">
        <v>170</v>
      </c>
      <c r="D633" s="317" t="s">
        <v>1011</v>
      </c>
      <c r="E633" s="326">
        <v>44805</v>
      </c>
      <c r="F633" s="310">
        <v>45108</v>
      </c>
      <c r="G633" s="348">
        <v>45108</v>
      </c>
      <c r="H633" s="413"/>
      <c r="I633" s="364">
        <v>2876816</v>
      </c>
      <c r="J633" s="355"/>
      <c r="K633" s="356" t="s">
        <v>210</v>
      </c>
      <c r="L633" s="312">
        <v>100</v>
      </c>
      <c r="M633" s="367">
        <v>138</v>
      </c>
      <c r="N633" s="367" t="s">
        <v>22</v>
      </c>
      <c r="O633" s="367" t="s">
        <v>22</v>
      </c>
      <c r="P633" s="367" t="s">
        <v>22</v>
      </c>
      <c r="Q633" s="367" t="s">
        <v>22</v>
      </c>
      <c r="R633" s="367" t="s">
        <v>22</v>
      </c>
      <c r="S633" s="367" t="s">
        <v>22</v>
      </c>
      <c r="T633" s="367" t="s">
        <v>22</v>
      </c>
      <c r="U633" s="367" t="s">
        <v>22</v>
      </c>
      <c r="V633" s="367" t="s">
        <v>141</v>
      </c>
      <c r="W633" s="312"/>
    </row>
    <row r="634" spans="1:23" s="409" customFormat="1" ht="25.5">
      <c r="A634" s="312" t="s">
        <v>1012</v>
      </c>
      <c r="B634" s="312" t="s">
        <v>1013</v>
      </c>
      <c r="C634" s="317" t="s">
        <v>482</v>
      </c>
      <c r="D634" s="317" t="s">
        <v>1014</v>
      </c>
      <c r="E634" s="319">
        <v>44815</v>
      </c>
      <c r="F634" s="326">
        <v>44925</v>
      </c>
      <c r="G634" s="348">
        <v>44925</v>
      </c>
      <c r="H634" s="413"/>
      <c r="I634" s="364">
        <v>7048748</v>
      </c>
      <c r="J634" s="355"/>
      <c r="K634" s="356" t="s">
        <v>210</v>
      </c>
      <c r="L634" s="312">
        <v>100</v>
      </c>
      <c r="M634" s="367">
        <v>138</v>
      </c>
      <c r="N634" s="367" t="s">
        <v>22</v>
      </c>
      <c r="O634" s="367" t="s">
        <v>22</v>
      </c>
      <c r="P634" s="367" t="s">
        <v>22</v>
      </c>
      <c r="Q634" s="367" t="s">
        <v>22</v>
      </c>
      <c r="R634" s="367" t="s">
        <v>22</v>
      </c>
      <c r="S634" s="367" t="s">
        <v>22</v>
      </c>
      <c r="T634" s="367" t="s">
        <v>22</v>
      </c>
      <c r="U634" s="367" t="s">
        <v>22</v>
      </c>
      <c r="V634" s="367" t="s">
        <v>141</v>
      </c>
      <c r="W634" s="312"/>
    </row>
    <row r="635" spans="1:23" s="409" customFormat="1" ht="25.5">
      <c r="A635" s="312" t="s">
        <v>1015</v>
      </c>
      <c r="B635" s="312" t="s">
        <v>1016</v>
      </c>
      <c r="C635" s="317" t="s">
        <v>101</v>
      </c>
      <c r="D635" s="317" t="s">
        <v>1017</v>
      </c>
      <c r="E635" s="326">
        <v>44875</v>
      </c>
      <c r="F635" s="425">
        <v>45230</v>
      </c>
      <c r="G635" s="479"/>
      <c r="H635" s="413"/>
      <c r="I635" s="352">
        <v>1335615</v>
      </c>
      <c r="J635" s="355"/>
      <c r="K635" s="356" t="s">
        <v>210</v>
      </c>
      <c r="L635" s="513">
        <v>80</v>
      </c>
      <c r="M635" s="367">
        <v>69</v>
      </c>
      <c r="N635" s="367">
        <v>138</v>
      </c>
      <c r="O635" s="367" t="s">
        <v>22</v>
      </c>
      <c r="P635" s="367" t="s">
        <v>22</v>
      </c>
      <c r="Q635" s="367" t="s">
        <v>22</v>
      </c>
      <c r="R635" s="367" t="s">
        <v>22</v>
      </c>
      <c r="S635" s="367" t="s">
        <v>22</v>
      </c>
      <c r="T635" s="367" t="s">
        <v>22</v>
      </c>
      <c r="U635" s="367" t="s">
        <v>22</v>
      </c>
      <c r="V635" s="367" t="s">
        <v>141</v>
      </c>
      <c r="W635" s="312"/>
    </row>
    <row r="636" spans="1:23" s="409" customFormat="1" ht="25.5">
      <c r="A636" s="312" t="s">
        <v>1018</v>
      </c>
      <c r="B636" s="308" t="s">
        <v>2240</v>
      </c>
      <c r="C636" s="317" t="s">
        <v>26</v>
      </c>
      <c r="D636" s="317" t="s">
        <v>1019</v>
      </c>
      <c r="E636" s="326">
        <v>44817</v>
      </c>
      <c r="F636" s="310">
        <v>45072</v>
      </c>
      <c r="G636" s="350">
        <v>45072</v>
      </c>
      <c r="H636" s="413"/>
      <c r="I636" s="352">
        <v>7608844</v>
      </c>
      <c r="J636" s="355"/>
      <c r="K636" s="356" t="s">
        <v>210</v>
      </c>
      <c r="L636" s="357">
        <v>100</v>
      </c>
      <c r="M636" s="367">
        <v>69</v>
      </c>
      <c r="N636" s="367">
        <v>138</v>
      </c>
      <c r="O636" s="367" t="s">
        <v>22</v>
      </c>
      <c r="P636" s="367" t="s">
        <v>22</v>
      </c>
      <c r="Q636" s="367" t="s">
        <v>22</v>
      </c>
      <c r="R636" s="367" t="s">
        <v>22</v>
      </c>
      <c r="S636" s="367" t="s">
        <v>22</v>
      </c>
      <c r="T636" s="367" t="s">
        <v>22</v>
      </c>
      <c r="U636" s="367" t="s">
        <v>22</v>
      </c>
      <c r="V636" s="367" t="s">
        <v>141</v>
      </c>
      <c r="W636" s="312"/>
    </row>
    <row r="637" spans="1:23" s="409" customFormat="1" ht="38.25">
      <c r="A637" s="312" t="s">
        <v>1020</v>
      </c>
      <c r="B637" s="312" t="s">
        <v>1021</v>
      </c>
      <c r="C637" s="317" t="s">
        <v>654</v>
      </c>
      <c r="D637" s="317" t="s">
        <v>1022</v>
      </c>
      <c r="E637" s="326">
        <v>44866</v>
      </c>
      <c r="F637" s="326">
        <v>44924</v>
      </c>
      <c r="G637" s="326">
        <v>44924</v>
      </c>
      <c r="H637" s="413"/>
      <c r="I637" s="364">
        <v>878313</v>
      </c>
      <c r="J637" s="355"/>
      <c r="K637" s="356" t="s">
        <v>210</v>
      </c>
      <c r="L637" s="312">
        <v>100</v>
      </c>
      <c r="M637" s="367">
        <v>138</v>
      </c>
      <c r="N637" s="367" t="s">
        <v>22</v>
      </c>
      <c r="O637" s="367" t="s">
        <v>22</v>
      </c>
      <c r="P637" s="367" t="s">
        <v>22</v>
      </c>
      <c r="Q637" s="367" t="s">
        <v>22</v>
      </c>
      <c r="R637" s="367" t="s">
        <v>22</v>
      </c>
      <c r="S637" s="367" t="s">
        <v>22</v>
      </c>
      <c r="T637" s="367" t="s">
        <v>22</v>
      </c>
      <c r="U637" s="367" t="s">
        <v>22</v>
      </c>
      <c r="V637" s="367" t="s">
        <v>141</v>
      </c>
      <c r="W637" s="312"/>
    </row>
    <row r="638" spans="1:23" s="409" customFormat="1" ht="38.25">
      <c r="A638" s="312" t="s">
        <v>1631</v>
      </c>
      <c r="B638" s="312" t="s">
        <v>1077</v>
      </c>
      <c r="C638" s="312" t="s">
        <v>1024</v>
      </c>
      <c r="D638" s="312" t="s">
        <v>1078</v>
      </c>
      <c r="E638" s="319">
        <v>44886</v>
      </c>
      <c r="F638" s="326">
        <v>45051</v>
      </c>
      <c r="G638" s="348">
        <v>45051</v>
      </c>
      <c r="H638" s="312"/>
      <c r="I638" s="353">
        <v>867633</v>
      </c>
      <c r="J638" s="355"/>
      <c r="K638" s="356" t="s">
        <v>210</v>
      </c>
      <c r="L638" s="312">
        <v>100</v>
      </c>
      <c r="M638" s="312" t="s">
        <v>22</v>
      </c>
      <c r="N638" s="312">
        <v>138</v>
      </c>
      <c r="O638" s="312" t="s">
        <v>22</v>
      </c>
      <c r="P638" s="312" t="s">
        <v>22</v>
      </c>
      <c r="Q638" s="312" t="s">
        <v>22</v>
      </c>
      <c r="R638" s="312" t="s">
        <v>22</v>
      </c>
      <c r="S638" s="312" t="s">
        <v>22</v>
      </c>
      <c r="T638" s="312" t="s">
        <v>22</v>
      </c>
      <c r="U638" s="312" t="s">
        <v>22</v>
      </c>
      <c r="V638" s="312" t="s">
        <v>141</v>
      </c>
      <c r="W638" s="312"/>
    </row>
    <row r="639" spans="1:23" s="409" customFormat="1" ht="25.5">
      <c r="A639" s="312" t="s">
        <v>1079</v>
      </c>
      <c r="B639" s="312" t="s">
        <v>1080</v>
      </c>
      <c r="C639" s="312" t="s">
        <v>973</v>
      </c>
      <c r="D639" s="308" t="s">
        <v>2311</v>
      </c>
      <c r="E639" s="326">
        <v>44754</v>
      </c>
      <c r="F639" s="326">
        <v>44986</v>
      </c>
      <c r="G639" s="326">
        <v>44986</v>
      </c>
      <c r="H639" s="312"/>
      <c r="I639" s="352">
        <v>521974</v>
      </c>
      <c r="J639" s="355"/>
      <c r="K639" s="356" t="s">
        <v>210</v>
      </c>
      <c r="L639" s="312">
        <v>100</v>
      </c>
      <c r="M639" s="312">
        <v>69</v>
      </c>
      <c r="N639" s="312" t="s">
        <v>22</v>
      </c>
      <c r="O639" s="312" t="s">
        <v>22</v>
      </c>
      <c r="P639" s="312" t="s">
        <v>22</v>
      </c>
      <c r="Q639" s="312" t="s">
        <v>22</v>
      </c>
      <c r="R639" s="312" t="s">
        <v>22</v>
      </c>
      <c r="S639" s="312" t="s">
        <v>22</v>
      </c>
      <c r="T639" s="312" t="s">
        <v>22</v>
      </c>
      <c r="U639" s="312" t="s">
        <v>22</v>
      </c>
      <c r="V639" s="312" t="s">
        <v>141</v>
      </c>
      <c r="W639" s="312"/>
    </row>
    <row r="640" spans="1:23" s="409" customFormat="1" ht="38.25">
      <c r="A640" s="312" t="s">
        <v>1632</v>
      </c>
      <c r="B640" s="312" t="s">
        <v>1130</v>
      </c>
      <c r="C640" s="312" t="s">
        <v>41</v>
      </c>
      <c r="D640" s="312" t="s">
        <v>1131</v>
      </c>
      <c r="E640" s="326">
        <v>45292</v>
      </c>
      <c r="F640" s="425">
        <v>45638</v>
      </c>
      <c r="G640" s="479"/>
      <c r="H640" s="312"/>
      <c r="I640" s="353"/>
      <c r="J640" s="355"/>
      <c r="K640" s="356" t="s">
        <v>210</v>
      </c>
      <c r="L640" s="337">
        <v>0</v>
      </c>
      <c r="M640" s="312" t="s">
        <v>22</v>
      </c>
      <c r="N640" s="312">
        <v>345</v>
      </c>
      <c r="O640" s="312" t="s">
        <v>22</v>
      </c>
      <c r="P640" s="312" t="s">
        <v>22</v>
      </c>
      <c r="Q640" s="312" t="s">
        <v>22</v>
      </c>
      <c r="R640" s="312" t="s">
        <v>22</v>
      </c>
      <c r="S640" s="312" t="s">
        <v>22</v>
      </c>
      <c r="T640" s="312" t="s">
        <v>22</v>
      </c>
      <c r="U640" s="312" t="s">
        <v>22</v>
      </c>
      <c r="V640" s="312" t="s">
        <v>141</v>
      </c>
      <c r="W640" s="312"/>
    </row>
    <row r="641" spans="1:23" s="409" customFormat="1" ht="25.5">
      <c r="A641" s="312" t="s">
        <v>1081</v>
      </c>
      <c r="B641" s="308" t="s">
        <v>2241</v>
      </c>
      <c r="C641" s="312" t="s">
        <v>107</v>
      </c>
      <c r="D641" s="312" t="s">
        <v>1132</v>
      </c>
      <c r="E641" s="319">
        <v>44981</v>
      </c>
      <c r="F641" s="310">
        <v>45061</v>
      </c>
      <c r="G641" s="350">
        <v>45061</v>
      </c>
      <c r="H641" s="312"/>
      <c r="I641" s="352">
        <v>7865658</v>
      </c>
      <c r="J641" s="355"/>
      <c r="K641" s="356" t="s">
        <v>210</v>
      </c>
      <c r="L641" s="357">
        <v>100</v>
      </c>
      <c r="M641" s="312" t="s">
        <v>22</v>
      </c>
      <c r="N641" s="312">
        <v>345</v>
      </c>
      <c r="O641" s="312" t="s">
        <v>22</v>
      </c>
      <c r="P641" s="312" t="s">
        <v>22</v>
      </c>
      <c r="Q641" s="312" t="s">
        <v>22</v>
      </c>
      <c r="R641" s="312" t="s">
        <v>22</v>
      </c>
      <c r="S641" s="312" t="s">
        <v>22</v>
      </c>
      <c r="T641" s="312" t="s">
        <v>22</v>
      </c>
      <c r="U641" s="312" t="s">
        <v>22</v>
      </c>
      <c r="V641" s="312" t="s">
        <v>141</v>
      </c>
      <c r="W641" s="312"/>
    </row>
    <row r="642" spans="1:23" s="409" customFormat="1" ht="38.25">
      <c r="A642" s="312" t="s">
        <v>2785</v>
      </c>
      <c r="B642" s="312" t="s">
        <v>1133</v>
      </c>
      <c r="C642" s="312" t="s">
        <v>104</v>
      </c>
      <c r="D642" s="312" t="s">
        <v>1134</v>
      </c>
      <c r="E642" s="326">
        <v>45293</v>
      </c>
      <c r="F642" s="326">
        <v>45611</v>
      </c>
      <c r="G642" s="348"/>
      <c r="H642" s="312"/>
      <c r="I642" s="353"/>
      <c r="J642" s="355"/>
      <c r="K642" s="356" t="s">
        <v>210</v>
      </c>
      <c r="L642" s="312">
        <v>0</v>
      </c>
      <c r="M642" s="312" t="s">
        <v>22</v>
      </c>
      <c r="N642" s="312">
        <v>138</v>
      </c>
      <c r="O642" s="312" t="s">
        <v>22</v>
      </c>
      <c r="P642" s="312" t="s">
        <v>22</v>
      </c>
      <c r="Q642" s="312" t="s">
        <v>22</v>
      </c>
      <c r="R642" s="312" t="s">
        <v>22</v>
      </c>
      <c r="S642" s="312" t="s">
        <v>22</v>
      </c>
      <c r="T642" s="312" t="s">
        <v>22</v>
      </c>
      <c r="U642" s="312" t="s">
        <v>22</v>
      </c>
      <c r="V642" s="312" t="s">
        <v>141</v>
      </c>
      <c r="W642" s="312"/>
    </row>
    <row r="643" spans="1:23" s="409" customFormat="1" ht="25.5">
      <c r="A643" s="312" t="s">
        <v>1082</v>
      </c>
      <c r="B643" s="312" t="s">
        <v>1135</v>
      </c>
      <c r="C643" s="312" t="s">
        <v>1083</v>
      </c>
      <c r="D643" s="312" t="s">
        <v>1136</v>
      </c>
      <c r="E643" s="253">
        <v>45202</v>
      </c>
      <c r="F643" s="326">
        <v>45427</v>
      </c>
      <c r="G643" s="348"/>
      <c r="H643" s="312"/>
      <c r="I643" s="364">
        <v>8175933.9199999999</v>
      </c>
      <c r="J643" s="355"/>
      <c r="K643" s="356" t="s">
        <v>210</v>
      </c>
      <c r="L643" s="312">
        <v>0</v>
      </c>
      <c r="M643" s="312" t="s">
        <v>22</v>
      </c>
      <c r="N643" s="312">
        <v>345</v>
      </c>
      <c r="O643" s="312" t="s">
        <v>22</v>
      </c>
      <c r="P643" s="312" t="s">
        <v>22</v>
      </c>
      <c r="Q643" s="312" t="s">
        <v>22</v>
      </c>
      <c r="R643" s="312" t="s">
        <v>22</v>
      </c>
      <c r="S643" s="312" t="s">
        <v>22</v>
      </c>
      <c r="T643" s="312" t="s">
        <v>22</v>
      </c>
      <c r="U643" s="312" t="s">
        <v>22</v>
      </c>
      <c r="V643" s="312" t="s">
        <v>141</v>
      </c>
      <c r="W643" s="312"/>
    </row>
    <row r="644" spans="1:23" s="409" customFormat="1" ht="25.5">
      <c r="A644" s="312" t="s">
        <v>2000</v>
      </c>
      <c r="B644" s="312" t="s">
        <v>1137</v>
      </c>
      <c r="C644" s="312" t="s">
        <v>606</v>
      </c>
      <c r="D644" s="312" t="s">
        <v>1138</v>
      </c>
      <c r="E644" s="319">
        <v>45659</v>
      </c>
      <c r="F644" s="326">
        <v>45792</v>
      </c>
      <c r="G644" s="348"/>
      <c r="H644" s="312"/>
      <c r="I644" s="353"/>
      <c r="J644" s="355"/>
      <c r="K644" s="356" t="s">
        <v>210</v>
      </c>
      <c r="L644" s="312">
        <v>0</v>
      </c>
      <c r="M644" s="312">
        <v>69</v>
      </c>
      <c r="N644" s="312" t="s">
        <v>22</v>
      </c>
      <c r="O644" s="312" t="s">
        <v>22</v>
      </c>
      <c r="P644" s="312" t="s">
        <v>22</v>
      </c>
      <c r="Q644" s="312" t="s">
        <v>22</v>
      </c>
      <c r="R644" s="312" t="s">
        <v>22</v>
      </c>
      <c r="S644" s="312" t="s">
        <v>22</v>
      </c>
      <c r="T644" s="312" t="s">
        <v>22</v>
      </c>
      <c r="U644" s="312" t="s">
        <v>22</v>
      </c>
      <c r="V644" s="312" t="s">
        <v>141</v>
      </c>
      <c r="W644" s="312"/>
    </row>
    <row r="645" spans="1:23" s="409" customFormat="1" ht="25.5">
      <c r="A645" s="312" t="s">
        <v>1084</v>
      </c>
      <c r="B645" s="312" t="s">
        <v>1085</v>
      </c>
      <c r="C645" s="312" t="s">
        <v>192</v>
      </c>
      <c r="D645" s="312" t="s">
        <v>400</v>
      </c>
      <c r="E645" s="326">
        <v>44866</v>
      </c>
      <c r="F645" s="326">
        <v>44923</v>
      </c>
      <c r="G645" s="326">
        <v>44923</v>
      </c>
      <c r="H645" s="312"/>
      <c r="I645" s="352">
        <v>567961</v>
      </c>
      <c r="J645" s="355"/>
      <c r="K645" s="356" t="s">
        <v>210</v>
      </c>
      <c r="L645" s="312">
        <v>100</v>
      </c>
      <c r="M645" s="312">
        <v>138</v>
      </c>
      <c r="N645" s="312" t="s">
        <v>22</v>
      </c>
      <c r="O645" s="312" t="s">
        <v>22</v>
      </c>
      <c r="P645" s="312" t="s">
        <v>22</v>
      </c>
      <c r="Q645" s="312" t="s">
        <v>22</v>
      </c>
      <c r="R645" s="312" t="s">
        <v>22</v>
      </c>
      <c r="S645" s="312" t="s">
        <v>22</v>
      </c>
      <c r="T645" s="312" t="s">
        <v>22</v>
      </c>
      <c r="U645" s="312" t="s">
        <v>22</v>
      </c>
      <c r="V645" s="312" t="s">
        <v>141</v>
      </c>
      <c r="W645" s="312"/>
    </row>
    <row r="646" spans="1:23" s="409" customFormat="1" ht="25.5">
      <c r="A646" s="312" t="s">
        <v>1086</v>
      </c>
      <c r="B646" s="312" t="s">
        <v>1087</v>
      </c>
      <c r="C646" s="312" t="s">
        <v>1088</v>
      </c>
      <c r="D646" s="312" t="s">
        <v>1089</v>
      </c>
      <c r="E646" s="326">
        <v>44758</v>
      </c>
      <c r="F646" s="425">
        <v>44924</v>
      </c>
      <c r="G646" s="479">
        <v>44924</v>
      </c>
      <c r="H646" s="312"/>
      <c r="I646" s="352">
        <v>5919552</v>
      </c>
      <c r="J646" s="355"/>
      <c r="K646" s="356" t="s">
        <v>210</v>
      </c>
      <c r="L646" s="337">
        <v>100</v>
      </c>
      <c r="M646" s="312">
        <v>138</v>
      </c>
      <c r="N646" s="312" t="s">
        <v>22</v>
      </c>
      <c r="O646" s="312" t="s">
        <v>22</v>
      </c>
      <c r="P646" s="312" t="s">
        <v>22</v>
      </c>
      <c r="Q646" s="312" t="s">
        <v>22</v>
      </c>
      <c r="R646" s="312" t="s">
        <v>22</v>
      </c>
      <c r="S646" s="312" t="s">
        <v>22</v>
      </c>
      <c r="T646" s="312" t="s">
        <v>22</v>
      </c>
      <c r="U646" s="312" t="s">
        <v>22</v>
      </c>
      <c r="V646" s="312" t="s">
        <v>141</v>
      </c>
      <c r="W646" s="312"/>
    </row>
    <row r="647" spans="1:23" s="409" customFormat="1" ht="25.5">
      <c r="A647" s="312" t="s">
        <v>1090</v>
      </c>
      <c r="B647" s="312" t="s">
        <v>1091</v>
      </c>
      <c r="C647" s="312" t="s">
        <v>1088</v>
      </c>
      <c r="D647" s="312" t="s">
        <v>1092</v>
      </c>
      <c r="E647" s="326">
        <v>44788</v>
      </c>
      <c r="F647" s="310">
        <v>45065</v>
      </c>
      <c r="G647" s="350">
        <v>45065</v>
      </c>
      <c r="H647" s="312"/>
      <c r="I647" s="364">
        <v>3892590</v>
      </c>
      <c r="J647" s="355"/>
      <c r="K647" s="356" t="s">
        <v>210</v>
      </c>
      <c r="L647" s="357">
        <v>100</v>
      </c>
      <c r="M647" s="312">
        <v>138</v>
      </c>
      <c r="N647" s="312" t="s">
        <v>22</v>
      </c>
      <c r="O647" s="312" t="s">
        <v>22</v>
      </c>
      <c r="P647" s="312" t="s">
        <v>22</v>
      </c>
      <c r="Q647" s="312" t="s">
        <v>22</v>
      </c>
      <c r="R647" s="312" t="s">
        <v>22</v>
      </c>
      <c r="S647" s="312" t="s">
        <v>22</v>
      </c>
      <c r="T647" s="312" t="s">
        <v>22</v>
      </c>
      <c r="U647" s="312" t="s">
        <v>22</v>
      </c>
      <c r="V647" s="312" t="s">
        <v>141</v>
      </c>
      <c r="W647" s="312"/>
    </row>
    <row r="648" spans="1:23" s="409" customFormat="1" ht="25.5">
      <c r="A648" s="312" t="s">
        <v>1093</v>
      </c>
      <c r="B648" s="312" t="s">
        <v>1094</v>
      </c>
      <c r="C648" s="312" t="s">
        <v>1095</v>
      </c>
      <c r="D648" s="312" t="s">
        <v>1096</v>
      </c>
      <c r="E648" s="326">
        <v>44826</v>
      </c>
      <c r="F648" s="326">
        <v>45020</v>
      </c>
      <c r="G648" s="348">
        <v>45020</v>
      </c>
      <c r="H648" s="312"/>
      <c r="I648" s="352">
        <v>538402</v>
      </c>
      <c r="J648" s="355"/>
      <c r="K648" s="356" t="s">
        <v>210</v>
      </c>
      <c r="L648" s="368">
        <v>100</v>
      </c>
      <c r="M648" s="312">
        <v>345</v>
      </c>
      <c r="N648" s="312" t="s">
        <v>22</v>
      </c>
      <c r="O648" s="312" t="s">
        <v>22</v>
      </c>
      <c r="P648" s="312" t="s">
        <v>22</v>
      </c>
      <c r="Q648" s="312" t="s">
        <v>22</v>
      </c>
      <c r="R648" s="312" t="s">
        <v>22</v>
      </c>
      <c r="S648" s="312" t="s">
        <v>22</v>
      </c>
      <c r="T648" s="312" t="s">
        <v>22</v>
      </c>
      <c r="U648" s="312" t="s">
        <v>22</v>
      </c>
      <c r="V648" s="312" t="s">
        <v>141</v>
      </c>
      <c r="W648" s="312"/>
    </row>
    <row r="649" spans="1:23" s="409" customFormat="1" ht="25.5">
      <c r="A649" s="312" t="s">
        <v>1097</v>
      </c>
      <c r="B649" s="312" t="s">
        <v>1098</v>
      </c>
      <c r="C649" s="312" t="s">
        <v>173</v>
      </c>
      <c r="D649" s="312" t="s">
        <v>1099</v>
      </c>
      <c r="E649" s="326">
        <v>44859</v>
      </c>
      <c r="F649" s="326">
        <v>44901</v>
      </c>
      <c r="G649" s="348">
        <v>44901</v>
      </c>
      <c r="H649" s="312"/>
      <c r="I649" s="352">
        <v>559878</v>
      </c>
      <c r="J649" s="355"/>
      <c r="K649" s="356" t="s">
        <v>210</v>
      </c>
      <c r="L649" s="312">
        <v>100</v>
      </c>
      <c r="M649" s="312">
        <v>345</v>
      </c>
      <c r="N649" s="312" t="s">
        <v>22</v>
      </c>
      <c r="O649" s="312" t="s">
        <v>22</v>
      </c>
      <c r="P649" s="312" t="s">
        <v>22</v>
      </c>
      <c r="Q649" s="312" t="s">
        <v>22</v>
      </c>
      <c r="R649" s="312" t="s">
        <v>22</v>
      </c>
      <c r="S649" s="312" t="s">
        <v>22</v>
      </c>
      <c r="T649" s="312" t="s">
        <v>22</v>
      </c>
      <c r="U649" s="312" t="s">
        <v>22</v>
      </c>
      <c r="V649" s="312" t="s">
        <v>141</v>
      </c>
      <c r="W649" s="312"/>
    </row>
    <row r="650" spans="1:23" s="409" customFormat="1" ht="25.5">
      <c r="A650" s="312" t="s">
        <v>1100</v>
      </c>
      <c r="B650" s="312" t="s">
        <v>1101</v>
      </c>
      <c r="C650" s="312" t="s">
        <v>32</v>
      </c>
      <c r="D650" s="312" t="s">
        <v>1102</v>
      </c>
      <c r="E650" s="319">
        <v>44774</v>
      </c>
      <c r="F650" s="425">
        <v>44910</v>
      </c>
      <c r="G650" s="348">
        <v>44910</v>
      </c>
      <c r="H650" s="312"/>
      <c r="I650" s="352">
        <v>1444435</v>
      </c>
      <c r="J650" s="355"/>
      <c r="K650" s="356" t="s">
        <v>210</v>
      </c>
      <c r="L650" s="312">
        <v>100</v>
      </c>
      <c r="M650" s="312" t="s">
        <v>22</v>
      </c>
      <c r="N650" s="312" t="s">
        <v>22</v>
      </c>
      <c r="O650" s="312" t="s">
        <v>22</v>
      </c>
      <c r="P650" s="312" t="s">
        <v>22</v>
      </c>
      <c r="Q650" s="312" t="s">
        <v>22</v>
      </c>
      <c r="R650" s="312" t="s">
        <v>22</v>
      </c>
      <c r="S650" s="312" t="s">
        <v>22</v>
      </c>
      <c r="T650" s="312" t="s">
        <v>22</v>
      </c>
      <c r="U650" s="312" t="s">
        <v>22</v>
      </c>
      <c r="V650" s="312" t="s">
        <v>141</v>
      </c>
      <c r="W650" s="312"/>
    </row>
    <row r="651" spans="1:23" s="409" customFormat="1" ht="38.25">
      <c r="A651" s="312" t="s">
        <v>1998</v>
      </c>
      <c r="B651" s="312" t="s">
        <v>1139</v>
      </c>
      <c r="C651" s="312" t="s">
        <v>101</v>
      </c>
      <c r="D651" s="312" t="s">
        <v>1140</v>
      </c>
      <c r="E651" s="326">
        <v>44883</v>
      </c>
      <c r="F651" s="410">
        <v>45078</v>
      </c>
      <c r="G651" s="479">
        <v>45078</v>
      </c>
      <c r="H651" s="312"/>
      <c r="I651" s="353">
        <v>2075348</v>
      </c>
      <c r="J651" s="355"/>
      <c r="K651" s="356" t="s">
        <v>210</v>
      </c>
      <c r="L651" s="312">
        <v>100</v>
      </c>
      <c r="M651" s="312" t="s">
        <v>22</v>
      </c>
      <c r="N651" s="312">
        <v>138</v>
      </c>
      <c r="O651" s="312" t="s">
        <v>22</v>
      </c>
      <c r="P651" s="312" t="s">
        <v>22</v>
      </c>
      <c r="Q651" s="312" t="s">
        <v>22</v>
      </c>
      <c r="R651" s="312" t="s">
        <v>22</v>
      </c>
      <c r="S651" s="312" t="s">
        <v>22</v>
      </c>
      <c r="T651" s="312" t="s">
        <v>22</v>
      </c>
      <c r="U651" s="312" t="s">
        <v>22</v>
      </c>
      <c r="V651" s="312" t="s">
        <v>141</v>
      </c>
      <c r="W651" s="312"/>
    </row>
    <row r="652" spans="1:23" s="409" customFormat="1" ht="25.5">
      <c r="A652" s="312" t="s">
        <v>1103</v>
      </c>
      <c r="B652" s="312" t="s">
        <v>1141</v>
      </c>
      <c r="C652" s="312" t="s">
        <v>110</v>
      </c>
      <c r="D652" s="312" t="s">
        <v>1142</v>
      </c>
      <c r="E652" s="319">
        <v>44855</v>
      </c>
      <c r="F652" s="310">
        <v>45126</v>
      </c>
      <c r="G652" s="350">
        <v>45126</v>
      </c>
      <c r="H652" s="312"/>
      <c r="I652" s="352">
        <v>1133424</v>
      </c>
      <c r="J652" s="355"/>
      <c r="K652" s="356" t="s">
        <v>210</v>
      </c>
      <c r="L652" s="312">
        <v>100</v>
      </c>
      <c r="M652" s="312" t="s">
        <v>22</v>
      </c>
      <c r="N652" s="312">
        <v>138</v>
      </c>
      <c r="O652" s="312" t="s">
        <v>22</v>
      </c>
      <c r="P652" s="312" t="s">
        <v>22</v>
      </c>
      <c r="Q652" s="312" t="s">
        <v>22</v>
      </c>
      <c r="R652" s="312" t="s">
        <v>22</v>
      </c>
      <c r="S652" s="312" t="s">
        <v>22</v>
      </c>
      <c r="T652" s="312" t="s">
        <v>22</v>
      </c>
      <c r="U652" s="312" t="s">
        <v>22</v>
      </c>
      <c r="V652" s="312" t="s">
        <v>141</v>
      </c>
      <c r="W652" s="312"/>
    </row>
    <row r="653" spans="1:23" s="409" customFormat="1" ht="38.25">
      <c r="A653" s="312" t="s">
        <v>3030</v>
      </c>
      <c r="B653" s="312" t="s">
        <v>1104</v>
      </c>
      <c r="C653" s="312" t="s">
        <v>1105</v>
      </c>
      <c r="D653" s="312" t="s">
        <v>1106</v>
      </c>
      <c r="E653" s="326">
        <v>45105</v>
      </c>
      <c r="F653" s="558">
        <v>45246</v>
      </c>
      <c r="G653" s="348"/>
      <c r="H653" s="312"/>
      <c r="I653" s="353">
        <v>6924290.0899999999</v>
      </c>
      <c r="J653" s="355"/>
      <c r="K653" s="356" t="s">
        <v>210</v>
      </c>
      <c r="L653" s="254">
        <v>34</v>
      </c>
      <c r="M653" s="312" t="s">
        <v>22</v>
      </c>
      <c r="N653" s="312">
        <v>345</v>
      </c>
      <c r="O653" s="312" t="s">
        <v>22</v>
      </c>
      <c r="P653" s="312" t="s">
        <v>22</v>
      </c>
      <c r="Q653" s="312" t="s">
        <v>22</v>
      </c>
      <c r="R653" s="312" t="s">
        <v>22</v>
      </c>
      <c r="S653" s="312" t="s">
        <v>22</v>
      </c>
      <c r="T653" s="312" t="s">
        <v>22</v>
      </c>
      <c r="U653" s="312" t="s">
        <v>22</v>
      </c>
      <c r="V653" s="312" t="s">
        <v>141</v>
      </c>
      <c r="W653" s="312"/>
    </row>
    <row r="654" spans="1:23" s="409" customFormat="1" ht="25.5">
      <c r="A654" s="312" t="s">
        <v>1107</v>
      </c>
      <c r="B654" s="312" t="s">
        <v>1143</v>
      </c>
      <c r="C654" s="312" t="s">
        <v>29</v>
      </c>
      <c r="D654" s="312" t="s">
        <v>1144</v>
      </c>
      <c r="E654" s="319">
        <v>45168</v>
      </c>
      <c r="F654" s="342">
        <v>45398</v>
      </c>
      <c r="G654" s="348"/>
      <c r="H654" s="312"/>
      <c r="I654" s="353">
        <v>8155593</v>
      </c>
      <c r="J654" s="355"/>
      <c r="K654" s="356" t="s">
        <v>210</v>
      </c>
      <c r="L654" s="312">
        <v>2</v>
      </c>
      <c r="M654" s="312" t="s">
        <v>22</v>
      </c>
      <c r="N654" s="312">
        <v>138</v>
      </c>
      <c r="O654" s="312" t="s">
        <v>22</v>
      </c>
      <c r="P654" s="312" t="s">
        <v>22</v>
      </c>
      <c r="Q654" s="312" t="s">
        <v>22</v>
      </c>
      <c r="R654" s="312" t="s">
        <v>22</v>
      </c>
      <c r="S654" s="312" t="s">
        <v>22</v>
      </c>
      <c r="T654" s="312" t="s">
        <v>22</v>
      </c>
      <c r="U654" s="312" t="s">
        <v>22</v>
      </c>
      <c r="V654" s="312" t="s">
        <v>141</v>
      </c>
      <c r="W654" s="312"/>
    </row>
    <row r="655" spans="1:23" s="409" customFormat="1" ht="25.5">
      <c r="A655" s="312" t="s">
        <v>1108</v>
      </c>
      <c r="B655" s="312" t="s">
        <v>1211</v>
      </c>
      <c r="C655" s="312" t="s">
        <v>1109</v>
      </c>
      <c r="D655" s="312" t="s">
        <v>1110</v>
      </c>
      <c r="E655" s="319">
        <v>44792</v>
      </c>
      <c r="F655" s="326">
        <v>44924</v>
      </c>
      <c r="G655" s="326">
        <v>44924</v>
      </c>
      <c r="H655" s="312"/>
      <c r="I655" s="352">
        <v>2618162</v>
      </c>
      <c r="J655" s="355"/>
      <c r="K655" s="356" t="s">
        <v>210</v>
      </c>
      <c r="L655" s="312">
        <v>100</v>
      </c>
      <c r="M655" s="312">
        <v>138</v>
      </c>
      <c r="N655" s="312" t="s">
        <v>22</v>
      </c>
      <c r="O655" s="312" t="s">
        <v>22</v>
      </c>
      <c r="P655" s="312" t="s">
        <v>22</v>
      </c>
      <c r="Q655" s="312" t="s">
        <v>22</v>
      </c>
      <c r="R655" s="312" t="s">
        <v>22</v>
      </c>
      <c r="S655" s="312" t="s">
        <v>22</v>
      </c>
      <c r="T655" s="312" t="s">
        <v>22</v>
      </c>
      <c r="U655" s="312" t="s">
        <v>22</v>
      </c>
      <c r="V655" s="312" t="s">
        <v>141</v>
      </c>
      <c r="W655" s="312"/>
    </row>
    <row r="656" spans="1:23" s="409" customFormat="1" ht="38.25">
      <c r="A656" s="312" t="s">
        <v>1111</v>
      </c>
      <c r="B656" s="312" t="s">
        <v>1112</v>
      </c>
      <c r="C656" s="312" t="s">
        <v>82</v>
      </c>
      <c r="D656" s="312" t="s">
        <v>1113</v>
      </c>
      <c r="E656" s="326">
        <v>44886</v>
      </c>
      <c r="F656" s="326">
        <v>44923</v>
      </c>
      <c r="G656" s="326">
        <v>44923</v>
      </c>
      <c r="H656" s="312"/>
      <c r="I656" s="352">
        <v>481070</v>
      </c>
      <c r="J656" s="355"/>
      <c r="K656" s="356" t="s">
        <v>210</v>
      </c>
      <c r="L656" s="312">
        <v>100</v>
      </c>
      <c r="M656" s="312" t="s">
        <v>22</v>
      </c>
      <c r="N656" s="312" t="s">
        <v>22</v>
      </c>
      <c r="O656" s="312" t="s">
        <v>22</v>
      </c>
      <c r="P656" s="312" t="s">
        <v>22</v>
      </c>
      <c r="Q656" s="312" t="s">
        <v>22</v>
      </c>
      <c r="R656" s="312" t="s">
        <v>22</v>
      </c>
      <c r="S656" s="312" t="s">
        <v>22</v>
      </c>
      <c r="T656" s="312" t="s">
        <v>22</v>
      </c>
      <c r="U656" s="312" t="s">
        <v>22</v>
      </c>
      <c r="V656" s="312" t="s">
        <v>141</v>
      </c>
      <c r="W656" s="312"/>
    </row>
    <row r="657" spans="1:23" s="409" customFormat="1" ht="25.5">
      <c r="A657" s="312" t="s">
        <v>1114</v>
      </c>
      <c r="B657" s="312" t="s">
        <v>1115</v>
      </c>
      <c r="C657" s="312" t="s">
        <v>1116</v>
      </c>
      <c r="D657" s="312" t="s">
        <v>1117</v>
      </c>
      <c r="E657" s="319">
        <v>44845</v>
      </c>
      <c r="F657" s="326">
        <v>44907</v>
      </c>
      <c r="G657" s="348">
        <v>44907</v>
      </c>
      <c r="H657" s="312"/>
      <c r="I657" s="352">
        <v>1296090</v>
      </c>
      <c r="J657" s="355"/>
      <c r="K657" s="356" t="s">
        <v>210</v>
      </c>
      <c r="L657" s="337">
        <v>100</v>
      </c>
      <c r="M657" s="312">
        <v>69</v>
      </c>
      <c r="N657" s="312" t="s">
        <v>22</v>
      </c>
      <c r="O657" s="312" t="s">
        <v>22</v>
      </c>
      <c r="P657" s="312" t="s">
        <v>22</v>
      </c>
      <c r="Q657" s="312" t="s">
        <v>22</v>
      </c>
      <c r="R657" s="312" t="s">
        <v>22</v>
      </c>
      <c r="S657" s="312" t="s">
        <v>22</v>
      </c>
      <c r="T657" s="312" t="s">
        <v>22</v>
      </c>
      <c r="U657" s="312" t="s">
        <v>22</v>
      </c>
      <c r="V657" s="312" t="s">
        <v>141</v>
      </c>
      <c r="W657" s="312"/>
    </row>
    <row r="658" spans="1:23" s="409" customFormat="1" ht="25.5">
      <c r="A658" s="312" t="s">
        <v>1118</v>
      </c>
      <c r="B658" s="308" t="s">
        <v>2242</v>
      </c>
      <c r="C658" s="312" t="s">
        <v>485</v>
      </c>
      <c r="D658" s="312" t="s">
        <v>1119</v>
      </c>
      <c r="E658" s="319">
        <v>44998</v>
      </c>
      <c r="F658" s="326">
        <v>45275</v>
      </c>
      <c r="G658" s="348"/>
      <c r="H658" s="312"/>
      <c r="I658" s="353">
        <v>6274501</v>
      </c>
      <c r="J658" s="355"/>
      <c r="K658" s="356" t="s">
        <v>210</v>
      </c>
      <c r="L658" s="514">
        <v>34</v>
      </c>
      <c r="M658" s="312">
        <v>138</v>
      </c>
      <c r="N658" s="312" t="s">
        <v>22</v>
      </c>
      <c r="O658" s="312" t="s">
        <v>22</v>
      </c>
      <c r="P658" s="312" t="s">
        <v>22</v>
      </c>
      <c r="Q658" s="312" t="s">
        <v>22</v>
      </c>
      <c r="R658" s="312" t="s">
        <v>22</v>
      </c>
      <c r="S658" s="312" t="s">
        <v>22</v>
      </c>
      <c r="T658" s="312" t="s">
        <v>22</v>
      </c>
      <c r="U658" s="312" t="s">
        <v>22</v>
      </c>
      <c r="V658" s="312" t="s">
        <v>141</v>
      </c>
      <c r="W658" s="312"/>
    </row>
    <row r="659" spans="1:23" s="409" customFormat="1" ht="25.5">
      <c r="A659" s="312" t="s">
        <v>1120</v>
      </c>
      <c r="B659" s="312" t="s">
        <v>1212</v>
      </c>
      <c r="C659" s="312" t="s">
        <v>104</v>
      </c>
      <c r="D659" s="312" t="s">
        <v>1121</v>
      </c>
      <c r="E659" s="326">
        <v>44844</v>
      </c>
      <c r="F659" s="326">
        <v>44914</v>
      </c>
      <c r="G659" s="326">
        <v>44914</v>
      </c>
      <c r="H659" s="312"/>
      <c r="I659" s="352">
        <v>599952</v>
      </c>
      <c r="J659" s="355"/>
      <c r="K659" s="356" t="s">
        <v>210</v>
      </c>
      <c r="L659" s="312">
        <v>100</v>
      </c>
      <c r="M659" s="312">
        <v>138</v>
      </c>
      <c r="N659" s="312">
        <v>345</v>
      </c>
      <c r="O659" s="312" t="s">
        <v>22</v>
      </c>
      <c r="P659" s="312" t="s">
        <v>22</v>
      </c>
      <c r="Q659" s="312" t="s">
        <v>22</v>
      </c>
      <c r="R659" s="312" t="s">
        <v>22</v>
      </c>
      <c r="S659" s="312" t="s">
        <v>22</v>
      </c>
      <c r="T659" s="312" t="s">
        <v>22</v>
      </c>
      <c r="U659" s="312" t="s">
        <v>22</v>
      </c>
      <c r="V659" s="312" t="s">
        <v>141</v>
      </c>
      <c r="W659" s="312"/>
    </row>
    <row r="660" spans="1:23" s="409" customFormat="1" ht="38.25">
      <c r="A660" s="312" t="s">
        <v>1124</v>
      </c>
      <c r="B660" s="312" t="s">
        <v>1125</v>
      </c>
      <c r="C660" s="312" t="s">
        <v>1126</v>
      </c>
      <c r="D660" s="312" t="s">
        <v>1127</v>
      </c>
      <c r="E660" s="326">
        <v>44828</v>
      </c>
      <c r="F660" s="326">
        <v>44992</v>
      </c>
      <c r="G660" s="326">
        <v>44992</v>
      </c>
      <c r="H660" s="312"/>
      <c r="I660" s="352">
        <v>600000</v>
      </c>
      <c r="J660" s="355"/>
      <c r="K660" s="356" t="s">
        <v>210</v>
      </c>
      <c r="L660" s="312">
        <v>100</v>
      </c>
      <c r="M660" s="312">
        <v>345</v>
      </c>
      <c r="N660" s="312" t="s">
        <v>22</v>
      </c>
      <c r="O660" s="312" t="s">
        <v>22</v>
      </c>
      <c r="P660" s="312" t="s">
        <v>22</v>
      </c>
      <c r="Q660" s="312" t="s">
        <v>22</v>
      </c>
      <c r="R660" s="312" t="s">
        <v>22</v>
      </c>
      <c r="S660" s="312" t="s">
        <v>22</v>
      </c>
      <c r="T660" s="312" t="s">
        <v>22</v>
      </c>
      <c r="U660" s="312" t="s">
        <v>22</v>
      </c>
      <c r="V660" s="312" t="s">
        <v>141</v>
      </c>
      <c r="W660" s="312"/>
    </row>
    <row r="661" spans="1:23" s="409" customFormat="1" ht="38.25">
      <c r="A661" s="312" t="s">
        <v>1381</v>
      </c>
      <c r="B661" s="312" t="s">
        <v>1339</v>
      </c>
      <c r="C661" s="312" t="s">
        <v>170</v>
      </c>
      <c r="D661" s="312" t="s">
        <v>1340</v>
      </c>
      <c r="E661" s="319">
        <v>44970</v>
      </c>
      <c r="F661" s="425">
        <v>45200</v>
      </c>
      <c r="G661" s="348"/>
      <c r="H661" s="312"/>
      <c r="I661" s="353">
        <v>8788730</v>
      </c>
      <c r="J661" s="355"/>
      <c r="K661" s="356" t="s">
        <v>210</v>
      </c>
      <c r="L661" s="254">
        <v>94</v>
      </c>
      <c r="M661" s="312" t="s">
        <v>22</v>
      </c>
      <c r="N661" s="312">
        <v>138</v>
      </c>
      <c r="O661" s="312" t="s">
        <v>22</v>
      </c>
      <c r="P661" s="312" t="s">
        <v>22</v>
      </c>
      <c r="Q661" s="312" t="s">
        <v>22</v>
      </c>
      <c r="R661" s="312" t="s">
        <v>22</v>
      </c>
      <c r="S661" s="312" t="s">
        <v>22</v>
      </c>
      <c r="T661" s="312" t="s">
        <v>22</v>
      </c>
      <c r="U661" s="312" t="s">
        <v>22</v>
      </c>
      <c r="V661" s="312" t="s">
        <v>141</v>
      </c>
      <c r="W661" s="312"/>
    </row>
    <row r="662" spans="1:23" s="409" customFormat="1" ht="25.5">
      <c r="A662" s="312" t="s">
        <v>1341</v>
      </c>
      <c r="B662" s="312" t="s">
        <v>1342</v>
      </c>
      <c r="C662" s="312" t="s">
        <v>429</v>
      </c>
      <c r="D662" s="312" t="s">
        <v>1343</v>
      </c>
      <c r="E662" s="326">
        <v>44996</v>
      </c>
      <c r="F662" s="310">
        <v>45275</v>
      </c>
      <c r="G662" s="348"/>
      <c r="H662" s="312"/>
      <c r="I662" s="353">
        <v>2035427</v>
      </c>
      <c r="J662" s="355"/>
      <c r="K662" s="356" t="s">
        <v>210</v>
      </c>
      <c r="L662" s="368">
        <v>93</v>
      </c>
      <c r="M662" s="312" t="s">
        <v>22</v>
      </c>
      <c r="N662" s="312">
        <v>345</v>
      </c>
      <c r="O662" s="312" t="s">
        <v>22</v>
      </c>
      <c r="P662" s="312" t="s">
        <v>22</v>
      </c>
      <c r="Q662" s="312" t="s">
        <v>22</v>
      </c>
      <c r="R662" s="312" t="s">
        <v>22</v>
      </c>
      <c r="S662" s="312" t="s">
        <v>22</v>
      </c>
      <c r="T662" s="312" t="s">
        <v>22</v>
      </c>
      <c r="U662" s="312" t="s">
        <v>22</v>
      </c>
      <c r="V662" s="312" t="s">
        <v>141</v>
      </c>
      <c r="W662" s="312"/>
    </row>
    <row r="663" spans="1:23" s="409" customFormat="1" ht="25.5">
      <c r="A663" s="312" t="s">
        <v>1344</v>
      </c>
      <c r="B663" s="312" t="s">
        <v>1345</v>
      </c>
      <c r="C663" s="312" t="s">
        <v>520</v>
      </c>
      <c r="D663" s="312" t="s">
        <v>1346</v>
      </c>
      <c r="E663" s="319">
        <v>44873</v>
      </c>
      <c r="F663" s="425">
        <v>44958</v>
      </c>
      <c r="G663" s="479">
        <v>44958</v>
      </c>
      <c r="H663" s="312"/>
      <c r="I663" s="352">
        <v>370478</v>
      </c>
      <c r="J663" s="355"/>
      <c r="K663" s="356" t="s">
        <v>210</v>
      </c>
      <c r="L663" s="337">
        <v>100</v>
      </c>
      <c r="M663" s="312">
        <v>138</v>
      </c>
      <c r="N663" s="312" t="s">
        <v>22</v>
      </c>
      <c r="O663" s="312" t="s">
        <v>22</v>
      </c>
      <c r="P663" s="312" t="s">
        <v>22</v>
      </c>
      <c r="Q663" s="312" t="s">
        <v>22</v>
      </c>
      <c r="R663" s="312" t="s">
        <v>22</v>
      </c>
      <c r="S663" s="312" t="s">
        <v>22</v>
      </c>
      <c r="T663" s="312" t="s">
        <v>22</v>
      </c>
      <c r="U663" s="312" t="s">
        <v>22</v>
      </c>
      <c r="V663" s="312" t="s">
        <v>141</v>
      </c>
      <c r="W663" s="312"/>
    </row>
    <row r="664" spans="1:23" s="409" customFormat="1" ht="38.25">
      <c r="A664" s="312" t="s">
        <v>1347</v>
      </c>
      <c r="B664" s="312" t="s">
        <v>1348</v>
      </c>
      <c r="C664" s="312" t="s">
        <v>520</v>
      </c>
      <c r="D664" s="312" t="s">
        <v>1349</v>
      </c>
      <c r="E664" s="326">
        <v>44953</v>
      </c>
      <c r="F664" s="310">
        <v>45078</v>
      </c>
      <c r="G664" s="379">
        <v>45078</v>
      </c>
      <c r="H664" s="312"/>
      <c r="I664" s="353">
        <v>6480932</v>
      </c>
      <c r="J664" s="355"/>
      <c r="K664" s="356" t="s">
        <v>210</v>
      </c>
      <c r="L664" s="399">
        <v>100</v>
      </c>
      <c r="M664" s="312" t="s">
        <v>22</v>
      </c>
      <c r="N664" s="312">
        <v>138</v>
      </c>
      <c r="O664" s="312" t="s">
        <v>22</v>
      </c>
      <c r="P664" s="312" t="s">
        <v>22</v>
      </c>
      <c r="Q664" s="312" t="s">
        <v>22</v>
      </c>
      <c r="R664" s="312" t="s">
        <v>22</v>
      </c>
      <c r="S664" s="312" t="s">
        <v>22</v>
      </c>
      <c r="T664" s="312" t="s">
        <v>22</v>
      </c>
      <c r="U664" s="312" t="s">
        <v>22</v>
      </c>
      <c r="V664" s="312" t="s">
        <v>141</v>
      </c>
      <c r="W664" s="312"/>
    </row>
    <row r="665" spans="1:23" s="409" customFormat="1" ht="25.5">
      <c r="A665" s="312" t="s">
        <v>1350</v>
      </c>
      <c r="B665" s="312" t="s">
        <v>1351</v>
      </c>
      <c r="C665" s="312" t="s">
        <v>1352</v>
      </c>
      <c r="D665" s="312" t="s">
        <v>1353</v>
      </c>
      <c r="E665" s="326">
        <v>44854</v>
      </c>
      <c r="F665" s="326">
        <v>45058</v>
      </c>
      <c r="G665" s="350">
        <v>45058</v>
      </c>
      <c r="H665" s="312"/>
      <c r="I665" s="352">
        <v>3253326</v>
      </c>
      <c r="J665" s="355"/>
      <c r="K665" s="356" t="s">
        <v>210</v>
      </c>
      <c r="L665" s="357">
        <v>100</v>
      </c>
      <c r="M665" s="312">
        <v>138</v>
      </c>
      <c r="N665" s="312" t="s">
        <v>22</v>
      </c>
      <c r="O665" s="312" t="s">
        <v>22</v>
      </c>
      <c r="P665" s="312" t="s">
        <v>22</v>
      </c>
      <c r="Q665" s="312" t="s">
        <v>22</v>
      </c>
      <c r="R665" s="312" t="s">
        <v>22</v>
      </c>
      <c r="S665" s="312" t="s">
        <v>22</v>
      </c>
      <c r="T665" s="312" t="s">
        <v>22</v>
      </c>
      <c r="U665" s="312" t="s">
        <v>22</v>
      </c>
      <c r="V665" s="312" t="s">
        <v>141</v>
      </c>
      <c r="W665" s="312"/>
    </row>
    <row r="666" spans="1:23" s="409" customFormat="1" ht="63.75">
      <c r="A666" s="312" t="s">
        <v>1354</v>
      </c>
      <c r="B666" s="312" t="s">
        <v>1355</v>
      </c>
      <c r="C666" s="312" t="s">
        <v>110</v>
      </c>
      <c r="D666" s="312" t="s">
        <v>1356</v>
      </c>
      <c r="E666" s="319">
        <v>44841</v>
      </c>
      <c r="F666" s="326">
        <v>45285</v>
      </c>
      <c r="G666" s="348"/>
      <c r="H666" s="312"/>
      <c r="I666" s="352">
        <v>31195698</v>
      </c>
      <c r="J666" s="355"/>
      <c r="K666" s="356" t="s">
        <v>210</v>
      </c>
      <c r="L666" s="312">
        <v>98</v>
      </c>
      <c r="M666" s="312" t="s">
        <v>22</v>
      </c>
      <c r="N666" s="312">
        <v>345</v>
      </c>
      <c r="O666" s="312" t="s">
        <v>22</v>
      </c>
      <c r="P666" s="312" t="s">
        <v>22</v>
      </c>
      <c r="Q666" s="312" t="s">
        <v>22</v>
      </c>
      <c r="R666" s="312" t="s">
        <v>22</v>
      </c>
      <c r="S666" s="312" t="s">
        <v>22</v>
      </c>
      <c r="T666" s="312" t="s">
        <v>22</v>
      </c>
      <c r="U666" s="312" t="s">
        <v>22</v>
      </c>
      <c r="V666" s="312" t="s">
        <v>141</v>
      </c>
      <c r="W666" s="312"/>
    </row>
    <row r="667" spans="1:23" s="409" customFormat="1" ht="51">
      <c r="A667" s="312" t="s">
        <v>1357</v>
      </c>
      <c r="B667" s="312" t="s">
        <v>1358</v>
      </c>
      <c r="C667" s="312" t="s">
        <v>1382</v>
      </c>
      <c r="D667" s="312" t="s">
        <v>1359</v>
      </c>
      <c r="E667" s="319">
        <v>45427</v>
      </c>
      <c r="F667" s="319">
        <v>45566</v>
      </c>
      <c r="G667" s="348"/>
      <c r="H667" s="312"/>
      <c r="I667" s="364"/>
      <c r="J667" s="355"/>
      <c r="K667" s="356" t="s">
        <v>210</v>
      </c>
      <c r="L667" s="312">
        <v>0</v>
      </c>
      <c r="M667" s="312">
        <v>138</v>
      </c>
      <c r="N667" s="312" t="s">
        <v>22</v>
      </c>
      <c r="O667" s="312" t="s">
        <v>22</v>
      </c>
      <c r="P667" s="312" t="s">
        <v>22</v>
      </c>
      <c r="Q667" s="312" t="s">
        <v>22</v>
      </c>
      <c r="R667" s="312" t="s">
        <v>22</v>
      </c>
      <c r="S667" s="312" t="s">
        <v>22</v>
      </c>
      <c r="T667" s="312" t="s">
        <v>22</v>
      </c>
      <c r="U667" s="312" t="s">
        <v>22</v>
      </c>
      <c r="V667" s="312" t="s">
        <v>141</v>
      </c>
      <c r="W667" s="312"/>
    </row>
    <row r="668" spans="1:23" s="409" customFormat="1" ht="25.5">
      <c r="A668" s="312" t="s">
        <v>1360</v>
      </c>
      <c r="B668" s="312" t="s">
        <v>1361</v>
      </c>
      <c r="C668" s="312" t="s">
        <v>1352</v>
      </c>
      <c r="D668" s="312" t="s">
        <v>1362</v>
      </c>
      <c r="E668" s="319">
        <v>45289</v>
      </c>
      <c r="F668" s="505">
        <v>45366</v>
      </c>
      <c r="G668" s="509"/>
      <c r="H668" s="312"/>
      <c r="I668" s="353"/>
      <c r="J668" s="355"/>
      <c r="K668" s="356" t="s">
        <v>210</v>
      </c>
      <c r="L668" s="312">
        <v>0</v>
      </c>
      <c r="M668" s="312">
        <v>138</v>
      </c>
      <c r="N668" s="312" t="s">
        <v>22</v>
      </c>
      <c r="O668" s="312" t="s">
        <v>22</v>
      </c>
      <c r="P668" s="312" t="s">
        <v>22</v>
      </c>
      <c r="Q668" s="312" t="s">
        <v>22</v>
      </c>
      <c r="R668" s="312" t="s">
        <v>22</v>
      </c>
      <c r="S668" s="312" t="s">
        <v>22</v>
      </c>
      <c r="T668" s="312" t="s">
        <v>22</v>
      </c>
      <c r="U668" s="312" t="s">
        <v>22</v>
      </c>
      <c r="V668" s="312" t="s">
        <v>141</v>
      </c>
      <c r="W668" s="312"/>
    </row>
    <row r="669" spans="1:23" s="409" customFormat="1" ht="25.5">
      <c r="A669" s="312" t="s">
        <v>1363</v>
      </c>
      <c r="B669" s="312" t="s">
        <v>1364</v>
      </c>
      <c r="C669" s="312" t="s">
        <v>115</v>
      </c>
      <c r="D669" s="312" t="s">
        <v>1365</v>
      </c>
      <c r="E669" s="505">
        <v>44861</v>
      </c>
      <c r="F669" s="310">
        <v>45058</v>
      </c>
      <c r="G669" s="350">
        <v>45058</v>
      </c>
      <c r="H669" s="312"/>
      <c r="I669" s="352">
        <v>3284670</v>
      </c>
      <c r="J669" s="355"/>
      <c r="K669" s="356" t="s">
        <v>210</v>
      </c>
      <c r="L669" s="368">
        <v>100</v>
      </c>
      <c r="M669" s="312" t="s">
        <v>22</v>
      </c>
      <c r="N669" s="312">
        <v>138</v>
      </c>
      <c r="O669" s="312" t="s">
        <v>22</v>
      </c>
      <c r="P669" s="312" t="s">
        <v>22</v>
      </c>
      <c r="Q669" s="312" t="s">
        <v>22</v>
      </c>
      <c r="R669" s="312" t="s">
        <v>22</v>
      </c>
      <c r="S669" s="312" t="s">
        <v>22</v>
      </c>
      <c r="T669" s="312" t="s">
        <v>22</v>
      </c>
      <c r="U669" s="312" t="s">
        <v>22</v>
      </c>
      <c r="V669" s="312" t="s">
        <v>141</v>
      </c>
      <c r="W669" s="312"/>
    </row>
    <row r="670" spans="1:23" s="409" customFormat="1" ht="25.5">
      <c r="A670" s="312" t="s">
        <v>1494</v>
      </c>
      <c r="B670" s="312" t="s">
        <v>1495</v>
      </c>
      <c r="C670" s="312" t="s">
        <v>110</v>
      </c>
      <c r="D670" s="308" t="s">
        <v>2312</v>
      </c>
      <c r="E670" s="255">
        <v>45334</v>
      </c>
      <c r="F670" s="256">
        <v>45383</v>
      </c>
      <c r="G670" s="404"/>
      <c r="H670" s="353"/>
      <c r="I670" s="353"/>
      <c r="J670" s="355"/>
      <c r="K670" s="356" t="s">
        <v>210</v>
      </c>
      <c r="L670" s="337">
        <v>0</v>
      </c>
      <c r="M670" s="312" t="s">
        <v>970</v>
      </c>
      <c r="N670" s="312">
        <v>138</v>
      </c>
      <c r="O670" s="312" t="s">
        <v>22</v>
      </c>
      <c r="P670" s="312" t="s">
        <v>22</v>
      </c>
      <c r="Q670" s="312" t="s">
        <v>22</v>
      </c>
      <c r="R670" s="312" t="s">
        <v>22</v>
      </c>
      <c r="S670" s="312" t="s">
        <v>22</v>
      </c>
      <c r="T670" s="312" t="s">
        <v>22</v>
      </c>
      <c r="U670" s="312" t="s">
        <v>22</v>
      </c>
      <c r="V670" s="312" t="s">
        <v>141</v>
      </c>
      <c r="W670" s="312"/>
    </row>
    <row r="671" spans="1:23" s="409" customFormat="1" ht="38.25">
      <c r="A671" s="312" t="s">
        <v>1633</v>
      </c>
      <c r="B671" s="312" t="s">
        <v>1511</v>
      </c>
      <c r="C671" s="312" t="s">
        <v>32</v>
      </c>
      <c r="D671" s="312" t="s">
        <v>1512</v>
      </c>
      <c r="E671" s="319">
        <v>44902</v>
      </c>
      <c r="F671" s="326">
        <v>45105</v>
      </c>
      <c r="G671" s="479">
        <v>45105</v>
      </c>
      <c r="H671" s="353"/>
      <c r="I671" s="469">
        <v>9046995</v>
      </c>
      <c r="J671" s="355"/>
      <c r="K671" s="356" t="s">
        <v>210</v>
      </c>
      <c r="L671" s="399">
        <v>100</v>
      </c>
      <c r="M671" s="312" t="s">
        <v>22</v>
      </c>
      <c r="N671" s="312">
        <v>138</v>
      </c>
      <c r="O671" s="312" t="s">
        <v>22</v>
      </c>
      <c r="P671" s="312" t="s">
        <v>22</v>
      </c>
      <c r="Q671" s="312" t="s">
        <v>22</v>
      </c>
      <c r="R671" s="312" t="s">
        <v>22</v>
      </c>
      <c r="S671" s="312" t="s">
        <v>22</v>
      </c>
      <c r="T671" s="312" t="s">
        <v>22</v>
      </c>
      <c r="U671" s="312" t="s">
        <v>22</v>
      </c>
      <c r="V671" s="312" t="s">
        <v>141</v>
      </c>
      <c r="W671" s="312"/>
    </row>
    <row r="672" spans="1:23" s="409" customFormat="1" ht="25.5">
      <c r="A672" s="312" t="s">
        <v>1496</v>
      </c>
      <c r="B672" s="312" t="s">
        <v>1497</v>
      </c>
      <c r="C672" s="312" t="s">
        <v>104</v>
      </c>
      <c r="D672" s="312" t="s">
        <v>1513</v>
      </c>
      <c r="E672" s="326">
        <v>44847</v>
      </c>
      <c r="F672" s="460">
        <v>45064</v>
      </c>
      <c r="G672" s="350">
        <v>45064</v>
      </c>
      <c r="H672" s="353"/>
      <c r="I672" s="352">
        <v>5206702</v>
      </c>
      <c r="J672" s="355"/>
      <c r="K672" s="356" t="s">
        <v>210</v>
      </c>
      <c r="L672" s="357">
        <v>100</v>
      </c>
      <c r="M672" s="312" t="s">
        <v>970</v>
      </c>
      <c r="N672" s="312">
        <v>345</v>
      </c>
      <c r="O672" s="312" t="s">
        <v>22</v>
      </c>
      <c r="P672" s="312" t="s">
        <v>22</v>
      </c>
      <c r="Q672" s="312" t="s">
        <v>22</v>
      </c>
      <c r="R672" s="312" t="s">
        <v>22</v>
      </c>
      <c r="S672" s="312" t="s">
        <v>22</v>
      </c>
      <c r="T672" s="312" t="s">
        <v>22</v>
      </c>
      <c r="U672" s="312" t="s">
        <v>22</v>
      </c>
      <c r="V672" s="312" t="s">
        <v>141</v>
      </c>
      <c r="W672" s="312"/>
    </row>
    <row r="673" spans="1:23" s="409" customFormat="1" ht="25.5">
      <c r="A673" s="312" t="s">
        <v>1475</v>
      </c>
      <c r="B673" s="312" t="s">
        <v>1476</v>
      </c>
      <c r="C673" s="312" t="s">
        <v>1208</v>
      </c>
      <c r="D673" s="312" t="s">
        <v>1480</v>
      </c>
      <c r="E673" s="319">
        <v>45293</v>
      </c>
      <c r="F673" s="255">
        <v>45420</v>
      </c>
      <c r="G673" s="461"/>
      <c r="H673" s="353"/>
      <c r="I673" s="469"/>
      <c r="J673" s="355"/>
      <c r="K673" s="356" t="s">
        <v>210</v>
      </c>
      <c r="L673" s="337">
        <v>0</v>
      </c>
      <c r="M673" s="312" t="s">
        <v>22</v>
      </c>
      <c r="N673" s="312">
        <v>138</v>
      </c>
      <c r="O673" s="312" t="s">
        <v>22</v>
      </c>
      <c r="P673" s="312" t="s">
        <v>22</v>
      </c>
      <c r="Q673" s="312" t="s">
        <v>22</v>
      </c>
      <c r="R673" s="312" t="s">
        <v>22</v>
      </c>
      <c r="S673" s="312" t="s">
        <v>22</v>
      </c>
      <c r="T673" s="312" t="s">
        <v>22</v>
      </c>
      <c r="U673" s="312" t="s">
        <v>22</v>
      </c>
      <c r="V673" s="312" t="s">
        <v>141</v>
      </c>
      <c r="W673" s="312"/>
    </row>
    <row r="674" spans="1:23" s="409" customFormat="1" ht="25.5">
      <c r="A674" s="312" t="s">
        <v>1477</v>
      </c>
      <c r="B674" s="312" t="s">
        <v>1478</v>
      </c>
      <c r="C674" s="312" t="s">
        <v>1479</v>
      </c>
      <c r="D674" s="308" t="s">
        <v>2313</v>
      </c>
      <c r="E674" s="326">
        <v>44866</v>
      </c>
      <c r="F674" s="425">
        <v>45057</v>
      </c>
      <c r="G674" s="379">
        <v>45057</v>
      </c>
      <c r="H674" s="353"/>
      <c r="I674" s="353">
        <v>4998964</v>
      </c>
      <c r="J674" s="355"/>
      <c r="K674" s="356" t="s">
        <v>210</v>
      </c>
      <c r="L674" s="399">
        <v>100</v>
      </c>
      <c r="M674" s="312" t="s">
        <v>22</v>
      </c>
      <c r="N674" s="312">
        <v>138</v>
      </c>
      <c r="O674" s="312" t="s">
        <v>22</v>
      </c>
      <c r="P674" s="312" t="s">
        <v>22</v>
      </c>
      <c r="Q674" s="312" t="s">
        <v>22</v>
      </c>
      <c r="R674" s="312" t="s">
        <v>22</v>
      </c>
      <c r="S674" s="312" t="s">
        <v>22</v>
      </c>
      <c r="T674" s="312" t="s">
        <v>22</v>
      </c>
      <c r="U674" s="312" t="s">
        <v>22</v>
      </c>
      <c r="V674" s="312" t="s">
        <v>141</v>
      </c>
      <c r="W674" s="312"/>
    </row>
    <row r="675" spans="1:23" s="409" customFormat="1" ht="38.25">
      <c r="A675" s="312" t="s">
        <v>2676</v>
      </c>
      <c r="B675" s="308" t="s">
        <v>2243</v>
      </c>
      <c r="C675" s="312" t="s">
        <v>1481</v>
      </c>
      <c r="D675" s="308" t="s">
        <v>2314</v>
      </c>
      <c r="E675" s="319">
        <v>44933</v>
      </c>
      <c r="F675" s="410">
        <v>45058</v>
      </c>
      <c r="G675" s="350">
        <v>45058</v>
      </c>
      <c r="H675" s="353"/>
      <c r="I675" s="352">
        <v>8486799</v>
      </c>
      <c r="J675" s="355"/>
      <c r="K675" s="356" t="s">
        <v>210</v>
      </c>
      <c r="L675" s="399">
        <v>100</v>
      </c>
      <c r="M675" s="312" t="s">
        <v>22</v>
      </c>
      <c r="N675" s="312">
        <v>345</v>
      </c>
      <c r="O675" s="312" t="s">
        <v>22</v>
      </c>
      <c r="P675" s="312" t="s">
        <v>22</v>
      </c>
      <c r="Q675" s="312" t="s">
        <v>22</v>
      </c>
      <c r="R675" s="312" t="s">
        <v>22</v>
      </c>
      <c r="S675" s="312" t="s">
        <v>22</v>
      </c>
      <c r="T675" s="312" t="s">
        <v>22</v>
      </c>
      <c r="U675" s="312" t="s">
        <v>22</v>
      </c>
      <c r="V675" s="312" t="s">
        <v>141</v>
      </c>
      <c r="W675" s="312"/>
    </row>
    <row r="676" spans="1:23" s="409" customFormat="1" ht="25.5">
      <c r="A676" s="312" t="s">
        <v>1482</v>
      </c>
      <c r="B676" s="312" t="s">
        <v>1483</v>
      </c>
      <c r="C676" s="312" t="s">
        <v>116</v>
      </c>
      <c r="D676" s="312" t="s">
        <v>1484</v>
      </c>
      <c r="E676" s="326">
        <v>44951</v>
      </c>
      <c r="F676" s="266">
        <v>45214</v>
      </c>
      <c r="G676" s="461"/>
      <c r="H676" s="353"/>
      <c r="I676" s="353">
        <v>5525519</v>
      </c>
      <c r="J676" s="355"/>
      <c r="K676" s="356" t="s">
        <v>210</v>
      </c>
      <c r="L676" s="399">
        <v>99</v>
      </c>
      <c r="M676" s="312">
        <v>138</v>
      </c>
      <c r="N676" s="312" t="s">
        <v>22</v>
      </c>
      <c r="O676" s="312" t="s">
        <v>22</v>
      </c>
      <c r="P676" s="312" t="s">
        <v>22</v>
      </c>
      <c r="Q676" s="312" t="s">
        <v>22</v>
      </c>
      <c r="R676" s="312" t="s">
        <v>22</v>
      </c>
      <c r="S676" s="312" t="s">
        <v>22</v>
      </c>
      <c r="T676" s="312" t="s">
        <v>22</v>
      </c>
      <c r="U676" s="312" t="s">
        <v>22</v>
      </c>
      <c r="V676" s="312" t="s">
        <v>141</v>
      </c>
      <c r="W676" s="312"/>
    </row>
    <row r="677" spans="1:23" s="409" customFormat="1" ht="25.5">
      <c r="A677" s="312" t="s">
        <v>1485</v>
      </c>
      <c r="B677" s="312" t="s">
        <v>1514</v>
      </c>
      <c r="C677" s="312" t="s">
        <v>212</v>
      </c>
      <c r="D677" s="312" t="s">
        <v>1513</v>
      </c>
      <c r="E677" s="326">
        <v>44868</v>
      </c>
      <c r="F677" s="310">
        <v>45058</v>
      </c>
      <c r="G677" s="350">
        <v>45058</v>
      </c>
      <c r="H677" s="353"/>
      <c r="I677" s="469">
        <v>7734602</v>
      </c>
      <c r="J677" s="355"/>
      <c r="K677" s="356" t="s">
        <v>210</v>
      </c>
      <c r="L677" s="399">
        <v>100</v>
      </c>
      <c r="M677" s="312" t="s">
        <v>22</v>
      </c>
      <c r="N677" s="312">
        <v>345</v>
      </c>
      <c r="O677" s="312" t="s">
        <v>22</v>
      </c>
      <c r="P677" s="312" t="s">
        <v>22</v>
      </c>
      <c r="Q677" s="312" t="s">
        <v>22</v>
      </c>
      <c r="R677" s="312" t="s">
        <v>22</v>
      </c>
      <c r="S677" s="312" t="s">
        <v>22</v>
      </c>
      <c r="T677" s="312" t="s">
        <v>22</v>
      </c>
      <c r="U677" s="312" t="s">
        <v>22</v>
      </c>
      <c r="V677" s="312" t="s">
        <v>141</v>
      </c>
      <c r="W677" s="312"/>
    </row>
    <row r="678" spans="1:23" s="409" customFormat="1" ht="25.5">
      <c r="A678" s="312" t="s">
        <v>1486</v>
      </c>
      <c r="B678" s="312" t="s">
        <v>1515</v>
      </c>
      <c r="C678" s="312" t="s">
        <v>1501</v>
      </c>
      <c r="D678" s="312" t="s">
        <v>1513</v>
      </c>
      <c r="E678" s="326">
        <v>44970</v>
      </c>
      <c r="F678" s="319">
        <v>45274</v>
      </c>
      <c r="G678" s="404"/>
      <c r="H678" s="353"/>
      <c r="I678" s="353">
        <v>7823643</v>
      </c>
      <c r="J678" s="355"/>
      <c r="K678" s="356" t="s">
        <v>210</v>
      </c>
      <c r="L678" s="514">
        <v>96</v>
      </c>
      <c r="M678" s="312" t="s">
        <v>22</v>
      </c>
      <c r="N678" s="312">
        <v>345</v>
      </c>
      <c r="O678" s="312" t="s">
        <v>22</v>
      </c>
      <c r="P678" s="312" t="s">
        <v>22</v>
      </c>
      <c r="Q678" s="312" t="s">
        <v>22</v>
      </c>
      <c r="R678" s="312" t="s">
        <v>22</v>
      </c>
      <c r="S678" s="312" t="s">
        <v>22</v>
      </c>
      <c r="T678" s="312" t="s">
        <v>22</v>
      </c>
      <c r="U678" s="312" t="s">
        <v>22</v>
      </c>
      <c r="V678" s="312" t="s">
        <v>141</v>
      </c>
      <c r="W678" s="312"/>
    </row>
    <row r="679" spans="1:23" s="409" customFormat="1" ht="25.5">
      <c r="A679" s="312" t="s">
        <v>1487</v>
      </c>
      <c r="B679" s="312" t="s">
        <v>1516</v>
      </c>
      <c r="C679" s="312" t="s">
        <v>1501</v>
      </c>
      <c r="D679" s="312" t="s">
        <v>1513</v>
      </c>
      <c r="E679" s="326">
        <v>45027</v>
      </c>
      <c r="F679" s="425">
        <v>45274</v>
      </c>
      <c r="G679" s="461"/>
      <c r="H679" s="353"/>
      <c r="I679" s="353">
        <v>7764705</v>
      </c>
      <c r="J679" s="355"/>
      <c r="K679" s="356" t="s">
        <v>210</v>
      </c>
      <c r="L679" s="513">
        <v>97</v>
      </c>
      <c r="M679" s="312" t="s">
        <v>22</v>
      </c>
      <c r="N679" s="312">
        <v>345</v>
      </c>
      <c r="O679" s="312" t="s">
        <v>22</v>
      </c>
      <c r="P679" s="312" t="s">
        <v>22</v>
      </c>
      <c r="Q679" s="312" t="s">
        <v>22</v>
      </c>
      <c r="R679" s="312" t="s">
        <v>22</v>
      </c>
      <c r="S679" s="312" t="s">
        <v>22</v>
      </c>
      <c r="T679" s="312" t="s">
        <v>22</v>
      </c>
      <c r="U679" s="312" t="s">
        <v>22</v>
      </c>
      <c r="V679" s="312" t="s">
        <v>141</v>
      </c>
      <c r="W679" s="312"/>
    </row>
    <row r="680" spans="1:23" s="409" customFormat="1" ht="25.5">
      <c r="A680" s="312" t="s">
        <v>1488</v>
      </c>
      <c r="B680" s="312" t="s">
        <v>1489</v>
      </c>
      <c r="C680" s="312" t="s">
        <v>170</v>
      </c>
      <c r="D680" s="312" t="s">
        <v>1517</v>
      </c>
      <c r="E680" s="326">
        <v>44876</v>
      </c>
      <c r="F680" s="310">
        <v>45065</v>
      </c>
      <c r="G680" s="350">
        <v>45065</v>
      </c>
      <c r="H680" s="353"/>
      <c r="I680" s="353">
        <v>6108950</v>
      </c>
      <c r="J680" s="355"/>
      <c r="K680" s="356" t="s">
        <v>210</v>
      </c>
      <c r="L680" s="399">
        <v>100</v>
      </c>
      <c r="M680" s="312">
        <v>138</v>
      </c>
      <c r="N680" s="312" t="s">
        <v>22</v>
      </c>
      <c r="O680" s="312" t="s">
        <v>22</v>
      </c>
      <c r="P680" s="312" t="s">
        <v>22</v>
      </c>
      <c r="Q680" s="312" t="s">
        <v>22</v>
      </c>
      <c r="R680" s="312" t="s">
        <v>22</v>
      </c>
      <c r="S680" s="312" t="s">
        <v>22</v>
      </c>
      <c r="T680" s="312" t="s">
        <v>22</v>
      </c>
      <c r="U680" s="312" t="s">
        <v>22</v>
      </c>
      <c r="V680" s="312" t="s">
        <v>141</v>
      </c>
      <c r="W680" s="312"/>
    </row>
    <row r="681" spans="1:23" s="409" customFormat="1" ht="38.25">
      <c r="A681" s="312" t="s">
        <v>1634</v>
      </c>
      <c r="B681" s="312" t="s">
        <v>1490</v>
      </c>
      <c r="C681" s="312" t="s">
        <v>1491</v>
      </c>
      <c r="D681" s="312" t="s">
        <v>1132</v>
      </c>
      <c r="E681" s="326">
        <v>45028</v>
      </c>
      <c r="F681" s="326">
        <v>45246</v>
      </c>
      <c r="G681" s="404"/>
      <c r="H681" s="353"/>
      <c r="I681" s="353">
        <v>7911903</v>
      </c>
      <c r="J681" s="355"/>
      <c r="K681" s="356" t="s">
        <v>210</v>
      </c>
      <c r="L681" s="514">
        <v>98</v>
      </c>
      <c r="M681" s="312" t="s">
        <v>22</v>
      </c>
      <c r="N681" s="312">
        <v>345</v>
      </c>
      <c r="O681" s="312" t="s">
        <v>22</v>
      </c>
      <c r="P681" s="312" t="s">
        <v>22</v>
      </c>
      <c r="Q681" s="312" t="s">
        <v>22</v>
      </c>
      <c r="R681" s="312" t="s">
        <v>22</v>
      </c>
      <c r="S681" s="312" t="s">
        <v>22</v>
      </c>
      <c r="T681" s="312" t="s">
        <v>22</v>
      </c>
      <c r="U681" s="312" t="s">
        <v>22</v>
      </c>
      <c r="V681" s="312" t="s">
        <v>141</v>
      </c>
      <c r="W681" s="312"/>
    </row>
    <row r="682" spans="1:23" s="409" customFormat="1" ht="25.5">
      <c r="A682" s="312" t="s">
        <v>1518</v>
      </c>
      <c r="B682" s="312" t="s">
        <v>1492</v>
      </c>
      <c r="C682" s="312" t="s">
        <v>26</v>
      </c>
      <c r="D682" s="312" t="s">
        <v>1493</v>
      </c>
      <c r="E682" s="326">
        <v>44988</v>
      </c>
      <c r="F682" s="326">
        <v>45282</v>
      </c>
      <c r="G682" s="404"/>
      <c r="H682" s="353"/>
      <c r="I682" s="353">
        <v>8850144</v>
      </c>
      <c r="J682" s="355"/>
      <c r="K682" s="356" t="s">
        <v>210</v>
      </c>
      <c r="L682" s="254">
        <v>91</v>
      </c>
      <c r="M682" s="312">
        <v>138</v>
      </c>
      <c r="N682" s="312" t="s">
        <v>22</v>
      </c>
      <c r="O682" s="312" t="s">
        <v>22</v>
      </c>
      <c r="P682" s="312" t="s">
        <v>22</v>
      </c>
      <c r="Q682" s="312" t="s">
        <v>22</v>
      </c>
      <c r="R682" s="312" t="s">
        <v>22</v>
      </c>
      <c r="S682" s="312" t="s">
        <v>22</v>
      </c>
      <c r="T682" s="312" t="s">
        <v>22</v>
      </c>
      <c r="U682" s="312" t="s">
        <v>22</v>
      </c>
      <c r="V682" s="312" t="s">
        <v>141</v>
      </c>
      <c r="W682" s="337"/>
    </row>
    <row r="683" spans="1:23" s="409" customFormat="1" ht="25.5">
      <c r="A683" s="312" t="s">
        <v>1535</v>
      </c>
      <c r="B683" s="312" t="s">
        <v>1577</v>
      </c>
      <c r="C683" s="312" t="s">
        <v>116</v>
      </c>
      <c r="D683" s="312" t="s">
        <v>1578</v>
      </c>
      <c r="E683" s="319">
        <v>45413</v>
      </c>
      <c r="F683" s="326">
        <v>45427</v>
      </c>
      <c r="G683" s="415"/>
      <c r="H683" s="364"/>
      <c r="I683" s="352">
        <v>336780</v>
      </c>
      <c r="J683" s="355"/>
      <c r="K683" s="356" t="s">
        <v>210</v>
      </c>
      <c r="L683" s="312">
        <v>0</v>
      </c>
      <c r="M683" s="312">
        <v>138</v>
      </c>
      <c r="N683" s="312" t="s">
        <v>22</v>
      </c>
      <c r="O683" s="312" t="s">
        <v>22</v>
      </c>
      <c r="P683" s="312" t="s">
        <v>22</v>
      </c>
      <c r="Q683" s="312" t="s">
        <v>22</v>
      </c>
      <c r="R683" s="312" t="s">
        <v>22</v>
      </c>
      <c r="S683" s="312" t="s">
        <v>22</v>
      </c>
      <c r="T683" s="309" t="s">
        <v>22</v>
      </c>
      <c r="U683" s="309" t="s">
        <v>22</v>
      </c>
      <c r="V683" s="312" t="s">
        <v>141</v>
      </c>
      <c r="W683" s="312"/>
    </row>
    <row r="684" spans="1:23" s="409" customFormat="1" ht="25.5">
      <c r="A684" s="312" t="s">
        <v>1536</v>
      </c>
      <c r="B684" s="312" t="s">
        <v>1537</v>
      </c>
      <c r="C684" s="312" t="s">
        <v>259</v>
      </c>
      <c r="D684" s="308" t="s">
        <v>2315</v>
      </c>
      <c r="E684" s="326">
        <v>44942</v>
      </c>
      <c r="F684" s="326">
        <v>45383</v>
      </c>
      <c r="G684" s="480"/>
      <c r="H684" s="364"/>
      <c r="I684" s="353">
        <v>341627</v>
      </c>
      <c r="J684" s="355"/>
      <c r="K684" s="356" t="s">
        <v>210</v>
      </c>
      <c r="L684" s="337">
        <v>99</v>
      </c>
      <c r="M684" s="312">
        <v>138</v>
      </c>
      <c r="N684" s="312" t="s">
        <v>22</v>
      </c>
      <c r="O684" s="312" t="s">
        <v>22</v>
      </c>
      <c r="P684" s="312" t="s">
        <v>22</v>
      </c>
      <c r="Q684" s="312" t="s">
        <v>22</v>
      </c>
      <c r="R684" s="312" t="s">
        <v>22</v>
      </c>
      <c r="S684" s="312" t="s">
        <v>22</v>
      </c>
      <c r="T684" s="309" t="s">
        <v>22</v>
      </c>
      <c r="U684" s="309" t="s">
        <v>22</v>
      </c>
      <c r="V684" s="312" t="s">
        <v>141</v>
      </c>
      <c r="W684" s="312"/>
    </row>
    <row r="685" spans="1:23" s="409" customFormat="1" ht="25.5">
      <c r="A685" s="312" t="s">
        <v>1538</v>
      </c>
      <c r="B685" s="312" t="s">
        <v>1579</v>
      </c>
      <c r="C685" s="312" t="s">
        <v>1580</v>
      </c>
      <c r="D685" s="308" t="s">
        <v>2316</v>
      </c>
      <c r="E685" s="326">
        <v>44972</v>
      </c>
      <c r="F685" s="326">
        <v>45072</v>
      </c>
      <c r="G685" s="350">
        <v>45072</v>
      </c>
      <c r="H685" s="364"/>
      <c r="I685" s="353">
        <v>3342223</v>
      </c>
      <c r="J685" s="355"/>
      <c r="K685" s="356" t="s">
        <v>210</v>
      </c>
      <c r="L685" s="357">
        <v>100</v>
      </c>
      <c r="M685" s="312">
        <v>138</v>
      </c>
      <c r="N685" s="312" t="s">
        <v>22</v>
      </c>
      <c r="O685" s="312" t="s">
        <v>22</v>
      </c>
      <c r="P685" s="312" t="s">
        <v>22</v>
      </c>
      <c r="Q685" s="312" t="s">
        <v>22</v>
      </c>
      <c r="R685" s="312" t="s">
        <v>22</v>
      </c>
      <c r="S685" s="312" t="s">
        <v>22</v>
      </c>
      <c r="T685" s="309" t="s">
        <v>22</v>
      </c>
      <c r="U685" s="309" t="s">
        <v>22</v>
      </c>
      <c r="V685" s="312" t="s">
        <v>141</v>
      </c>
      <c r="W685" s="312"/>
    </row>
    <row r="686" spans="1:23" s="409" customFormat="1" ht="38.25">
      <c r="A686" s="312" t="s">
        <v>1539</v>
      </c>
      <c r="B686" s="312" t="s">
        <v>1621</v>
      </c>
      <c r="C686" s="312" t="s">
        <v>82</v>
      </c>
      <c r="D686" s="312" t="s">
        <v>1620</v>
      </c>
      <c r="E686" s="319">
        <v>45155</v>
      </c>
      <c r="F686" s="319">
        <v>45427</v>
      </c>
      <c r="G686" s="415"/>
      <c r="H686" s="364"/>
      <c r="I686" s="353">
        <v>7438715</v>
      </c>
      <c r="J686" s="355"/>
      <c r="K686" s="356" t="s">
        <v>210</v>
      </c>
      <c r="L686" s="254">
        <v>8</v>
      </c>
      <c r="M686" s="312" t="s">
        <v>22</v>
      </c>
      <c r="N686" s="312">
        <v>138</v>
      </c>
      <c r="O686" s="312" t="s">
        <v>22</v>
      </c>
      <c r="P686" s="312" t="s">
        <v>22</v>
      </c>
      <c r="Q686" s="312" t="s">
        <v>22</v>
      </c>
      <c r="R686" s="312" t="s">
        <v>22</v>
      </c>
      <c r="S686" s="312" t="s">
        <v>22</v>
      </c>
      <c r="T686" s="309" t="s">
        <v>22</v>
      </c>
      <c r="U686" s="309" t="s">
        <v>22</v>
      </c>
      <c r="V686" s="312" t="s">
        <v>141</v>
      </c>
      <c r="W686" s="312"/>
    </row>
    <row r="687" spans="1:23" s="409" customFormat="1" ht="25.5">
      <c r="A687" s="312" t="s">
        <v>1581</v>
      </c>
      <c r="B687" s="312" t="s">
        <v>1582</v>
      </c>
      <c r="C687" s="312" t="s">
        <v>116</v>
      </c>
      <c r="D687" s="312" t="s">
        <v>144</v>
      </c>
      <c r="E687" s="326">
        <v>44830</v>
      </c>
      <c r="F687" s="326">
        <v>45019</v>
      </c>
      <c r="G687" s="326">
        <v>45019</v>
      </c>
      <c r="H687" s="364"/>
      <c r="I687" s="353">
        <v>5480525</v>
      </c>
      <c r="J687" s="355"/>
      <c r="K687" s="356" t="s">
        <v>210</v>
      </c>
      <c r="L687" s="312">
        <v>100</v>
      </c>
      <c r="M687" s="312" t="s">
        <v>22</v>
      </c>
      <c r="N687" s="312">
        <v>138</v>
      </c>
      <c r="O687" s="312" t="s">
        <v>22</v>
      </c>
      <c r="P687" s="312" t="s">
        <v>22</v>
      </c>
      <c r="Q687" s="312" t="s">
        <v>22</v>
      </c>
      <c r="R687" s="312" t="s">
        <v>22</v>
      </c>
      <c r="S687" s="312" t="s">
        <v>22</v>
      </c>
      <c r="T687" s="309" t="s">
        <v>22</v>
      </c>
      <c r="U687" s="309" t="s">
        <v>22</v>
      </c>
      <c r="V687" s="312" t="s">
        <v>141</v>
      </c>
      <c r="W687" s="312"/>
    </row>
    <row r="688" spans="1:23" s="409" customFormat="1" ht="25.5">
      <c r="A688" s="312" t="s">
        <v>1583</v>
      </c>
      <c r="B688" s="312" t="s">
        <v>1584</v>
      </c>
      <c r="C688" s="312" t="s">
        <v>43</v>
      </c>
      <c r="D688" s="312" t="s">
        <v>1585</v>
      </c>
      <c r="E688" s="319">
        <v>45023</v>
      </c>
      <c r="F688" s="425">
        <v>45275</v>
      </c>
      <c r="G688" s="480"/>
      <c r="H688" s="364"/>
      <c r="I688" s="353">
        <v>2279147</v>
      </c>
      <c r="J688" s="355"/>
      <c r="K688" s="356" t="s">
        <v>210</v>
      </c>
      <c r="L688" s="513">
        <v>52</v>
      </c>
      <c r="M688" s="312">
        <v>138</v>
      </c>
      <c r="N688" s="312" t="s">
        <v>22</v>
      </c>
      <c r="O688" s="312" t="s">
        <v>22</v>
      </c>
      <c r="P688" s="312" t="s">
        <v>22</v>
      </c>
      <c r="Q688" s="312" t="s">
        <v>22</v>
      </c>
      <c r="R688" s="312" t="s">
        <v>22</v>
      </c>
      <c r="S688" s="312" t="s">
        <v>22</v>
      </c>
      <c r="T688" s="309" t="s">
        <v>22</v>
      </c>
      <c r="U688" s="309" t="s">
        <v>22</v>
      </c>
      <c r="V688" s="312" t="s">
        <v>141</v>
      </c>
      <c r="W688" s="312"/>
    </row>
    <row r="689" spans="1:23" s="409" customFormat="1" ht="25.5">
      <c r="A689" s="312" t="s">
        <v>1586</v>
      </c>
      <c r="B689" s="312" t="s">
        <v>1587</v>
      </c>
      <c r="C689" s="312" t="s">
        <v>170</v>
      </c>
      <c r="D689" s="312" t="s">
        <v>1142</v>
      </c>
      <c r="E689" s="460">
        <v>45021</v>
      </c>
      <c r="F689" s="559">
        <v>45061</v>
      </c>
      <c r="G689" s="350">
        <v>45061</v>
      </c>
      <c r="H689" s="364"/>
      <c r="I689" s="353">
        <v>956969</v>
      </c>
      <c r="J689" s="355"/>
      <c r="K689" s="356" t="s">
        <v>210</v>
      </c>
      <c r="L689" s="357">
        <v>100</v>
      </c>
      <c r="M689" s="312" t="s">
        <v>22</v>
      </c>
      <c r="N689" s="312">
        <v>138</v>
      </c>
      <c r="O689" s="312" t="s">
        <v>22</v>
      </c>
      <c r="P689" s="312" t="s">
        <v>22</v>
      </c>
      <c r="Q689" s="312" t="s">
        <v>22</v>
      </c>
      <c r="R689" s="312" t="s">
        <v>22</v>
      </c>
      <c r="S689" s="312" t="s">
        <v>22</v>
      </c>
      <c r="T689" s="309" t="s">
        <v>22</v>
      </c>
      <c r="U689" s="309" t="s">
        <v>22</v>
      </c>
      <c r="V689" s="312" t="s">
        <v>141</v>
      </c>
      <c r="W689" s="312"/>
    </row>
    <row r="690" spans="1:23" s="409" customFormat="1" ht="38.25">
      <c r="A690" s="312" t="s">
        <v>1588</v>
      </c>
      <c r="B690" s="312" t="s">
        <v>1589</v>
      </c>
      <c r="C690" s="312" t="s">
        <v>29</v>
      </c>
      <c r="D690" s="312" t="s">
        <v>1590</v>
      </c>
      <c r="E690" s="266">
        <v>45350</v>
      </c>
      <c r="F690" s="342">
        <v>45398</v>
      </c>
      <c r="G690" s="415"/>
      <c r="H690" s="364"/>
      <c r="I690" s="353">
        <v>291043</v>
      </c>
      <c r="J690" s="355"/>
      <c r="K690" s="356" t="s">
        <v>210</v>
      </c>
      <c r="L690" s="312">
        <v>0</v>
      </c>
      <c r="M690" s="312">
        <v>138</v>
      </c>
      <c r="N690" s="312" t="s">
        <v>22</v>
      </c>
      <c r="O690" s="312" t="s">
        <v>22</v>
      </c>
      <c r="P690" s="312" t="s">
        <v>22</v>
      </c>
      <c r="Q690" s="312" t="s">
        <v>22</v>
      </c>
      <c r="R690" s="312" t="s">
        <v>22</v>
      </c>
      <c r="S690" s="312" t="s">
        <v>22</v>
      </c>
      <c r="T690" s="309" t="s">
        <v>22</v>
      </c>
      <c r="U690" s="309" t="s">
        <v>22</v>
      </c>
      <c r="V690" s="312" t="s">
        <v>141</v>
      </c>
      <c r="W690" s="312"/>
    </row>
    <row r="691" spans="1:23" s="409" customFormat="1" ht="25.5">
      <c r="A691" s="312" t="s">
        <v>1591</v>
      </c>
      <c r="B691" s="312" t="s">
        <v>1592</v>
      </c>
      <c r="C691" s="312" t="s">
        <v>254</v>
      </c>
      <c r="D691" s="312" t="s">
        <v>1593</v>
      </c>
      <c r="E691" s="310">
        <v>45079</v>
      </c>
      <c r="F691" s="326">
        <v>45352</v>
      </c>
      <c r="G691" s="415"/>
      <c r="H691" s="364"/>
      <c r="I691" s="353">
        <v>4404845.6100000003</v>
      </c>
      <c r="J691" s="355"/>
      <c r="K691" s="356" t="s">
        <v>210</v>
      </c>
      <c r="L691" s="254">
        <v>96</v>
      </c>
      <c r="M691" s="312" t="s">
        <v>22</v>
      </c>
      <c r="N691" s="312">
        <v>138</v>
      </c>
      <c r="O691" s="312" t="s">
        <v>22</v>
      </c>
      <c r="P691" s="312" t="s">
        <v>22</v>
      </c>
      <c r="Q691" s="312" t="s">
        <v>22</v>
      </c>
      <c r="R691" s="312" t="s">
        <v>22</v>
      </c>
      <c r="S691" s="312" t="s">
        <v>22</v>
      </c>
      <c r="T691" s="309" t="s">
        <v>22</v>
      </c>
      <c r="U691" s="309" t="s">
        <v>22</v>
      </c>
      <c r="V691" s="312" t="s">
        <v>141</v>
      </c>
      <c r="W691" s="312"/>
    </row>
    <row r="692" spans="1:23" s="409" customFormat="1" ht="51">
      <c r="A692" s="312" t="s">
        <v>1594</v>
      </c>
      <c r="B692" s="312" t="s">
        <v>1603</v>
      </c>
      <c r="C692" s="312" t="s">
        <v>254</v>
      </c>
      <c r="D692" s="312" t="s">
        <v>1604</v>
      </c>
      <c r="E692" s="326">
        <v>45159</v>
      </c>
      <c r="F692" s="326">
        <v>45275</v>
      </c>
      <c r="G692" s="415"/>
      <c r="H692" s="364"/>
      <c r="I692" s="353">
        <v>38570962</v>
      </c>
      <c r="J692" s="355"/>
      <c r="K692" s="356" t="s">
        <v>210</v>
      </c>
      <c r="L692" s="254">
        <v>9</v>
      </c>
      <c r="M692" s="312" t="s">
        <v>22</v>
      </c>
      <c r="N692" s="312">
        <v>345</v>
      </c>
      <c r="O692" s="312" t="s">
        <v>22</v>
      </c>
      <c r="P692" s="312" t="s">
        <v>22</v>
      </c>
      <c r="Q692" s="312" t="s">
        <v>22</v>
      </c>
      <c r="R692" s="312" t="s">
        <v>22</v>
      </c>
      <c r="S692" s="312" t="s">
        <v>22</v>
      </c>
      <c r="T692" s="309" t="s">
        <v>22</v>
      </c>
      <c r="U692" s="309" t="s">
        <v>22</v>
      </c>
      <c r="V692" s="312" t="s">
        <v>141</v>
      </c>
      <c r="W692" s="312"/>
    </row>
    <row r="693" spans="1:23" s="409" customFormat="1" ht="25.5">
      <c r="A693" s="312" t="s">
        <v>1605</v>
      </c>
      <c r="B693" s="312" t="s">
        <v>1606</v>
      </c>
      <c r="C693" s="312" t="s">
        <v>116</v>
      </c>
      <c r="D693" s="312" t="s">
        <v>1607</v>
      </c>
      <c r="E693" s="326">
        <v>44877</v>
      </c>
      <c r="F693" s="425">
        <v>45106</v>
      </c>
      <c r="G693" s="480">
        <v>45106</v>
      </c>
      <c r="H693" s="364"/>
      <c r="I693" s="353">
        <v>2988118</v>
      </c>
      <c r="J693" s="355"/>
      <c r="K693" s="356" t="s">
        <v>210</v>
      </c>
      <c r="L693" s="459">
        <v>100</v>
      </c>
      <c r="M693" s="312" t="s">
        <v>22</v>
      </c>
      <c r="N693" s="312">
        <v>138</v>
      </c>
      <c r="O693" s="312" t="s">
        <v>22</v>
      </c>
      <c r="P693" s="312" t="s">
        <v>22</v>
      </c>
      <c r="Q693" s="312" t="s">
        <v>22</v>
      </c>
      <c r="R693" s="312" t="s">
        <v>22</v>
      </c>
      <c r="S693" s="312" t="s">
        <v>22</v>
      </c>
      <c r="T693" s="309" t="s">
        <v>22</v>
      </c>
      <c r="U693" s="309" t="s">
        <v>22</v>
      </c>
      <c r="V693" s="312" t="s">
        <v>141</v>
      </c>
      <c r="W693" s="312"/>
    </row>
    <row r="694" spans="1:23" s="409" customFormat="1" ht="38.25">
      <c r="A694" s="312" t="s">
        <v>1999</v>
      </c>
      <c r="B694" s="312" t="s">
        <v>1608</v>
      </c>
      <c r="C694" s="312" t="s">
        <v>237</v>
      </c>
      <c r="D694" s="312" t="s">
        <v>1609</v>
      </c>
      <c r="E694" s="326">
        <v>44879</v>
      </c>
      <c r="F694" s="310">
        <v>45068</v>
      </c>
      <c r="G694" s="350">
        <v>45068</v>
      </c>
      <c r="H694" s="364"/>
      <c r="I694" s="392">
        <v>5835865</v>
      </c>
      <c r="J694" s="355"/>
      <c r="K694" s="356" t="s">
        <v>210</v>
      </c>
      <c r="L694" s="357">
        <v>100</v>
      </c>
      <c r="M694" s="312" t="s">
        <v>22</v>
      </c>
      <c r="N694" s="312">
        <v>138</v>
      </c>
      <c r="O694" s="312" t="s">
        <v>22</v>
      </c>
      <c r="P694" s="312" t="s">
        <v>22</v>
      </c>
      <c r="Q694" s="312" t="s">
        <v>22</v>
      </c>
      <c r="R694" s="312" t="s">
        <v>22</v>
      </c>
      <c r="S694" s="312" t="s">
        <v>22</v>
      </c>
      <c r="T694" s="309" t="s">
        <v>22</v>
      </c>
      <c r="U694" s="309" t="s">
        <v>22</v>
      </c>
      <c r="V694" s="312" t="s">
        <v>141</v>
      </c>
      <c r="W694" s="312"/>
    </row>
    <row r="695" spans="1:23" s="409" customFormat="1" ht="25.5">
      <c r="A695" s="312" t="s">
        <v>3348</v>
      </c>
      <c r="B695" s="312" t="s">
        <v>1610</v>
      </c>
      <c r="C695" s="312" t="s">
        <v>192</v>
      </c>
      <c r="D695" s="312" t="s">
        <v>1611</v>
      </c>
      <c r="E695" s="253">
        <v>45117</v>
      </c>
      <c r="F695" s="425">
        <v>45275</v>
      </c>
      <c r="G695" s="480"/>
      <c r="H695" s="364"/>
      <c r="I695" s="353">
        <v>10581061</v>
      </c>
      <c r="J695" s="355"/>
      <c r="K695" s="356" t="s">
        <v>210</v>
      </c>
      <c r="L695" s="513">
        <v>35</v>
      </c>
      <c r="M695" s="312">
        <v>138</v>
      </c>
      <c r="N695" s="312" t="s">
        <v>22</v>
      </c>
      <c r="O695" s="312" t="s">
        <v>22</v>
      </c>
      <c r="P695" s="312" t="s">
        <v>22</v>
      </c>
      <c r="Q695" s="312" t="s">
        <v>22</v>
      </c>
      <c r="R695" s="312" t="s">
        <v>22</v>
      </c>
      <c r="S695" s="312" t="s">
        <v>22</v>
      </c>
      <c r="T695" s="309" t="s">
        <v>22</v>
      </c>
      <c r="U695" s="309" t="s">
        <v>22</v>
      </c>
      <c r="V695" s="312" t="s">
        <v>141</v>
      </c>
      <c r="W695" s="312"/>
    </row>
    <row r="696" spans="1:23" s="409" customFormat="1" ht="25.5">
      <c r="A696" s="312" t="s">
        <v>1612</v>
      </c>
      <c r="B696" s="312" t="s">
        <v>1613</v>
      </c>
      <c r="C696" s="312" t="s">
        <v>237</v>
      </c>
      <c r="D696" s="312" t="s">
        <v>1614</v>
      </c>
      <c r="E696" s="326">
        <v>44910</v>
      </c>
      <c r="F696" s="310">
        <v>45051</v>
      </c>
      <c r="G696" s="350">
        <v>45051</v>
      </c>
      <c r="H696" s="364"/>
      <c r="I696" s="353">
        <v>1458170</v>
      </c>
      <c r="J696" s="355"/>
      <c r="K696" s="356" t="s">
        <v>210</v>
      </c>
      <c r="L696" s="357">
        <v>100</v>
      </c>
      <c r="M696" s="312">
        <v>138</v>
      </c>
      <c r="N696" s="312" t="s">
        <v>22</v>
      </c>
      <c r="O696" s="312" t="s">
        <v>22</v>
      </c>
      <c r="P696" s="312" t="s">
        <v>22</v>
      </c>
      <c r="Q696" s="312" t="s">
        <v>22</v>
      </c>
      <c r="R696" s="312" t="s">
        <v>22</v>
      </c>
      <c r="S696" s="312" t="s">
        <v>22</v>
      </c>
      <c r="T696" s="309" t="s">
        <v>22</v>
      </c>
      <c r="U696" s="309" t="s">
        <v>22</v>
      </c>
      <c r="V696" s="312" t="s">
        <v>141</v>
      </c>
      <c r="W696" s="337"/>
    </row>
    <row r="697" spans="1:23" s="409" customFormat="1" ht="25.5">
      <c r="A697" s="326" t="s">
        <v>1682</v>
      </c>
      <c r="B697" s="312" t="s">
        <v>1683</v>
      </c>
      <c r="C697" s="312" t="s">
        <v>254</v>
      </c>
      <c r="D697" s="312" t="s">
        <v>1684</v>
      </c>
      <c r="E697" s="505">
        <v>44998</v>
      </c>
      <c r="F697" s="326">
        <v>45275</v>
      </c>
      <c r="G697" s="415"/>
      <c r="H697" s="364"/>
      <c r="I697" s="353">
        <v>4461165</v>
      </c>
      <c r="J697" s="355"/>
      <c r="K697" s="356" t="s">
        <v>210</v>
      </c>
      <c r="L697" s="260">
        <v>90</v>
      </c>
      <c r="M697" s="312" t="s">
        <v>22</v>
      </c>
      <c r="N697" s="312">
        <v>138</v>
      </c>
      <c r="O697" s="312" t="s">
        <v>22</v>
      </c>
      <c r="P697" s="312" t="s">
        <v>22</v>
      </c>
      <c r="Q697" s="312" t="s">
        <v>22</v>
      </c>
      <c r="R697" s="312" t="s">
        <v>22</v>
      </c>
      <c r="S697" s="312" t="s">
        <v>22</v>
      </c>
      <c r="T697" s="309" t="s">
        <v>22</v>
      </c>
      <c r="U697" s="309" t="s">
        <v>22</v>
      </c>
      <c r="V697" s="312" t="s">
        <v>141</v>
      </c>
      <c r="W697" s="312"/>
    </row>
    <row r="698" spans="1:23" s="409" customFormat="1" ht="25.5">
      <c r="A698" s="312" t="s">
        <v>1685</v>
      </c>
      <c r="B698" s="312" t="s">
        <v>1686</v>
      </c>
      <c r="C698" s="312" t="s">
        <v>431</v>
      </c>
      <c r="D698" s="312" t="s">
        <v>1687</v>
      </c>
      <c r="E698" s="310">
        <v>45658</v>
      </c>
      <c r="F698" s="326">
        <v>45792</v>
      </c>
      <c r="G698" s="415"/>
      <c r="H698" s="364"/>
      <c r="I698" s="353"/>
      <c r="J698" s="355"/>
      <c r="K698" s="356" t="s">
        <v>210</v>
      </c>
      <c r="L698" s="312">
        <v>0</v>
      </c>
      <c r="M698" s="312">
        <v>138</v>
      </c>
      <c r="N698" s="312" t="s">
        <v>22</v>
      </c>
      <c r="O698" s="312" t="s">
        <v>22</v>
      </c>
      <c r="P698" s="312" t="s">
        <v>22</v>
      </c>
      <c r="Q698" s="312" t="s">
        <v>22</v>
      </c>
      <c r="R698" s="312" t="s">
        <v>22</v>
      </c>
      <c r="S698" s="312" t="s">
        <v>22</v>
      </c>
      <c r="T698" s="309" t="s">
        <v>22</v>
      </c>
      <c r="U698" s="309" t="s">
        <v>22</v>
      </c>
      <c r="V698" s="312" t="s">
        <v>141</v>
      </c>
      <c r="W698" s="312"/>
    </row>
    <row r="699" spans="1:23" s="409" customFormat="1" ht="25.5">
      <c r="A699" s="312" t="s">
        <v>1688</v>
      </c>
      <c r="B699" s="312" t="s">
        <v>1689</v>
      </c>
      <c r="C699" s="312" t="s">
        <v>352</v>
      </c>
      <c r="D699" s="312" t="s">
        <v>1690</v>
      </c>
      <c r="E699" s="495">
        <v>45195</v>
      </c>
      <c r="F699" s="326">
        <v>45275</v>
      </c>
      <c r="G699" s="415"/>
      <c r="H699" s="364"/>
      <c r="I699" s="353">
        <v>1902158.1000000001</v>
      </c>
      <c r="J699" s="355"/>
      <c r="K699" s="356" t="s">
        <v>210</v>
      </c>
      <c r="L699" s="254">
        <v>32</v>
      </c>
      <c r="M699" s="312">
        <v>138</v>
      </c>
      <c r="N699" s="312" t="s">
        <v>22</v>
      </c>
      <c r="O699" s="312" t="s">
        <v>22</v>
      </c>
      <c r="P699" s="312" t="s">
        <v>22</v>
      </c>
      <c r="Q699" s="312" t="s">
        <v>22</v>
      </c>
      <c r="R699" s="312" t="s">
        <v>22</v>
      </c>
      <c r="S699" s="312" t="s">
        <v>22</v>
      </c>
      <c r="T699" s="309" t="s">
        <v>22</v>
      </c>
      <c r="U699" s="309" t="s">
        <v>22</v>
      </c>
      <c r="V699" s="312" t="s">
        <v>141</v>
      </c>
      <c r="W699" s="312"/>
    </row>
    <row r="700" spans="1:23" s="409" customFormat="1" ht="25.5">
      <c r="A700" s="312" t="s">
        <v>1691</v>
      </c>
      <c r="B700" s="312" t="s">
        <v>1692</v>
      </c>
      <c r="C700" s="312" t="s">
        <v>44</v>
      </c>
      <c r="D700" s="312" t="s">
        <v>1693</v>
      </c>
      <c r="E700" s="255">
        <v>45185</v>
      </c>
      <c r="F700" s="319">
        <v>45275</v>
      </c>
      <c r="G700" s="415"/>
      <c r="H700" s="364"/>
      <c r="I700" s="353">
        <v>1953723</v>
      </c>
      <c r="J700" s="355"/>
      <c r="K700" s="356" t="s">
        <v>210</v>
      </c>
      <c r="L700" s="254">
        <v>38</v>
      </c>
      <c r="M700" s="312">
        <v>138</v>
      </c>
      <c r="N700" s="312">
        <v>345</v>
      </c>
      <c r="O700" s="312" t="s">
        <v>22</v>
      </c>
      <c r="P700" s="312" t="s">
        <v>22</v>
      </c>
      <c r="Q700" s="312" t="s">
        <v>22</v>
      </c>
      <c r="R700" s="312" t="s">
        <v>22</v>
      </c>
      <c r="S700" s="312" t="s">
        <v>22</v>
      </c>
      <c r="T700" s="309" t="s">
        <v>22</v>
      </c>
      <c r="U700" s="309" t="s">
        <v>22</v>
      </c>
      <c r="V700" s="312" t="s">
        <v>141</v>
      </c>
      <c r="W700" s="312"/>
    </row>
    <row r="701" spans="1:23" s="409" customFormat="1" ht="25.5">
      <c r="A701" s="312" t="s">
        <v>1694</v>
      </c>
      <c r="B701" s="312" t="s">
        <v>1695</v>
      </c>
      <c r="C701" s="312" t="s">
        <v>172</v>
      </c>
      <c r="D701" s="308" t="s">
        <v>2317</v>
      </c>
      <c r="E701" s="326">
        <v>44943</v>
      </c>
      <c r="F701" s="460">
        <v>45022</v>
      </c>
      <c r="G701" s="508">
        <v>45022</v>
      </c>
      <c r="H701" s="364"/>
      <c r="I701" s="353">
        <v>934417</v>
      </c>
      <c r="J701" s="355"/>
      <c r="K701" s="356" t="s">
        <v>210</v>
      </c>
      <c r="L701" s="337">
        <v>100</v>
      </c>
      <c r="M701" s="312">
        <v>345</v>
      </c>
      <c r="N701" s="312" t="s">
        <v>22</v>
      </c>
      <c r="O701" s="312" t="s">
        <v>22</v>
      </c>
      <c r="P701" s="312" t="s">
        <v>22</v>
      </c>
      <c r="Q701" s="312" t="s">
        <v>22</v>
      </c>
      <c r="R701" s="312" t="s">
        <v>22</v>
      </c>
      <c r="S701" s="312" t="s">
        <v>22</v>
      </c>
      <c r="T701" s="309" t="s">
        <v>22</v>
      </c>
      <c r="U701" s="309" t="s">
        <v>22</v>
      </c>
      <c r="V701" s="312" t="s">
        <v>141</v>
      </c>
      <c r="W701" s="312"/>
    </row>
    <row r="702" spans="1:23" s="409" customFormat="1" ht="25.5">
      <c r="A702" s="312" t="s">
        <v>1696</v>
      </c>
      <c r="B702" s="312" t="s">
        <v>1697</v>
      </c>
      <c r="C702" s="312" t="s">
        <v>39</v>
      </c>
      <c r="D702" s="312" t="s">
        <v>1698</v>
      </c>
      <c r="E702" s="319">
        <v>45002</v>
      </c>
      <c r="F702" s="310">
        <v>45076</v>
      </c>
      <c r="G702" s="350">
        <v>45076</v>
      </c>
      <c r="H702" s="364"/>
      <c r="I702" s="353">
        <v>970614</v>
      </c>
      <c r="J702" s="355"/>
      <c r="K702" s="356" t="s">
        <v>210</v>
      </c>
      <c r="L702" s="357">
        <v>100</v>
      </c>
      <c r="M702" s="312">
        <v>138</v>
      </c>
      <c r="N702" s="312" t="s">
        <v>22</v>
      </c>
      <c r="O702" s="312" t="s">
        <v>22</v>
      </c>
      <c r="P702" s="312" t="s">
        <v>22</v>
      </c>
      <c r="Q702" s="312" t="s">
        <v>22</v>
      </c>
      <c r="R702" s="312" t="s">
        <v>22</v>
      </c>
      <c r="S702" s="312" t="s">
        <v>22</v>
      </c>
      <c r="T702" s="309" t="s">
        <v>22</v>
      </c>
      <c r="U702" s="309" t="s">
        <v>22</v>
      </c>
      <c r="V702" s="312" t="s">
        <v>141</v>
      </c>
      <c r="W702" s="312"/>
    </row>
    <row r="703" spans="1:23" s="409" customFormat="1" ht="25.5">
      <c r="A703" s="312" t="s">
        <v>1699</v>
      </c>
      <c r="B703" s="312" t="s">
        <v>1700</v>
      </c>
      <c r="C703" s="312" t="s">
        <v>104</v>
      </c>
      <c r="D703" s="308" t="s">
        <v>2318</v>
      </c>
      <c r="E703" s="326">
        <v>45385</v>
      </c>
      <c r="F703" s="326">
        <v>45427</v>
      </c>
      <c r="G703" s="415"/>
      <c r="H703" s="364"/>
      <c r="I703" s="353"/>
      <c r="J703" s="355"/>
      <c r="K703" s="356" t="s">
        <v>210</v>
      </c>
      <c r="L703" s="312">
        <v>0</v>
      </c>
      <c r="M703" s="312">
        <v>138</v>
      </c>
      <c r="N703" s="312" t="s">
        <v>22</v>
      </c>
      <c r="O703" s="312" t="s">
        <v>22</v>
      </c>
      <c r="P703" s="312" t="s">
        <v>22</v>
      </c>
      <c r="Q703" s="312" t="s">
        <v>22</v>
      </c>
      <c r="R703" s="312" t="s">
        <v>22</v>
      </c>
      <c r="S703" s="312" t="s">
        <v>22</v>
      </c>
      <c r="T703" s="309" t="s">
        <v>22</v>
      </c>
      <c r="U703" s="309" t="s">
        <v>22</v>
      </c>
      <c r="V703" s="312" t="s">
        <v>141</v>
      </c>
      <c r="W703" s="312"/>
    </row>
    <row r="704" spans="1:23" s="409" customFormat="1" ht="25.5">
      <c r="A704" s="312" t="s">
        <v>1702</v>
      </c>
      <c r="B704" s="312" t="s">
        <v>1703</v>
      </c>
      <c r="C704" s="312" t="s">
        <v>88</v>
      </c>
      <c r="D704" s="312" t="s">
        <v>1701</v>
      </c>
      <c r="E704" s="319">
        <v>45378</v>
      </c>
      <c r="F704" s="326">
        <v>45458</v>
      </c>
      <c r="G704" s="415"/>
      <c r="H704" s="364"/>
      <c r="I704" s="353">
        <v>453474</v>
      </c>
      <c r="J704" s="355"/>
      <c r="K704" s="356" t="s">
        <v>210</v>
      </c>
      <c r="L704" s="312">
        <v>0</v>
      </c>
      <c r="M704" s="312">
        <v>138</v>
      </c>
      <c r="N704" s="312" t="s">
        <v>22</v>
      </c>
      <c r="O704" s="312" t="s">
        <v>22</v>
      </c>
      <c r="P704" s="312" t="s">
        <v>22</v>
      </c>
      <c r="Q704" s="312" t="s">
        <v>22</v>
      </c>
      <c r="R704" s="312" t="s">
        <v>22</v>
      </c>
      <c r="S704" s="312" t="s">
        <v>22</v>
      </c>
      <c r="T704" s="309" t="s">
        <v>22</v>
      </c>
      <c r="U704" s="309" t="s">
        <v>22</v>
      </c>
      <c r="V704" s="312" t="s">
        <v>141</v>
      </c>
      <c r="W704" s="312"/>
    </row>
    <row r="705" spans="1:23" s="409" customFormat="1" ht="38.25">
      <c r="A705" s="312" t="s">
        <v>1704</v>
      </c>
      <c r="B705" s="312" t="s">
        <v>1739</v>
      </c>
      <c r="C705" s="312" t="s">
        <v>82</v>
      </c>
      <c r="D705" s="312" t="s">
        <v>1705</v>
      </c>
      <c r="E705" s="256">
        <v>45184</v>
      </c>
      <c r="F705" s="495">
        <v>45275</v>
      </c>
      <c r="G705" s="480"/>
      <c r="H705" s="364"/>
      <c r="I705" s="353">
        <v>8095355.1099999994</v>
      </c>
      <c r="J705" s="355"/>
      <c r="K705" s="356" t="s">
        <v>210</v>
      </c>
      <c r="L705" s="513">
        <v>18</v>
      </c>
      <c r="M705" s="312">
        <v>345</v>
      </c>
      <c r="N705" s="312" t="s">
        <v>22</v>
      </c>
      <c r="O705" s="312" t="s">
        <v>22</v>
      </c>
      <c r="P705" s="312" t="s">
        <v>22</v>
      </c>
      <c r="Q705" s="312" t="s">
        <v>22</v>
      </c>
      <c r="R705" s="312" t="s">
        <v>22</v>
      </c>
      <c r="S705" s="312" t="s">
        <v>22</v>
      </c>
      <c r="T705" s="309" t="s">
        <v>22</v>
      </c>
      <c r="U705" s="309" t="s">
        <v>22</v>
      </c>
      <c r="V705" s="312" t="s">
        <v>141</v>
      </c>
      <c r="W705" s="312"/>
    </row>
    <row r="706" spans="1:23" s="409" customFormat="1" ht="25.5">
      <c r="A706" s="312" t="s">
        <v>1706</v>
      </c>
      <c r="B706" s="312" t="s">
        <v>1707</v>
      </c>
      <c r="C706" s="312" t="s">
        <v>1708</v>
      </c>
      <c r="D706" s="312" t="s">
        <v>1709</v>
      </c>
      <c r="E706" s="326">
        <v>44895</v>
      </c>
      <c r="F706" s="310">
        <v>45072</v>
      </c>
      <c r="G706" s="350">
        <v>45072</v>
      </c>
      <c r="H706" s="364"/>
      <c r="I706" s="353">
        <v>4439746</v>
      </c>
      <c r="J706" s="355"/>
      <c r="K706" s="356" t="s">
        <v>210</v>
      </c>
      <c r="L706" s="357">
        <v>100</v>
      </c>
      <c r="M706" s="312">
        <v>138</v>
      </c>
      <c r="N706" s="312" t="s">
        <v>22</v>
      </c>
      <c r="O706" s="312" t="s">
        <v>22</v>
      </c>
      <c r="P706" s="312" t="s">
        <v>22</v>
      </c>
      <c r="Q706" s="312" t="s">
        <v>22</v>
      </c>
      <c r="R706" s="312" t="s">
        <v>22</v>
      </c>
      <c r="S706" s="312" t="s">
        <v>22</v>
      </c>
      <c r="T706" s="309" t="s">
        <v>22</v>
      </c>
      <c r="U706" s="309" t="s">
        <v>22</v>
      </c>
      <c r="V706" s="312" t="s">
        <v>141</v>
      </c>
      <c r="W706" s="312"/>
    </row>
    <row r="707" spans="1:23" s="409" customFormat="1" ht="25.5">
      <c r="A707" s="312" t="s">
        <v>1710</v>
      </c>
      <c r="B707" s="312" t="s">
        <v>1711</v>
      </c>
      <c r="C707" s="312" t="s">
        <v>173</v>
      </c>
      <c r="D707" s="312" t="s">
        <v>1712</v>
      </c>
      <c r="E707" s="256">
        <v>45195</v>
      </c>
      <c r="F707" s="326">
        <v>45212</v>
      </c>
      <c r="G707" s="415"/>
      <c r="H707" s="364"/>
      <c r="I707" s="353">
        <v>408756</v>
      </c>
      <c r="J707" s="355"/>
      <c r="K707" s="356" t="s">
        <v>210</v>
      </c>
      <c r="L707" s="254">
        <v>99</v>
      </c>
      <c r="M707" s="312">
        <v>138</v>
      </c>
      <c r="N707" s="312" t="s">
        <v>22</v>
      </c>
      <c r="O707" s="312" t="s">
        <v>22</v>
      </c>
      <c r="P707" s="312" t="s">
        <v>22</v>
      </c>
      <c r="Q707" s="312" t="s">
        <v>22</v>
      </c>
      <c r="R707" s="312" t="s">
        <v>22</v>
      </c>
      <c r="S707" s="312" t="s">
        <v>22</v>
      </c>
      <c r="T707" s="309" t="s">
        <v>22</v>
      </c>
      <c r="U707" s="309" t="s">
        <v>22</v>
      </c>
      <c r="V707" s="312" t="s">
        <v>141</v>
      </c>
      <c r="W707" s="312"/>
    </row>
    <row r="708" spans="1:23" s="409" customFormat="1" ht="25.5">
      <c r="A708" s="312" t="s">
        <v>1713</v>
      </c>
      <c r="B708" s="312" t="s">
        <v>1714</v>
      </c>
      <c r="C708" s="312" t="s">
        <v>83</v>
      </c>
      <c r="D708" s="312" t="s">
        <v>1715</v>
      </c>
      <c r="E708" s="326">
        <v>44946</v>
      </c>
      <c r="F708" s="425">
        <v>45033</v>
      </c>
      <c r="G708" s="425">
        <v>45033</v>
      </c>
      <c r="H708" s="364"/>
      <c r="I708" s="353">
        <v>1915057</v>
      </c>
      <c r="J708" s="355"/>
      <c r="K708" s="356" t="s">
        <v>210</v>
      </c>
      <c r="L708" s="459">
        <v>100</v>
      </c>
      <c r="M708" s="312">
        <v>138</v>
      </c>
      <c r="N708" s="312" t="s">
        <v>22</v>
      </c>
      <c r="O708" s="312" t="s">
        <v>22</v>
      </c>
      <c r="P708" s="312" t="s">
        <v>22</v>
      </c>
      <c r="Q708" s="312" t="s">
        <v>22</v>
      </c>
      <c r="R708" s="312" t="s">
        <v>22</v>
      </c>
      <c r="S708" s="312" t="s">
        <v>22</v>
      </c>
      <c r="T708" s="309" t="s">
        <v>22</v>
      </c>
      <c r="U708" s="309" t="s">
        <v>22</v>
      </c>
      <c r="V708" s="312" t="s">
        <v>141</v>
      </c>
      <c r="W708" s="312"/>
    </row>
    <row r="709" spans="1:23" s="409" customFormat="1" ht="25.5">
      <c r="A709" s="312" t="s">
        <v>1716</v>
      </c>
      <c r="B709" s="312" t="s">
        <v>1717</v>
      </c>
      <c r="C709" s="312" t="s">
        <v>28</v>
      </c>
      <c r="D709" s="312" t="s">
        <v>1718</v>
      </c>
      <c r="E709" s="319">
        <v>44935</v>
      </c>
      <c r="F709" s="310">
        <v>45077</v>
      </c>
      <c r="G709" s="350">
        <v>45077</v>
      </c>
      <c r="H709" s="364"/>
      <c r="I709" s="353">
        <v>457842</v>
      </c>
      <c r="J709" s="355"/>
      <c r="K709" s="356" t="s">
        <v>210</v>
      </c>
      <c r="L709" s="357">
        <v>100</v>
      </c>
      <c r="M709" s="312">
        <v>345</v>
      </c>
      <c r="N709" s="312" t="s">
        <v>22</v>
      </c>
      <c r="O709" s="312" t="s">
        <v>22</v>
      </c>
      <c r="P709" s="312" t="s">
        <v>22</v>
      </c>
      <c r="Q709" s="312" t="s">
        <v>22</v>
      </c>
      <c r="R709" s="312" t="s">
        <v>22</v>
      </c>
      <c r="S709" s="312" t="s">
        <v>22</v>
      </c>
      <c r="T709" s="309" t="s">
        <v>22</v>
      </c>
      <c r="U709" s="309" t="s">
        <v>22</v>
      </c>
      <c r="V709" s="312" t="s">
        <v>141</v>
      </c>
      <c r="W709" s="312"/>
    </row>
    <row r="710" spans="1:23" s="409" customFormat="1" ht="25.5">
      <c r="A710" s="312" t="s">
        <v>1719</v>
      </c>
      <c r="B710" s="312" t="s">
        <v>2911</v>
      </c>
      <c r="C710" s="312" t="s">
        <v>1720</v>
      </c>
      <c r="D710" s="312" t="s">
        <v>2912</v>
      </c>
      <c r="E710" s="319">
        <v>45166</v>
      </c>
      <c r="F710" s="326">
        <v>45261</v>
      </c>
      <c r="G710" s="415"/>
      <c r="H710" s="364"/>
      <c r="I710" s="353">
        <v>5451267.3799999999</v>
      </c>
      <c r="J710" s="355"/>
      <c r="K710" s="356" t="s">
        <v>210</v>
      </c>
      <c r="L710" s="254">
        <v>8</v>
      </c>
      <c r="M710" s="312">
        <v>138</v>
      </c>
      <c r="N710" s="312" t="s">
        <v>22</v>
      </c>
      <c r="O710" s="312" t="s">
        <v>22</v>
      </c>
      <c r="P710" s="312" t="s">
        <v>22</v>
      </c>
      <c r="Q710" s="312" t="s">
        <v>22</v>
      </c>
      <c r="R710" s="312" t="s">
        <v>22</v>
      </c>
      <c r="S710" s="312" t="s">
        <v>22</v>
      </c>
      <c r="T710" s="309" t="s">
        <v>22</v>
      </c>
      <c r="U710" s="309" t="s">
        <v>22</v>
      </c>
      <c r="V710" s="312" t="s">
        <v>141</v>
      </c>
      <c r="W710" s="312"/>
    </row>
    <row r="711" spans="1:23" s="409" customFormat="1" ht="38.25">
      <c r="A711" s="312" t="s">
        <v>2080</v>
      </c>
      <c r="B711" s="312" t="s">
        <v>1721</v>
      </c>
      <c r="C711" s="312" t="s">
        <v>110</v>
      </c>
      <c r="D711" s="312" t="s">
        <v>1722</v>
      </c>
      <c r="E711" s="460">
        <v>45047</v>
      </c>
      <c r="F711" s="425">
        <v>45170</v>
      </c>
      <c r="G711" s="415"/>
      <c r="H711" s="364"/>
      <c r="I711" s="353">
        <v>560304</v>
      </c>
      <c r="J711" s="355"/>
      <c r="K711" s="356" t="s">
        <v>210</v>
      </c>
      <c r="L711" s="312">
        <v>99</v>
      </c>
      <c r="M711" s="312">
        <v>138</v>
      </c>
      <c r="N711" s="312" t="s">
        <v>22</v>
      </c>
      <c r="O711" s="312" t="s">
        <v>22</v>
      </c>
      <c r="P711" s="312" t="s">
        <v>22</v>
      </c>
      <c r="Q711" s="312" t="s">
        <v>22</v>
      </c>
      <c r="R711" s="312" t="s">
        <v>22</v>
      </c>
      <c r="S711" s="312" t="s">
        <v>22</v>
      </c>
      <c r="T711" s="309" t="s">
        <v>22</v>
      </c>
      <c r="U711" s="309" t="s">
        <v>22</v>
      </c>
      <c r="V711" s="312" t="s">
        <v>141</v>
      </c>
      <c r="W711" s="312"/>
    </row>
    <row r="712" spans="1:23" s="409" customFormat="1" ht="25.5">
      <c r="A712" s="312" t="s">
        <v>2786</v>
      </c>
      <c r="B712" s="312" t="s">
        <v>1723</v>
      </c>
      <c r="C712" s="312" t="s">
        <v>28</v>
      </c>
      <c r="D712" s="312" t="s">
        <v>1724</v>
      </c>
      <c r="E712" s="255">
        <v>45327</v>
      </c>
      <c r="F712" s="310">
        <v>45473</v>
      </c>
      <c r="G712" s="415"/>
      <c r="H712" s="364"/>
      <c r="I712" s="353"/>
      <c r="J712" s="355"/>
      <c r="K712" s="356" t="s">
        <v>210</v>
      </c>
      <c r="L712" s="312">
        <v>0</v>
      </c>
      <c r="M712" s="312">
        <v>69</v>
      </c>
      <c r="N712" s="312">
        <v>138</v>
      </c>
      <c r="O712" s="312" t="s">
        <v>22</v>
      </c>
      <c r="P712" s="312" t="s">
        <v>22</v>
      </c>
      <c r="Q712" s="312" t="s">
        <v>22</v>
      </c>
      <c r="R712" s="312" t="s">
        <v>22</v>
      </c>
      <c r="S712" s="312" t="s">
        <v>22</v>
      </c>
      <c r="T712" s="309" t="s">
        <v>22</v>
      </c>
      <c r="U712" s="309" t="s">
        <v>22</v>
      </c>
      <c r="V712" s="312" t="s">
        <v>141</v>
      </c>
      <c r="W712" s="312"/>
    </row>
    <row r="713" spans="1:23" s="409" customFormat="1" ht="25.5">
      <c r="A713" s="312" t="s">
        <v>2081</v>
      </c>
      <c r="B713" s="312" t="s">
        <v>1725</v>
      </c>
      <c r="C713" s="312" t="s">
        <v>997</v>
      </c>
      <c r="D713" s="312" t="s">
        <v>1726</v>
      </c>
      <c r="E713" s="326">
        <v>45538</v>
      </c>
      <c r="F713" s="326">
        <v>45641</v>
      </c>
      <c r="G713" s="415"/>
      <c r="H713" s="364"/>
      <c r="I713" s="353"/>
      <c r="J713" s="355"/>
      <c r="K713" s="356" t="s">
        <v>210</v>
      </c>
      <c r="L713" s="312">
        <v>0</v>
      </c>
      <c r="M713" s="312" t="s">
        <v>22</v>
      </c>
      <c r="N713" s="312">
        <v>138</v>
      </c>
      <c r="O713" s="312" t="s">
        <v>22</v>
      </c>
      <c r="P713" s="312" t="s">
        <v>22</v>
      </c>
      <c r="Q713" s="312" t="s">
        <v>22</v>
      </c>
      <c r="R713" s="312" t="s">
        <v>22</v>
      </c>
      <c r="S713" s="312" t="s">
        <v>22</v>
      </c>
      <c r="T713" s="309" t="s">
        <v>22</v>
      </c>
      <c r="U713" s="309" t="s">
        <v>22</v>
      </c>
      <c r="V713" s="312" t="s">
        <v>141</v>
      </c>
      <c r="W713" s="312"/>
    </row>
    <row r="714" spans="1:23" s="409" customFormat="1" ht="38.25">
      <c r="A714" s="312" t="s">
        <v>1727</v>
      </c>
      <c r="B714" s="312" t="s">
        <v>1728</v>
      </c>
      <c r="C714" s="312" t="s">
        <v>82</v>
      </c>
      <c r="D714" s="312" t="s">
        <v>1729</v>
      </c>
      <c r="E714" s="460">
        <v>44971</v>
      </c>
      <c r="F714" s="326">
        <v>45036</v>
      </c>
      <c r="G714" s="326">
        <v>45036</v>
      </c>
      <c r="H714" s="364"/>
      <c r="I714" s="353">
        <v>1190508</v>
      </c>
      <c r="J714" s="355"/>
      <c r="K714" s="356" t="s">
        <v>210</v>
      </c>
      <c r="L714" s="368">
        <v>100</v>
      </c>
      <c r="M714" s="312" t="s">
        <v>22</v>
      </c>
      <c r="N714" s="312">
        <v>138</v>
      </c>
      <c r="O714" s="312" t="s">
        <v>22</v>
      </c>
      <c r="P714" s="312" t="s">
        <v>22</v>
      </c>
      <c r="Q714" s="312" t="s">
        <v>22</v>
      </c>
      <c r="R714" s="312" t="s">
        <v>22</v>
      </c>
      <c r="S714" s="312" t="s">
        <v>22</v>
      </c>
      <c r="T714" s="309" t="s">
        <v>22</v>
      </c>
      <c r="U714" s="309" t="s">
        <v>22</v>
      </c>
      <c r="V714" s="312" t="s">
        <v>141</v>
      </c>
      <c r="W714" s="312"/>
    </row>
    <row r="715" spans="1:23" s="409" customFormat="1" ht="25.5">
      <c r="A715" s="312" t="s">
        <v>1730</v>
      </c>
      <c r="B715" s="312" t="s">
        <v>1731</v>
      </c>
      <c r="C715" s="312" t="s">
        <v>482</v>
      </c>
      <c r="D715" s="312" t="s">
        <v>1732</v>
      </c>
      <c r="E715" s="255">
        <v>45187</v>
      </c>
      <c r="F715" s="460">
        <v>45306</v>
      </c>
      <c r="G715" s="480"/>
      <c r="H715" s="364"/>
      <c r="I715" s="353">
        <v>5567773.71</v>
      </c>
      <c r="J715" s="355"/>
      <c r="K715" s="356" t="s">
        <v>210</v>
      </c>
      <c r="L715" s="513">
        <v>2</v>
      </c>
      <c r="M715" s="312" t="s">
        <v>22</v>
      </c>
      <c r="N715" s="312">
        <v>138</v>
      </c>
      <c r="O715" s="312" t="s">
        <v>22</v>
      </c>
      <c r="P715" s="312" t="s">
        <v>22</v>
      </c>
      <c r="Q715" s="312" t="s">
        <v>22</v>
      </c>
      <c r="R715" s="312" t="s">
        <v>22</v>
      </c>
      <c r="S715" s="312" t="s">
        <v>22</v>
      </c>
      <c r="T715" s="309" t="s">
        <v>22</v>
      </c>
      <c r="U715" s="309" t="s">
        <v>22</v>
      </c>
      <c r="V715" s="312" t="s">
        <v>141</v>
      </c>
      <c r="W715" s="312"/>
    </row>
    <row r="716" spans="1:23" s="409" customFormat="1" ht="25.5">
      <c r="A716" s="312" t="s">
        <v>1898</v>
      </c>
      <c r="B716" s="312" t="s">
        <v>1776</v>
      </c>
      <c r="C716" s="312" t="s">
        <v>212</v>
      </c>
      <c r="D716" s="308" t="s">
        <v>2319</v>
      </c>
      <c r="E716" s="319">
        <v>44984</v>
      </c>
      <c r="F716" s="310">
        <v>45068</v>
      </c>
      <c r="G716" s="350">
        <v>45068</v>
      </c>
      <c r="H716" s="364"/>
      <c r="I716" s="353">
        <v>2398734</v>
      </c>
      <c r="J716" s="355"/>
      <c r="K716" s="356" t="s">
        <v>210</v>
      </c>
      <c r="L716" s="357">
        <v>100</v>
      </c>
      <c r="M716" s="312">
        <v>138</v>
      </c>
      <c r="N716" s="312" t="s">
        <v>22</v>
      </c>
      <c r="O716" s="312" t="s">
        <v>22</v>
      </c>
      <c r="P716" s="312" t="s">
        <v>22</v>
      </c>
      <c r="Q716" s="312" t="s">
        <v>22</v>
      </c>
      <c r="R716" s="312" t="s">
        <v>22</v>
      </c>
      <c r="S716" s="312" t="s">
        <v>22</v>
      </c>
      <c r="T716" s="309" t="s">
        <v>22</v>
      </c>
      <c r="U716" s="309" t="s">
        <v>22</v>
      </c>
      <c r="V716" s="312" t="s">
        <v>141</v>
      </c>
      <c r="W716" s="312"/>
    </row>
    <row r="717" spans="1:23" s="409" customFormat="1" ht="25.5">
      <c r="A717" s="312" t="s">
        <v>1777</v>
      </c>
      <c r="B717" s="308" t="s">
        <v>2244</v>
      </c>
      <c r="C717" s="312" t="s">
        <v>352</v>
      </c>
      <c r="D717" s="324" t="s">
        <v>1864</v>
      </c>
      <c r="E717" s="326">
        <v>45026</v>
      </c>
      <c r="F717" s="326">
        <v>45048</v>
      </c>
      <c r="G717" s="326">
        <v>45048</v>
      </c>
      <c r="H717" s="364"/>
      <c r="I717" s="353">
        <v>1692321</v>
      </c>
      <c r="J717" s="355"/>
      <c r="K717" s="356" t="s">
        <v>210</v>
      </c>
      <c r="L717" s="368">
        <v>100</v>
      </c>
      <c r="M717" s="312">
        <v>138</v>
      </c>
      <c r="N717" s="312" t="s">
        <v>22</v>
      </c>
      <c r="O717" s="312" t="s">
        <v>22</v>
      </c>
      <c r="P717" s="312" t="s">
        <v>22</v>
      </c>
      <c r="Q717" s="312" t="s">
        <v>22</v>
      </c>
      <c r="R717" s="312" t="s">
        <v>22</v>
      </c>
      <c r="S717" s="312" t="s">
        <v>22</v>
      </c>
      <c r="T717" s="309" t="s">
        <v>22</v>
      </c>
      <c r="U717" s="309" t="s">
        <v>22</v>
      </c>
      <c r="V717" s="312" t="s">
        <v>141</v>
      </c>
      <c r="W717" s="312"/>
    </row>
    <row r="718" spans="1:23" s="409" customFormat="1" ht="25.5">
      <c r="A718" s="312" t="s">
        <v>1778</v>
      </c>
      <c r="B718" s="312" t="s">
        <v>2344</v>
      </c>
      <c r="C718" s="312" t="s">
        <v>170</v>
      </c>
      <c r="D718" s="312" t="s">
        <v>2345</v>
      </c>
      <c r="E718" s="326">
        <v>44981</v>
      </c>
      <c r="F718" s="425">
        <v>45107</v>
      </c>
      <c r="G718" s="480">
        <v>45107</v>
      </c>
      <c r="H718" s="364"/>
      <c r="I718" s="353">
        <v>5043197</v>
      </c>
      <c r="J718" s="355"/>
      <c r="K718" s="356" t="s">
        <v>210</v>
      </c>
      <c r="L718" s="459">
        <v>100</v>
      </c>
      <c r="M718" s="312">
        <v>138</v>
      </c>
      <c r="N718" s="312" t="s">
        <v>22</v>
      </c>
      <c r="O718" s="312" t="s">
        <v>22</v>
      </c>
      <c r="P718" s="312" t="s">
        <v>22</v>
      </c>
      <c r="Q718" s="312" t="s">
        <v>22</v>
      </c>
      <c r="R718" s="312" t="s">
        <v>22</v>
      </c>
      <c r="S718" s="312" t="s">
        <v>22</v>
      </c>
      <c r="T718" s="309" t="s">
        <v>22</v>
      </c>
      <c r="U718" s="309" t="s">
        <v>22</v>
      </c>
      <c r="V718" s="312" t="s">
        <v>141</v>
      </c>
      <c r="W718" s="312"/>
    </row>
    <row r="719" spans="1:23" s="409" customFormat="1" ht="25.5">
      <c r="A719" s="312" t="s">
        <v>1779</v>
      </c>
      <c r="B719" s="312" t="s">
        <v>1914</v>
      </c>
      <c r="C719" s="312" t="s">
        <v>1853</v>
      </c>
      <c r="D719" s="308" t="s">
        <v>2320</v>
      </c>
      <c r="E719" s="326">
        <v>44947</v>
      </c>
      <c r="F719" s="410">
        <v>45057</v>
      </c>
      <c r="G719" s="350">
        <v>45057</v>
      </c>
      <c r="H719" s="364"/>
      <c r="I719" s="353">
        <v>1732895</v>
      </c>
      <c r="J719" s="355"/>
      <c r="K719" s="356" t="s">
        <v>210</v>
      </c>
      <c r="L719" s="357">
        <v>100</v>
      </c>
      <c r="M719" s="312">
        <v>138</v>
      </c>
      <c r="N719" s="312" t="s">
        <v>22</v>
      </c>
      <c r="O719" s="312" t="s">
        <v>22</v>
      </c>
      <c r="P719" s="312" t="s">
        <v>22</v>
      </c>
      <c r="Q719" s="312" t="s">
        <v>22</v>
      </c>
      <c r="R719" s="312" t="s">
        <v>22</v>
      </c>
      <c r="S719" s="312" t="s">
        <v>22</v>
      </c>
      <c r="T719" s="309" t="s">
        <v>22</v>
      </c>
      <c r="U719" s="309" t="s">
        <v>22</v>
      </c>
      <c r="V719" s="312" t="s">
        <v>141</v>
      </c>
      <c r="W719" s="312"/>
    </row>
    <row r="720" spans="1:23" s="409" customFormat="1" ht="38.25">
      <c r="A720" s="312" t="s">
        <v>1900</v>
      </c>
      <c r="B720" s="312" t="s">
        <v>1780</v>
      </c>
      <c r="C720" s="312" t="s">
        <v>1865</v>
      </c>
      <c r="D720" s="312" t="s">
        <v>1899</v>
      </c>
      <c r="E720" s="326">
        <v>45306</v>
      </c>
      <c r="F720" s="410">
        <v>46006</v>
      </c>
      <c r="G720" s="415"/>
      <c r="H720" s="364"/>
      <c r="I720" s="353"/>
      <c r="J720" s="355"/>
      <c r="K720" s="356" t="s">
        <v>210</v>
      </c>
      <c r="L720" s="368">
        <v>0</v>
      </c>
      <c r="M720" s="312">
        <v>138</v>
      </c>
      <c r="N720" s="312" t="s">
        <v>22</v>
      </c>
      <c r="O720" s="312" t="s">
        <v>22</v>
      </c>
      <c r="P720" s="312" t="s">
        <v>22</v>
      </c>
      <c r="Q720" s="312" t="s">
        <v>22</v>
      </c>
      <c r="R720" s="312" t="s">
        <v>22</v>
      </c>
      <c r="S720" s="312" t="s">
        <v>22</v>
      </c>
      <c r="T720" s="309" t="s">
        <v>22</v>
      </c>
      <c r="U720" s="309" t="s">
        <v>22</v>
      </c>
      <c r="V720" s="312" t="s">
        <v>141</v>
      </c>
      <c r="W720" s="312"/>
    </row>
    <row r="721" spans="1:23" s="409" customFormat="1" ht="25.5">
      <c r="A721" s="312" t="s">
        <v>1915</v>
      </c>
      <c r="B721" s="312" t="s">
        <v>1781</v>
      </c>
      <c r="C721" s="312" t="s">
        <v>26</v>
      </c>
      <c r="D721" s="312" t="s">
        <v>1866</v>
      </c>
      <c r="E721" s="425">
        <v>45306</v>
      </c>
      <c r="F721" s="310">
        <v>46006</v>
      </c>
      <c r="G721" s="415"/>
      <c r="H721" s="364"/>
      <c r="I721" s="353"/>
      <c r="J721" s="355"/>
      <c r="K721" s="356" t="s">
        <v>210</v>
      </c>
      <c r="L721" s="368">
        <v>0</v>
      </c>
      <c r="M721" s="312">
        <v>138</v>
      </c>
      <c r="N721" s="312" t="s">
        <v>22</v>
      </c>
      <c r="O721" s="312" t="s">
        <v>22</v>
      </c>
      <c r="P721" s="312" t="s">
        <v>22</v>
      </c>
      <c r="Q721" s="312" t="s">
        <v>22</v>
      </c>
      <c r="R721" s="312" t="s">
        <v>22</v>
      </c>
      <c r="S721" s="312" t="s">
        <v>22</v>
      </c>
      <c r="T721" s="309" t="s">
        <v>22</v>
      </c>
      <c r="U721" s="309" t="s">
        <v>22</v>
      </c>
      <c r="V721" s="312" t="s">
        <v>141</v>
      </c>
      <c r="W721" s="312"/>
    </row>
    <row r="722" spans="1:23" s="409" customFormat="1" ht="38.25">
      <c r="A722" s="312" t="s">
        <v>1901</v>
      </c>
      <c r="B722" s="312" t="s">
        <v>1782</v>
      </c>
      <c r="C722" s="312" t="s">
        <v>194</v>
      </c>
      <c r="D722" s="312" t="s">
        <v>1867</v>
      </c>
      <c r="E722" s="310">
        <v>45209</v>
      </c>
      <c r="F722" s="326">
        <v>45264</v>
      </c>
      <c r="G722" s="415"/>
      <c r="H722" s="364"/>
      <c r="I722" s="353">
        <v>712617.31000000006</v>
      </c>
      <c r="J722" s="355"/>
      <c r="K722" s="356" t="s">
        <v>210</v>
      </c>
      <c r="L722" s="368">
        <v>0</v>
      </c>
      <c r="M722" s="312">
        <v>138</v>
      </c>
      <c r="N722" s="312" t="s">
        <v>22</v>
      </c>
      <c r="O722" s="312" t="s">
        <v>22</v>
      </c>
      <c r="P722" s="312" t="s">
        <v>22</v>
      </c>
      <c r="Q722" s="312" t="s">
        <v>22</v>
      </c>
      <c r="R722" s="312" t="s">
        <v>22</v>
      </c>
      <c r="S722" s="312" t="s">
        <v>22</v>
      </c>
      <c r="T722" s="309" t="s">
        <v>22</v>
      </c>
      <c r="U722" s="309" t="s">
        <v>22</v>
      </c>
      <c r="V722" s="312" t="s">
        <v>141</v>
      </c>
      <c r="W722" s="312"/>
    </row>
    <row r="723" spans="1:23" s="409" customFormat="1" ht="25.5">
      <c r="A723" s="312" t="s">
        <v>1902</v>
      </c>
      <c r="B723" s="308" t="s">
        <v>2245</v>
      </c>
      <c r="C723" s="312" t="s">
        <v>26</v>
      </c>
      <c r="D723" s="312" t="s">
        <v>1868</v>
      </c>
      <c r="E723" s="319">
        <v>45209</v>
      </c>
      <c r="F723" s="319">
        <v>45275</v>
      </c>
      <c r="G723" s="415"/>
      <c r="H723" s="364"/>
      <c r="I723" s="353">
        <v>328861.85999999999</v>
      </c>
      <c r="J723" s="355"/>
      <c r="K723" s="356" t="s">
        <v>210</v>
      </c>
      <c r="L723" s="368">
        <v>0</v>
      </c>
      <c r="M723" s="312">
        <v>138</v>
      </c>
      <c r="N723" s="312" t="s">
        <v>22</v>
      </c>
      <c r="O723" s="312" t="s">
        <v>22</v>
      </c>
      <c r="P723" s="312" t="s">
        <v>22</v>
      </c>
      <c r="Q723" s="312" t="s">
        <v>22</v>
      </c>
      <c r="R723" s="312" t="s">
        <v>22</v>
      </c>
      <c r="S723" s="312" t="s">
        <v>22</v>
      </c>
      <c r="T723" s="309" t="s">
        <v>22</v>
      </c>
      <c r="U723" s="309" t="s">
        <v>22</v>
      </c>
      <c r="V723" s="312" t="s">
        <v>141</v>
      </c>
      <c r="W723" s="312"/>
    </row>
    <row r="724" spans="1:23" s="409" customFormat="1" ht="51">
      <c r="A724" s="312" t="s">
        <v>3536</v>
      </c>
      <c r="B724" s="312" t="s">
        <v>2073</v>
      </c>
      <c r="C724" s="312" t="s">
        <v>170</v>
      </c>
      <c r="D724" s="312" t="s">
        <v>1854</v>
      </c>
      <c r="E724" s="253">
        <v>45216</v>
      </c>
      <c r="F724" s="326">
        <v>45275</v>
      </c>
      <c r="G724" s="415"/>
      <c r="H724" s="364"/>
      <c r="I724" s="353">
        <v>616609</v>
      </c>
      <c r="J724" s="355"/>
      <c r="K724" s="356" t="s">
        <v>210</v>
      </c>
      <c r="L724" s="368">
        <v>0</v>
      </c>
      <c r="M724" s="312">
        <v>138</v>
      </c>
      <c r="N724" s="312" t="s">
        <v>22</v>
      </c>
      <c r="O724" s="312" t="s">
        <v>22</v>
      </c>
      <c r="P724" s="312" t="s">
        <v>22</v>
      </c>
      <c r="Q724" s="312" t="s">
        <v>22</v>
      </c>
      <c r="R724" s="312" t="s">
        <v>22</v>
      </c>
      <c r="S724" s="312" t="s">
        <v>22</v>
      </c>
      <c r="T724" s="309" t="s">
        <v>22</v>
      </c>
      <c r="U724" s="309" t="s">
        <v>22</v>
      </c>
      <c r="V724" s="312" t="s">
        <v>141</v>
      </c>
      <c r="W724" s="312"/>
    </row>
    <row r="725" spans="1:23" s="409" customFormat="1" ht="38.25">
      <c r="A725" s="312" t="s">
        <v>2082</v>
      </c>
      <c r="B725" s="312" t="s">
        <v>2074</v>
      </c>
      <c r="C725" s="312" t="s">
        <v>213</v>
      </c>
      <c r="D725" s="312" t="s">
        <v>1854</v>
      </c>
      <c r="E725" s="319">
        <v>45207</v>
      </c>
      <c r="F725" s="425">
        <v>45261</v>
      </c>
      <c r="G725" s="415"/>
      <c r="H725" s="364"/>
      <c r="I725" s="353">
        <v>906192.32000000007</v>
      </c>
      <c r="J725" s="355"/>
      <c r="K725" s="356" t="s">
        <v>210</v>
      </c>
      <c r="L725" s="368">
        <v>2</v>
      </c>
      <c r="M725" s="312">
        <v>138</v>
      </c>
      <c r="N725" s="312" t="s">
        <v>22</v>
      </c>
      <c r="O725" s="312" t="s">
        <v>22</v>
      </c>
      <c r="P725" s="312" t="s">
        <v>22</v>
      </c>
      <c r="Q725" s="312" t="s">
        <v>22</v>
      </c>
      <c r="R725" s="312" t="s">
        <v>22</v>
      </c>
      <c r="S725" s="312" t="s">
        <v>22</v>
      </c>
      <c r="T725" s="309" t="s">
        <v>22</v>
      </c>
      <c r="U725" s="309" t="s">
        <v>22</v>
      </c>
      <c r="V725" s="312" t="s">
        <v>141</v>
      </c>
      <c r="W725" s="312"/>
    </row>
    <row r="726" spans="1:23" s="409" customFormat="1" ht="25.5">
      <c r="A726" s="312" t="s">
        <v>1903</v>
      </c>
      <c r="B726" s="312" t="s">
        <v>1916</v>
      </c>
      <c r="C726" s="312" t="s">
        <v>518</v>
      </c>
      <c r="D726" s="312" t="s">
        <v>1869</v>
      </c>
      <c r="E726" s="319">
        <v>44958</v>
      </c>
      <c r="F726" s="255">
        <v>45200</v>
      </c>
      <c r="G726" s="415"/>
      <c r="H726" s="364"/>
      <c r="I726" s="353">
        <v>7588290</v>
      </c>
      <c r="J726" s="355"/>
      <c r="K726" s="356" t="s">
        <v>210</v>
      </c>
      <c r="L726" s="260">
        <v>99</v>
      </c>
      <c r="M726" s="312">
        <v>138</v>
      </c>
      <c r="N726" s="312" t="s">
        <v>22</v>
      </c>
      <c r="O726" s="312" t="s">
        <v>22</v>
      </c>
      <c r="P726" s="312" t="s">
        <v>22</v>
      </c>
      <c r="Q726" s="312" t="s">
        <v>22</v>
      </c>
      <c r="R726" s="312" t="s">
        <v>22</v>
      </c>
      <c r="S726" s="312" t="s">
        <v>22</v>
      </c>
      <c r="T726" s="309" t="s">
        <v>22</v>
      </c>
      <c r="U726" s="309" t="s">
        <v>22</v>
      </c>
      <c r="V726" s="312" t="s">
        <v>141</v>
      </c>
      <c r="W726" s="312"/>
    </row>
    <row r="727" spans="1:23" s="409" customFormat="1" ht="25.5">
      <c r="A727" s="312" t="s">
        <v>1863</v>
      </c>
      <c r="B727" s="312" t="s">
        <v>1783</v>
      </c>
      <c r="C727" s="312" t="s">
        <v>2913</v>
      </c>
      <c r="D727" s="312" t="s">
        <v>1701</v>
      </c>
      <c r="E727" s="319">
        <v>45429</v>
      </c>
      <c r="F727" s="425">
        <v>45458</v>
      </c>
      <c r="G727" s="415"/>
      <c r="H727" s="364"/>
      <c r="I727" s="353"/>
      <c r="J727" s="355"/>
      <c r="K727" s="356" t="s">
        <v>210</v>
      </c>
      <c r="L727" s="368">
        <v>0</v>
      </c>
      <c r="M727" s="312">
        <v>138</v>
      </c>
      <c r="N727" s="312" t="s">
        <v>22</v>
      </c>
      <c r="O727" s="312" t="s">
        <v>22</v>
      </c>
      <c r="P727" s="312" t="s">
        <v>22</v>
      </c>
      <c r="Q727" s="312" t="s">
        <v>22</v>
      </c>
      <c r="R727" s="312" t="s">
        <v>22</v>
      </c>
      <c r="S727" s="312" t="s">
        <v>22</v>
      </c>
      <c r="T727" s="309" t="s">
        <v>22</v>
      </c>
      <c r="U727" s="309" t="s">
        <v>22</v>
      </c>
      <c r="V727" s="312" t="s">
        <v>141</v>
      </c>
      <c r="W727" s="312"/>
    </row>
    <row r="728" spans="1:23" s="409" customFormat="1" ht="38.25">
      <c r="A728" s="312" t="s">
        <v>1904</v>
      </c>
      <c r="B728" s="312" t="s">
        <v>1938</v>
      </c>
      <c r="C728" s="312" t="s">
        <v>116</v>
      </c>
      <c r="D728" s="312" t="s">
        <v>1732</v>
      </c>
      <c r="E728" s="326">
        <v>44957</v>
      </c>
      <c r="F728" s="410">
        <v>45184</v>
      </c>
      <c r="G728" s="480"/>
      <c r="H728" s="364"/>
      <c r="I728" s="353">
        <v>5650762</v>
      </c>
      <c r="J728" s="355"/>
      <c r="K728" s="356" t="s">
        <v>210</v>
      </c>
      <c r="L728" s="459">
        <v>99</v>
      </c>
      <c r="M728" s="312" t="s">
        <v>22</v>
      </c>
      <c r="N728" s="312">
        <v>138</v>
      </c>
      <c r="O728" s="312" t="s">
        <v>22</v>
      </c>
      <c r="P728" s="312" t="s">
        <v>22</v>
      </c>
      <c r="Q728" s="312" t="s">
        <v>22</v>
      </c>
      <c r="R728" s="312" t="s">
        <v>22</v>
      </c>
      <c r="S728" s="312" t="s">
        <v>22</v>
      </c>
      <c r="T728" s="309" t="s">
        <v>22</v>
      </c>
      <c r="U728" s="309" t="s">
        <v>22</v>
      </c>
      <c r="V728" s="312" t="s">
        <v>141</v>
      </c>
      <c r="W728" s="312"/>
    </row>
    <row r="729" spans="1:23" s="409" customFormat="1" ht="25.5">
      <c r="A729" s="312" t="s">
        <v>1870</v>
      </c>
      <c r="B729" s="312" t="s">
        <v>1905</v>
      </c>
      <c r="C729" s="312" t="s">
        <v>243</v>
      </c>
      <c r="D729" s="308" t="s">
        <v>2779</v>
      </c>
      <c r="E729" s="425">
        <v>44946</v>
      </c>
      <c r="F729" s="310">
        <v>45075</v>
      </c>
      <c r="G729" s="350">
        <v>45075</v>
      </c>
      <c r="H729" s="364"/>
      <c r="I729" s="353">
        <v>1884960</v>
      </c>
      <c r="J729" s="355"/>
      <c r="K729" s="356" t="s">
        <v>210</v>
      </c>
      <c r="L729" s="357">
        <v>100</v>
      </c>
      <c r="M729" s="312">
        <v>138</v>
      </c>
      <c r="N729" s="312" t="s">
        <v>22</v>
      </c>
      <c r="O729" s="312" t="s">
        <v>22</v>
      </c>
      <c r="P729" s="312" t="s">
        <v>22</v>
      </c>
      <c r="Q729" s="312" t="s">
        <v>22</v>
      </c>
      <c r="R729" s="312" t="s">
        <v>22</v>
      </c>
      <c r="S729" s="312" t="s">
        <v>22</v>
      </c>
      <c r="T729" s="309" t="s">
        <v>22</v>
      </c>
      <c r="U729" s="309" t="s">
        <v>22</v>
      </c>
      <c r="V729" s="312" t="s">
        <v>141</v>
      </c>
      <c r="W729" s="312"/>
    </row>
    <row r="730" spans="1:23" s="409" customFormat="1" ht="51">
      <c r="A730" s="312" t="s">
        <v>1906</v>
      </c>
      <c r="B730" s="308" t="s">
        <v>2246</v>
      </c>
      <c r="C730" s="312" t="s">
        <v>1146</v>
      </c>
      <c r="D730" s="308" t="s">
        <v>2321</v>
      </c>
      <c r="E730" s="310">
        <v>45168</v>
      </c>
      <c r="F730" s="425">
        <v>45275</v>
      </c>
      <c r="G730" s="480"/>
      <c r="H730" s="364"/>
      <c r="I730" s="353">
        <v>12237395</v>
      </c>
      <c r="J730" s="355"/>
      <c r="K730" s="356" t="s">
        <v>210</v>
      </c>
      <c r="L730" s="515">
        <v>7</v>
      </c>
      <c r="M730" s="312" t="s">
        <v>22</v>
      </c>
      <c r="N730" s="312">
        <v>138</v>
      </c>
      <c r="O730" s="312" t="s">
        <v>22</v>
      </c>
      <c r="P730" s="312" t="s">
        <v>22</v>
      </c>
      <c r="Q730" s="312" t="s">
        <v>22</v>
      </c>
      <c r="R730" s="312" t="s">
        <v>22</v>
      </c>
      <c r="S730" s="312" t="s">
        <v>22</v>
      </c>
      <c r="T730" s="309" t="s">
        <v>22</v>
      </c>
      <c r="U730" s="309" t="s">
        <v>22</v>
      </c>
      <c r="V730" s="312" t="s">
        <v>141</v>
      </c>
      <c r="W730" s="312"/>
    </row>
    <row r="731" spans="1:23" s="409" customFormat="1" ht="38.25">
      <c r="A731" s="312" t="s">
        <v>1871</v>
      </c>
      <c r="B731" s="312" t="s">
        <v>1917</v>
      </c>
      <c r="C731" s="312" t="s">
        <v>82</v>
      </c>
      <c r="D731" s="312" t="s">
        <v>1918</v>
      </c>
      <c r="E731" s="319">
        <v>45033</v>
      </c>
      <c r="F731" s="310">
        <v>45057</v>
      </c>
      <c r="G731" s="350">
        <v>45057</v>
      </c>
      <c r="H731" s="364"/>
      <c r="I731" s="353">
        <v>489484</v>
      </c>
      <c r="J731" s="355"/>
      <c r="K731" s="356" t="s">
        <v>210</v>
      </c>
      <c r="L731" s="357">
        <v>100</v>
      </c>
      <c r="M731" s="312">
        <v>138</v>
      </c>
      <c r="N731" s="312" t="s">
        <v>22</v>
      </c>
      <c r="O731" s="312" t="s">
        <v>22</v>
      </c>
      <c r="P731" s="312" t="s">
        <v>22</v>
      </c>
      <c r="Q731" s="312" t="s">
        <v>22</v>
      </c>
      <c r="R731" s="312" t="s">
        <v>22</v>
      </c>
      <c r="S731" s="312" t="s">
        <v>22</v>
      </c>
      <c r="T731" s="309" t="s">
        <v>22</v>
      </c>
      <c r="U731" s="309" t="s">
        <v>22</v>
      </c>
      <c r="V731" s="312" t="s">
        <v>141</v>
      </c>
      <c r="W731" s="312"/>
    </row>
    <row r="732" spans="1:23" s="409" customFormat="1" ht="38.25">
      <c r="A732" s="312" t="s">
        <v>1907</v>
      </c>
      <c r="B732" s="312" t="s">
        <v>2346</v>
      </c>
      <c r="C732" s="312" t="s">
        <v>482</v>
      </c>
      <c r="D732" s="308" t="s">
        <v>2322</v>
      </c>
      <c r="E732" s="319">
        <v>44918</v>
      </c>
      <c r="F732" s="326">
        <v>45199</v>
      </c>
      <c r="G732" s="415"/>
      <c r="H732" s="364"/>
      <c r="I732" s="353">
        <v>7665758</v>
      </c>
      <c r="J732" s="355"/>
      <c r="K732" s="356" t="s">
        <v>210</v>
      </c>
      <c r="L732" s="368">
        <v>99</v>
      </c>
      <c r="M732" s="312" t="s">
        <v>22</v>
      </c>
      <c r="N732" s="312">
        <v>138</v>
      </c>
      <c r="O732" s="312" t="s">
        <v>22</v>
      </c>
      <c r="P732" s="312" t="s">
        <v>22</v>
      </c>
      <c r="Q732" s="312" t="s">
        <v>22</v>
      </c>
      <c r="R732" s="312" t="s">
        <v>22</v>
      </c>
      <c r="S732" s="312" t="s">
        <v>22</v>
      </c>
      <c r="T732" s="309" t="s">
        <v>22</v>
      </c>
      <c r="U732" s="309" t="s">
        <v>22</v>
      </c>
      <c r="V732" s="312" t="s">
        <v>141</v>
      </c>
      <c r="W732" s="312"/>
    </row>
    <row r="733" spans="1:23" s="409" customFormat="1" ht="25.5">
      <c r="A733" s="312" t="s">
        <v>1872</v>
      </c>
      <c r="B733" s="312" t="s">
        <v>1873</v>
      </c>
      <c r="C733" s="312" t="s">
        <v>170</v>
      </c>
      <c r="D733" s="312" t="s">
        <v>1939</v>
      </c>
      <c r="E733" s="506">
        <v>45013</v>
      </c>
      <c r="F733" s="425">
        <v>45275</v>
      </c>
      <c r="G733" s="415"/>
      <c r="H733" s="364"/>
      <c r="I733" s="353">
        <v>657187</v>
      </c>
      <c r="J733" s="355"/>
      <c r="K733" s="356" t="s">
        <v>210</v>
      </c>
      <c r="L733" s="368">
        <v>93</v>
      </c>
      <c r="M733" s="312">
        <v>138</v>
      </c>
      <c r="N733" s="312" t="s">
        <v>22</v>
      </c>
      <c r="O733" s="312" t="s">
        <v>22</v>
      </c>
      <c r="P733" s="312" t="s">
        <v>22</v>
      </c>
      <c r="Q733" s="312" t="s">
        <v>22</v>
      </c>
      <c r="R733" s="312" t="s">
        <v>22</v>
      </c>
      <c r="S733" s="312" t="s">
        <v>22</v>
      </c>
      <c r="T733" s="309" t="s">
        <v>22</v>
      </c>
      <c r="U733" s="309" t="s">
        <v>22</v>
      </c>
      <c r="V733" s="312" t="s">
        <v>141</v>
      </c>
      <c r="W733" s="312"/>
    </row>
    <row r="734" spans="1:23" s="409" customFormat="1" ht="25.5">
      <c r="A734" s="312" t="s">
        <v>1888</v>
      </c>
      <c r="B734" s="312" t="s">
        <v>1784</v>
      </c>
      <c r="C734" s="312" t="s">
        <v>1874</v>
      </c>
      <c r="D734" s="312" t="s">
        <v>1875</v>
      </c>
      <c r="E734" s="410">
        <v>45216</v>
      </c>
      <c r="F734" s="310">
        <v>45230</v>
      </c>
      <c r="G734" s="415"/>
      <c r="H734" s="364"/>
      <c r="I734" s="353">
        <v>443757</v>
      </c>
      <c r="J734" s="355"/>
      <c r="K734" s="356" t="s">
        <v>210</v>
      </c>
      <c r="L734" s="368">
        <v>0</v>
      </c>
      <c r="M734" s="312">
        <v>138</v>
      </c>
      <c r="N734" s="312" t="s">
        <v>22</v>
      </c>
      <c r="O734" s="312" t="s">
        <v>22</v>
      </c>
      <c r="P734" s="312" t="s">
        <v>22</v>
      </c>
      <c r="Q734" s="312" t="s">
        <v>22</v>
      </c>
      <c r="R734" s="312" t="s">
        <v>22</v>
      </c>
      <c r="S734" s="312" t="s">
        <v>22</v>
      </c>
      <c r="T734" s="309" t="s">
        <v>22</v>
      </c>
      <c r="U734" s="309" t="s">
        <v>22</v>
      </c>
      <c r="V734" s="312" t="s">
        <v>141</v>
      </c>
      <c r="W734" s="312"/>
    </row>
    <row r="735" spans="1:23" s="409" customFormat="1" ht="38.25">
      <c r="A735" s="312" t="s">
        <v>2965</v>
      </c>
      <c r="B735" s="312" t="s">
        <v>1908</v>
      </c>
      <c r="C735" s="312" t="s">
        <v>170</v>
      </c>
      <c r="D735" s="312" t="s">
        <v>1909</v>
      </c>
      <c r="E735" s="266">
        <v>45658</v>
      </c>
      <c r="F735" s="319">
        <v>45785</v>
      </c>
      <c r="G735" s="415"/>
      <c r="H735" s="364"/>
      <c r="I735" s="353"/>
      <c r="J735" s="355"/>
      <c r="K735" s="356" t="s">
        <v>210</v>
      </c>
      <c r="L735" s="368">
        <v>0</v>
      </c>
      <c r="M735" s="312" t="s">
        <v>22</v>
      </c>
      <c r="N735" s="312">
        <v>138</v>
      </c>
      <c r="O735" s="312" t="s">
        <v>22</v>
      </c>
      <c r="P735" s="312" t="s">
        <v>22</v>
      </c>
      <c r="Q735" s="312" t="s">
        <v>22</v>
      </c>
      <c r="R735" s="312" t="s">
        <v>22</v>
      </c>
      <c r="S735" s="312" t="s">
        <v>22</v>
      </c>
      <c r="T735" s="309" t="s">
        <v>22</v>
      </c>
      <c r="U735" s="309" t="s">
        <v>22</v>
      </c>
      <c r="V735" s="312" t="s">
        <v>141</v>
      </c>
      <c r="W735" s="312"/>
    </row>
    <row r="736" spans="1:23" s="409" customFormat="1" ht="38.25">
      <c r="A736" s="312" t="s">
        <v>1910</v>
      </c>
      <c r="B736" s="312" t="s">
        <v>1877</v>
      </c>
      <c r="C736" s="312" t="s">
        <v>93</v>
      </c>
      <c r="D736" s="312" t="s">
        <v>1878</v>
      </c>
      <c r="E736" s="255">
        <v>45189</v>
      </c>
      <c r="F736" s="326">
        <v>45427</v>
      </c>
      <c r="G736" s="480"/>
      <c r="H736" s="364"/>
      <c r="I736" s="353">
        <v>1156883</v>
      </c>
      <c r="J736" s="355"/>
      <c r="K736" s="356" t="s">
        <v>210</v>
      </c>
      <c r="L736" s="515">
        <v>9</v>
      </c>
      <c r="M736" s="312" t="s">
        <v>22</v>
      </c>
      <c r="N736" s="312">
        <v>138</v>
      </c>
      <c r="O736" s="312" t="s">
        <v>22</v>
      </c>
      <c r="P736" s="312" t="s">
        <v>22</v>
      </c>
      <c r="Q736" s="312" t="s">
        <v>22</v>
      </c>
      <c r="R736" s="312" t="s">
        <v>22</v>
      </c>
      <c r="S736" s="312" t="s">
        <v>22</v>
      </c>
      <c r="T736" s="309" t="s">
        <v>22</v>
      </c>
      <c r="U736" s="309" t="s">
        <v>22</v>
      </c>
      <c r="V736" s="312" t="s">
        <v>141</v>
      </c>
      <c r="W736" s="312"/>
    </row>
    <row r="737" spans="1:23" s="409" customFormat="1" ht="38.25">
      <c r="A737" s="312" t="s">
        <v>1883</v>
      </c>
      <c r="B737" s="312" t="s">
        <v>1879</v>
      </c>
      <c r="C737" s="312" t="s">
        <v>1876</v>
      </c>
      <c r="D737" s="312" t="s">
        <v>1880</v>
      </c>
      <c r="E737" s="319">
        <v>45051</v>
      </c>
      <c r="F737" s="326">
        <v>45065</v>
      </c>
      <c r="G737" s="350">
        <v>45065</v>
      </c>
      <c r="H737" s="364"/>
      <c r="I737" s="353">
        <v>857678</v>
      </c>
      <c r="J737" s="355"/>
      <c r="K737" s="356" t="s">
        <v>210</v>
      </c>
      <c r="L737" s="357">
        <v>100</v>
      </c>
      <c r="M737" s="312">
        <v>138</v>
      </c>
      <c r="N737" s="312" t="s">
        <v>22</v>
      </c>
      <c r="O737" s="312" t="s">
        <v>22</v>
      </c>
      <c r="P737" s="312" t="s">
        <v>22</v>
      </c>
      <c r="Q737" s="312" t="s">
        <v>22</v>
      </c>
      <c r="R737" s="312" t="s">
        <v>22</v>
      </c>
      <c r="S737" s="312" t="s">
        <v>22</v>
      </c>
      <c r="T737" s="309" t="s">
        <v>22</v>
      </c>
      <c r="U737" s="309" t="s">
        <v>22</v>
      </c>
      <c r="V737" s="312" t="s">
        <v>141</v>
      </c>
      <c r="W737" s="312"/>
    </row>
    <row r="738" spans="1:23" s="409" customFormat="1" ht="38.25">
      <c r="A738" s="312" t="s">
        <v>1884</v>
      </c>
      <c r="B738" s="312" t="s">
        <v>1881</v>
      </c>
      <c r="C738" s="312" t="s">
        <v>1865</v>
      </c>
      <c r="D738" s="312" t="s">
        <v>1882</v>
      </c>
      <c r="E738" s="326">
        <v>44953</v>
      </c>
      <c r="F738" s="326">
        <v>45275</v>
      </c>
      <c r="G738" s="415"/>
      <c r="H738" s="364"/>
      <c r="I738" s="353">
        <v>2876107</v>
      </c>
      <c r="J738" s="355"/>
      <c r="K738" s="356" t="s">
        <v>210</v>
      </c>
      <c r="L738" s="260">
        <v>63</v>
      </c>
      <c r="M738" s="312">
        <v>138</v>
      </c>
      <c r="N738" s="312" t="s">
        <v>22</v>
      </c>
      <c r="O738" s="312" t="s">
        <v>22</v>
      </c>
      <c r="P738" s="312" t="s">
        <v>22</v>
      </c>
      <c r="Q738" s="312" t="s">
        <v>22</v>
      </c>
      <c r="R738" s="312" t="s">
        <v>22</v>
      </c>
      <c r="S738" s="312" t="s">
        <v>22</v>
      </c>
      <c r="T738" s="309" t="s">
        <v>22</v>
      </c>
      <c r="U738" s="309" t="s">
        <v>22</v>
      </c>
      <c r="V738" s="312" t="s">
        <v>141</v>
      </c>
      <c r="W738" s="312"/>
    </row>
    <row r="739" spans="1:23" s="409" customFormat="1" ht="38.25">
      <c r="A739" s="312" t="s">
        <v>2436</v>
      </c>
      <c r="B739" s="312" t="s">
        <v>1911</v>
      </c>
      <c r="C739" s="312" t="s">
        <v>1912</v>
      </c>
      <c r="D739" s="312" t="s">
        <v>1913</v>
      </c>
      <c r="E739" s="319">
        <v>45087</v>
      </c>
      <c r="F739" s="326">
        <v>45261</v>
      </c>
      <c r="G739" s="415"/>
      <c r="H739" s="364"/>
      <c r="I739" s="353">
        <v>7816660</v>
      </c>
      <c r="J739" s="355"/>
      <c r="K739" s="356" t="s">
        <v>210</v>
      </c>
      <c r="L739" s="260">
        <v>46</v>
      </c>
      <c r="M739" s="312" t="s">
        <v>22</v>
      </c>
      <c r="N739" s="312">
        <v>138</v>
      </c>
      <c r="O739" s="312" t="s">
        <v>22</v>
      </c>
      <c r="P739" s="312" t="s">
        <v>22</v>
      </c>
      <c r="Q739" s="312" t="s">
        <v>22</v>
      </c>
      <c r="R739" s="312" t="s">
        <v>22</v>
      </c>
      <c r="S739" s="312" t="s">
        <v>22</v>
      </c>
      <c r="T739" s="309" t="s">
        <v>22</v>
      </c>
      <c r="U739" s="309" t="s">
        <v>22</v>
      </c>
      <c r="V739" s="312" t="s">
        <v>141</v>
      </c>
      <c r="W739" s="312"/>
    </row>
    <row r="740" spans="1:23" s="409" customFormat="1" ht="25.5">
      <c r="A740" s="312" t="s">
        <v>1855</v>
      </c>
      <c r="B740" s="312" t="s">
        <v>1856</v>
      </c>
      <c r="C740" s="312" t="s">
        <v>170</v>
      </c>
      <c r="D740" s="312" t="s">
        <v>1857</v>
      </c>
      <c r="E740" s="319">
        <v>45224</v>
      </c>
      <c r="F740" s="326">
        <v>45275</v>
      </c>
      <c r="G740" s="415"/>
      <c r="H740" s="364"/>
      <c r="I740" s="353">
        <v>318599.19</v>
      </c>
      <c r="J740" s="355"/>
      <c r="K740" s="356" t="s">
        <v>210</v>
      </c>
      <c r="L740" s="368">
        <v>0</v>
      </c>
      <c r="M740" s="312">
        <v>138</v>
      </c>
      <c r="N740" s="312" t="s">
        <v>22</v>
      </c>
      <c r="O740" s="312" t="s">
        <v>22</v>
      </c>
      <c r="P740" s="312" t="s">
        <v>22</v>
      </c>
      <c r="Q740" s="312" t="s">
        <v>22</v>
      </c>
      <c r="R740" s="312" t="s">
        <v>22</v>
      </c>
      <c r="S740" s="312" t="s">
        <v>22</v>
      </c>
      <c r="T740" s="309" t="s">
        <v>22</v>
      </c>
      <c r="U740" s="309" t="s">
        <v>22</v>
      </c>
      <c r="V740" s="312" t="s">
        <v>141</v>
      </c>
      <c r="W740" s="312"/>
    </row>
    <row r="741" spans="1:23" s="409" customFormat="1" ht="25.5">
      <c r="A741" s="312" t="s">
        <v>1858</v>
      </c>
      <c r="B741" s="312" t="s">
        <v>1859</v>
      </c>
      <c r="C741" s="312" t="s">
        <v>101</v>
      </c>
      <c r="D741" s="312" t="s">
        <v>1860</v>
      </c>
      <c r="E741" s="326">
        <v>45550</v>
      </c>
      <c r="F741" s="326">
        <v>45641</v>
      </c>
      <c r="G741" s="415"/>
      <c r="H741" s="364"/>
      <c r="I741" s="353"/>
      <c r="J741" s="355"/>
      <c r="K741" s="356" t="s">
        <v>210</v>
      </c>
      <c r="L741" s="368">
        <v>0</v>
      </c>
      <c r="M741" s="312" t="s">
        <v>22</v>
      </c>
      <c r="N741" s="312">
        <v>138</v>
      </c>
      <c r="O741" s="312" t="s">
        <v>22</v>
      </c>
      <c r="P741" s="312" t="s">
        <v>22</v>
      </c>
      <c r="Q741" s="312" t="s">
        <v>22</v>
      </c>
      <c r="R741" s="312" t="s">
        <v>22</v>
      </c>
      <c r="S741" s="312" t="s">
        <v>22</v>
      </c>
      <c r="T741" s="309" t="s">
        <v>22</v>
      </c>
      <c r="U741" s="309" t="s">
        <v>22</v>
      </c>
      <c r="V741" s="312" t="s">
        <v>141</v>
      </c>
      <c r="W741" s="312"/>
    </row>
    <row r="742" spans="1:23" s="409" customFormat="1" ht="25.5">
      <c r="A742" s="312" t="s">
        <v>1861</v>
      </c>
      <c r="B742" s="312" t="s">
        <v>1862</v>
      </c>
      <c r="C742" s="312" t="s">
        <v>101</v>
      </c>
      <c r="D742" s="312" t="s">
        <v>1860</v>
      </c>
      <c r="E742" s="326">
        <v>45572</v>
      </c>
      <c r="F742" s="326">
        <v>45641</v>
      </c>
      <c r="G742" s="415"/>
      <c r="H742" s="364"/>
      <c r="I742" s="353"/>
      <c r="J742" s="355"/>
      <c r="K742" s="356" t="s">
        <v>210</v>
      </c>
      <c r="L742" s="368">
        <v>0</v>
      </c>
      <c r="M742" s="312" t="s">
        <v>22</v>
      </c>
      <c r="N742" s="312">
        <v>138</v>
      </c>
      <c r="O742" s="312" t="s">
        <v>22</v>
      </c>
      <c r="P742" s="312" t="s">
        <v>22</v>
      </c>
      <c r="Q742" s="312" t="s">
        <v>22</v>
      </c>
      <c r="R742" s="312" t="s">
        <v>22</v>
      </c>
      <c r="S742" s="312" t="s">
        <v>22</v>
      </c>
      <c r="T742" s="309" t="s">
        <v>22</v>
      </c>
      <c r="U742" s="309" t="s">
        <v>22</v>
      </c>
      <c r="V742" s="312" t="s">
        <v>141</v>
      </c>
      <c r="W742" s="312"/>
    </row>
    <row r="743" spans="1:23" s="409" customFormat="1" ht="25.5">
      <c r="A743" s="312" t="s">
        <v>1928</v>
      </c>
      <c r="B743" s="312" t="s">
        <v>1946</v>
      </c>
      <c r="C743" s="312" t="s">
        <v>32</v>
      </c>
      <c r="D743" s="312" t="s">
        <v>1947</v>
      </c>
      <c r="E743" s="326">
        <v>44948</v>
      </c>
      <c r="F743" s="319">
        <v>45275</v>
      </c>
      <c r="G743" s="415"/>
      <c r="H743" s="364"/>
      <c r="I743" s="353">
        <v>373613</v>
      </c>
      <c r="J743" s="355"/>
      <c r="K743" s="356" t="s">
        <v>210</v>
      </c>
      <c r="L743" s="368">
        <v>61</v>
      </c>
      <c r="M743" s="312">
        <v>138</v>
      </c>
      <c r="N743" s="312" t="s">
        <v>22</v>
      </c>
      <c r="O743" s="312" t="s">
        <v>22</v>
      </c>
      <c r="P743" s="312" t="s">
        <v>22</v>
      </c>
      <c r="Q743" s="312" t="s">
        <v>22</v>
      </c>
      <c r="R743" s="312" t="s">
        <v>22</v>
      </c>
      <c r="S743" s="312" t="s">
        <v>22</v>
      </c>
      <c r="T743" s="312" t="s">
        <v>22</v>
      </c>
      <c r="U743" s="312" t="s">
        <v>22</v>
      </c>
      <c r="V743" s="312" t="s">
        <v>141</v>
      </c>
      <c r="W743" s="312"/>
    </row>
    <row r="744" spans="1:23" s="409" customFormat="1" ht="20.25" customHeight="1">
      <c r="A744" s="312" t="s">
        <v>1929</v>
      </c>
      <c r="B744" s="312" t="s">
        <v>1948</v>
      </c>
      <c r="C744" s="312" t="s">
        <v>555</v>
      </c>
      <c r="D744" s="312" t="s">
        <v>1949</v>
      </c>
      <c r="E744" s="326">
        <v>45215</v>
      </c>
      <c r="F744" s="326">
        <v>45275</v>
      </c>
      <c r="G744" s="415"/>
      <c r="H744" s="364"/>
      <c r="I744" s="353">
        <v>601943</v>
      </c>
      <c r="J744" s="355"/>
      <c r="K744" s="356" t="s">
        <v>210</v>
      </c>
      <c r="L744" s="368">
        <v>0</v>
      </c>
      <c r="M744" s="312">
        <v>138</v>
      </c>
      <c r="N744" s="312" t="s">
        <v>22</v>
      </c>
      <c r="O744" s="312" t="s">
        <v>22</v>
      </c>
      <c r="P744" s="312" t="s">
        <v>22</v>
      </c>
      <c r="Q744" s="312" t="s">
        <v>22</v>
      </c>
      <c r="R744" s="312" t="s">
        <v>22</v>
      </c>
      <c r="S744" s="312" t="s">
        <v>22</v>
      </c>
      <c r="T744" s="312" t="s">
        <v>22</v>
      </c>
      <c r="U744" s="312" t="s">
        <v>22</v>
      </c>
      <c r="V744" s="312" t="s">
        <v>141</v>
      </c>
      <c r="W744" s="312"/>
    </row>
    <row r="745" spans="1:23" s="409" customFormat="1" ht="25.5">
      <c r="A745" s="312" t="s">
        <v>1930</v>
      </c>
      <c r="B745" s="312" t="s">
        <v>1950</v>
      </c>
      <c r="C745" s="312" t="s">
        <v>26</v>
      </c>
      <c r="D745" s="312" t="s">
        <v>1951</v>
      </c>
      <c r="E745" s="319">
        <v>44991</v>
      </c>
      <c r="F745" s="425">
        <v>45261</v>
      </c>
      <c r="G745" s="480"/>
      <c r="H745" s="364"/>
      <c r="I745" s="353">
        <v>2077589</v>
      </c>
      <c r="J745" s="355"/>
      <c r="K745" s="356" t="s">
        <v>210</v>
      </c>
      <c r="L745" s="459">
        <v>99</v>
      </c>
      <c r="M745" s="312">
        <v>138</v>
      </c>
      <c r="N745" s="312" t="s">
        <v>22</v>
      </c>
      <c r="O745" s="312" t="s">
        <v>22</v>
      </c>
      <c r="P745" s="312" t="s">
        <v>22</v>
      </c>
      <c r="Q745" s="312" t="s">
        <v>22</v>
      </c>
      <c r="R745" s="312" t="s">
        <v>22</v>
      </c>
      <c r="S745" s="312" t="s">
        <v>22</v>
      </c>
      <c r="T745" s="312" t="s">
        <v>22</v>
      </c>
      <c r="U745" s="312" t="s">
        <v>22</v>
      </c>
      <c r="V745" s="312" t="s">
        <v>141</v>
      </c>
      <c r="W745" s="312"/>
    </row>
    <row r="746" spans="1:23" s="409" customFormat="1" ht="25.5">
      <c r="A746" s="312" t="s">
        <v>1931</v>
      </c>
      <c r="B746" s="308" t="s">
        <v>2247</v>
      </c>
      <c r="C746" s="312" t="s">
        <v>174</v>
      </c>
      <c r="D746" s="308" t="s">
        <v>2323</v>
      </c>
      <c r="E746" s="326">
        <v>44998</v>
      </c>
      <c r="F746" s="310">
        <v>45063</v>
      </c>
      <c r="G746" s="350">
        <v>45063</v>
      </c>
      <c r="H746" s="364"/>
      <c r="I746" s="353">
        <v>742830</v>
      </c>
      <c r="J746" s="355"/>
      <c r="K746" s="356" t="s">
        <v>210</v>
      </c>
      <c r="L746" s="357">
        <v>100</v>
      </c>
      <c r="M746" s="312">
        <v>138</v>
      </c>
      <c r="N746" s="312" t="s">
        <v>22</v>
      </c>
      <c r="O746" s="312" t="s">
        <v>22</v>
      </c>
      <c r="P746" s="312" t="s">
        <v>22</v>
      </c>
      <c r="Q746" s="312" t="s">
        <v>22</v>
      </c>
      <c r="R746" s="312" t="s">
        <v>22</v>
      </c>
      <c r="S746" s="312" t="s">
        <v>22</v>
      </c>
      <c r="T746" s="312" t="s">
        <v>22</v>
      </c>
      <c r="U746" s="312" t="s">
        <v>22</v>
      </c>
      <c r="V746" s="312" t="s">
        <v>141</v>
      </c>
      <c r="W746" s="312"/>
    </row>
    <row r="747" spans="1:23" s="409" customFormat="1" ht="25.5">
      <c r="A747" s="312" t="s">
        <v>1984</v>
      </c>
      <c r="B747" s="308" t="s">
        <v>2248</v>
      </c>
      <c r="C747" s="312" t="s">
        <v>1277</v>
      </c>
      <c r="D747" s="312" t="s">
        <v>1952</v>
      </c>
      <c r="E747" s="319">
        <v>45215</v>
      </c>
      <c r="F747" s="326">
        <v>45275</v>
      </c>
      <c r="G747" s="415"/>
      <c r="H747" s="364"/>
      <c r="I747" s="353">
        <v>1930107</v>
      </c>
      <c r="J747" s="355"/>
      <c r="K747" s="356" t="s">
        <v>210</v>
      </c>
      <c r="L747" s="368">
        <v>0</v>
      </c>
      <c r="M747" s="312">
        <v>138</v>
      </c>
      <c r="N747" s="312" t="s">
        <v>22</v>
      </c>
      <c r="O747" s="312" t="s">
        <v>22</v>
      </c>
      <c r="P747" s="312" t="s">
        <v>22</v>
      </c>
      <c r="Q747" s="312" t="s">
        <v>22</v>
      </c>
      <c r="R747" s="312" t="s">
        <v>22</v>
      </c>
      <c r="S747" s="312" t="s">
        <v>22</v>
      </c>
      <c r="T747" s="309" t="s">
        <v>22</v>
      </c>
      <c r="U747" s="309" t="s">
        <v>22</v>
      </c>
      <c r="V747" s="312" t="s">
        <v>141</v>
      </c>
      <c r="W747" s="312"/>
    </row>
    <row r="748" spans="1:23" s="409" customFormat="1" ht="38.25">
      <c r="A748" s="312" t="s">
        <v>1985</v>
      </c>
      <c r="B748" s="312" t="s">
        <v>1953</v>
      </c>
      <c r="C748" s="312" t="s">
        <v>616</v>
      </c>
      <c r="D748" s="312" t="s">
        <v>1954</v>
      </c>
      <c r="E748" s="326">
        <v>45413</v>
      </c>
      <c r="F748" s="326">
        <v>45458</v>
      </c>
      <c r="G748" s="415"/>
      <c r="H748" s="364"/>
      <c r="I748" s="353"/>
      <c r="J748" s="355"/>
      <c r="K748" s="356" t="s">
        <v>210</v>
      </c>
      <c r="L748" s="368">
        <v>0</v>
      </c>
      <c r="M748" s="312">
        <v>69</v>
      </c>
      <c r="N748" s="312">
        <v>138</v>
      </c>
      <c r="O748" s="312" t="s">
        <v>22</v>
      </c>
      <c r="P748" s="312" t="s">
        <v>22</v>
      </c>
      <c r="Q748" s="312" t="s">
        <v>22</v>
      </c>
      <c r="R748" s="312" t="s">
        <v>22</v>
      </c>
      <c r="S748" s="312" t="s">
        <v>22</v>
      </c>
      <c r="T748" s="309" t="s">
        <v>22</v>
      </c>
      <c r="U748" s="309" t="s">
        <v>22</v>
      </c>
      <c r="V748" s="312" t="s">
        <v>141</v>
      </c>
      <c r="W748" s="312"/>
    </row>
    <row r="749" spans="1:23" s="409" customFormat="1" ht="38.25">
      <c r="A749" s="312" t="s">
        <v>1986</v>
      </c>
      <c r="B749" s="312" t="s">
        <v>1955</v>
      </c>
      <c r="C749" s="312" t="s">
        <v>1209</v>
      </c>
      <c r="D749" s="312" t="s">
        <v>1956</v>
      </c>
      <c r="E749" s="326">
        <v>44998</v>
      </c>
      <c r="F749" s="326">
        <v>45036</v>
      </c>
      <c r="G749" s="415">
        <v>45036</v>
      </c>
      <c r="H749" s="364"/>
      <c r="I749" s="353">
        <v>270503</v>
      </c>
      <c r="J749" s="355"/>
      <c r="K749" s="356" t="s">
        <v>210</v>
      </c>
      <c r="L749" s="368">
        <v>100</v>
      </c>
      <c r="M749" s="312">
        <v>138</v>
      </c>
      <c r="N749" s="312" t="s">
        <v>22</v>
      </c>
      <c r="O749" s="312" t="s">
        <v>22</v>
      </c>
      <c r="P749" s="312" t="s">
        <v>22</v>
      </c>
      <c r="Q749" s="312" t="s">
        <v>22</v>
      </c>
      <c r="R749" s="312" t="s">
        <v>22</v>
      </c>
      <c r="S749" s="312" t="s">
        <v>22</v>
      </c>
      <c r="T749" s="312" t="s">
        <v>22</v>
      </c>
      <c r="U749" s="312" t="s">
        <v>22</v>
      </c>
      <c r="V749" s="312" t="s">
        <v>141</v>
      </c>
      <c r="W749" s="312"/>
    </row>
    <row r="750" spans="1:23" s="409" customFormat="1" ht="30.75" customHeight="1">
      <c r="A750" s="312" t="s">
        <v>1987</v>
      </c>
      <c r="B750" s="312" t="s">
        <v>1988</v>
      </c>
      <c r="C750" s="312" t="s">
        <v>2347</v>
      </c>
      <c r="D750" s="312" t="s">
        <v>1989</v>
      </c>
      <c r="E750" s="319">
        <v>45458</v>
      </c>
      <c r="F750" s="326">
        <v>45610</v>
      </c>
      <c r="G750" s="415"/>
      <c r="H750" s="364"/>
      <c r="I750" s="353"/>
      <c r="J750" s="355"/>
      <c r="K750" s="356" t="s">
        <v>210</v>
      </c>
      <c r="L750" s="368">
        <v>0</v>
      </c>
      <c r="M750" s="312" t="s">
        <v>22</v>
      </c>
      <c r="N750" s="312">
        <v>345</v>
      </c>
      <c r="O750" s="312" t="s">
        <v>22</v>
      </c>
      <c r="P750" s="312" t="s">
        <v>22</v>
      </c>
      <c r="Q750" s="312" t="s">
        <v>22</v>
      </c>
      <c r="R750" s="312" t="s">
        <v>22</v>
      </c>
      <c r="S750" s="312" t="s">
        <v>22</v>
      </c>
      <c r="T750" s="312" t="s">
        <v>22</v>
      </c>
      <c r="U750" s="312" t="s">
        <v>22</v>
      </c>
      <c r="V750" s="312" t="s">
        <v>141</v>
      </c>
      <c r="W750" s="312"/>
    </row>
    <row r="751" spans="1:23" s="409" customFormat="1" ht="25.5">
      <c r="A751" s="312" t="s">
        <v>1932</v>
      </c>
      <c r="B751" s="312" t="s">
        <v>1957</v>
      </c>
      <c r="C751" s="312" t="s">
        <v>1208</v>
      </c>
      <c r="D751" s="312" t="s">
        <v>558</v>
      </c>
      <c r="E751" s="326">
        <v>45152</v>
      </c>
      <c r="F751" s="326">
        <v>45261</v>
      </c>
      <c r="G751" s="415"/>
      <c r="H751" s="364"/>
      <c r="I751" s="353">
        <v>5786203.1200000001</v>
      </c>
      <c r="J751" s="355"/>
      <c r="K751" s="356" t="s">
        <v>210</v>
      </c>
      <c r="L751" s="260">
        <v>61</v>
      </c>
      <c r="M751" s="312" t="s">
        <v>22</v>
      </c>
      <c r="N751" s="312">
        <v>138</v>
      </c>
      <c r="O751" s="312" t="s">
        <v>22</v>
      </c>
      <c r="P751" s="312" t="s">
        <v>22</v>
      </c>
      <c r="Q751" s="312" t="s">
        <v>22</v>
      </c>
      <c r="R751" s="312" t="s">
        <v>22</v>
      </c>
      <c r="S751" s="312" t="s">
        <v>22</v>
      </c>
      <c r="T751" s="312" t="s">
        <v>22</v>
      </c>
      <c r="U751" s="312" t="s">
        <v>22</v>
      </c>
      <c r="V751" s="312" t="s">
        <v>141</v>
      </c>
      <c r="W751" s="312"/>
    </row>
    <row r="752" spans="1:23" s="409" customFormat="1" ht="21" customHeight="1">
      <c r="A752" s="312" t="s">
        <v>1933</v>
      </c>
      <c r="B752" s="312" t="s">
        <v>1958</v>
      </c>
      <c r="C752" s="312" t="s">
        <v>80</v>
      </c>
      <c r="D752" s="308" t="s">
        <v>2324</v>
      </c>
      <c r="E752" s="319">
        <v>45014</v>
      </c>
      <c r="F752" s="326">
        <v>45101</v>
      </c>
      <c r="G752" s="326">
        <v>45101</v>
      </c>
      <c r="H752" s="364"/>
      <c r="I752" s="353">
        <v>3888689</v>
      </c>
      <c r="J752" s="355"/>
      <c r="K752" s="356" t="s">
        <v>210</v>
      </c>
      <c r="L752" s="368">
        <v>100</v>
      </c>
      <c r="M752" s="312">
        <v>138</v>
      </c>
      <c r="N752" s="312" t="s">
        <v>22</v>
      </c>
      <c r="O752" s="312" t="s">
        <v>22</v>
      </c>
      <c r="P752" s="312" t="s">
        <v>22</v>
      </c>
      <c r="Q752" s="312" t="s">
        <v>22</v>
      </c>
      <c r="R752" s="312" t="s">
        <v>22</v>
      </c>
      <c r="S752" s="312" t="s">
        <v>22</v>
      </c>
      <c r="T752" s="312" t="s">
        <v>22</v>
      </c>
      <c r="U752" s="312" t="s">
        <v>22</v>
      </c>
      <c r="V752" s="312" t="s">
        <v>141</v>
      </c>
      <c r="W752" s="312"/>
    </row>
    <row r="753" spans="1:23" s="409" customFormat="1" ht="25.5">
      <c r="A753" s="312" t="s">
        <v>1992</v>
      </c>
      <c r="B753" s="312" t="s">
        <v>1990</v>
      </c>
      <c r="C753" s="312" t="s">
        <v>170</v>
      </c>
      <c r="D753" s="312" t="s">
        <v>1991</v>
      </c>
      <c r="E753" s="319">
        <v>44970</v>
      </c>
      <c r="F753" s="326">
        <v>45200</v>
      </c>
      <c r="G753" s="415"/>
      <c r="H753" s="364"/>
      <c r="I753" s="353">
        <v>3137931</v>
      </c>
      <c r="J753" s="355"/>
      <c r="K753" s="356" t="s">
        <v>210</v>
      </c>
      <c r="L753" s="260">
        <v>97</v>
      </c>
      <c r="M753" s="312">
        <v>138</v>
      </c>
      <c r="N753" s="312" t="s">
        <v>22</v>
      </c>
      <c r="O753" s="312" t="s">
        <v>22</v>
      </c>
      <c r="P753" s="312" t="s">
        <v>22</v>
      </c>
      <c r="Q753" s="312" t="s">
        <v>22</v>
      </c>
      <c r="R753" s="312" t="s">
        <v>22</v>
      </c>
      <c r="S753" s="312" t="s">
        <v>22</v>
      </c>
      <c r="T753" s="312" t="s">
        <v>22</v>
      </c>
      <c r="U753" s="312" t="s">
        <v>22</v>
      </c>
      <c r="V753" s="312" t="s">
        <v>141</v>
      </c>
      <c r="W753" s="312"/>
    </row>
    <row r="754" spans="1:23" s="409" customFormat="1" ht="25.5">
      <c r="A754" s="312" t="s">
        <v>1934</v>
      </c>
      <c r="B754" s="312" t="s">
        <v>1959</v>
      </c>
      <c r="C754" s="312" t="s">
        <v>26</v>
      </c>
      <c r="D754" s="312" t="s">
        <v>1960</v>
      </c>
      <c r="E754" s="506">
        <v>45085</v>
      </c>
      <c r="F754" s="326">
        <v>45261</v>
      </c>
      <c r="G754" s="415"/>
      <c r="H754" s="364"/>
      <c r="I754" s="353">
        <v>4471785</v>
      </c>
      <c r="J754" s="355"/>
      <c r="K754" s="356" t="s">
        <v>210</v>
      </c>
      <c r="L754" s="368">
        <v>47</v>
      </c>
      <c r="M754" s="312" t="s">
        <v>22</v>
      </c>
      <c r="N754" s="312">
        <v>138</v>
      </c>
      <c r="O754" s="312" t="s">
        <v>22</v>
      </c>
      <c r="P754" s="312" t="s">
        <v>22</v>
      </c>
      <c r="Q754" s="312" t="s">
        <v>22</v>
      </c>
      <c r="R754" s="312" t="s">
        <v>22</v>
      </c>
      <c r="S754" s="312" t="s">
        <v>22</v>
      </c>
      <c r="T754" s="312" t="s">
        <v>22</v>
      </c>
      <c r="U754" s="312" t="s">
        <v>22</v>
      </c>
      <c r="V754" s="312" t="s">
        <v>141</v>
      </c>
      <c r="W754" s="312"/>
    </row>
    <row r="755" spans="1:23" s="409" customFormat="1" ht="25.5">
      <c r="A755" s="312" t="s">
        <v>1961</v>
      </c>
      <c r="B755" s="312" t="s">
        <v>1962</v>
      </c>
      <c r="C755" s="312" t="s">
        <v>1791</v>
      </c>
      <c r="D755" s="312" t="s">
        <v>1963</v>
      </c>
      <c r="E755" s="310">
        <v>45075</v>
      </c>
      <c r="F755" s="326">
        <v>45261</v>
      </c>
      <c r="G755" s="415"/>
      <c r="H755" s="364"/>
      <c r="I755" s="353">
        <v>3453066.6400000001</v>
      </c>
      <c r="J755" s="355"/>
      <c r="K755" s="356" t="s">
        <v>210</v>
      </c>
      <c r="L755" s="260">
        <v>87</v>
      </c>
      <c r="M755" s="312">
        <v>69</v>
      </c>
      <c r="N755" s="312">
        <v>138</v>
      </c>
      <c r="O755" s="312" t="s">
        <v>22</v>
      </c>
      <c r="P755" s="312" t="s">
        <v>22</v>
      </c>
      <c r="Q755" s="312" t="s">
        <v>22</v>
      </c>
      <c r="R755" s="312" t="s">
        <v>22</v>
      </c>
      <c r="S755" s="312" t="s">
        <v>22</v>
      </c>
      <c r="T755" s="309" t="s">
        <v>22</v>
      </c>
      <c r="U755" s="309" t="s">
        <v>22</v>
      </c>
      <c r="V755" s="312" t="s">
        <v>141</v>
      </c>
      <c r="W755" s="312"/>
    </row>
    <row r="756" spans="1:23" s="409" customFormat="1" ht="25.5">
      <c r="A756" s="312" t="s">
        <v>1964</v>
      </c>
      <c r="B756" s="312" t="s">
        <v>1965</v>
      </c>
      <c r="C756" s="312" t="s">
        <v>997</v>
      </c>
      <c r="D756" s="312" t="s">
        <v>1966</v>
      </c>
      <c r="E756" s="326">
        <v>44638</v>
      </c>
      <c r="F756" s="310">
        <v>44915</v>
      </c>
      <c r="G756" s="415">
        <v>44915</v>
      </c>
      <c r="H756" s="364"/>
      <c r="I756" s="353">
        <v>291328</v>
      </c>
      <c r="J756" s="355"/>
      <c r="K756" s="356" t="s">
        <v>210</v>
      </c>
      <c r="L756" s="368">
        <v>100</v>
      </c>
      <c r="M756" s="312">
        <v>138</v>
      </c>
      <c r="N756" s="312" t="s">
        <v>22</v>
      </c>
      <c r="O756" s="312" t="s">
        <v>22</v>
      </c>
      <c r="P756" s="312" t="s">
        <v>22</v>
      </c>
      <c r="Q756" s="312" t="s">
        <v>22</v>
      </c>
      <c r="R756" s="312" t="s">
        <v>22</v>
      </c>
      <c r="S756" s="312" t="s">
        <v>22</v>
      </c>
      <c r="T756" s="309" t="s">
        <v>22</v>
      </c>
      <c r="U756" s="309" t="s">
        <v>22</v>
      </c>
      <c r="V756" s="312" t="s">
        <v>141</v>
      </c>
      <c r="W756" s="312"/>
    </row>
    <row r="757" spans="1:23" s="409" customFormat="1" ht="25.5">
      <c r="A757" s="312" t="s">
        <v>2787</v>
      </c>
      <c r="B757" s="312" t="s">
        <v>1967</v>
      </c>
      <c r="C757" s="312" t="s">
        <v>1968</v>
      </c>
      <c r="D757" s="312" t="s">
        <v>1969</v>
      </c>
      <c r="E757" s="253">
        <v>45211</v>
      </c>
      <c r="F757" s="319">
        <v>45275</v>
      </c>
      <c r="G757" s="415"/>
      <c r="H757" s="364"/>
      <c r="I757" s="353">
        <v>269523</v>
      </c>
      <c r="J757" s="355"/>
      <c r="K757" s="356" t="s">
        <v>210</v>
      </c>
      <c r="L757" s="368">
        <v>0</v>
      </c>
      <c r="M757" s="312">
        <v>138</v>
      </c>
      <c r="N757" s="312" t="s">
        <v>22</v>
      </c>
      <c r="O757" s="312" t="s">
        <v>22</v>
      </c>
      <c r="P757" s="312" t="s">
        <v>22</v>
      </c>
      <c r="Q757" s="312" t="s">
        <v>22</v>
      </c>
      <c r="R757" s="312" t="s">
        <v>22</v>
      </c>
      <c r="S757" s="312" t="s">
        <v>22</v>
      </c>
      <c r="T757" s="309" t="s">
        <v>22</v>
      </c>
      <c r="U757" s="309" t="s">
        <v>22</v>
      </c>
      <c r="V757" s="312" t="s">
        <v>141</v>
      </c>
      <c r="W757" s="312"/>
    </row>
    <row r="758" spans="1:23" s="409" customFormat="1" ht="63.75">
      <c r="A758" s="312" t="s">
        <v>2677</v>
      </c>
      <c r="B758" s="312" t="s">
        <v>1978</v>
      </c>
      <c r="C758" s="312" t="s">
        <v>185</v>
      </c>
      <c r="D758" s="312" t="s">
        <v>1979</v>
      </c>
      <c r="E758" s="319">
        <v>45006</v>
      </c>
      <c r="F758" s="425">
        <v>45261</v>
      </c>
      <c r="G758" s="480"/>
      <c r="H758" s="364"/>
      <c r="I758" s="353">
        <v>51315612</v>
      </c>
      <c r="J758" s="355"/>
      <c r="K758" s="356" t="s">
        <v>210</v>
      </c>
      <c r="L758" s="260">
        <v>57</v>
      </c>
      <c r="M758" s="312" t="s">
        <v>22</v>
      </c>
      <c r="N758" s="312">
        <v>345</v>
      </c>
      <c r="O758" s="312" t="s">
        <v>22</v>
      </c>
      <c r="P758" s="312" t="s">
        <v>22</v>
      </c>
      <c r="Q758" s="312" t="s">
        <v>22</v>
      </c>
      <c r="R758" s="312" t="s">
        <v>22</v>
      </c>
      <c r="S758" s="312" t="s">
        <v>22</v>
      </c>
      <c r="T758" s="309" t="s">
        <v>22</v>
      </c>
      <c r="U758" s="309" t="s">
        <v>22</v>
      </c>
      <c r="V758" s="312" t="s">
        <v>141</v>
      </c>
      <c r="W758" s="312"/>
    </row>
    <row r="759" spans="1:23" s="409" customFormat="1" ht="25.5">
      <c r="A759" s="312" t="s">
        <v>2036</v>
      </c>
      <c r="B759" s="312" t="s">
        <v>2037</v>
      </c>
      <c r="C759" s="312" t="s">
        <v>616</v>
      </c>
      <c r="D759" s="312" t="s">
        <v>2038</v>
      </c>
      <c r="E759" s="319">
        <v>45012</v>
      </c>
      <c r="F759" s="255">
        <v>45170</v>
      </c>
      <c r="G759" s="255">
        <v>45170</v>
      </c>
      <c r="H759" s="364"/>
      <c r="I759" s="353">
        <v>5112873</v>
      </c>
      <c r="J759" s="355"/>
      <c r="K759" s="356" t="s">
        <v>210</v>
      </c>
      <c r="L759" s="260">
        <v>100</v>
      </c>
      <c r="M759" s="312">
        <v>69</v>
      </c>
      <c r="N759" s="312">
        <v>138</v>
      </c>
      <c r="O759" s="312" t="s">
        <v>22</v>
      </c>
      <c r="P759" s="312" t="s">
        <v>22</v>
      </c>
      <c r="Q759" s="312" t="s">
        <v>22</v>
      </c>
      <c r="R759" s="312" t="s">
        <v>22</v>
      </c>
      <c r="S759" s="312" t="s">
        <v>22</v>
      </c>
      <c r="T759" s="309" t="s">
        <v>22</v>
      </c>
      <c r="U759" s="309" t="s">
        <v>22</v>
      </c>
      <c r="V759" s="312" t="s">
        <v>141</v>
      </c>
      <c r="W759" s="312"/>
    </row>
    <row r="760" spans="1:23" s="409" customFormat="1" ht="25.5">
      <c r="A760" s="312" t="s">
        <v>2009</v>
      </c>
      <c r="B760" s="312" t="s">
        <v>2039</v>
      </c>
      <c r="C760" s="312" t="s">
        <v>1352</v>
      </c>
      <c r="D760" s="312" t="s">
        <v>2040</v>
      </c>
      <c r="E760" s="326">
        <v>44792</v>
      </c>
      <c r="F760" s="326">
        <v>44883</v>
      </c>
      <c r="G760" s="326">
        <v>44883</v>
      </c>
      <c r="H760" s="364"/>
      <c r="I760" s="353">
        <v>781122</v>
      </c>
      <c r="J760" s="355"/>
      <c r="K760" s="356" t="s">
        <v>210</v>
      </c>
      <c r="L760" s="368">
        <v>100</v>
      </c>
      <c r="M760" s="312">
        <v>138</v>
      </c>
      <c r="N760" s="312" t="s">
        <v>22</v>
      </c>
      <c r="O760" s="312" t="s">
        <v>22</v>
      </c>
      <c r="P760" s="312" t="s">
        <v>22</v>
      </c>
      <c r="Q760" s="312" t="s">
        <v>22</v>
      </c>
      <c r="R760" s="312" t="s">
        <v>22</v>
      </c>
      <c r="S760" s="312" t="s">
        <v>22</v>
      </c>
      <c r="T760" s="309" t="s">
        <v>22</v>
      </c>
      <c r="U760" s="309" t="s">
        <v>22</v>
      </c>
      <c r="V760" s="312" t="s">
        <v>1500</v>
      </c>
      <c r="W760" s="312" t="s">
        <v>2050</v>
      </c>
    </row>
    <row r="761" spans="1:23" s="409" customFormat="1" ht="25.5">
      <c r="A761" s="312" t="s">
        <v>2010</v>
      </c>
      <c r="B761" s="312" t="s">
        <v>2041</v>
      </c>
      <c r="C761" s="312" t="s">
        <v>81</v>
      </c>
      <c r="D761" s="312" t="s">
        <v>2042</v>
      </c>
      <c r="E761" s="460">
        <v>45384</v>
      </c>
      <c r="F761" s="326">
        <v>45458</v>
      </c>
      <c r="G761" s="415"/>
      <c r="H761" s="364"/>
      <c r="I761" s="353"/>
      <c r="J761" s="355"/>
      <c r="K761" s="356" t="s">
        <v>210</v>
      </c>
      <c r="L761" s="368">
        <v>0</v>
      </c>
      <c r="M761" s="312">
        <v>345</v>
      </c>
      <c r="N761" s="312" t="s">
        <v>22</v>
      </c>
      <c r="O761" s="312" t="s">
        <v>22</v>
      </c>
      <c r="P761" s="312" t="s">
        <v>22</v>
      </c>
      <c r="Q761" s="312" t="s">
        <v>22</v>
      </c>
      <c r="R761" s="312" t="s">
        <v>22</v>
      </c>
      <c r="S761" s="312" t="s">
        <v>22</v>
      </c>
      <c r="T761" s="309" t="s">
        <v>22</v>
      </c>
      <c r="U761" s="309" t="s">
        <v>22</v>
      </c>
      <c r="V761" s="312" t="s">
        <v>141</v>
      </c>
      <c r="W761" s="312"/>
    </row>
    <row r="762" spans="1:23" s="409" customFormat="1" ht="25.5">
      <c r="A762" s="312" t="s">
        <v>2043</v>
      </c>
      <c r="B762" s="312" t="s">
        <v>2044</v>
      </c>
      <c r="C762" s="312" t="s">
        <v>174</v>
      </c>
      <c r="D762" s="312" t="s">
        <v>329</v>
      </c>
      <c r="E762" s="255">
        <v>45181</v>
      </c>
      <c r="F762" s="326">
        <v>45275</v>
      </c>
      <c r="G762" s="415"/>
      <c r="H762" s="364"/>
      <c r="I762" s="353">
        <v>12035583.300000001</v>
      </c>
      <c r="J762" s="355"/>
      <c r="K762" s="356" t="s">
        <v>210</v>
      </c>
      <c r="L762" s="260">
        <v>6</v>
      </c>
      <c r="M762" s="312" t="s">
        <v>22</v>
      </c>
      <c r="N762" s="312">
        <v>138</v>
      </c>
      <c r="O762" s="312" t="s">
        <v>22</v>
      </c>
      <c r="P762" s="312" t="s">
        <v>22</v>
      </c>
      <c r="Q762" s="312" t="s">
        <v>22</v>
      </c>
      <c r="R762" s="312" t="s">
        <v>22</v>
      </c>
      <c r="S762" s="312" t="s">
        <v>22</v>
      </c>
      <c r="T762" s="309" t="s">
        <v>22</v>
      </c>
      <c r="U762" s="309" t="s">
        <v>22</v>
      </c>
      <c r="V762" s="312" t="s">
        <v>141</v>
      </c>
      <c r="W762" s="312"/>
    </row>
    <row r="763" spans="1:23" s="409" customFormat="1" ht="38.25">
      <c r="A763" s="312" t="s">
        <v>2045</v>
      </c>
      <c r="B763" s="308" t="s">
        <v>2249</v>
      </c>
      <c r="C763" s="312" t="s">
        <v>2046</v>
      </c>
      <c r="D763" s="308" t="s">
        <v>2325</v>
      </c>
      <c r="E763" s="319">
        <v>45050</v>
      </c>
      <c r="F763" s="326">
        <v>45261</v>
      </c>
      <c r="G763" s="415"/>
      <c r="H763" s="364"/>
      <c r="I763" s="353">
        <v>7674888.2599999998</v>
      </c>
      <c r="J763" s="355"/>
      <c r="K763" s="356" t="s">
        <v>210</v>
      </c>
      <c r="L763" s="260">
        <v>69</v>
      </c>
      <c r="M763" s="312">
        <v>69</v>
      </c>
      <c r="N763" s="312">
        <v>138</v>
      </c>
      <c r="O763" s="312" t="s">
        <v>22</v>
      </c>
      <c r="P763" s="312" t="s">
        <v>22</v>
      </c>
      <c r="Q763" s="312" t="s">
        <v>22</v>
      </c>
      <c r="R763" s="312" t="s">
        <v>22</v>
      </c>
      <c r="S763" s="312" t="s">
        <v>22</v>
      </c>
      <c r="T763" s="309" t="s">
        <v>22</v>
      </c>
      <c r="U763" s="309" t="s">
        <v>22</v>
      </c>
      <c r="V763" s="312" t="s">
        <v>141</v>
      </c>
      <c r="W763" s="312"/>
    </row>
    <row r="764" spans="1:23" s="409" customFormat="1" ht="25.5">
      <c r="A764" s="312" t="s">
        <v>3460</v>
      </c>
      <c r="B764" s="312" t="s">
        <v>2048</v>
      </c>
      <c r="C764" s="312" t="s">
        <v>145</v>
      </c>
      <c r="D764" s="312" t="s">
        <v>2049</v>
      </c>
      <c r="E764" s="319">
        <v>45005</v>
      </c>
      <c r="F764" s="326">
        <v>45214</v>
      </c>
      <c r="G764" s="415"/>
      <c r="H764" s="364"/>
      <c r="I764" s="353">
        <v>6881328</v>
      </c>
      <c r="J764" s="355"/>
      <c r="K764" s="356" t="s">
        <v>210</v>
      </c>
      <c r="L764" s="260">
        <v>93</v>
      </c>
      <c r="M764" s="312" t="s">
        <v>22</v>
      </c>
      <c r="N764" s="312">
        <v>138</v>
      </c>
      <c r="O764" s="312" t="s">
        <v>22</v>
      </c>
      <c r="P764" s="312" t="s">
        <v>22</v>
      </c>
      <c r="Q764" s="312" t="s">
        <v>22</v>
      </c>
      <c r="R764" s="312" t="s">
        <v>22</v>
      </c>
      <c r="S764" s="312" t="s">
        <v>22</v>
      </c>
      <c r="T764" s="309" t="s">
        <v>22</v>
      </c>
      <c r="U764" s="309" t="s">
        <v>22</v>
      </c>
      <c r="V764" s="312" t="s">
        <v>141</v>
      </c>
      <c r="W764" s="312"/>
    </row>
    <row r="765" spans="1:23" s="409" customFormat="1" ht="25.5">
      <c r="A765" s="312" t="s">
        <v>2047</v>
      </c>
      <c r="B765" s="312" t="s">
        <v>2051</v>
      </c>
      <c r="C765" s="312" t="s">
        <v>41</v>
      </c>
      <c r="D765" s="312" t="s">
        <v>2746</v>
      </c>
      <c r="E765" s="326">
        <v>45315</v>
      </c>
      <c r="F765" s="326">
        <v>45352</v>
      </c>
      <c r="G765" s="415"/>
      <c r="H765" s="364"/>
      <c r="I765" s="353">
        <v>242336</v>
      </c>
      <c r="J765" s="355"/>
      <c r="K765" s="356" t="s">
        <v>210</v>
      </c>
      <c r="L765" s="368">
        <v>0</v>
      </c>
      <c r="M765" s="312">
        <v>345</v>
      </c>
      <c r="N765" s="312" t="s">
        <v>22</v>
      </c>
      <c r="O765" s="312" t="s">
        <v>22</v>
      </c>
      <c r="P765" s="312" t="s">
        <v>22</v>
      </c>
      <c r="Q765" s="312" t="s">
        <v>22</v>
      </c>
      <c r="R765" s="312" t="s">
        <v>22</v>
      </c>
      <c r="S765" s="312" t="s">
        <v>22</v>
      </c>
      <c r="T765" s="309" t="s">
        <v>22</v>
      </c>
      <c r="U765" s="309" t="s">
        <v>22</v>
      </c>
      <c r="V765" s="312" t="s">
        <v>141</v>
      </c>
      <c r="W765" s="312"/>
    </row>
    <row r="766" spans="1:23" s="409" customFormat="1" ht="25.5">
      <c r="A766" s="312" t="s">
        <v>2085</v>
      </c>
      <c r="B766" s="312" t="s">
        <v>2641</v>
      </c>
      <c r="C766" s="308" t="s">
        <v>32</v>
      </c>
      <c r="D766" s="312" t="s">
        <v>2348</v>
      </c>
      <c r="E766" s="460">
        <v>45139</v>
      </c>
      <c r="F766" s="326">
        <v>45275</v>
      </c>
      <c r="G766" s="415"/>
      <c r="H766" s="364"/>
      <c r="I766" s="353">
        <v>5634503</v>
      </c>
      <c r="J766" s="355"/>
      <c r="K766" s="356" t="s">
        <v>210</v>
      </c>
      <c r="L766" s="260">
        <v>30</v>
      </c>
      <c r="M766" s="312">
        <v>138</v>
      </c>
      <c r="N766" s="312" t="s">
        <v>22</v>
      </c>
      <c r="O766" s="312" t="s">
        <v>22</v>
      </c>
      <c r="P766" s="312" t="s">
        <v>22</v>
      </c>
      <c r="Q766" s="312" t="s">
        <v>22</v>
      </c>
      <c r="R766" s="312" t="s">
        <v>22</v>
      </c>
      <c r="S766" s="312" t="s">
        <v>22</v>
      </c>
      <c r="T766" s="309" t="s">
        <v>22</v>
      </c>
      <c r="U766" s="309" t="s">
        <v>22</v>
      </c>
      <c r="V766" s="312" t="s">
        <v>141</v>
      </c>
      <c r="W766" s="312"/>
    </row>
    <row r="767" spans="1:23" s="409" customFormat="1" ht="25.5">
      <c r="A767" s="312" t="s">
        <v>2194</v>
      </c>
      <c r="B767" s="312" t="s">
        <v>2180</v>
      </c>
      <c r="C767" s="312" t="s">
        <v>143</v>
      </c>
      <c r="D767" s="312" t="s">
        <v>1860</v>
      </c>
      <c r="E767" s="255">
        <v>45187</v>
      </c>
      <c r="F767" s="326">
        <v>45261</v>
      </c>
      <c r="G767" s="415"/>
      <c r="H767" s="364"/>
      <c r="I767" s="353">
        <v>1284511.28</v>
      </c>
      <c r="J767" s="355"/>
      <c r="K767" s="356" t="s">
        <v>210</v>
      </c>
      <c r="L767" s="368">
        <v>0</v>
      </c>
      <c r="M767" s="312" t="s">
        <v>22</v>
      </c>
      <c r="N767" s="312">
        <v>138</v>
      </c>
      <c r="O767" s="312" t="s">
        <v>22</v>
      </c>
      <c r="P767" s="312" t="s">
        <v>22</v>
      </c>
      <c r="Q767" s="312" t="s">
        <v>22</v>
      </c>
      <c r="R767" s="312" t="s">
        <v>22</v>
      </c>
      <c r="S767" s="312" t="s">
        <v>22</v>
      </c>
      <c r="T767" s="309" t="s">
        <v>22</v>
      </c>
      <c r="U767" s="309" t="s">
        <v>22</v>
      </c>
      <c r="V767" s="312" t="s">
        <v>141</v>
      </c>
      <c r="W767" s="312"/>
    </row>
    <row r="768" spans="1:23" s="409" customFormat="1" ht="25.5">
      <c r="A768" s="312" t="s">
        <v>2159</v>
      </c>
      <c r="B768" s="312" t="s">
        <v>2349</v>
      </c>
      <c r="C768" s="308" t="s">
        <v>485</v>
      </c>
      <c r="D768" s="312" t="s">
        <v>2350</v>
      </c>
      <c r="E768" s="326">
        <v>45146</v>
      </c>
      <c r="F768" s="326">
        <v>45400</v>
      </c>
      <c r="G768" s="415"/>
      <c r="H768" s="364"/>
      <c r="I768" s="353">
        <v>8918238</v>
      </c>
      <c r="J768" s="355"/>
      <c r="K768" s="356" t="s">
        <v>210</v>
      </c>
      <c r="L768" s="260">
        <v>46</v>
      </c>
      <c r="M768" s="312" t="s">
        <v>22</v>
      </c>
      <c r="N768" s="312">
        <v>345</v>
      </c>
      <c r="O768" s="312" t="s">
        <v>22</v>
      </c>
      <c r="P768" s="312" t="s">
        <v>22</v>
      </c>
      <c r="Q768" s="312" t="s">
        <v>22</v>
      </c>
      <c r="R768" s="312" t="s">
        <v>22</v>
      </c>
      <c r="S768" s="312" t="s">
        <v>22</v>
      </c>
      <c r="T768" s="309" t="s">
        <v>22</v>
      </c>
      <c r="U768" s="309" t="s">
        <v>22</v>
      </c>
      <c r="V768" s="312" t="s">
        <v>141</v>
      </c>
      <c r="W768" s="312"/>
    </row>
    <row r="769" spans="1:23" s="409" customFormat="1" ht="25.5">
      <c r="A769" s="312" t="s">
        <v>2084</v>
      </c>
      <c r="B769" s="312" t="s">
        <v>2181</v>
      </c>
      <c r="C769" s="312" t="s">
        <v>2093</v>
      </c>
      <c r="D769" s="312" t="s">
        <v>2182</v>
      </c>
      <c r="E769" s="506">
        <v>45343</v>
      </c>
      <c r="F769" s="326">
        <v>45641</v>
      </c>
      <c r="G769" s="415"/>
      <c r="H769" s="364"/>
      <c r="I769" s="353"/>
      <c r="J769" s="355"/>
      <c r="K769" s="356" t="s">
        <v>210</v>
      </c>
      <c r="L769" s="368">
        <v>0</v>
      </c>
      <c r="M769" s="312" t="s">
        <v>22</v>
      </c>
      <c r="N769" s="312">
        <v>138</v>
      </c>
      <c r="O769" s="312" t="s">
        <v>22</v>
      </c>
      <c r="P769" s="312" t="s">
        <v>22</v>
      </c>
      <c r="Q769" s="312" t="s">
        <v>22</v>
      </c>
      <c r="R769" s="312" t="s">
        <v>22</v>
      </c>
      <c r="S769" s="312" t="s">
        <v>22</v>
      </c>
      <c r="T769" s="309" t="s">
        <v>22</v>
      </c>
      <c r="U769" s="309" t="s">
        <v>22</v>
      </c>
      <c r="V769" s="312" t="s">
        <v>141</v>
      </c>
      <c r="W769" s="312"/>
    </row>
    <row r="770" spans="1:23" s="409" customFormat="1" ht="38.25">
      <c r="A770" s="312" t="s">
        <v>2160</v>
      </c>
      <c r="B770" s="312" t="s">
        <v>2183</v>
      </c>
      <c r="C770" s="312" t="s">
        <v>26</v>
      </c>
      <c r="D770" s="312" t="s">
        <v>2184</v>
      </c>
      <c r="E770" s="427">
        <v>45054</v>
      </c>
      <c r="F770" s="326">
        <v>45275</v>
      </c>
      <c r="G770" s="415"/>
      <c r="H770" s="364"/>
      <c r="I770" s="353">
        <v>6059890.7800000003</v>
      </c>
      <c r="J770" s="355"/>
      <c r="K770" s="356" t="s">
        <v>210</v>
      </c>
      <c r="L770" s="260">
        <v>55</v>
      </c>
      <c r="M770" s="312">
        <v>138</v>
      </c>
      <c r="N770" s="312" t="s">
        <v>22</v>
      </c>
      <c r="O770" s="312" t="s">
        <v>22</v>
      </c>
      <c r="P770" s="312" t="s">
        <v>22</v>
      </c>
      <c r="Q770" s="312" t="s">
        <v>22</v>
      </c>
      <c r="R770" s="312" t="s">
        <v>22</v>
      </c>
      <c r="S770" s="312" t="s">
        <v>22</v>
      </c>
      <c r="T770" s="309" t="s">
        <v>22</v>
      </c>
      <c r="U770" s="309" t="s">
        <v>22</v>
      </c>
      <c r="V770" s="312" t="s">
        <v>141</v>
      </c>
      <c r="W770" s="312"/>
    </row>
    <row r="771" spans="1:23" s="409" customFormat="1" ht="25.5">
      <c r="A771" s="312" t="s">
        <v>2083</v>
      </c>
      <c r="B771" s="312" t="s">
        <v>2185</v>
      </c>
      <c r="C771" s="312" t="s">
        <v>143</v>
      </c>
      <c r="D771" s="312" t="s">
        <v>2186</v>
      </c>
      <c r="E771" s="410">
        <v>45066</v>
      </c>
      <c r="F771" s="326">
        <v>45261</v>
      </c>
      <c r="G771" s="415"/>
      <c r="H771" s="364"/>
      <c r="I771" s="353">
        <v>6718470.0599999996</v>
      </c>
      <c r="J771" s="355"/>
      <c r="K771" s="356" t="s">
        <v>210</v>
      </c>
      <c r="L771" s="260">
        <v>83</v>
      </c>
      <c r="M771" s="312" t="s">
        <v>22</v>
      </c>
      <c r="N771" s="312">
        <v>138</v>
      </c>
      <c r="O771" s="312" t="s">
        <v>22</v>
      </c>
      <c r="P771" s="312" t="s">
        <v>22</v>
      </c>
      <c r="Q771" s="312" t="s">
        <v>22</v>
      </c>
      <c r="R771" s="312" t="s">
        <v>22</v>
      </c>
      <c r="S771" s="312" t="s">
        <v>22</v>
      </c>
      <c r="T771" s="309" t="s">
        <v>22</v>
      </c>
      <c r="U771" s="309" t="s">
        <v>22</v>
      </c>
      <c r="V771" s="312" t="s">
        <v>141</v>
      </c>
      <c r="W771" s="312"/>
    </row>
    <row r="772" spans="1:23" s="409" customFormat="1" ht="38.25">
      <c r="A772" s="312" t="s">
        <v>2161</v>
      </c>
      <c r="B772" s="312" t="s">
        <v>2351</v>
      </c>
      <c r="C772" s="308" t="s">
        <v>145</v>
      </c>
      <c r="D772" s="312" t="s">
        <v>2352</v>
      </c>
      <c r="E772" s="255">
        <v>45188</v>
      </c>
      <c r="F772" s="326">
        <v>45246</v>
      </c>
      <c r="G772" s="415"/>
      <c r="H772" s="364"/>
      <c r="I772" s="353">
        <v>257123.23000000001</v>
      </c>
      <c r="J772" s="355"/>
      <c r="K772" s="356" t="s">
        <v>210</v>
      </c>
      <c r="L772" s="260">
        <v>99</v>
      </c>
      <c r="M772" s="312">
        <v>345</v>
      </c>
      <c r="N772" s="312" t="s">
        <v>22</v>
      </c>
      <c r="O772" s="312" t="s">
        <v>22</v>
      </c>
      <c r="P772" s="312" t="s">
        <v>22</v>
      </c>
      <c r="Q772" s="312" t="s">
        <v>22</v>
      </c>
      <c r="R772" s="312" t="s">
        <v>22</v>
      </c>
      <c r="S772" s="312" t="s">
        <v>22</v>
      </c>
      <c r="T772" s="309" t="s">
        <v>22</v>
      </c>
      <c r="U772" s="309" t="s">
        <v>22</v>
      </c>
      <c r="V772" s="312" t="s">
        <v>141</v>
      </c>
      <c r="W772" s="312"/>
    </row>
    <row r="773" spans="1:23" s="409" customFormat="1" ht="63.75">
      <c r="A773" s="312" t="s">
        <v>3157</v>
      </c>
      <c r="B773" s="312" t="s">
        <v>3452</v>
      </c>
      <c r="C773" s="308" t="s">
        <v>174</v>
      </c>
      <c r="D773" s="312" t="s">
        <v>2914</v>
      </c>
      <c r="E773" s="319">
        <v>45131</v>
      </c>
      <c r="F773" s="425">
        <v>45275</v>
      </c>
      <c r="G773" s="480"/>
      <c r="H773" s="364"/>
      <c r="I773" s="353">
        <v>37104354.760000005</v>
      </c>
      <c r="J773" s="355"/>
      <c r="K773" s="356" t="s">
        <v>210</v>
      </c>
      <c r="L773" s="515">
        <v>7</v>
      </c>
      <c r="M773" s="312" t="s">
        <v>22</v>
      </c>
      <c r="N773" s="312">
        <v>345</v>
      </c>
      <c r="O773" s="312" t="s">
        <v>22</v>
      </c>
      <c r="P773" s="312" t="s">
        <v>22</v>
      </c>
      <c r="Q773" s="312" t="s">
        <v>22</v>
      </c>
      <c r="R773" s="312" t="s">
        <v>22</v>
      </c>
      <c r="S773" s="312" t="s">
        <v>22</v>
      </c>
      <c r="T773" s="309" t="s">
        <v>22</v>
      </c>
      <c r="U773" s="309" t="s">
        <v>22</v>
      </c>
      <c r="V773" s="312" t="s">
        <v>141</v>
      </c>
      <c r="W773" s="312"/>
    </row>
    <row r="774" spans="1:23" s="409" customFormat="1" ht="38.25">
      <c r="A774" s="312" t="s">
        <v>2162</v>
      </c>
      <c r="B774" s="312" t="s">
        <v>3607</v>
      </c>
      <c r="C774" s="308" t="s">
        <v>91</v>
      </c>
      <c r="D774" s="312" t="s">
        <v>2353</v>
      </c>
      <c r="E774" s="326">
        <v>45026</v>
      </c>
      <c r="F774" s="310">
        <v>45076</v>
      </c>
      <c r="G774" s="350">
        <v>45076</v>
      </c>
      <c r="H774" s="364"/>
      <c r="I774" s="353">
        <v>372799</v>
      </c>
      <c r="J774" s="355"/>
      <c r="K774" s="356" t="s">
        <v>210</v>
      </c>
      <c r="L774" s="357">
        <v>100</v>
      </c>
      <c r="M774" s="312">
        <v>69</v>
      </c>
      <c r="N774" s="312" t="s">
        <v>22</v>
      </c>
      <c r="O774" s="312" t="s">
        <v>22</v>
      </c>
      <c r="P774" s="312" t="s">
        <v>22</v>
      </c>
      <c r="Q774" s="312" t="s">
        <v>22</v>
      </c>
      <c r="R774" s="312" t="s">
        <v>22</v>
      </c>
      <c r="S774" s="312" t="s">
        <v>22</v>
      </c>
      <c r="T774" s="309" t="s">
        <v>22</v>
      </c>
      <c r="U774" s="309" t="s">
        <v>22</v>
      </c>
      <c r="V774" s="312" t="s">
        <v>141</v>
      </c>
      <c r="W774" s="312"/>
    </row>
    <row r="775" spans="1:23" s="409" customFormat="1" ht="25.5">
      <c r="A775" s="312" t="s">
        <v>2094</v>
      </c>
      <c r="B775" s="312" t="s">
        <v>2095</v>
      </c>
      <c r="C775" s="312" t="s">
        <v>145</v>
      </c>
      <c r="D775" s="312" t="s">
        <v>2096</v>
      </c>
      <c r="E775" s="326">
        <v>45231</v>
      </c>
      <c r="F775" s="326">
        <v>45413</v>
      </c>
      <c r="G775" s="415"/>
      <c r="H775" s="364"/>
      <c r="I775" s="353"/>
      <c r="J775" s="355"/>
      <c r="K775" s="356" t="s">
        <v>210</v>
      </c>
      <c r="L775" s="368">
        <v>0</v>
      </c>
      <c r="M775" s="312">
        <v>138</v>
      </c>
      <c r="N775" s="312" t="s">
        <v>22</v>
      </c>
      <c r="O775" s="312" t="s">
        <v>22</v>
      </c>
      <c r="P775" s="312" t="s">
        <v>22</v>
      </c>
      <c r="Q775" s="312" t="s">
        <v>22</v>
      </c>
      <c r="R775" s="312" t="s">
        <v>22</v>
      </c>
      <c r="S775" s="312" t="s">
        <v>22</v>
      </c>
      <c r="T775" s="309" t="s">
        <v>22</v>
      </c>
      <c r="U775" s="309" t="s">
        <v>22</v>
      </c>
      <c r="V775" s="312" t="s">
        <v>141</v>
      </c>
      <c r="W775" s="312"/>
    </row>
    <row r="776" spans="1:23" s="409" customFormat="1" ht="25.5">
      <c r="A776" s="312" t="s">
        <v>2097</v>
      </c>
      <c r="B776" s="312" t="s">
        <v>2098</v>
      </c>
      <c r="C776" s="312" t="s">
        <v>2099</v>
      </c>
      <c r="D776" s="312" t="s">
        <v>2100</v>
      </c>
      <c r="E776" s="319">
        <v>45112</v>
      </c>
      <c r="F776" s="326">
        <v>45289</v>
      </c>
      <c r="G776" s="415"/>
      <c r="H776" s="364"/>
      <c r="I776" s="353">
        <v>11479356</v>
      </c>
      <c r="J776" s="355"/>
      <c r="K776" s="356" t="s">
        <v>210</v>
      </c>
      <c r="L776" s="260">
        <v>51</v>
      </c>
      <c r="M776" s="312">
        <v>345</v>
      </c>
      <c r="N776" s="312" t="s">
        <v>22</v>
      </c>
      <c r="O776" s="312" t="s">
        <v>22</v>
      </c>
      <c r="P776" s="312" t="s">
        <v>22</v>
      </c>
      <c r="Q776" s="312" t="s">
        <v>22</v>
      </c>
      <c r="R776" s="312" t="s">
        <v>22</v>
      </c>
      <c r="S776" s="312" t="s">
        <v>22</v>
      </c>
      <c r="T776" s="309" t="s">
        <v>22</v>
      </c>
      <c r="U776" s="309" t="s">
        <v>22</v>
      </c>
      <c r="V776" s="312" t="s">
        <v>141</v>
      </c>
      <c r="W776" s="312"/>
    </row>
    <row r="777" spans="1:23" s="409" customFormat="1" ht="25.5">
      <c r="A777" s="312" t="s">
        <v>2101</v>
      </c>
      <c r="B777" s="312" t="s">
        <v>2102</v>
      </c>
      <c r="C777" s="312" t="s">
        <v>213</v>
      </c>
      <c r="D777" s="312" t="s">
        <v>2103</v>
      </c>
      <c r="E777" s="253">
        <v>45205</v>
      </c>
      <c r="F777" s="326">
        <v>45274</v>
      </c>
      <c r="G777" s="415"/>
      <c r="H777" s="364"/>
      <c r="I777" s="353">
        <v>1766020</v>
      </c>
      <c r="J777" s="355"/>
      <c r="K777" s="356" t="s">
        <v>210</v>
      </c>
      <c r="L777" s="368">
        <v>0</v>
      </c>
      <c r="M777" s="312">
        <v>138</v>
      </c>
      <c r="N777" s="312" t="s">
        <v>22</v>
      </c>
      <c r="O777" s="312" t="s">
        <v>22</v>
      </c>
      <c r="P777" s="312" t="s">
        <v>22</v>
      </c>
      <c r="Q777" s="312" t="s">
        <v>22</v>
      </c>
      <c r="R777" s="312" t="s">
        <v>22</v>
      </c>
      <c r="S777" s="312" t="s">
        <v>22</v>
      </c>
      <c r="T777" s="309" t="s">
        <v>22</v>
      </c>
      <c r="U777" s="309" t="s">
        <v>22</v>
      </c>
      <c r="V777" s="312" t="s">
        <v>141</v>
      </c>
      <c r="W777" s="312"/>
    </row>
    <row r="778" spans="1:23" s="409" customFormat="1" ht="25.5">
      <c r="A778" s="312" t="s">
        <v>2104</v>
      </c>
      <c r="B778" s="312" t="s">
        <v>2105</v>
      </c>
      <c r="C778" s="312" t="s">
        <v>211</v>
      </c>
      <c r="D778" s="312" t="s">
        <v>1732</v>
      </c>
      <c r="E778" s="425">
        <v>45134</v>
      </c>
      <c r="F778" s="326">
        <v>45261</v>
      </c>
      <c r="G778" s="415"/>
      <c r="H778" s="364"/>
      <c r="I778" s="353">
        <v>5202980.5899999999</v>
      </c>
      <c r="J778" s="355"/>
      <c r="K778" s="356" t="s">
        <v>210</v>
      </c>
      <c r="L778" s="260">
        <v>37</v>
      </c>
      <c r="M778" s="312" t="s">
        <v>22</v>
      </c>
      <c r="N778" s="312">
        <v>138</v>
      </c>
      <c r="O778" s="312" t="s">
        <v>22</v>
      </c>
      <c r="P778" s="312" t="s">
        <v>22</v>
      </c>
      <c r="Q778" s="312" t="s">
        <v>22</v>
      </c>
      <c r="R778" s="312" t="s">
        <v>22</v>
      </c>
      <c r="S778" s="312" t="s">
        <v>22</v>
      </c>
      <c r="T778" s="309" t="s">
        <v>22</v>
      </c>
      <c r="U778" s="309" t="s">
        <v>22</v>
      </c>
      <c r="V778" s="312" t="s">
        <v>141</v>
      </c>
      <c r="W778" s="312"/>
    </row>
    <row r="779" spans="1:23" s="409" customFormat="1" ht="38.25">
      <c r="A779" s="312" t="s">
        <v>2106</v>
      </c>
      <c r="B779" s="312" t="s">
        <v>2107</v>
      </c>
      <c r="C779" s="312" t="s">
        <v>93</v>
      </c>
      <c r="D779" s="312" t="s">
        <v>2108</v>
      </c>
      <c r="E779" s="255">
        <v>45222</v>
      </c>
      <c r="F779" s="326">
        <v>45275</v>
      </c>
      <c r="G779" s="415"/>
      <c r="H779" s="364"/>
      <c r="I779" s="353">
        <v>467843.65000000002</v>
      </c>
      <c r="J779" s="355"/>
      <c r="K779" s="356" t="s">
        <v>210</v>
      </c>
      <c r="L779" s="368">
        <v>0</v>
      </c>
      <c r="M779" s="312">
        <v>138</v>
      </c>
      <c r="N779" s="312" t="s">
        <v>22</v>
      </c>
      <c r="O779" s="312" t="s">
        <v>22</v>
      </c>
      <c r="P779" s="312" t="s">
        <v>22</v>
      </c>
      <c r="Q779" s="312" t="s">
        <v>22</v>
      </c>
      <c r="R779" s="312" t="s">
        <v>22</v>
      </c>
      <c r="S779" s="312" t="s">
        <v>22</v>
      </c>
      <c r="T779" s="309" t="s">
        <v>22</v>
      </c>
      <c r="U779" s="309" t="s">
        <v>22</v>
      </c>
      <c r="V779" s="312" t="s">
        <v>141</v>
      </c>
      <c r="W779" s="312"/>
    </row>
    <row r="780" spans="1:23" s="409" customFormat="1" ht="38.25">
      <c r="A780" s="312" t="s">
        <v>2109</v>
      </c>
      <c r="B780" s="312" t="s">
        <v>2110</v>
      </c>
      <c r="C780" s="312" t="s">
        <v>1891</v>
      </c>
      <c r="D780" s="312" t="s">
        <v>2108</v>
      </c>
      <c r="E780" s="326">
        <v>45210</v>
      </c>
      <c r="F780" s="326">
        <v>45275</v>
      </c>
      <c r="G780" s="415"/>
      <c r="H780" s="364"/>
      <c r="I780" s="353"/>
      <c r="J780" s="355"/>
      <c r="K780" s="356" t="s">
        <v>210</v>
      </c>
      <c r="L780" s="368">
        <v>0</v>
      </c>
      <c r="M780" s="312">
        <v>138</v>
      </c>
      <c r="N780" s="312" t="s">
        <v>22</v>
      </c>
      <c r="O780" s="312" t="s">
        <v>22</v>
      </c>
      <c r="P780" s="312" t="s">
        <v>22</v>
      </c>
      <c r="Q780" s="312" t="s">
        <v>22</v>
      </c>
      <c r="R780" s="312" t="s">
        <v>22</v>
      </c>
      <c r="S780" s="312" t="s">
        <v>22</v>
      </c>
      <c r="T780" s="309" t="s">
        <v>22</v>
      </c>
      <c r="U780" s="309" t="s">
        <v>22</v>
      </c>
      <c r="V780" s="312" t="s">
        <v>141</v>
      </c>
      <c r="W780" s="513" t="s">
        <v>3602</v>
      </c>
    </row>
    <row r="781" spans="1:23" s="409" customFormat="1" ht="25.5">
      <c r="A781" s="312" t="s">
        <v>2111</v>
      </c>
      <c r="B781" s="312" t="s">
        <v>2112</v>
      </c>
      <c r="C781" s="312" t="s">
        <v>616</v>
      </c>
      <c r="D781" s="312" t="s">
        <v>1860</v>
      </c>
      <c r="E781" s="326">
        <v>45068</v>
      </c>
      <c r="F781" s="326">
        <v>45338</v>
      </c>
      <c r="G781" s="415"/>
      <c r="H781" s="364"/>
      <c r="I781" s="353">
        <v>1132098</v>
      </c>
      <c r="J781" s="355"/>
      <c r="K781" s="356" t="s">
        <v>210</v>
      </c>
      <c r="L781" s="368">
        <v>99</v>
      </c>
      <c r="M781" s="312" t="s">
        <v>22</v>
      </c>
      <c r="N781" s="312">
        <v>138</v>
      </c>
      <c r="O781" s="312" t="s">
        <v>22</v>
      </c>
      <c r="P781" s="312" t="s">
        <v>22</v>
      </c>
      <c r="Q781" s="312" t="s">
        <v>22</v>
      </c>
      <c r="R781" s="312" t="s">
        <v>22</v>
      </c>
      <c r="S781" s="312" t="s">
        <v>22</v>
      </c>
      <c r="T781" s="309" t="s">
        <v>22</v>
      </c>
      <c r="U781" s="309" t="s">
        <v>22</v>
      </c>
      <c r="V781" s="312" t="s">
        <v>141</v>
      </c>
      <c r="W781" s="312"/>
    </row>
    <row r="782" spans="1:23" s="409" customFormat="1" ht="25.5">
      <c r="A782" s="312" t="s">
        <v>2113</v>
      </c>
      <c r="B782" s="312" t="s">
        <v>2163</v>
      </c>
      <c r="C782" s="312" t="s">
        <v>2354</v>
      </c>
      <c r="D782" s="312" t="s">
        <v>2114</v>
      </c>
      <c r="E782" s="425">
        <v>45219</v>
      </c>
      <c r="F782" s="326">
        <v>45427</v>
      </c>
      <c r="G782" s="415"/>
      <c r="H782" s="364"/>
      <c r="I782" s="353"/>
      <c r="J782" s="355"/>
      <c r="K782" s="356" t="s">
        <v>210</v>
      </c>
      <c r="L782" s="368">
        <v>0</v>
      </c>
      <c r="M782" s="312">
        <v>69</v>
      </c>
      <c r="N782" s="312">
        <v>138</v>
      </c>
      <c r="O782" s="312" t="s">
        <v>22</v>
      </c>
      <c r="P782" s="312" t="s">
        <v>22</v>
      </c>
      <c r="Q782" s="312" t="s">
        <v>22</v>
      </c>
      <c r="R782" s="312" t="s">
        <v>22</v>
      </c>
      <c r="S782" s="312" t="s">
        <v>22</v>
      </c>
      <c r="T782" s="309" t="s">
        <v>22</v>
      </c>
      <c r="U782" s="309" t="s">
        <v>22</v>
      </c>
      <c r="V782" s="312" t="s">
        <v>141</v>
      </c>
      <c r="W782" s="513" t="s">
        <v>3602</v>
      </c>
    </row>
    <row r="783" spans="1:23" s="409" customFormat="1" ht="25.5">
      <c r="A783" s="312" t="s">
        <v>2115</v>
      </c>
      <c r="B783" s="312" t="s">
        <v>2116</v>
      </c>
      <c r="C783" s="312" t="s">
        <v>174</v>
      </c>
      <c r="D783" s="312" t="s">
        <v>2117</v>
      </c>
      <c r="E783" s="255">
        <v>45182</v>
      </c>
      <c r="F783" s="326">
        <v>45291</v>
      </c>
      <c r="G783" s="415"/>
      <c r="H783" s="364"/>
      <c r="I783" s="353">
        <v>2294627.8999999999</v>
      </c>
      <c r="J783" s="355"/>
      <c r="K783" s="356" t="s">
        <v>210</v>
      </c>
      <c r="L783" s="260">
        <v>27</v>
      </c>
      <c r="M783" s="312">
        <v>345</v>
      </c>
      <c r="N783" s="312">
        <v>138</v>
      </c>
      <c r="O783" s="312" t="s">
        <v>22</v>
      </c>
      <c r="P783" s="312" t="s">
        <v>22</v>
      </c>
      <c r="Q783" s="312" t="s">
        <v>22</v>
      </c>
      <c r="R783" s="312" t="s">
        <v>22</v>
      </c>
      <c r="S783" s="312" t="s">
        <v>22</v>
      </c>
      <c r="T783" s="309" t="s">
        <v>22</v>
      </c>
      <c r="U783" s="309" t="s">
        <v>22</v>
      </c>
      <c r="V783" s="312" t="s">
        <v>141</v>
      </c>
      <c r="W783" s="312"/>
    </row>
    <row r="784" spans="1:23" s="409" customFormat="1" ht="25.5">
      <c r="A784" s="312" t="s">
        <v>2164</v>
      </c>
      <c r="B784" s="312" t="s">
        <v>2118</v>
      </c>
      <c r="C784" s="312" t="s">
        <v>2355</v>
      </c>
      <c r="D784" s="312" t="s">
        <v>2119</v>
      </c>
      <c r="E784" s="326">
        <v>45124</v>
      </c>
      <c r="F784" s="326">
        <v>45214</v>
      </c>
      <c r="G784" s="415"/>
      <c r="H784" s="364"/>
      <c r="I784" s="353">
        <v>1487748</v>
      </c>
      <c r="J784" s="355"/>
      <c r="K784" s="356" t="s">
        <v>210</v>
      </c>
      <c r="L784" s="260">
        <v>99</v>
      </c>
      <c r="M784" s="312">
        <v>138</v>
      </c>
      <c r="N784" s="312" t="s">
        <v>22</v>
      </c>
      <c r="O784" s="312" t="s">
        <v>22</v>
      </c>
      <c r="P784" s="312" t="s">
        <v>22</v>
      </c>
      <c r="Q784" s="312" t="s">
        <v>22</v>
      </c>
      <c r="R784" s="312" t="s">
        <v>22</v>
      </c>
      <c r="S784" s="312" t="s">
        <v>22</v>
      </c>
      <c r="T784" s="309" t="s">
        <v>22</v>
      </c>
      <c r="U784" s="309" t="s">
        <v>22</v>
      </c>
      <c r="V784" s="312" t="s">
        <v>141</v>
      </c>
      <c r="W784" s="312"/>
    </row>
    <row r="785" spans="1:23" s="409" customFormat="1" ht="25.5">
      <c r="A785" s="312" t="s">
        <v>2120</v>
      </c>
      <c r="B785" s="312" t="s">
        <v>2121</v>
      </c>
      <c r="C785" s="312" t="s">
        <v>145</v>
      </c>
      <c r="D785" s="312" t="s">
        <v>2122</v>
      </c>
      <c r="E785" s="425">
        <v>45108</v>
      </c>
      <c r="F785" s="326">
        <v>45275</v>
      </c>
      <c r="G785" s="415"/>
      <c r="H785" s="364"/>
      <c r="I785" s="353">
        <v>4454481</v>
      </c>
      <c r="J785" s="355"/>
      <c r="K785" s="356" t="s">
        <v>210</v>
      </c>
      <c r="L785" s="260">
        <v>93</v>
      </c>
      <c r="M785" s="312">
        <v>138</v>
      </c>
      <c r="N785" s="312" t="s">
        <v>22</v>
      </c>
      <c r="O785" s="312" t="s">
        <v>22</v>
      </c>
      <c r="P785" s="312" t="s">
        <v>22</v>
      </c>
      <c r="Q785" s="312" t="s">
        <v>22</v>
      </c>
      <c r="R785" s="312" t="s">
        <v>22</v>
      </c>
      <c r="S785" s="312" t="s">
        <v>22</v>
      </c>
      <c r="T785" s="309" t="s">
        <v>22</v>
      </c>
      <c r="U785" s="309" t="s">
        <v>22</v>
      </c>
      <c r="V785" s="312" t="s">
        <v>141</v>
      </c>
      <c r="W785" s="312"/>
    </row>
    <row r="786" spans="1:23" s="409" customFormat="1" ht="25.5">
      <c r="A786" s="312" t="s">
        <v>2123</v>
      </c>
      <c r="B786" s="312" t="s">
        <v>2124</v>
      </c>
      <c r="C786" s="312" t="s">
        <v>32</v>
      </c>
      <c r="D786" s="312" t="s">
        <v>2125</v>
      </c>
      <c r="E786" s="266">
        <v>45185</v>
      </c>
      <c r="F786" s="326">
        <v>45275</v>
      </c>
      <c r="G786" s="415"/>
      <c r="H786" s="364"/>
      <c r="I786" s="353">
        <v>6000000</v>
      </c>
      <c r="J786" s="355"/>
      <c r="K786" s="356" t="s">
        <v>210</v>
      </c>
      <c r="L786" s="260">
        <v>3</v>
      </c>
      <c r="M786" s="312">
        <v>138</v>
      </c>
      <c r="N786" s="312" t="s">
        <v>22</v>
      </c>
      <c r="O786" s="312" t="s">
        <v>22</v>
      </c>
      <c r="P786" s="312" t="s">
        <v>22</v>
      </c>
      <c r="Q786" s="312" t="s">
        <v>22</v>
      </c>
      <c r="R786" s="312" t="s">
        <v>22</v>
      </c>
      <c r="S786" s="312" t="s">
        <v>22</v>
      </c>
      <c r="T786" s="309" t="s">
        <v>22</v>
      </c>
      <c r="U786" s="309" t="s">
        <v>22</v>
      </c>
      <c r="V786" s="312" t="s">
        <v>141</v>
      </c>
      <c r="W786" s="312"/>
    </row>
    <row r="787" spans="1:23" s="409" customFormat="1" ht="25.5">
      <c r="A787" s="312" t="s">
        <v>2126</v>
      </c>
      <c r="B787" s="312" t="s">
        <v>2127</v>
      </c>
      <c r="C787" s="312" t="s">
        <v>2128</v>
      </c>
      <c r="D787" s="312" t="s">
        <v>2165</v>
      </c>
      <c r="E787" s="410">
        <v>45114</v>
      </c>
      <c r="F787" s="326">
        <v>45275</v>
      </c>
      <c r="G787" s="415"/>
      <c r="H787" s="364"/>
      <c r="I787" s="353">
        <v>7696775.1699999999</v>
      </c>
      <c r="J787" s="355"/>
      <c r="K787" s="356" t="s">
        <v>210</v>
      </c>
      <c r="L787" s="368">
        <v>1</v>
      </c>
      <c r="M787" s="312">
        <v>69</v>
      </c>
      <c r="N787" s="312">
        <v>138</v>
      </c>
      <c r="O787" s="312" t="s">
        <v>22</v>
      </c>
      <c r="P787" s="312" t="s">
        <v>22</v>
      </c>
      <c r="Q787" s="312" t="s">
        <v>22</v>
      </c>
      <c r="R787" s="312" t="s">
        <v>22</v>
      </c>
      <c r="S787" s="312" t="s">
        <v>22</v>
      </c>
      <c r="T787" s="309" t="s">
        <v>22</v>
      </c>
      <c r="U787" s="309" t="s">
        <v>22</v>
      </c>
      <c r="V787" s="312" t="s">
        <v>141</v>
      </c>
      <c r="W787" s="312"/>
    </row>
    <row r="788" spans="1:23" s="409" customFormat="1" ht="25.5">
      <c r="A788" s="312" t="s">
        <v>2437</v>
      </c>
      <c r="B788" s="308" t="s">
        <v>2250</v>
      </c>
      <c r="C788" s="312" t="s">
        <v>744</v>
      </c>
      <c r="D788" s="308" t="s">
        <v>144</v>
      </c>
      <c r="E788" s="255">
        <v>45231</v>
      </c>
      <c r="F788" s="319">
        <v>45413</v>
      </c>
      <c r="G788" s="415"/>
      <c r="H788" s="364"/>
      <c r="I788" s="353"/>
      <c r="J788" s="355"/>
      <c r="K788" s="356" t="s">
        <v>210</v>
      </c>
      <c r="L788" s="368">
        <v>0</v>
      </c>
      <c r="M788" s="312" t="s">
        <v>22</v>
      </c>
      <c r="N788" s="312">
        <v>138</v>
      </c>
      <c r="O788" s="312" t="s">
        <v>22</v>
      </c>
      <c r="P788" s="312" t="s">
        <v>22</v>
      </c>
      <c r="Q788" s="312" t="s">
        <v>22</v>
      </c>
      <c r="R788" s="312" t="s">
        <v>22</v>
      </c>
      <c r="S788" s="312" t="s">
        <v>22</v>
      </c>
      <c r="T788" s="309" t="s">
        <v>22</v>
      </c>
      <c r="U788" s="309" t="s">
        <v>22</v>
      </c>
      <c r="V788" s="312" t="s">
        <v>141</v>
      </c>
      <c r="W788" s="312"/>
    </row>
    <row r="789" spans="1:23" s="409" customFormat="1" ht="38.25">
      <c r="A789" s="312" t="s">
        <v>2129</v>
      </c>
      <c r="B789" s="312" t="s">
        <v>2130</v>
      </c>
      <c r="C789" s="312" t="s">
        <v>356</v>
      </c>
      <c r="D789" s="312" t="s">
        <v>2131</v>
      </c>
      <c r="E789" s="425">
        <v>45120</v>
      </c>
      <c r="F789" s="425">
        <v>45275</v>
      </c>
      <c r="G789" s="415"/>
      <c r="H789" s="364"/>
      <c r="I789" s="353">
        <v>5066451</v>
      </c>
      <c r="J789" s="355"/>
      <c r="K789" s="356" t="s">
        <v>210</v>
      </c>
      <c r="L789" s="260">
        <v>35</v>
      </c>
      <c r="M789" s="312">
        <v>138</v>
      </c>
      <c r="N789" s="312" t="s">
        <v>22</v>
      </c>
      <c r="O789" s="312" t="s">
        <v>22</v>
      </c>
      <c r="P789" s="312" t="s">
        <v>22</v>
      </c>
      <c r="Q789" s="312" t="s">
        <v>22</v>
      </c>
      <c r="R789" s="312" t="s">
        <v>22</v>
      </c>
      <c r="S789" s="312" t="s">
        <v>22</v>
      </c>
      <c r="T789" s="309" t="s">
        <v>22</v>
      </c>
      <c r="U789" s="309" t="s">
        <v>22</v>
      </c>
      <c r="V789" s="312" t="s">
        <v>141</v>
      </c>
      <c r="W789" s="312"/>
    </row>
    <row r="790" spans="1:23" s="409" customFormat="1" ht="38.25">
      <c r="A790" s="312" t="s">
        <v>2166</v>
      </c>
      <c r="B790" s="312" t="s">
        <v>2132</v>
      </c>
      <c r="C790" s="312" t="s">
        <v>2133</v>
      </c>
      <c r="D790" s="312" t="s">
        <v>2134</v>
      </c>
      <c r="E790" s="266">
        <v>45614</v>
      </c>
      <c r="F790" s="410">
        <v>45764</v>
      </c>
      <c r="G790" s="415"/>
      <c r="H790" s="364"/>
      <c r="I790" s="353"/>
      <c r="J790" s="355"/>
      <c r="K790" s="356" t="s">
        <v>210</v>
      </c>
      <c r="L790" s="368">
        <v>0</v>
      </c>
      <c r="M790" s="312" t="s">
        <v>22</v>
      </c>
      <c r="N790" s="312">
        <v>138</v>
      </c>
      <c r="O790" s="312" t="s">
        <v>22</v>
      </c>
      <c r="P790" s="312" t="s">
        <v>22</v>
      </c>
      <c r="Q790" s="312" t="s">
        <v>22</v>
      </c>
      <c r="R790" s="312" t="s">
        <v>22</v>
      </c>
      <c r="S790" s="312" t="s">
        <v>22</v>
      </c>
      <c r="T790" s="309" t="s">
        <v>22</v>
      </c>
      <c r="U790" s="309" t="s">
        <v>22</v>
      </c>
      <c r="V790" s="312" t="s">
        <v>141</v>
      </c>
      <c r="W790" s="312"/>
    </row>
    <row r="791" spans="1:23" s="409" customFormat="1" ht="38.25">
      <c r="A791" s="312" t="s">
        <v>3031</v>
      </c>
      <c r="B791" s="312" t="s">
        <v>2135</v>
      </c>
      <c r="C791" s="312" t="s">
        <v>226</v>
      </c>
      <c r="D791" s="312" t="s">
        <v>2136</v>
      </c>
      <c r="E791" s="427">
        <v>45124</v>
      </c>
      <c r="F791" s="255">
        <v>45245</v>
      </c>
      <c r="G791" s="415"/>
      <c r="H791" s="364"/>
      <c r="I791" s="353">
        <v>8224356</v>
      </c>
      <c r="J791" s="355"/>
      <c r="K791" s="356" t="s">
        <v>210</v>
      </c>
      <c r="L791" s="260">
        <v>18</v>
      </c>
      <c r="M791" s="312" t="s">
        <v>22</v>
      </c>
      <c r="N791" s="312">
        <v>138</v>
      </c>
      <c r="O791" s="312" t="s">
        <v>22</v>
      </c>
      <c r="P791" s="312" t="s">
        <v>22</v>
      </c>
      <c r="Q791" s="312" t="s">
        <v>22</v>
      </c>
      <c r="R791" s="312" t="s">
        <v>22</v>
      </c>
      <c r="S791" s="312" t="s">
        <v>22</v>
      </c>
      <c r="T791" s="309" t="s">
        <v>22</v>
      </c>
      <c r="U791" s="309" t="s">
        <v>22</v>
      </c>
      <c r="V791" s="312" t="s">
        <v>141</v>
      </c>
      <c r="W791" s="312"/>
    </row>
    <row r="792" spans="1:23" s="409" customFormat="1" ht="25.5">
      <c r="A792" s="312" t="s">
        <v>2167</v>
      </c>
      <c r="B792" s="312" t="s">
        <v>2137</v>
      </c>
      <c r="C792" s="312" t="s">
        <v>2168</v>
      </c>
      <c r="D792" s="312" t="s">
        <v>2138</v>
      </c>
      <c r="E792" s="310">
        <v>45058</v>
      </c>
      <c r="F792" s="425">
        <v>45246</v>
      </c>
      <c r="G792" s="415"/>
      <c r="H792" s="364"/>
      <c r="I792" s="353">
        <v>8256917.4800000004</v>
      </c>
      <c r="J792" s="355"/>
      <c r="K792" s="356" t="s">
        <v>210</v>
      </c>
      <c r="L792" s="260">
        <v>74</v>
      </c>
      <c r="M792" s="312" t="s">
        <v>22</v>
      </c>
      <c r="N792" s="312">
        <v>345</v>
      </c>
      <c r="O792" s="312" t="s">
        <v>22</v>
      </c>
      <c r="P792" s="312" t="s">
        <v>22</v>
      </c>
      <c r="Q792" s="312" t="s">
        <v>22</v>
      </c>
      <c r="R792" s="312" t="s">
        <v>22</v>
      </c>
      <c r="S792" s="312" t="s">
        <v>22</v>
      </c>
      <c r="T792" s="309" t="s">
        <v>22</v>
      </c>
      <c r="U792" s="309" t="s">
        <v>22</v>
      </c>
      <c r="V792" s="312" t="s">
        <v>141</v>
      </c>
      <c r="W792" s="312"/>
    </row>
    <row r="793" spans="1:23" s="409" customFormat="1" ht="25.5">
      <c r="A793" s="312" t="s">
        <v>2169</v>
      </c>
      <c r="B793" s="312" t="s">
        <v>2139</v>
      </c>
      <c r="C793" s="312" t="s">
        <v>2140</v>
      </c>
      <c r="D793" s="312" t="s">
        <v>2141</v>
      </c>
      <c r="E793" s="326">
        <v>45292</v>
      </c>
      <c r="F793" s="266">
        <v>45421</v>
      </c>
      <c r="G793" s="480"/>
      <c r="H793" s="364"/>
      <c r="I793" s="353"/>
      <c r="J793" s="355"/>
      <c r="K793" s="356" t="s">
        <v>210</v>
      </c>
      <c r="L793" s="459">
        <v>0</v>
      </c>
      <c r="M793" s="312" t="s">
        <v>22</v>
      </c>
      <c r="N793" s="312">
        <v>138</v>
      </c>
      <c r="O793" s="312" t="s">
        <v>22</v>
      </c>
      <c r="P793" s="312" t="s">
        <v>22</v>
      </c>
      <c r="Q793" s="312" t="s">
        <v>22</v>
      </c>
      <c r="R793" s="312" t="s">
        <v>22</v>
      </c>
      <c r="S793" s="312" t="s">
        <v>22</v>
      </c>
      <c r="T793" s="309" t="s">
        <v>22</v>
      </c>
      <c r="U793" s="309" t="s">
        <v>22</v>
      </c>
      <c r="V793" s="312" t="s">
        <v>141</v>
      </c>
      <c r="W793" s="312"/>
    </row>
    <row r="794" spans="1:23" s="409" customFormat="1" ht="38.25">
      <c r="A794" s="312" t="s">
        <v>2152</v>
      </c>
      <c r="B794" s="312" t="s">
        <v>2153</v>
      </c>
      <c r="C794" s="312" t="s">
        <v>82</v>
      </c>
      <c r="D794" s="312" t="s">
        <v>2154</v>
      </c>
      <c r="E794" s="326">
        <v>45017</v>
      </c>
      <c r="F794" s="310">
        <v>45077</v>
      </c>
      <c r="G794" s="350">
        <v>45077</v>
      </c>
      <c r="H794" s="364"/>
      <c r="I794" s="353">
        <v>417144</v>
      </c>
      <c r="J794" s="355"/>
      <c r="K794" s="356" t="s">
        <v>210</v>
      </c>
      <c r="L794" s="357">
        <v>100</v>
      </c>
      <c r="M794" s="312">
        <v>345</v>
      </c>
      <c r="N794" s="312" t="s">
        <v>22</v>
      </c>
      <c r="O794" s="312" t="s">
        <v>22</v>
      </c>
      <c r="P794" s="312" t="s">
        <v>22</v>
      </c>
      <c r="Q794" s="312" t="s">
        <v>22</v>
      </c>
      <c r="R794" s="312" t="s">
        <v>22</v>
      </c>
      <c r="S794" s="312" t="s">
        <v>22</v>
      </c>
      <c r="T794" s="309" t="s">
        <v>22</v>
      </c>
      <c r="U794" s="309" t="s">
        <v>22</v>
      </c>
      <c r="V794" s="312" t="s">
        <v>141</v>
      </c>
      <c r="W794" s="312"/>
    </row>
    <row r="795" spans="1:23" s="409" customFormat="1" ht="38.25">
      <c r="A795" s="312" t="s">
        <v>2642</v>
      </c>
      <c r="B795" s="312" t="s">
        <v>2389</v>
      </c>
      <c r="C795" s="312" t="s">
        <v>2390</v>
      </c>
      <c r="D795" s="312" t="s">
        <v>2391</v>
      </c>
      <c r="E795" s="319">
        <v>45231</v>
      </c>
      <c r="F795" s="326">
        <v>45792</v>
      </c>
      <c r="G795" s="415"/>
      <c r="H795" s="364"/>
      <c r="I795" s="353"/>
      <c r="J795" s="355"/>
      <c r="K795" s="356" t="s">
        <v>210</v>
      </c>
      <c r="L795" s="368">
        <v>0</v>
      </c>
      <c r="M795" s="312">
        <v>345</v>
      </c>
      <c r="N795" s="312" t="s">
        <v>22</v>
      </c>
      <c r="O795" s="312" t="s">
        <v>22</v>
      </c>
      <c r="P795" s="312" t="s">
        <v>22</v>
      </c>
      <c r="Q795" s="312" t="s">
        <v>22</v>
      </c>
      <c r="R795" s="312" t="s">
        <v>22</v>
      </c>
      <c r="S795" s="312" t="s">
        <v>22</v>
      </c>
      <c r="T795" s="309" t="s">
        <v>22</v>
      </c>
      <c r="U795" s="309" t="s">
        <v>22</v>
      </c>
      <c r="V795" s="312" t="s">
        <v>141</v>
      </c>
      <c r="W795" s="312"/>
    </row>
    <row r="796" spans="1:23" s="409" customFormat="1" ht="25.5">
      <c r="A796" s="312" t="s">
        <v>2383</v>
      </c>
      <c r="B796" s="312" t="s">
        <v>2384</v>
      </c>
      <c r="C796" s="312" t="s">
        <v>869</v>
      </c>
      <c r="D796" s="312" t="s">
        <v>2385</v>
      </c>
      <c r="E796" s="256">
        <v>45199</v>
      </c>
      <c r="F796" s="326">
        <v>45275</v>
      </c>
      <c r="G796" s="415"/>
      <c r="H796" s="364"/>
      <c r="I796" s="353">
        <v>799329.20999999996</v>
      </c>
      <c r="J796" s="355"/>
      <c r="K796" s="356" t="s">
        <v>210</v>
      </c>
      <c r="L796" s="368">
        <v>0</v>
      </c>
      <c r="M796" s="312">
        <v>69</v>
      </c>
      <c r="N796" s="312">
        <v>138</v>
      </c>
      <c r="O796" s="312" t="s">
        <v>22</v>
      </c>
      <c r="P796" s="312" t="s">
        <v>22</v>
      </c>
      <c r="Q796" s="312" t="s">
        <v>22</v>
      </c>
      <c r="R796" s="312" t="s">
        <v>22</v>
      </c>
      <c r="S796" s="312" t="s">
        <v>22</v>
      </c>
      <c r="T796" s="309" t="s">
        <v>22</v>
      </c>
      <c r="U796" s="309" t="s">
        <v>22</v>
      </c>
      <c r="V796" s="312" t="s">
        <v>141</v>
      </c>
      <c r="W796" s="312"/>
    </row>
    <row r="797" spans="1:23" s="409" customFormat="1" ht="38.25">
      <c r="A797" s="312" t="s">
        <v>2966</v>
      </c>
      <c r="B797" s="312" t="s">
        <v>2392</v>
      </c>
      <c r="C797" s="312" t="s">
        <v>335</v>
      </c>
      <c r="D797" s="312" t="s">
        <v>2393</v>
      </c>
      <c r="E797" s="460">
        <v>45054</v>
      </c>
      <c r="F797" s="326">
        <v>46006</v>
      </c>
      <c r="G797" s="415"/>
      <c r="H797" s="364"/>
      <c r="I797" s="353">
        <v>25331071.079999998</v>
      </c>
      <c r="J797" s="355"/>
      <c r="K797" s="356" t="s">
        <v>210</v>
      </c>
      <c r="L797" s="260">
        <v>6</v>
      </c>
      <c r="M797" s="312">
        <v>138</v>
      </c>
      <c r="N797" s="312" t="s">
        <v>22</v>
      </c>
      <c r="O797" s="312" t="s">
        <v>22</v>
      </c>
      <c r="P797" s="312" t="s">
        <v>22</v>
      </c>
      <c r="Q797" s="312" t="s">
        <v>22</v>
      </c>
      <c r="R797" s="312" t="s">
        <v>22</v>
      </c>
      <c r="S797" s="312" t="s">
        <v>22</v>
      </c>
      <c r="T797" s="309" t="s">
        <v>22</v>
      </c>
      <c r="U797" s="309" t="s">
        <v>22</v>
      </c>
      <c r="V797" s="312" t="s">
        <v>141</v>
      </c>
      <c r="W797" s="312"/>
    </row>
    <row r="798" spans="1:23" s="409" customFormat="1" ht="25.5">
      <c r="A798" s="312" t="s">
        <v>2678</v>
      </c>
      <c r="B798" s="312" t="s">
        <v>2381</v>
      </c>
      <c r="C798" s="312" t="s">
        <v>1912</v>
      </c>
      <c r="D798" s="312" t="s">
        <v>2382</v>
      </c>
      <c r="E798" s="310">
        <v>45139</v>
      </c>
      <c r="F798" s="326">
        <v>45261</v>
      </c>
      <c r="G798" s="415"/>
      <c r="H798" s="364"/>
      <c r="I798" s="353">
        <v>6441930.2999999998</v>
      </c>
      <c r="J798" s="355"/>
      <c r="K798" s="356" t="s">
        <v>210</v>
      </c>
      <c r="L798" s="260">
        <v>23</v>
      </c>
      <c r="M798" s="312" t="s">
        <v>22</v>
      </c>
      <c r="N798" s="312">
        <v>138</v>
      </c>
      <c r="O798" s="312" t="s">
        <v>22</v>
      </c>
      <c r="P798" s="312" t="s">
        <v>22</v>
      </c>
      <c r="Q798" s="312" t="s">
        <v>22</v>
      </c>
      <c r="R798" s="312" t="s">
        <v>22</v>
      </c>
      <c r="S798" s="312" t="s">
        <v>22</v>
      </c>
      <c r="T798" s="309" t="s">
        <v>22</v>
      </c>
      <c r="U798" s="309" t="s">
        <v>22</v>
      </c>
      <c r="V798" s="312" t="s">
        <v>141</v>
      </c>
      <c r="W798" s="312"/>
    </row>
    <row r="799" spans="1:23" s="409" customFormat="1" ht="25.5">
      <c r="A799" s="312" t="s">
        <v>2361</v>
      </c>
      <c r="B799" s="312" t="s">
        <v>2362</v>
      </c>
      <c r="C799" s="312" t="s">
        <v>1481</v>
      </c>
      <c r="D799" s="312" t="s">
        <v>2363</v>
      </c>
      <c r="E799" s="506">
        <v>45293</v>
      </c>
      <c r="F799" s="319">
        <v>45428</v>
      </c>
      <c r="G799" s="364"/>
      <c r="H799" s="312"/>
      <c r="I799" s="353"/>
      <c r="J799" s="355"/>
      <c r="K799" s="356" t="s">
        <v>210</v>
      </c>
      <c r="L799" s="368">
        <v>0</v>
      </c>
      <c r="M799" s="312" t="s">
        <v>22</v>
      </c>
      <c r="N799" s="312">
        <v>138</v>
      </c>
      <c r="O799" s="312" t="s">
        <v>22</v>
      </c>
      <c r="P799" s="312" t="s">
        <v>22</v>
      </c>
      <c r="Q799" s="312" t="s">
        <v>22</v>
      </c>
      <c r="R799" s="312" t="s">
        <v>22</v>
      </c>
      <c r="S799" s="312" t="s">
        <v>22</v>
      </c>
      <c r="T799" s="309" t="s">
        <v>22</v>
      </c>
      <c r="U799" s="309" t="s">
        <v>22</v>
      </c>
      <c r="V799" s="312" t="s">
        <v>141</v>
      </c>
      <c r="W799" s="312"/>
    </row>
    <row r="800" spans="1:23" s="409" customFormat="1" ht="25.5">
      <c r="A800" s="312" t="s">
        <v>2418</v>
      </c>
      <c r="B800" s="312" t="s">
        <v>2386</v>
      </c>
      <c r="C800" s="312" t="s">
        <v>1791</v>
      </c>
      <c r="D800" s="312" t="s">
        <v>2387</v>
      </c>
      <c r="E800" s="310">
        <v>45086</v>
      </c>
      <c r="F800" s="326">
        <v>45275</v>
      </c>
      <c r="G800" s="415"/>
      <c r="H800" s="364"/>
      <c r="I800" s="353">
        <v>7014280.5499999998</v>
      </c>
      <c r="J800" s="355"/>
      <c r="K800" s="356" t="s">
        <v>210</v>
      </c>
      <c r="L800" s="368">
        <v>5</v>
      </c>
      <c r="M800" s="312">
        <v>69</v>
      </c>
      <c r="N800" s="312">
        <v>138</v>
      </c>
      <c r="O800" s="312" t="s">
        <v>22</v>
      </c>
      <c r="P800" s="312" t="s">
        <v>22</v>
      </c>
      <c r="Q800" s="312" t="s">
        <v>22</v>
      </c>
      <c r="R800" s="312" t="s">
        <v>22</v>
      </c>
      <c r="S800" s="312" t="s">
        <v>22</v>
      </c>
      <c r="T800" s="309" t="s">
        <v>22</v>
      </c>
      <c r="U800" s="309" t="s">
        <v>22</v>
      </c>
      <c r="V800" s="312" t="s">
        <v>141</v>
      </c>
      <c r="W800" s="312"/>
    </row>
    <row r="801" spans="1:23" s="409" customFormat="1" ht="38.25">
      <c r="A801" s="312" t="s">
        <v>2378</v>
      </c>
      <c r="B801" s="312" t="s">
        <v>2379</v>
      </c>
      <c r="C801" s="312" t="s">
        <v>869</v>
      </c>
      <c r="D801" s="312" t="s">
        <v>2380</v>
      </c>
      <c r="E801" s="319">
        <v>45184</v>
      </c>
      <c r="F801" s="326">
        <v>45247</v>
      </c>
      <c r="G801" s="415"/>
      <c r="H801" s="364"/>
      <c r="I801" s="353">
        <v>1160565.6199999999</v>
      </c>
      <c r="J801" s="355"/>
      <c r="K801" s="356" t="s">
        <v>210</v>
      </c>
      <c r="L801" s="260">
        <v>9</v>
      </c>
      <c r="M801" s="312">
        <v>69</v>
      </c>
      <c r="N801" s="312">
        <v>138</v>
      </c>
      <c r="O801" s="312" t="s">
        <v>22</v>
      </c>
      <c r="P801" s="312" t="s">
        <v>22</v>
      </c>
      <c r="Q801" s="312" t="s">
        <v>22</v>
      </c>
      <c r="R801" s="312" t="s">
        <v>22</v>
      </c>
      <c r="S801" s="312" t="s">
        <v>22</v>
      </c>
      <c r="T801" s="309" t="s">
        <v>22</v>
      </c>
      <c r="U801" s="309" t="s">
        <v>22</v>
      </c>
      <c r="V801" s="312" t="s">
        <v>141</v>
      </c>
      <c r="W801" s="312"/>
    </row>
    <row r="802" spans="1:23" s="409" customFormat="1" ht="25.5">
      <c r="A802" s="312" t="s">
        <v>2375</v>
      </c>
      <c r="B802" s="312" t="s">
        <v>2376</v>
      </c>
      <c r="C802" s="312" t="s">
        <v>26</v>
      </c>
      <c r="D802" s="312" t="s">
        <v>2377</v>
      </c>
      <c r="E802" s="319">
        <v>45103</v>
      </c>
      <c r="F802" s="326">
        <v>45275</v>
      </c>
      <c r="G802" s="415"/>
      <c r="H802" s="364"/>
      <c r="I802" s="353">
        <v>4028834</v>
      </c>
      <c r="J802" s="355"/>
      <c r="K802" s="356" t="s">
        <v>210</v>
      </c>
      <c r="L802" s="260">
        <v>76</v>
      </c>
      <c r="M802" s="312">
        <v>138</v>
      </c>
      <c r="N802" s="312" t="s">
        <v>22</v>
      </c>
      <c r="O802" s="312" t="s">
        <v>22</v>
      </c>
      <c r="P802" s="312" t="s">
        <v>22</v>
      </c>
      <c r="Q802" s="312" t="s">
        <v>22</v>
      </c>
      <c r="R802" s="312" t="s">
        <v>22</v>
      </c>
      <c r="S802" s="312" t="s">
        <v>22</v>
      </c>
      <c r="T802" s="309" t="s">
        <v>22</v>
      </c>
      <c r="U802" s="309" t="s">
        <v>22</v>
      </c>
      <c r="V802" s="312" t="s">
        <v>141</v>
      </c>
      <c r="W802" s="312"/>
    </row>
    <row r="803" spans="1:23" s="409" customFormat="1" ht="25.5">
      <c r="A803" s="312" t="s">
        <v>2372</v>
      </c>
      <c r="B803" s="312" t="s">
        <v>2373</v>
      </c>
      <c r="C803" s="312" t="s">
        <v>145</v>
      </c>
      <c r="D803" s="312" t="s">
        <v>2374</v>
      </c>
      <c r="E803" s="326">
        <v>45460</v>
      </c>
      <c r="F803" s="326">
        <v>45641</v>
      </c>
      <c r="G803" s="415"/>
      <c r="H803" s="364"/>
      <c r="I803" s="353"/>
      <c r="J803" s="355"/>
      <c r="K803" s="356" t="s">
        <v>210</v>
      </c>
      <c r="L803" s="368">
        <v>0</v>
      </c>
      <c r="M803" s="312">
        <v>138</v>
      </c>
      <c r="N803" s="312" t="s">
        <v>22</v>
      </c>
      <c r="O803" s="312" t="s">
        <v>22</v>
      </c>
      <c r="P803" s="312" t="s">
        <v>22</v>
      </c>
      <c r="Q803" s="312" t="s">
        <v>22</v>
      </c>
      <c r="R803" s="312" t="s">
        <v>22</v>
      </c>
      <c r="S803" s="312" t="s">
        <v>22</v>
      </c>
      <c r="T803" s="309" t="s">
        <v>22</v>
      </c>
      <c r="U803" s="309" t="s">
        <v>22</v>
      </c>
      <c r="V803" s="312" t="s">
        <v>141</v>
      </c>
      <c r="W803" s="312"/>
    </row>
    <row r="804" spans="1:23" s="409" customFormat="1" ht="25.5">
      <c r="A804" s="312" t="s">
        <v>2371</v>
      </c>
      <c r="B804" s="312" t="s">
        <v>2419</v>
      </c>
      <c r="C804" s="312" t="s">
        <v>616</v>
      </c>
      <c r="D804" s="312" t="s">
        <v>2420</v>
      </c>
      <c r="E804" s="505">
        <v>44732</v>
      </c>
      <c r="F804" s="326">
        <v>44926</v>
      </c>
      <c r="G804" s="326">
        <v>44926</v>
      </c>
      <c r="H804" s="364"/>
      <c r="I804" s="353">
        <v>5320157</v>
      </c>
      <c r="J804" s="355"/>
      <c r="K804" s="356" t="s">
        <v>210</v>
      </c>
      <c r="L804" s="368">
        <v>100</v>
      </c>
      <c r="M804" s="312" t="s">
        <v>22</v>
      </c>
      <c r="N804" s="312">
        <v>138</v>
      </c>
      <c r="O804" s="312" t="s">
        <v>22</v>
      </c>
      <c r="P804" s="312" t="s">
        <v>22</v>
      </c>
      <c r="Q804" s="312" t="s">
        <v>22</v>
      </c>
      <c r="R804" s="312" t="s">
        <v>22</v>
      </c>
      <c r="S804" s="312" t="s">
        <v>22</v>
      </c>
      <c r="T804" s="309" t="s">
        <v>22</v>
      </c>
      <c r="U804" s="309" t="s">
        <v>22</v>
      </c>
      <c r="V804" s="312" t="s">
        <v>1500</v>
      </c>
      <c r="W804" s="312" t="s">
        <v>2426</v>
      </c>
    </row>
    <row r="805" spans="1:23" s="409" customFormat="1" ht="25.5">
      <c r="A805" s="312" t="s">
        <v>2388</v>
      </c>
      <c r="B805" s="312" t="s">
        <v>2421</v>
      </c>
      <c r="C805" s="312" t="s">
        <v>41</v>
      </c>
      <c r="D805" s="312" t="s">
        <v>2915</v>
      </c>
      <c r="E805" s="310">
        <v>45135</v>
      </c>
      <c r="F805" s="319">
        <v>45261</v>
      </c>
      <c r="G805" s="415"/>
      <c r="H805" s="364"/>
      <c r="I805" s="353">
        <v>4684435</v>
      </c>
      <c r="J805" s="355"/>
      <c r="K805" s="356" t="s">
        <v>210</v>
      </c>
      <c r="L805" s="260">
        <v>67</v>
      </c>
      <c r="M805" s="312">
        <v>138</v>
      </c>
      <c r="N805" s="312" t="s">
        <v>22</v>
      </c>
      <c r="O805" s="312" t="s">
        <v>22</v>
      </c>
      <c r="P805" s="312" t="s">
        <v>22</v>
      </c>
      <c r="Q805" s="312" t="s">
        <v>22</v>
      </c>
      <c r="R805" s="312" t="s">
        <v>22</v>
      </c>
      <c r="S805" s="312" t="s">
        <v>22</v>
      </c>
      <c r="T805" s="309" t="s">
        <v>22</v>
      </c>
      <c r="U805" s="309" t="s">
        <v>22</v>
      </c>
      <c r="V805" s="312" t="s">
        <v>141</v>
      </c>
      <c r="W805" s="312"/>
    </row>
    <row r="806" spans="1:23" s="409" customFormat="1" ht="25.5">
      <c r="A806" s="312" t="s">
        <v>2329</v>
      </c>
      <c r="B806" s="312" t="s">
        <v>2359</v>
      </c>
      <c r="C806" s="312" t="s">
        <v>105</v>
      </c>
      <c r="D806" s="312" t="s">
        <v>2360</v>
      </c>
      <c r="E806" s="460">
        <v>45404</v>
      </c>
      <c r="F806" s="319">
        <v>45427</v>
      </c>
      <c r="G806" s="364"/>
      <c r="H806" s="312"/>
      <c r="I806" s="353"/>
      <c r="J806" s="355"/>
      <c r="K806" s="356" t="s">
        <v>210</v>
      </c>
      <c r="L806" s="368">
        <v>0</v>
      </c>
      <c r="M806" s="312" t="s">
        <v>22</v>
      </c>
      <c r="N806" s="312">
        <v>138</v>
      </c>
      <c r="O806" s="312" t="s">
        <v>22</v>
      </c>
      <c r="P806" s="312" t="s">
        <v>22</v>
      </c>
      <c r="Q806" s="312" t="s">
        <v>22</v>
      </c>
      <c r="R806" s="312" t="s">
        <v>22</v>
      </c>
      <c r="S806" s="312" t="s">
        <v>22</v>
      </c>
      <c r="T806" s="309" t="s">
        <v>22</v>
      </c>
      <c r="U806" s="309" t="s">
        <v>22</v>
      </c>
      <c r="V806" s="312" t="s">
        <v>141</v>
      </c>
      <c r="W806" s="312"/>
    </row>
    <row r="807" spans="1:23" s="409" customFormat="1" ht="38.25">
      <c r="A807" s="312" t="s">
        <v>3021</v>
      </c>
      <c r="B807" s="312" t="s">
        <v>2368</v>
      </c>
      <c r="C807" s="312" t="s">
        <v>2369</v>
      </c>
      <c r="D807" s="312" t="s">
        <v>2370</v>
      </c>
      <c r="E807" s="410">
        <v>45086</v>
      </c>
      <c r="F807" s="326">
        <v>45275</v>
      </c>
      <c r="G807" s="415"/>
      <c r="H807" s="364"/>
      <c r="I807" s="353">
        <v>7746476.3799999999</v>
      </c>
      <c r="J807" s="355"/>
      <c r="K807" s="356" t="s">
        <v>210</v>
      </c>
      <c r="L807" s="260">
        <v>26</v>
      </c>
      <c r="M807" s="312">
        <v>138</v>
      </c>
      <c r="N807" s="312" t="s">
        <v>22</v>
      </c>
      <c r="O807" s="312" t="s">
        <v>22</v>
      </c>
      <c r="P807" s="312" t="s">
        <v>22</v>
      </c>
      <c r="Q807" s="312" t="s">
        <v>22</v>
      </c>
      <c r="R807" s="312" t="s">
        <v>22</v>
      </c>
      <c r="S807" s="312" t="s">
        <v>22</v>
      </c>
      <c r="T807" s="309" t="s">
        <v>22</v>
      </c>
      <c r="U807" s="309" t="s">
        <v>22</v>
      </c>
      <c r="V807" s="312" t="s">
        <v>141</v>
      </c>
      <c r="W807" s="312"/>
    </row>
    <row r="808" spans="1:23" s="409" customFormat="1" ht="25.5">
      <c r="A808" s="312" t="s">
        <v>2364</v>
      </c>
      <c r="B808" s="312" t="s">
        <v>2365</v>
      </c>
      <c r="C808" s="312" t="s">
        <v>2366</v>
      </c>
      <c r="D808" s="312" t="s">
        <v>2367</v>
      </c>
      <c r="E808" s="255">
        <v>45243</v>
      </c>
      <c r="F808" s="326">
        <v>45399</v>
      </c>
      <c r="G808" s="415"/>
      <c r="H808" s="364"/>
      <c r="I808" s="353"/>
      <c r="J808" s="355"/>
      <c r="K808" s="356" t="s">
        <v>210</v>
      </c>
      <c r="L808" s="368">
        <v>0</v>
      </c>
      <c r="M808" s="312" t="s">
        <v>22</v>
      </c>
      <c r="N808" s="312">
        <v>138</v>
      </c>
      <c r="O808" s="312" t="s">
        <v>22</v>
      </c>
      <c r="P808" s="312" t="s">
        <v>22</v>
      </c>
      <c r="Q808" s="312" t="s">
        <v>22</v>
      </c>
      <c r="R808" s="312" t="s">
        <v>22</v>
      </c>
      <c r="S808" s="312" t="s">
        <v>22</v>
      </c>
      <c r="T808" s="309" t="s">
        <v>22</v>
      </c>
      <c r="U808" s="309" t="s">
        <v>22</v>
      </c>
      <c r="V808" s="312" t="s">
        <v>141</v>
      </c>
      <c r="W808" s="312"/>
    </row>
    <row r="809" spans="1:23" s="409" customFormat="1" ht="25.5">
      <c r="A809" s="312" t="s">
        <v>2422</v>
      </c>
      <c r="B809" s="312" t="s">
        <v>2423</v>
      </c>
      <c r="C809" s="312" t="s">
        <v>2424</v>
      </c>
      <c r="D809" s="312" t="s">
        <v>2745</v>
      </c>
      <c r="E809" s="319">
        <v>45296</v>
      </c>
      <c r="F809" s="425">
        <v>45458</v>
      </c>
      <c r="G809" s="480"/>
      <c r="H809" s="364"/>
      <c r="I809" s="353"/>
      <c r="J809" s="355"/>
      <c r="K809" s="356" t="s">
        <v>210</v>
      </c>
      <c r="L809" s="459">
        <v>0</v>
      </c>
      <c r="M809" s="312">
        <v>138</v>
      </c>
      <c r="N809" s="312" t="s">
        <v>22</v>
      </c>
      <c r="O809" s="312" t="s">
        <v>22</v>
      </c>
      <c r="P809" s="312" t="s">
        <v>22</v>
      </c>
      <c r="Q809" s="312" t="s">
        <v>22</v>
      </c>
      <c r="R809" s="312" t="s">
        <v>22</v>
      </c>
      <c r="S809" s="312" t="s">
        <v>22</v>
      </c>
      <c r="T809" s="309" t="s">
        <v>22</v>
      </c>
      <c r="U809" s="309" t="s">
        <v>22</v>
      </c>
      <c r="V809" s="312" t="s">
        <v>141</v>
      </c>
      <c r="W809" s="312"/>
    </row>
    <row r="810" spans="1:23" s="409" customFormat="1" ht="25.5">
      <c r="A810" s="312" t="s">
        <v>2406</v>
      </c>
      <c r="B810" s="312" t="s">
        <v>2407</v>
      </c>
      <c r="C810" s="312" t="s">
        <v>173</v>
      </c>
      <c r="D810" s="312" t="s">
        <v>2408</v>
      </c>
      <c r="E810" s="326">
        <v>45017</v>
      </c>
      <c r="F810" s="310">
        <v>45072</v>
      </c>
      <c r="G810" s="350">
        <v>45072</v>
      </c>
      <c r="H810" s="326"/>
      <c r="I810" s="353">
        <v>280545</v>
      </c>
      <c r="J810" s="355"/>
      <c r="K810" s="356" t="s">
        <v>210</v>
      </c>
      <c r="L810" s="357">
        <v>100</v>
      </c>
      <c r="M810" s="312">
        <v>138</v>
      </c>
      <c r="N810" s="312" t="s">
        <v>22</v>
      </c>
      <c r="O810" s="312" t="s">
        <v>22</v>
      </c>
      <c r="P810" s="312" t="s">
        <v>22</v>
      </c>
      <c r="Q810" s="312" t="s">
        <v>22</v>
      </c>
      <c r="R810" s="312" t="s">
        <v>22</v>
      </c>
      <c r="S810" s="312" t="s">
        <v>22</v>
      </c>
      <c r="T810" s="309" t="s">
        <v>22</v>
      </c>
      <c r="U810" s="309" t="s">
        <v>22</v>
      </c>
      <c r="V810" s="312" t="s">
        <v>141</v>
      </c>
      <c r="W810" s="312"/>
    </row>
    <row r="811" spans="1:23" s="409" customFormat="1" ht="25.5">
      <c r="A811" s="312" t="s">
        <v>2668</v>
      </c>
      <c r="B811" s="312" t="s">
        <v>2502</v>
      </c>
      <c r="C811" s="312" t="s">
        <v>81</v>
      </c>
      <c r="D811" s="312" t="s">
        <v>2503</v>
      </c>
      <c r="E811" s="319">
        <v>45201</v>
      </c>
      <c r="F811" s="326">
        <v>45246</v>
      </c>
      <c r="G811" s="326"/>
      <c r="H811" s="326"/>
      <c r="I811" s="353"/>
      <c r="J811" s="355"/>
      <c r="K811" s="356" t="s">
        <v>210</v>
      </c>
      <c r="L811" s="368">
        <v>0</v>
      </c>
      <c r="M811" s="312">
        <v>345</v>
      </c>
      <c r="N811" s="312" t="s">
        <v>22</v>
      </c>
      <c r="O811" s="312" t="s">
        <v>22</v>
      </c>
      <c r="P811" s="312" t="s">
        <v>22</v>
      </c>
      <c r="Q811" s="312" t="s">
        <v>22</v>
      </c>
      <c r="R811" s="312" t="s">
        <v>22</v>
      </c>
      <c r="S811" s="312" t="s">
        <v>22</v>
      </c>
      <c r="T811" s="309" t="s">
        <v>22</v>
      </c>
      <c r="U811" s="309" t="s">
        <v>22</v>
      </c>
      <c r="V811" s="312" t="s">
        <v>141</v>
      </c>
      <c r="W811" s="513" t="s">
        <v>3602</v>
      </c>
    </row>
    <row r="812" spans="1:23" s="409" customFormat="1" ht="25.5">
      <c r="A812" s="312" t="s">
        <v>2504</v>
      </c>
      <c r="B812" s="312" t="s">
        <v>2505</v>
      </c>
      <c r="C812" s="312" t="s">
        <v>2192</v>
      </c>
      <c r="D812" s="312" t="s">
        <v>1860</v>
      </c>
      <c r="E812" s="253">
        <v>45245</v>
      </c>
      <c r="F812" s="326">
        <v>45261</v>
      </c>
      <c r="G812" s="326"/>
      <c r="H812" s="326"/>
      <c r="I812" s="353"/>
      <c r="J812" s="355"/>
      <c r="K812" s="356" t="s">
        <v>210</v>
      </c>
      <c r="L812" s="368">
        <v>0</v>
      </c>
      <c r="M812" s="312" t="s">
        <v>22</v>
      </c>
      <c r="N812" s="312">
        <v>138</v>
      </c>
      <c r="O812" s="312" t="s">
        <v>22</v>
      </c>
      <c r="P812" s="312" t="s">
        <v>22</v>
      </c>
      <c r="Q812" s="312" t="s">
        <v>22</v>
      </c>
      <c r="R812" s="312" t="s">
        <v>22</v>
      </c>
      <c r="S812" s="312" t="s">
        <v>22</v>
      </c>
      <c r="T812" s="309" t="s">
        <v>22</v>
      </c>
      <c r="U812" s="309" t="s">
        <v>22</v>
      </c>
      <c r="V812" s="312" t="s">
        <v>141</v>
      </c>
      <c r="W812" s="312"/>
    </row>
    <row r="813" spans="1:23" s="409" customFormat="1" ht="38.25">
      <c r="A813" s="312" t="s">
        <v>2477</v>
      </c>
      <c r="B813" s="312" t="s">
        <v>2478</v>
      </c>
      <c r="C813" s="312" t="s">
        <v>41</v>
      </c>
      <c r="D813" s="312" t="s">
        <v>2506</v>
      </c>
      <c r="E813" s="253">
        <v>45190</v>
      </c>
      <c r="F813" s="326">
        <v>45245</v>
      </c>
      <c r="G813" s="326"/>
      <c r="H813" s="326"/>
      <c r="I813" s="353">
        <v>522194.66999999998</v>
      </c>
      <c r="J813" s="355"/>
      <c r="K813" s="356" t="s">
        <v>210</v>
      </c>
      <c r="L813" s="260">
        <v>95</v>
      </c>
      <c r="M813" s="312">
        <v>138</v>
      </c>
      <c r="N813" s="312" t="s">
        <v>22</v>
      </c>
      <c r="O813" s="312" t="s">
        <v>22</v>
      </c>
      <c r="P813" s="312" t="s">
        <v>22</v>
      </c>
      <c r="Q813" s="312" t="s">
        <v>22</v>
      </c>
      <c r="R813" s="312" t="s">
        <v>22</v>
      </c>
      <c r="S813" s="312" t="s">
        <v>22</v>
      </c>
      <c r="T813" s="309" t="s">
        <v>22</v>
      </c>
      <c r="U813" s="309" t="s">
        <v>22</v>
      </c>
      <c r="V813" s="312" t="s">
        <v>141</v>
      </c>
      <c r="W813" s="312"/>
    </row>
    <row r="814" spans="1:23" s="409" customFormat="1" ht="25.5">
      <c r="A814" s="312" t="s">
        <v>2669</v>
      </c>
      <c r="B814" s="312" t="s">
        <v>2507</v>
      </c>
      <c r="C814" s="312" t="s">
        <v>26</v>
      </c>
      <c r="D814" s="312" t="s">
        <v>2479</v>
      </c>
      <c r="E814" s="253">
        <v>45195</v>
      </c>
      <c r="F814" s="326">
        <v>45261</v>
      </c>
      <c r="G814" s="326"/>
      <c r="H814" s="326"/>
      <c r="I814" s="353">
        <v>1584343</v>
      </c>
      <c r="J814" s="355"/>
      <c r="K814" s="356" t="s">
        <v>210</v>
      </c>
      <c r="L814" s="260">
        <v>1</v>
      </c>
      <c r="M814" s="312">
        <v>138</v>
      </c>
      <c r="N814" s="312" t="s">
        <v>22</v>
      </c>
      <c r="O814" s="312" t="s">
        <v>22</v>
      </c>
      <c r="P814" s="312" t="s">
        <v>22</v>
      </c>
      <c r="Q814" s="312" t="s">
        <v>22</v>
      </c>
      <c r="R814" s="312" t="s">
        <v>22</v>
      </c>
      <c r="S814" s="312" t="s">
        <v>22</v>
      </c>
      <c r="T814" s="309" t="s">
        <v>22</v>
      </c>
      <c r="U814" s="309" t="s">
        <v>22</v>
      </c>
      <c r="V814" s="312" t="s">
        <v>141</v>
      </c>
      <c r="W814" s="312"/>
    </row>
    <row r="815" spans="1:23" s="409" customFormat="1" ht="38.25">
      <c r="A815" s="312" t="s">
        <v>3461</v>
      </c>
      <c r="B815" s="312" t="s">
        <v>2508</v>
      </c>
      <c r="C815" s="312" t="s">
        <v>110</v>
      </c>
      <c r="D815" s="312" t="s">
        <v>2509</v>
      </c>
      <c r="E815" s="256">
        <v>45205</v>
      </c>
      <c r="F815" s="326">
        <v>45275</v>
      </c>
      <c r="G815" s="326"/>
      <c r="H815" s="326"/>
      <c r="I815" s="353">
        <v>459939.13</v>
      </c>
      <c r="J815" s="355"/>
      <c r="K815" s="356" t="s">
        <v>210</v>
      </c>
      <c r="L815" s="368">
        <v>0</v>
      </c>
      <c r="M815" s="312">
        <v>138</v>
      </c>
      <c r="N815" s="312" t="s">
        <v>22</v>
      </c>
      <c r="O815" s="312" t="s">
        <v>22</v>
      </c>
      <c r="P815" s="312" t="s">
        <v>22</v>
      </c>
      <c r="Q815" s="312" t="s">
        <v>22</v>
      </c>
      <c r="R815" s="312" t="s">
        <v>22</v>
      </c>
      <c r="S815" s="312" t="s">
        <v>22</v>
      </c>
      <c r="T815" s="309" t="s">
        <v>22</v>
      </c>
      <c r="U815" s="309" t="s">
        <v>22</v>
      </c>
      <c r="V815" s="312" t="s">
        <v>141</v>
      </c>
      <c r="W815" s="312"/>
    </row>
    <row r="816" spans="1:23" s="409" customFormat="1" ht="25.5">
      <c r="A816" s="312" t="s">
        <v>2510</v>
      </c>
      <c r="B816" s="312" t="s">
        <v>2511</v>
      </c>
      <c r="C816" s="312" t="s">
        <v>104</v>
      </c>
      <c r="D816" s="312" t="s">
        <v>2512</v>
      </c>
      <c r="E816" s="326">
        <v>45292</v>
      </c>
      <c r="F816" s="326">
        <v>45427</v>
      </c>
      <c r="G816" s="326"/>
      <c r="H816" s="326"/>
      <c r="I816" s="353"/>
      <c r="J816" s="355"/>
      <c r="K816" s="356" t="s">
        <v>210</v>
      </c>
      <c r="L816" s="368">
        <v>0</v>
      </c>
      <c r="M816" s="312" t="s">
        <v>22</v>
      </c>
      <c r="N816" s="312">
        <v>345</v>
      </c>
      <c r="O816" s="312" t="s">
        <v>22</v>
      </c>
      <c r="P816" s="312" t="s">
        <v>22</v>
      </c>
      <c r="Q816" s="312" t="s">
        <v>22</v>
      </c>
      <c r="R816" s="312" t="s">
        <v>22</v>
      </c>
      <c r="S816" s="312" t="s">
        <v>22</v>
      </c>
      <c r="T816" s="309" t="s">
        <v>22</v>
      </c>
      <c r="U816" s="309" t="s">
        <v>22</v>
      </c>
      <c r="V816" s="312" t="s">
        <v>141</v>
      </c>
      <c r="W816" s="312"/>
    </row>
    <row r="817" spans="1:23" s="409" customFormat="1" ht="25.5">
      <c r="A817" s="312" t="s">
        <v>2480</v>
      </c>
      <c r="B817" s="312" t="s">
        <v>2481</v>
      </c>
      <c r="C817" s="312" t="s">
        <v>245</v>
      </c>
      <c r="D817" s="312" t="s">
        <v>2916</v>
      </c>
      <c r="E817" s="326">
        <v>45222</v>
      </c>
      <c r="F817" s="326">
        <v>45351</v>
      </c>
      <c r="G817" s="326"/>
      <c r="H817" s="326"/>
      <c r="I817" s="353">
        <v>2926358.3500000001</v>
      </c>
      <c r="J817" s="355"/>
      <c r="K817" s="356" t="s">
        <v>210</v>
      </c>
      <c r="L817" s="368">
        <v>0</v>
      </c>
      <c r="M817" s="312">
        <v>138</v>
      </c>
      <c r="N817" s="312" t="s">
        <v>22</v>
      </c>
      <c r="O817" s="312" t="s">
        <v>22</v>
      </c>
      <c r="P817" s="312" t="s">
        <v>22</v>
      </c>
      <c r="Q817" s="312" t="s">
        <v>22</v>
      </c>
      <c r="R817" s="312" t="s">
        <v>22</v>
      </c>
      <c r="S817" s="312" t="s">
        <v>22</v>
      </c>
      <c r="T817" s="309" t="s">
        <v>22</v>
      </c>
      <c r="U817" s="309" t="s">
        <v>22</v>
      </c>
      <c r="V817" s="312" t="s">
        <v>141</v>
      </c>
      <c r="W817" s="312"/>
    </row>
    <row r="818" spans="1:23" s="409" customFormat="1" ht="25.5">
      <c r="A818" s="312" t="s">
        <v>2482</v>
      </c>
      <c r="B818" s="312" t="s">
        <v>2513</v>
      </c>
      <c r="C818" s="312" t="s">
        <v>173</v>
      </c>
      <c r="D818" s="312" t="s">
        <v>2514</v>
      </c>
      <c r="E818" s="425">
        <v>45488</v>
      </c>
      <c r="F818" s="326">
        <v>45641</v>
      </c>
      <c r="G818" s="326"/>
      <c r="H818" s="326"/>
      <c r="I818" s="353"/>
      <c r="J818" s="355"/>
      <c r="K818" s="356" t="s">
        <v>210</v>
      </c>
      <c r="L818" s="368">
        <v>0</v>
      </c>
      <c r="M818" s="312">
        <v>138</v>
      </c>
      <c r="N818" s="312" t="s">
        <v>22</v>
      </c>
      <c r="O818" s="312" t="s">
        <v>22</v>
      </c>
      <c r="P818" s="312" t="s">
        <v>22</v>
      </c>
      <c r="Q818" s="312" t="s">
        <v>22</v>
      </c>
      <c r="R818" s="312" t="s">
        <v>22</v>
      </c>
      <c r="S818" s="312" t="s">
        <v>22</v>
      </c>
      <c r="T818" s="309" t="s">
        <v>22</v>
      </c>
      <c r="U818" s="309" t="s">
        <v>22</v>
      </c>
      <c r="V818" s="312" t="s">
        <v>141</v>
      </c>
      <c r="W818" s="312"/>
    </row>
    <row r="819" spans="1:23" s="409" customFormat="1" ht="25.5">
      <c r="A819" s="312" t="s">
        <v>2515</v>
      </c>
      <c r="B819" s="312" t="s">
        <v>2516</v>
      </c>
      <c r="C819" s="312" t="s">
        <v>2517</v>
      </c>
      <c r="D819" s="312" t="s">
        <v>329</v>
      </c>
      <c r="E819" s="255">
        <v>45215</v>
      </c>
      <c r="F819" s="326">
        <v>45275</v>
      </c>
      <c r="G819" s="326"/>
      <c r="H819" s="326"/>
      <c r="I819" s="353">
        <v>5865337</v>
      </c>
      <c r="J819" s="355"/>
      <c r="K819" s="356" t="s">
        <v>210</v>
      </c>
      <c r="L819" s="368">
        <v>0</v>
      </c>
      <c r="M819" s="312" t="s">
        <v>22</v>
      </c>
      <c r="N819" s="312">
        <v>138</v>
      </c>
      <c r="O819" s="312" t="s">
        <v>22</v>
      </c>
      <c r="P819" s="312" t="s">
        <v>22</v>
      </c>
      <c r="Q819" s="312" t="s">
        <v>22</v>
      </c>
      <c r="R819" s="312" t="s">
        <v>22</v>
      </c>
      <c r="S819" s="312" t="s">
        <v>22</v>
      </c>
      <c r="T819" s="309" t="s">
        <v>22</v>
      </c>
      <c r="U819" s="309" t="s">
        <v>22</v>
      </c>
      <c r="V819" s="312" t="s">
        <v>141</v>
      </c>
      <c r="W819" s="312"/>
    </row>
    <row r="820" spans="1:23" s="409" customFormat="1" ht="25.5">
      <c r="A820" s="312" t="s">
        <v>2483</v>
      </c>
      <c r="B820" s="312" t="s">
        <v>2518</v>
      </c>
      <c r="C820" s="312" t="s">
        <v>26</v>
      </c>
      <c r="D820" s="312" t="s">
        <v>2519</v>
      </c>
      <c r="E820" s="326">
        <v>45171</v>
      </c>
      <c r="F820" s="326">
        <v>45397</v>
      </c>
      <c r="G820" s="326"/>
      <c r="H820" s="326"/>
      <c r="I820" s="353">
        <v>8648622</v>
      </c>
      <c r="J820" s="355"/>
      <c r="K820" s="356" t="s">
        <v>210</v>
      </c>
      <c r="L820" s="260">
        <v>39</v>
      </c>
      <c r="M820" s="312">
        <v>138</v>
      </c>
      <c r="N820" s="312" t="s">
        <v>22</v>
      </c>
      <c r="O820" s="312" t="s">
        <v>22</v>
      </c>
      <c r="P820" s="312" t="s">
        <v>22</v>
      </c>
      <c r="Q820" s="312" t="s">
        <v>22</v>
      </c>
      <c r="R820" s="312" t="s">
        <v>22</v>
      </c>
      <c r="S820" s="312" t="s">
        <v>22</v>
      </c>
      <c r="T820" s="309" t="s">
        <v>22</v>
      </c>
      <c r="U820" s="309" t="s">
        <v>22</v>
      </c>
      <c r="V820" s="312" t="s">
        <v>141</v>
      </c>
      <c r="W820" s="312"/>
    </row>
    <row r="821" spans="1:23" s="409" customFormat="1" ht="25.5">
      <c r="A821" s="312" t="s">
        <v>2484</v>
      </c>
      <c r="B821" s="312" t="s">
        <v>2520</v>
      </c>
      <c r="C821" s="312" t="s">
        <v>213</v>
      </c>
      <c r="D821" s="312" t="s">
        <v>2521</v>
      </c>
      <c r="E821" s="319">
        <v>45201</v>
      </c>
      <c r="F821" s="326">
        <v>45261</v>
      </c>
      <c r="G821" s="326"/>
      <c r="H821" s="326"/>
      <c r="I821" s="353">
        <v>2721475.0299999998</v>
      </c>
      <c r="J821" s="355"/>
      <c r="K821" s="356" t="s">
        <v>210</v>
      </c>
      <c r="L821" s="368">
        <v>0</v>
      </c>
      <c r="M821" s="312">
        <v>138</v>
      </c>
      <c r="N821" s="312" t="s">
        <v>22</v>
      </c>
      <c r="O821" s="312" t="s">
        <v>22</v>
      </c>
      <c r="P821" s="312" t="s">
        <v>22</v>
      </c>
      <c r="Q821" s="312" t="s">
        <v>22</v>
      </c>
      <c r="R821" s="312" t="s">
        <v>22</v>
      </c>
      <c r="S821" s="312" t="s">
        <v>22</v>
      </c>
      <c r="T821" s="309" t="s">
        <v>22</v>
      </c>
      <c r="U821" s="309" t="s">
        <v>22</v>
      </c>
      <c r="V821" s="312" t="s">
        <v>141</v>
      </c>
      <c r="W821" s="312"/>
    </row>
    <row r="822" spans="1:23" s="409" customFormat="1" ht="25.5">
      <c r="A822" s="312" t="s">
        <v>2485</v>
      </c>
      <c r="B822" s="312" t="s">
        <v>2522</v>
      </c>
      <c r="C822" s="312" t="s">
        <v>40</v>
      </c>
      <c r="D822" s="312" t="s">
        <v>2523</v>
      </c>
      <c r="E822" s="326">
        <v>45119</v>
      </c>
      <c r="F822" s="326">
        <v>45261</v>
      </c>
      <c r="G822" s="326"/>
      <c r="H822" s="326"/>
      <c r="I822" s="353">
        <v>5440827</v>
      </c>
      <c r="J822" s="355"/>
      <c r="K822" s="356" t="s">
        <v>210</v>
      </c>
      <c r="L822" s="260">
        <v>99</v>
      </c>
      <c r="M822" s="312">
        <v>138</v>
      </c>
      <c r="N822" s="312" t="s">
        <v>22</v>
      </c>
      <c r="O822" s="312" t="s">
        <v>22</v>
      </c>
      <c r="P822" s="312" t="s">
        <v>22</v>
      </c>
      <c r="Q822" s="312" t="s">
        <v>22</v>
      </c>
      <c r="R822" s="312" t="s">
        <v>22</v>
      </c>
      <c r="S822" s="312" t="s">
        <v>22</v>
      </c>
      <c r="T822" s="309" t="s">
        <v>22</v>
      </c>
      <c r="U822" s="309" t="s">
        <v>22</v>
      </c>
      <c r="V822" s="312" t="s">
        <v>141</v>
      </c>
      <c r="W822" s="312"/>
    </row>
    <row r="823" spans="1:23" s="409" customFormat="1" ht="38.25">
      <c r="A823" s="312" t="s">
        <v>2967</v>
      </c>
      <c r="B823" s="312" t="s">
        <v>2524</v>
      </c>
      <c r="C823" s="312" t="s">
        <v>1491</v>
      </c>
      <c r="D823" s="312" t="s">
        <v>329</v>
      </c>
      <c r="E823" s="460">
        <v>45200</v>
      </c>
      <c r="F823" s="326">
        <v>45261</v>
      </c>
      <c r="G823" s="326"/>
      <c r="H823" s="326"/>
      <c r="I823" s="353">
        <v>6280985</v>
      </c>
      <c r="J823" s="355"/>
      <c r="K823" s="356" t="s">
        <v>210</v>
      </c>
      <c r="L823" s="368">
        <v>0</v>
      </c>
      <c r="M823" s="312" t="s">
        <v>22</v>
      </c>
      <c r="N823" s="312">
        <v>138</v>
      </c>
      <c r="O823" s="312" t="s">
        <v>22</v>
      </c>
      <c r="P823" s="312" t="s">
        <v>22</v>
      </c>
      <c r="Q823" s="312" t="s">
        <v>22</v>
      </c>
      <c r="R823" s="312" t="s">
        <v>22</v>
      </c>
      <c r="S823" s="312" t="s">
        <v>22</v>
      </c>
      <c r="T823" s="309" t="s">
        <v>22</v>
      </c>
      <c r="U823" s="309" t="s">
        <v>22</v>
      </c>
      <c r="V823" s="312" t="s">
        <v>141</v>
      </c>
      <c r="W823" s="312"/>
    </row>
    <row r="824" spans="1:23" s="409" customFormat="1" ht="25.5">
      <c r="A824" s="312" t="s">
        <v>2670</v>
      </c>
      <c r="B824" s="312" t="s">
        <v>2525</v>
      </c>
      <c r="C824" s="312" t="s">
        <v>252</v>
      </c>
      <c r="D824" s="312" t="s">
        <v>2526</v>
      </c>
      <c r="E824" s="255">
        <v>45177</v>
      </c>
      <c r="F824" s="425">
        <v>45261</v>
      </c>
      <c r="G824" s="326"/>
      <c r="H824" s="326"/>
      <c r="I824" s="353">
        <v>1679418</v>
      </c>
      <c r="J824" s="355"/>
      <c r="K824" s="356" t="s">
        <v>210</v>
      </c>
      <c r="L824" s="260">
        <v>37</v>
      </c>
      <c r="M824" s="312">
        <v>345</v>
      </c>
      <c r="N824" s="312" t="s">
        <v>22</v>
      </c>
      <c r="O824" s="312" t="s">
        <v>22</v>
      </c>
      <c r="P824" s="312" t="s">
        <v>22</v>
      </c>
      <c r="Q824" s="312" t="s">
        <v>22</v>
      </c>
      <c r="R824" s="312" t="s">
        <v>22</v>
      </c>
      <c r="S824" s="312" t="s">
        <v>22</v>
      </c>
      <c r="T824" s="309" t="s">
        <v>22</v>
      </c>
      <c r="U824" s="309" t="s">
        <v>22</v>
      </c>
      <c r="V824" s="312" t="s">
        <v>141</v>
      </c>
      <c r="W824" s="312"/>
    </row>
    <row r="825" spans="1:23" s="409" customFormat="1" ht="25.5">
      <c r="A825" s="312" t="s">
        <v>2486</v>
      </c>
      <c r="B825" s="312" t="s">
        <v>2527</v>
      </c>
      <c r="C825" s="312" t="s">
        <v>170</v>
      </c>
      <c r="D825" s="312" t="s">
        <v>2528</v>
      </c>
      <c r="E825" s="326">
        <v>45156</v>
      </c>
      <c r="F825" s="255">
        <v>45261</v>
      </c>
      <c r="G825" s="326"/>
      <c r="H825" s="326"/>
      <c r="I825" s="353">
        <v>4934341</v>
      </c>
      <c r="J825" s="355"/>
      <c r="K825" s="356" t="s">
        <v>210</v>
      </c>
      <c r="L825" s="260">
        <v>39</v>
      </c>
      <c r="M825" s="312">
        <v>138</v>
      </c>
      <c r="N825" s="312" t="s">
        <v>22</v>
      </c>
      <c r="O825" s="312" t="s">
        <v>22</v>
      </c>
      <c r="P825" s="312" t="s">
        <v>22</v>
      </c>
      <c r="Q825" s="312" t="s">
        <v>22</v>
      </c>
      <c r="R825" s="312" t="s">
        <v>22</v>
      </c>
      <c r="S825" s="312" t="s">
        <v>22</v>
      </c>
      <c r="T825" s="309" t="s">
        <v>22</v>
      </c>
      <c r="U825" s="309" t="s">
        <v>22</v>
      </c>
      <c r="V825" s="312" t="s">
        <v>141</v>
      </c>
      <c r="W825" s="312"/>
    </row>
    <row r="826" spans="1:23" s="409" customFormat="1" ht="25.5">
      <c r="A826" s="312" t="s">
        <v>2487</v>
      </c>
      <c r="B826" s="312" t="s">
        <v>2488</v>
      </c>
      <c r="C826" s="312" t="s">
        <v>1865</v>
      </c>
      <c r="D826" s="312" t="s">
        <v>2529</v>
      </c>
      <c r="E826" s="326">
        <v>45231</v>
      </c>
      <c r="F826" s="326">
        <v>45275</v>
      </c>
      <c r="G826" s="326"/>
      <c r="H826" s="326"/>
      <c r="I826" s="353"/>
      <c r="J826" s="355"/>
      <c r="K826" s="356" t="s">
        <v>210</v>
      </c>
      <c r="L826" s="368">
        <v>0</v>
      </c>
      <c r="M826" s="312">
        <v>138</v>
      </c>
      <c r="N826" s="312" t="s">
        <v>22</v>
      </c>
      <c r="O826" s="312" t="s">
        <v>22</v>
      </c>
      <c r="P826" s="312" t="s">
        <v>22</v>
      </c>
      <c r="Q826" s="312" t="s">
        <v>22</v>
      </c>
      <c r="R826" s="312" t="s">
        <v>22</v>
      </c>
      <c r="S826" s="312" t="s">
        <v>22</v>
      </c>
      <c r="T826" s="309" t="s">
        <v>22</v>
      </c>
      <c r="U826" s="309" t="s">
        <v>22</v>
      </c>
      <c r="V826" s="312" t="s">
        <v>141</v>
      </c>
      <c r="W826" s="312"/>
    </row>
    <row r="827" spans="1:23" s="409" customFormat="1" ht="25.5">
      <c r="A827" s="312" t="s">
        <v>2489</v>
      </c>
      <c r="B827" s="312" t="s">
        <v>2530</v>
      </c>
      <c r="C827" s="312" t="s">
        <v>2531</v>
      </c>
      <c r="D827" s="312" t="s">
        <v>2532</v>
      </c>
      <c r="E827" s="253">
        <v>45187</v>
      </c>
      <c r="F827" s="326">
        <v>45291</v>
      </c>
      <c r="G827" s="326"/>
      <c r="H827" s="326"/>
      <c r="I827" s="353">
        <v>1061203.54</v>
      </c>
      <c r="J827" s="355"/>
      <c r="K827" s="356" t="s">
        <v>210</v>
      </c>
      <c r="L827" s="260">
        <v>20</v>
      </c>
      <c r="M827" s="312">
        <v>345</v>
      </c>
      <c r="N827" s="312" t="s">
        <v>22</v>
      </c>
      <c r="O827" s="312" t="s">
        <v>22</v>
      </c>
      <c r="P827" s="312" t="s">
        <v>22</v>
      </c>
      <c r="Q827" s="312" t="s">
        <v>22</v>
      </c>
      <c r="R827" s="312" t="s">
        <v>22</v>
      </c>
      <c r="S827" s="312" t="s">
        <v>22</v>
      </c>
      <c r="T827" s="309" t="s">
        <v>22</v>
      </c>
      <c r="U827" s="309" t="s">
        <v>22</v>
      </c>
      <c r="V827" s="312" t="s">
        <v>141</v>
      </c>
      <c r="W827" s="312"/>
    </row>
    <row r="828" spans="1:23" s="409" customFormat="1" ht="25.5">
      <c r="A828" s="312" t="s">
        <v>2533</v>
      </c>
      <c r="B828" s="312" t="s">
        <v>2534</v>
      </c>
      <c r="C828" s="312" t="s">
        <v>963</v>
      </c>
      <c r="D828" s="312" t="s">
        <v>2535</v>
      </c>
      <c r="E828" s="253">
        <v>45198</v>
      </c>
      <c r="F828" s="326">
        <v>45275</v>
      </c>
      <c r="G828" s="326"/>
      <c r="H828" s="326"/>
      <c r="I828" s="353">
        <v>1269094.9099999999</v>
      </c>
      <c r="J828" s="355"/>
      <c r="K828" s="356" t="s">
        <v>210</v>
      </c>
      <c r="L828" s="260">
        <v>28</v>
      </c>
      <c r="M828" s="312">
        <v>69</v>
      </c>
      <c r="N828" s="312">
        <v>138</v>
      </c>
      <c r="O828" s="312" t="s">
        <v>22</v>
      </c>
      <c r="P828" s="312" t="s">
        <v>22</v>
      </c>
      <c r="Q828" s="312" t="s">
        <v>22</v>
      </c>
      <c r="R828" s="312" t="s">
        <v>22</v>
      </c>
      <c r="S828" s="312" t="s">
        <v>22</v>
      </c>
      <c r="T828" s="309" t="s">
        <v>22</v>
      </c>
      <c r="U828" s="309" t="s">
        <v>22</v>
      </c>
      <c r="V828" s="312" t="s">
        <v>141</v>
      </c>
      <c r="W828" s="312"/>
    </row>
    <row r="829" spans="1:23" s="409" customFormat="1" ht="25.5">
      <c r="A829" s="312" t="s">
        <v>2536</v>
      </c>
      <c r="B829" s="312" t="s">
        <v>2490</v>
      </c>
      <c r="C829" s="312" t="s">
        <v>1245</v>
      </c>
      <c r="D829" s="312" t="s">
        <v>2537</v>
      </c>
      <c r="E829" s="326">
        <v>45144</v>
      </c>
      <c r="F829" s="326">
        <v>45275</v>
      </c>
      <c r="G829" s="326"/>
      <c r="H829" s="326"/>
      <c r="I829" s="353">
        <v>1488433.79</v>
      </c>
      <c r="J829" s="355"/>
      <c r="K829" s="356" t="s">
        <v>210</v>
      </c>
      <c r="L829" s="260">
        <v>10</v>
      </c>
      <c r="M829" s="312">
        <v>138</v>
      </c>
      <c r="N829" s="312" t="s">
        <v>22</v>
      </c>
      <c r="O829" s="312" t="s">
        <v>22</v>
      </c>
      <c r="P829" s="312" t="s">
        <v>22</v>
      </c>
      <c r="Q829" s="312" t="s">
        <v>22</v>
      </c>
      <c r="R829" s="312" t="s">
        <v>22</v>
      </c>
      <c r="S829" s="312" t="s">
        <v>22</v>
      </c>
      <c r="T829" s="309" t="s">
        <v>22</v>
      </c>
      <c r="U829" s="309" t="s">
        <v>22</v>
      </c>
      <c r="V829" s="312" t="s">
        <v>141</v>
      </c>
      <c r="W829" s="312"/>
    </row>
    <row r="830" spans="1:23" s="409" customFormat="1" ht="25.5">
      <c r="A830" s="312" t="s">
        <v>2538</v>
      </c>
      <c r="B830" s="312" t="s">
        <v>2539</v>
      </c>
      <c r="C830" s="312" t="s">
        <v>2671</v>
      </c>
      <c r="D830" s="312" t="s">
        <v>2540</v>
      </c>
      <c r="E830" s="425">
        <v>45271</v>
      </c>
      <c r="F830" s="326">
        <v>45400</v>
      </c>
      <c r="G830" s="326"/>
      <c r="H830" s="326"/>
      <c r="I830" s="353"/>
      <c r="J830" s="355"/>
      <c r="K830" s="356" t="s">
        <v>210</v>
      </c>
      <c r="L830" s="368">
        <v>0</v>
      </c>
      <c r="M830" s="312" t="s">
        <v>22</v>
      </c>
      <c r="N830" s="312">
        <v>345</v>
      </c>
      <c r="O830" s="312" t="s">
        <v>22</v>
      </c>
      <c r="P830" s="312" t="s">
        <v>22</v>
      </c>
      <c r="Q830" s="312" t="s">
        <v>22</v>
      </c>
      <c r="R830" s="312" t="s">
        <v>22</v>
      </c>
      <c r="S830" s="312" t="s">
        <v>22</v>
      </c>
      <c r="T830" s="309" t="s">
        <v>22</v>
      </c>
      <c r="U830" s="309" t="s">
        <v>22</v>
      </c>
      <c r="V830" s="312" t="s">
        <v>141</v>
      </c>
      <c r="W830" s="312"/>
    </row>
    <row r="831" spans="1:23" s="409" customFormat="1" ht="25.5">
      <c r="A831" s="312" t="s">
        <v>2491</v>
      </c>
      <c r="B831" s="312" t="s">
        <v>2541</v>
      </c>
      <c r="C831" s="312" t="s">
        <v>26</v>
      </c>
      <c r="D831" s="312" t="s">
        <v>2542</v>
      </c>
      <c r="E831" s="255">
        <v>45194</v>
      </c>
      <c r="F831" s="326">
        <v>45275</v>
      </c>
      <c r="G831" s="326"/>
      <c r="H831" s="326"/>
      <c r="I831" s="353">
        <v>1278081.5500000001</v>
      </c>
      <c r="J831" s="355"/>
      <c r="K831" s="356" t="s">
        <v>210</v>
      </c>
      <c r="L831" s="260">
        <v>1</v>
      </c>
      <c r="M831" s="312">
        <v>69</v>
      </c>
      <c r="N831" s="312">
        <v>138</v>
      </c>
      <c r="O831" s="312" t="s">
        <v>22</v>
      </c>
      <c r="P831" s="312" t="s">
        <v>22</v>
      </c>
      <c r="Q831" s="312" t="s">
        <v>22</v>
      </c>
      <c r="R831" s="312" t="s">
        <v>22</v>
      </c>
      <c r="S831" s="312" t="s">
        <v>22</v>
      </c>
      <c r="T831" s="309" t="s">
        <v>22</v>
      </c>
      <c r="U831" s="309" t="s">
        <v>22</v>
      </c>
      <c r="V831" s="312" t="s">
        <v>141</v>
      </c>
      <c r="W831" s="312"/>
    </row>
    <row r="832" spans="1:23" s="409" customFormat="1" ht="25.5">
      <c r="A832" s="312" t="s">
        <v>2492</v>
      </c>
      <c r="B832" s="312" t="s">
        <v>2543</v>
      </c>
      <c r="C832" s="312" t="s">
        <v>172</v>
      </c>
      <c r="D832" s="312" t="s">
        <v>2544</v>
      </c>
      <c r="E832" s="326">
        <v>45299</v>
      </c>
      <c r="F832" s="326">
        <v>45458</v>
      </c>
      <c r="G832" s="326"/>
      <c r="H832" s="326"/>
      <c r="I832" s="353"/>
      <c r="J832" s="355"/>
      <c r="K832" s="356" t="s">
        <v>210</v>
      </c>
      <c r="L832" s="368">
        <v>0</v>
      </c>
      <c r="M832" s="312">
        <v>345</v>
      </c>
      <c r="N832" s="312" t="s">
        <v>22</v>
      </c>
      <c r="O832" s="312" t="s">
        <v>22</v>
      </c>
      <c r="P832" s="312" t="s">
        <v>22</v>
      </c>
      <c r="Q832" s="312" t="s">
        <v>22</v>
      </c>
      <c r="R832" s="312" t="s">
        <v>22</v>
      </c>
      <c r="S832" s="312" t="s">
        <v>22</v>
      </c>
      <c r="T832" s="309" t="s">
        <v>22</v>
      </c>
      <c r="U832" s="309" t="s">
        <v>22</v>
      </c>
      <c r="V832" s="312" t="s">
        <v>141</v>
      </c>
      <c r="W832" s="312"/>
    </row>
    <row r="833" spans="1:23" s="409" customFormat="1" ht="25.5">
      <c r="A833" s="312" t="s">
        <v>2493</v>
      </c>
      <c r="B833" s="312" t="s">
        <v>2545</v>
      </c>
      <c r="C833" s="312" t="s">
        <v>541</v>
      </c>
      <c r="D833" s="312" t="s">
        <v>916</v>
      </c>
      <c r="E833" s="326">
        <v>45151</v>
      </c>
      <c r="F833" s="326">
        <v>45261</v>
      </c>
      <c r="G833" s="326"/>
      <c r="H833" s="326"/>
      <c r="I833" s="353">
        <v>3088708.21</v>
      </c>
      <c r="J833" s="355"/>
      <c r="K833" s="356" t="s">
        <v>210</v>
      </c>
      <c r="L833" s="260">
        <v>92</v>
      </c>
      <c r="M833" s="312">
        <v>138</v>
      </c>
      <c r="N833" s="312" t="s">
        <v>22</v>
      </c>
      <c r="O833" s="312" t="s">
        <v>22</v>
      </c>
      <c r="P833" s="312" t="s">
        <v>22</v>
      </c>
      <c r="Q833" s="312" t="s">
        <v>22</v>
      </c>
      <c r="R833" s="312" t="s">
        <v>22</v>
      </c>
      <c r="S833" s="312" t="s">
        <v>22</v>
      </c>
      <c r="T833" s="309" t="s">
        <v>22</v>
      </c>
      <c r="U833" s="309" t="s">
        <v>22</v>
      </c>
      <c r="V833" s="312" t="s">
        <v>141</v>
      </c>
      <c r="W833" s="312"/>
    </row>
    <row r="834" spans="1:23" s="409" customFormat="1" ht="25.5">
      <c r="A834" s="312" t="s">
        <v>2546</v>
      </c>
      <c r="B834" s="312" t="s">
        <v>2547</v>
      </c>
      <c r="C834" s="312" t="s">
        <v>184</v>
      </c>
      <c r="D834" s="312" t="s">
        <v>2548</v>
      </c>
      <c r="E834" s="253">
        <v>45189</v>
      </c>
      <c r="F834" s="326">
        <v>45261</v>
      </c>
      <c r="G834" s="326"/>
      <c r="H834" s="326"/>
      <c r="I834" s="353">
        <v>1352233</v>
      </c>
      <c r="J834" s="355"/>
      <c r="K834" s="356" t="s">
        <v>210</v>
      </c>
      <c r="L834" s="260">
        <v>48</v>
      </c>
      <c r="M834" s="312">
        <v>345</v>
      </c>
      <c r="N834" s="312" t="s">
        <v>22</v>
      </c>
      <c r="O834" s="312" t="s">
        <v>22</v>
      </c>
      <c r="P834" s="312" t="s">
        <v>22</v>
      </c>
      <c r="Q834" s="312" t="s">
        <v>22</v>
      </c>
      <c r="R834" s="312" t="s">
        <v>22</v>
      </c>
      <c r="S834" s="312" t="s">
        <v>22</v>
      </c>
      <c r="T834" s="309" t="s">
        <v>22</v>
      </c>
      <c r="U834" s="309" t="s">
        <v>22</v>
      </c>
      <c r="V834" s="312" t="s">
        <v>141</v>
      </c>
      <c r="W834" s="312"/>
    </row>
    <row r="835" spans="1:23" s="409" customFormat="1" ht="25.5">
      <c r="A835" s="312" t="s">
        <v>2549</v>
      </c>
      <c r="B835" s="312" t="s">
        <v>2550</v>
      </c>
      <c r="C835" s="312" t="s">
        <v>2551</v>
      </c>
      <c r="D835" s="312" t="s">
        <v>329</v>
      </c>
      <c r="E835" s="326">
        <v>45141</v>
      </c>
      <c r="F835" s="326">
        <v>45275</v>
      </c>
      <c r="G835" s="326"/>
      <c r="H835" s="326"/>
      <c r="I835" s="353">
        <v>6220625</v>
      </c>
      <c r="J835" s="355"/>
      <c r="K835" s="356" t="s">
        <v>210</v>
      </c>
      <c r="L835" s="260">
        <v>23</v>
      </c>
      <c r="M835" s="312" t="s">
        <v>22</v>
      </c>
      <c r="N835" s="312">
        <v>138</v>
      </c>
      <c r="O835" s="312" t="s">
        <v>22</v>
      </c>
      <c r="P835" s="312" t="s">
        <v>22</v>
      </c>
      <c r="Q835" s="312" t="s">
        <v>22</v>
      </c>
      <c r="R835" s="312" t="s">
        <v>22</v>
      </c>
      <c r="S835" s="312" t="s">
        <v>22</v>
      </c>
      <c r="T835" s="309" t="s">
        <v>22</v>
      </c>
      <c r="U835" s="309" t="s">
        <v>22</v>
      </c>
      <c r="V835" s="312" t="s">
        <v>141</v>
      </c>
      <c r="W835" s="312"/>
    </row>
    <row r="836" spans="1:23" s="409" customFormat="1" ht="25.5">
      <c r="A836" s="312" t="s">
        <v>2494</v>
      </c>
      <c r="B836" s="312" t="s">
        <v>2552</v>
      </c>
      <c r="C836" s="312" t="s">
        <v>26</v>
      </c>
      <c r="D836" s="312" t="s">
        <v>2553</v>
      </c>
      <c r="E836" s="326">
        <v>45084</v>
      </c>
      <c r="F836" s="326">
        <v>45366</v>
      </c>
      <c r="G836" s="326"/>
      <c r="H836" s="326"/>
      <c r="I836" s="353">
        <v>8573178</v>
      </c>
      <c r="J836" s="355"/>
      <c r="K836" s="356" t="s">
        <v>210</v>
      </c>
      <c r="L836" s="260">
        <v>40</v>
      </c>
      <c r="M836" s="312">
        <v>138</v>
      </c>
      <c r="N836" s="312" t="s">
        <v>22</v>
      </c>
      <c r="O836" s="312" t="s">
        <v>22</v>
      </c>
      <c r="P836" s="312" t="s">
        <v>22</v>
      </c>
      <c r="Q836" s="312" t="s">
        <v>22</v>
      </c>
      <c r="R836" s="312" t="s">
        <v>22</v>
      </c>
      <c r="S836" s="312" t="s">
        <v>22</v>
      </c>
      <c r="T836" s="309" t="s">
        <v>22</v>
      </c>
      <c r="U836" s="309" t="s">
        <v>22</v>
      </c>
      <c r="V836" s="312" t="s">
        <v>141</v>
      </c>
      <c r="W836" s="312"/>
    </row>
    <row r="837" spans="1:23" s="409" customFormat="1" ht="25.5">
      <c r="A837" s="312" t="s">
        <v>2496</v>
      </c>
      <c r="B837" s="312" t="s">
        <v>2497</v>
      </c>
      <c r="C837" s="312" t="s">
        <v>2498</v>
      </c>
      <c r="D837" s="312" t="s">
        <v>2499</v>
      </c>
      <c r="E837" s="253">
        <v>45229</v>
      </c>
      <c r="F837" s="326">
        <v>45289</v>
      </c>
      <c r="G837" s="326"/>
      <c r="H837" s="326"/>
      <c r="I837" s="353">
        <v>202615</v>
      </c>
      <c r="J837" s="355"/>
      <c r="K837" s="356" t="s">
        <v>210</v>
      </c>
      <c r="L837" s="368">
        <v>0</v>
      </c>
      <c r="M837" s="312">
        <v>345</v>
      </c>
      <c r="N837" s="312" t="s">
        <v>22</v>
      </c>
      <c r="O837" s="312" t="s">
        <v>22</v>
      </c>
      <c r="P837" s="312" t="s">
        <v>22</v>
      </c>
      <c r="Q837" s="312" t="s">
        <v>22</v>
      </c>
      <c r="R837" s="312" t="s">
        <v>22</v>
      </c>
      <c r="S837" s="312" t="s">
        <v>22</v>
      </c>
      <c r="T837" s="309" t="s">
        <v>22</v>
      </c>
      <c r="U837" s="309" t="s">
        <v>22</v>
      </c>
      <c r="V837" s="312" t="s">
        <v>1500</v>
      </c>
      <c r="W837" s="312"/>
    </row>
    <row r="838" spans="1:23" s="409" customFormat="1" ht="38.25">
      <c r="A838" s="312" t="s">
        <v>2753</v>
      </c>
      <c r="B838" s="312" t="s">
        <v>2726</v>
      </c>
      <c r="C838" s="312" t="s">
        <v>337</v>
      </c>
      <c r="D838" s="312" t="s">
        <v>144</v>
      </c>
      <c r="E838" s="326">
        <v>45125</v>
      </c>
      <c r="F838" s="326">
        <v>45275</v>
      </c>
      <c r="G838" s="326"/>
      <c r="H838" s="326"/>
      <c r="I838" s="353">
        <v>6068762</v>
      </c>
      <c r="J838" s="355"/>
      <c r="K838" s="356" t="s">
        <v>210</v>
      </c>
      <c r="L838" s="260">
        <v>9</v>
      </c>
      <c r="M838" s="312" t="s">
        <v>22</v>
      </c>
      <c r="N838" s="312">
        <v>138</v>
      </c>
      <c r="O838" s="312" t="s">
        <v>22</v>
      </c>
      <c r="P838" s="312" t="s">
        <v>22</v>
      </c>
      <c r="Q838" s="312" t="s">
        <v>22</v>
      </c>
      <c r="R838" s="312" t="s">
        <v>22</v>
      </c>
      <c r="S838" s="312" t="s">
        <v>22</v>
      </c>
      <c r="T838" s="309" t="s">
        <v>22</v>
      </c>
      <c r="U838" s="309" t="s">
        <v>22</v>
      </c>
      <c r="V838" s="312" t="s">
        <v>141</v>
      </c>
      <c r="W838" s="312"/>
    </row>
    <row r="839" spans="1:23" s="409" customFormat="1" ht="25.5">
      <c r="A839" s="312" t="s">
        <v>2727</v>
      </c>
      <c r="B839" s="312" t="s">
        <v>2728</v>
      </c>
      <c r="C839" s="312" t="s">
        <v>2729</v>
      </c>
      <c r="D839" s="312" t="s">
        <v>2689</v>
      </c>
      <c r="E839" s="326">
        <v>45201</v>
      </c>
      <c r="F839" s="326">
        <v>45261</v>
      </c>
      <c r="G839" s="326"/>
      <c r="H839" s="326"/>
      <c r="I839" s="353" t="s">
        <v>3534</v>
      </c>
      <c r="J839" s="355"/>
      <c r="K839" s="356" t="s">
        <v>210</v>
      </c>
      <c r="L839" s="368">
        <v>0</v>
      </c>
      <c r="M839" s="312" t="s">
        <v>22</v>
      </c>
      <c r="N839" s="312">
        <v>69</v>
      </c>
      <c r="O839" s="312" t="s">
        <v>22</v>
      </c>
      <c r="P839" s="312" t="s">
        <v>22</v>
      </c>
      <c r="Q839" s="312" t="s">
        <v>22</v>
      </c>
      <c r="R839" s="312" t="s">
        <v>22</v>
      </c>
      <c r="S839" s="312" t="s">
        <v>22</v>
      </c>
      <c r="T839" s="309" t="s">
        <v>22</v>
      </c>
      <c r="U839" s="309" t="s">
        <v>22</v>
      </c>
      <c r="V839" s="312" t="s">
        <v>141</v>
      </c>
      <c r="W839" s="312"/>
    </row>
    <row r="840" spans="1:23" s="409" customFormat="1" ht="25.5">
      <c r="A840" s="312" t="s">
        <v>2730</v>
      </c>
      <c r="B840" s="312" t="s">
        <v>2690</v>
      </c>
      <c r="C840" s="312" t="s">
        <v>259</v>
      </c>
      <c r="D840" s="312" t="s">
        <v>2691</v>
      </c>
      <c r="E840" s="495">
        <v>45200</v>
      </c>
      <c r="F840" s="326">
        <v>45275</v>
      </c>
      <c r="G840" s="326"/>
      <c r="H840" s="326"/>
      <c r="I840" s="353">
        <v>1150308</v>
      </c>
      <c r="J840" s="355"/>
      <c r="K840" s="356" t="s">
        <v>210</v>
      </c>
      <c r="L840" s="260">
        <v>4</v>
      </c>
      <c r="M840" s="312">
        <v>69</v>
      </c>
      <c r="N840" s="312">
        <v>138</v>
      </c>
      <c r="O840" s="312" t="s">
        <v>22</v>
      </c>
      <c r="P840" s="312" t="s">
        <v>22</v>
      </c>
      <c r="Q840" s="312" t="s">
        <v>22</v>
      </c>
      <c r="R840" s="312" t="s">
        <v>22</v>
      </c>
      <c r="S840" s="312" t="s">
        <v>22</v>
      </c>
      <c r="T840" s="309" t="s">
        <v>22</v>
      </c>
      <c r="U840" s="309" t="s">
        <v>22</v>
      </c>
      <c r="V840" s="312" t="s">
        <v>141</v>
      </c>
      <c r="W840" s="312"/>
    </row>
    <row r="841" spans="1:23" s="409" customFormat="1" ht="25.5">
      <c r="A841" s="312" t="s">
        <v>2692</v>
      </c>
      <c r="B841" s="312" t="s">
        <v>2731</v>
      </c>
      <c r="C841" s="312" t="s">
        <v>26</v>
      </c>
      <c r="D841" s="312" t="s">
        <v>2732</v>
      </c>
      <c r="E841" s="266">
        <v>45222</v>
      </c>
      <c r="F841" s="326">
        <v>45275</v>
      </c>
      <c r="G841" s="326"/>
      <c r="H841" s="326"/>
      <c r="I841" s="353">
        <v>1511565.6100000001</v>
      </c>
      <c r="J841" s="355"/>
      <c r="K841" s="356" t="s">
        <v>210</v>
      </c>
      <c r="L841" s="368">
        <v>0</v>
      </c>
      <c r="M841" s="312">
        <v>138</v>
      </c>
      <c r="N841" s="312" t="s">
        <v>22</v>
      </c>
      <c r="O841" s="312" t="s">
        <v>22</v>
      </c>
      <c r="P841" s="312" t="s">
        <v>22</v>
      </c>
      <c r="Q841" s="312" t="s">
        <v>22</v>
      </c>
      <c r="R841" s="312" t="s">
        <v>22</v>
      </c>
      <c r="S841" s="312" t="s">
        <v>22</v>
      </c>
      <c r="T841" s="309" t="s">
        <v>22</v>
      </c>
      <c r="U841" s="309" t="s">
        <v>22</v>
      </c>
      <c r="V841" s="312" t="s">
        <v>141</v>
      </c>
      <c r="W841" s="312"/>
    </row>
    <row r="842" spans="1:23" s="409" customFormat="1" ht="25.5">
      <c r="A842" s="312" t="s">
        <v>2733</v>
      </c>
      <c r="B842" s="312" t="s">
        <v>2734</v>
      </c>
      <c r="C842" s="312" t="s">
        <v>170</v>
      </c>
      <c r="D842" s="312" t="s">
        <v>2754</v>
      </c>
      <c r="E842" s="255">
        <v>45231</v>
      </c>
      <c r="F842" s="326">
        <v>45275</v>
      </c>
      <c r="G842" s="326"/>
      <c r="H842" s="326"/>
      <c r="I842" s="353">
        <v>679897</v>
      </c>
      <c r="J842" s="355"/>
      <c r="K842" s="356" t="s">
        <v>210</v>
      </c>
      <c r="L842" s="368">
        <v>0</v>
      </c>
      <c r="M842" s="312">
        <v>138</v>
      </c>
      <c r="N842" s="312" t="s">
        <v>22</v>
      </c>
      <c r="O842" s="312" t="s">
        <v>22</v>
      </c>
      <c r="P842" s="312" t="s">
        <v>22</v>
      </c>
      <c r="Q842" s="312" t="s">
        <v>22</v>
      </c>
      <c r="R842" s="312" t="s">
        <v>22</v>
      </c>
      <c r="S842" s="312" t="s">
        <v>22</v>
      </c>
      <c r="T842" s="309" t="s">
        <v>22</v>
      </c>
      <c r="U842" s="309" t="s">
        <v>22</v>
      </c>
      <c r="V842" s="312" t="s">
        <v>141</v>
      </c>
      <c r="W842" s="312"/>
    </row>
    <row r="843" spans="1:23" s="409" customFormat="1" ht="25.5">
      <c r="A843" s="344" t="s">
        <v>2693</v>
      </c>
      <c r="B843" s="344" t="s">
        <v>2735</v>
      </c>
      <c r="C843" s="344" t="s">
        <v>516</v>
      </c>
      <c r="D843" s="344" t="s">
        <v>2736</v>
      </c>
      <c r="E843" s="470">
        <v>45183</v>
      </c>
      <c r="F843" s="471">
        <v>45413</v>
      </c>
      <c r="G843" s="471"/>
      <c r="H843" s="471"/>
      <c r="I843" s="353">
        <v>5113741</v>
      </c>
      <c r="J843" s="472"/>
      <c r="K843" s="356" t="s">
        <v>210</v>
      </c>
      <c r="L843" s="260">
        <v>7</v>
      </c>
      <c r="M843" s="344">
        <v>138</v>
      </c>
      <c r="N843" s="344" t="s">
        <v>22</v>
      </c>
      <c r="O843" s="344" t="s">
        <v>22</v>
      </c>
      <c r="P843" s="344" t="s">
        <v>22</v>
      </c>
      <c r="Q843" s="344" t="s">
        <v>22</v>
      </c>
      <c r="R843" s="344" t="s">
        <v>22</v>
      </c>
      <c r="S843" s="344" t="s">
        <v>22</v>
      </c>
      <c r="T843" s="345" t="s">
        <v>22</v>
      </c>
      <c r="U843" s="345" t="s">
        <v>22</v>
      </c>
      <c r="V843" s="344" t="s">
        <v>141</v>
      </c>
      <c r="W843" s="344"/>
    </row>
    <row r="844" spans="1:23" s="409" customFormat="1" ht="38.25">
      <c r="A844" s="344" t="s">
        <v>2919</v>
      </c>
      <c r="B844" s="344" t="s">
        <v>2809</v>
      </c>
      <c r="C844" s="344" t="s">
        <v>2810</v>
      </c>
      <c r="D844" s="344" t="s">
        <v>2811</v>
      </c>
      <c r="E844" s="460">
        <v>45236</v>
      </c>
      <c r="F844" s="471">
        <v>45427</v>
      </c>
      <c r="G844" s="471"/>
      <c r="H844" s="471"/>
      <c r="I844" s="353"/>
      <c r="J844" s="472"/>
      <c r="K844" s="356" t="s">
        <v>210</v>
      </c>
      <c r="L844" s="368">
        <v>0</v>
      </c>
      <c r="M844" s="344" t="s">
        <v>22</v>
      </c>
      <c r="N844" s="344">
        <v>138</v>
      </c>
      <c r="O844" s="344" t="s">
        <v>22</v>
      </c>
      <c r="P844" s="344" t="s">
        <v>22</v>
      </c>
      <c r="Q844" s="344" t="s">
        <v>22</v>
      </c>
      <c r="R844" s="344" t="s">
        <v>22</v>
      </c>
      <c r="S844" s="344" t="s">
        <v>22</v>
      </c>
      <c r="T844" s="345" t="s">
        <v>22</v>
      </c>
      <c r="U844" s="345" t="s">
        <v>22</v>
      </c>
      <c r="V844" s="344" t="s">
        <v>141</v>
      </c>
      <c r="W844" s="344"/>
    </row>
    <row r="845" spans="1:23" s="409" customFormat="1" ht="25.5">
      <c r="A845" s="344" t="s">
        <v>2920</v>
      </c>
      <c r="B845" s="344" t="s">
        <v>2812</v>
      </c>
      <c r="C845" s="344" t="s">
        <v>41</v>
      </c>
      <c r="D845" s="344" t="s">
        <v>2813</v>
      </c>
      <c r="E845" s="266">
        <v>45299</v>
      </c>
      <c r="F845" s="471">
        <v>45427</v>
      </c>
      <c r="G845" s="471"/>
      <c r="H845" s="471"/>
      <c r="I845" s="353"/>
      <c r="J845" s="472"/>
      <c r="K845" s="356" t="s">
        <v>210</v>
      </c>
      <c r="L845" s="368">
        <v>0</v>
      </c>
      <c r="M845" s="344" t="s">
        <v>22</v>
      </c>
      <c r="N845" s="344">
        <v>138</v>
      </c>
      <c r="O845" s="344" t="s">
        <v>22</v>
      </c>
      <c r="P845" s="344" t="s">
        <v>22</v>
      </c>
      <c r="Q845" s="344" t="s">
        <v>22</v>
      </c>
      <c r="R845" s="344" t="s">
        <v>22</v>
      </c>
      <c r="S845" s="344" t="s">
        <v>22</v>
      </c>
      <c r="T845" s="345" t="s">
        <v>22</v>
      </c>
      <c r="U845" s="345" t="s">
        <v>22</v>
      </c>
      <c r="V845" s="344" t="s">
        <v>141</v>
      </c>
      <c r="W845" s="344"/>
    </row>
    <row r="846" spans="1:23" s="409" customFormat="1" ht="25.5">
      <c r="A846" s="344" t="s">
        <v>2921</v>
      </c>
      <c r="B846" s="344" t="s">
        <v>2814</v>
      </c>
      <c r="C846" s="344" t="s">
        <v>2930</v>
      </c>
      <c r="D846" s="344" t="s">
        <v>2815</v>
      </c>
      <c r="E846" s="504">
        <v>45450</v>
      </c>
      <c r="F846" s="471">
        <v>45610</v>
      </c>
      <c r="G846" s="471"/>
      <c r="H846" s="471"/>
      <c r="I846" s="353"/>
      <c r="J846" s="472"/>
      <c r="K846" s="356" t="s">
        <v>210</v>
      </c>
      <c r="L846" s="368">
        <v>0</v>
      </c>
      <c r="M846" s="344" t="s">
        <v>22</v>
      </c>
      <c r="N846" s="344">
        <v>345</v>
      </c>
      <c r="O846" s="344" t="s">
        <v>22</v>
      </c>
      <c r="P846" s="344" t="s">
        <v>22</v>
      </c>
      <c r="Q846" s="344" t="s">
        <v>22</v>
      </c>
      <c r="R846" s="344" t="s">
        <v>22</v>
      </c>
      <c r="S846" s="344" t="s">
        <v>22</v>
      </c>
      <c r="T846" s="345" t="s">
        <v>22</v>
      </c>
      <c r="U846" s="345" t="s">
        <v>22</v>
      </c>
      <c r="V846" s="344" t="s">
        <v>141</v>
      </c>
      <c r="W846" s="344"/>
    </row>
    <row r="847" spans="1:23" s="409" customFormat="1" ht="25.5">
      <c r="A847" s="344" t="s">
        <v>2922</v>
      </c>
      <c r="B847" s="344" t="s">
        <v>2816</v>
      </c>
      <c r="C847" s="344" t="s">
        <v>1501</v>
      </c>
      <c r="D847" s="344" t="s">
        <v>2817</v>
      </c>
      <c r="E847" s="470">
        <v>45369</v>
      </c>
      <c r="F847" s="471">
        <v>45613</v>
      </c>
      <c r="G847" s="471"/>
      <c r="H847" s="471"/>
      <c r="I847" s="353"/>
      <c r="J847" s="472"/>
      <c r="K847" s="356" t="s">
        <v>210</v>
      </c>
      <c r="L847" s="368">
        <v>0</v>
      </c>
      <c r="M847" s="344" t="s">
        <v>22</v>
      </c>
      <c r="N847" s="344">
        <v>138</v>
      </c>
      <c r="O847" s="344" t="s">
        <v>22</v>
      </c>
      <c r="P847" s="344" t="s">
        <v>22</v>
      </c>
      <c r="Q847" s="344" t="s">
        <v>22</v>
      </c>
      <c r="R847" s="344" t="s">
        <v>22</v>
      </c>
      <c r="S847" s="344" t="s">
        <v>22</v>
      </c>
      <c r="T847" s="345" t="s">
        <v>22</v>
      </c>
      <c r="U847" s="345" t="s">
        <v>22</v>
      </c>
      <c r="V847" s="344" t="s">
        <v>141</v>
      </c>
      <c r="W847" s="344"/>
    </row>
    <row r="848" spans="1:23" s="409" customFormat="1" ht="25.5">
      <c r="A848" s="344" t="s">
        <v>2794</v>
      </c>
      <c r="B848" s="344" t="s">
        <v>2818</v>
      </c>
      <c r="C848" s="344" t="s">
        <v>146</v>
      </c>
      <c r="D848" s="344" t="s">
        <v>400</v>
      </c>
      <c r="E848" s="470">
        <v>45229</v>
      </c>
      <c r="F848" s="471">
        <v>45291</v>
      </c>
      <c r="G848" s="471"/>
      <c r="H848" s="471"/>
      <c r="I848" s="353">
        <v>658291.58999999997</v>
      </c>
      <c r="J848" s="472"/>
      <c r="K848" s="356" t="s">
        <v>210</v>
      </c>
      <c r="L848" s="368">
        <v>0</v>
      </c>
      <c r="M848" s="344">
        <v>138</v>
      </c>
      <c r="N848" s="344" t="s">
        <v>22</v>
      </c>
      <c r="O848" s="344" t="s">
        <v>22</v>
      </c>
      <c r="P848" s="344" t="s">
        <v>22</v>
      </c>
      <c r="Q848" s="344" t="s">
        <v>22</v>
      </c>
      <c r="R848" s="344" t="s">
        <v>22</v>
      </c>
      <c r="S848" s="344" t="s">
        <v>22</v>
      </c>
      <c r="T848" s="345" t="s">
        <v>22</v>
      </c>
      <c r="U848" s="345" t="s">
        <v>22</v>
      </c>
      <c r="V848" s="344" t="s">
        <v>141</v>
      </c>
      <c r="W848" s="344"/>
    </row>
    <row r="849" spans="1:23" s="441" customFormat="1" ht="25.5">
      <c r="A849" s="337" t="s">
        <v>2923</v>
      </c>
      <c r="B849" s="337" t="s">
        <v>2819</v>
      </c>
      <c r="C849" s="337" t="s">
        <v>133</v>
      </c>
      <c r="D849" s="337" t="s">
        <v>2817</v>
      </c>
      <c r="E849" s="460">
        <v>45293</v>
      </c>
      <c r="F849" s="425">
        <v>45427</v>
      </c>
      <c r="G849" s="425"/>
      <c r="H849" s="425"/>
      <c r="I849" s="353"/>
      <c r="J849" s="365"/>
      <c r="K849" s="440" t="s">
        <v>210</v>
      </c>
      <c r="L849" s="368">
        <v>0</v>
      </c>
      <c r="M849" s="337" t="s">
        <v>22</v>
      </c>
      <c r="N849" s="337">
        <v>138</v>
      </c>
      <c r="O849" s="337" t="s">
        <v>22</v>
      </c>
      <c r="P849" s="337" t="s">
        <v>22</v>
      </c>
      <c r="Q849" s="337" t="s">
        <v>22</v>
      </c>
      <c r="R849" s="337" t="s">
        <v>22</v>
      </c>
      <c r="S849" s="337" t="s">
        <v>22</v>
      </c>
      <c r="T849" s="314" t="s">
        <v>22</v>
      </c>
      <c r="U849" s="314" t="s">
        <v>22</v>
      </c>
      <c r="V849" s="337" t="s">
        <v>141</v>
      </c>
      <c r="W849" s="337"/>
    </row>
    <row r="850" spans="1:23" s="441" customFormat="1" ht="25.5">
      <c r="A850" s="337" t="s">
        <v>2989</v>
      </c>
      <c r="B850" s="337" t="s">
        <v>2990</v>
      </c>
      <c r="C850" s="337" t="s">
        <v>237</v>
      </c>
      <c r="D850" s="337" t="s">
        <v>2991</v>
      </c>
      <c r="E850" s="460">
        <v>45355</v>
      </c>
      <c r="F850" s="425">
        <v>45397</v>
      </c>
      <c r="G850" s="425"/>
      <c r="H850" s="425"/>
      <c r="I850" s="353"/>
      <c r="J850" s="365"/>
      <c r="K850" s="440"/>
      <c r="L850" s="459">
        <v>0</v>
      </c>
      <c r="M850" s="337">
        <v>138</v>
      </c>
      <c r="N850" s="337" t="s">
        <v>22</v>
      </c>
      <c r="O850" s="337" t="s">
        <v>22</v>
      </c>
      <c r="P850" s="337" t="s">
        <v>22</v>
      </c>
      <c r="Q850" s="337" t="s">
        <v>22</v>
      </c>
      <c r="R850" s="337" t="s">
        <v>22</v>
      </c>
      <c r="S850" s="337" t="s">
        <v>22</v>
      </c>
      <c r="T850" s="314" t="s">
        <v>22</v>
      </c>
      <c r="U850" s="314" t="s">
        <v>22</v>
      </c>
      <c r="V850" s="337" t="s">
        <v>141</v>
      </c>
      <c r="W850" s="337"/>
    </row>
    <row r="851" spans="1:23" s="441" customFormat="1" ht="25.5">
      <c r="A851" s="337" t="s">
        <v>2992</v>
      </c>
      <c r="B851" s="337" t="s">
        <v>2993</v>
      </c>
      <c r="C851" s="337" t="s">
        <v>173</v>
      </c>
      <c r="D851" s="337" t="s">
        <v>2994</v>
      </c>
      <c r="E851" s="460">
        <v>44985</v>
      </c>
      <c r="F851" s="425">
        <v>44992</v>
      </c>
      <c r="G851" s="425">
        <v>44992</v>
      </c>
      <c r="H851" s="425"/>
      <c r="I851" s="353">
        <v>931806.81000000006</v>
      </c>
      <c r="J851" s="365"/>
      <c r="K851" s="440"/>
      <c r="L851" s="368">
        <v>100</v>
      </c>
      <c r="M851" s="337">
        <v>345</v>
      </c>
      <c r="N851" s="337" t="s">
        <v>22</v>
      </c>
      <c r="O851" s="337" t="s">
        <v>22</v>
      </c>
      <c r="P851" s="337" t="s">
        <v>22</v>
      </c>
      <c r="Q851" s="337" t="s">
        <v>22</v>
      </c>
      <c r="R851" s="337" t="s">
        <v>22</v>
      </c>
      <c r="S851" s="337" t="s">
        <v>22</v>
      </c>
      <c r="T851" s="314" t="s">
        <v>22</v>
      </c>
      <c r="U851" s="314" t="s">
        <v>22</v>
      </c>
      <c r="V851" s="337" t="s">
        <v>1500</v>
      </c>
      <c r="W851" s="337"/>
    </row>
    <row r="852" spans="1:23" s="441" customFormat="1" ht="25.5">
      <c r="A852" s="337" t="s">
        <v>3003</v>
      </c>
      <c r="B852" s="337" t="s">
        <v>2995</v>
      </c>
      <c r="C852" s="337" t="s">
        <v>482</v>
      </c>
      <c r="D852" s="337" t="s">
        <v>2996</v>
      </c>
      <c r="E852" s="460">
        <v>45313</v>
      </c>
      <c r="F852" s="425">
        <v>45427</v>
      </c>
      <c r="G852" s="425"/>
      <c r="H852" s="425"/>
      <c r="I852" s="353"/>
      <c r="J852" s="365"/>
      <c r="K852" s="440"/>
      <c r="L852" s="368">
        <v>0</v>
      </c>
      <c r="M852" s="337" t="s">
        <v>22</v>
      </c>
      <c r="N852" s="337">
        <v>345</v>
      </c>
      <c r="O852" s="337" t="s">
        <v>22</v>
      </c>
      <c r="P852" s="337" t="s">
        <v>22</v>
      </c>
      <c r="Q852" s="337" t="s">
        <v>22</v>
      </c>
      <c r="R852" s="337" t="s">
        <v>22</v>
      </c>
      <c r="S852" s="337" t="s">
        <v>22</v>
      </c>
      <c r="T852" s="314" t="s">
        <v>22</v>
      </c>
      <c r="U852" s="314" t="s">
        <v>22</v>
      </c>
      <c r="V852" s="337" t="s">
        <v>141</v>
      </c>
      <c r="W852" s="337"/>
    </row>
    <row r="853" spans="1:23" s="441" customFormat="1" ht="25.5">
      <c r="A853" s="337" t="s">
        <v>3004</v>
      </c>
      <c r="B853" s="337" t="s">
        <v>3148</v>
      </c>
      <c r="C853" s="337" t="s">
        <v>2997</v>
      </c>
      <c r="D853" s="337" t="s">
        <v>2134</v>
      </c>
      <c r="E853" s="460">
        <v>45553</v>
      </c>
      <c r="F853" s="425">
        <v>45785</v>
      </c>
      <c r="G853" s="425"/>
      <c r="H853" s="425"/>
      <c r="I853" s="353"/>
      <c r="J853" s="365"/>
      <c r="K853" s="440"/>
      <c r="L853" s="368">
        <v>0</v>
      </c>
      <c r="M853" s="337" t="s">
        <v>22</v>
      </c>
      <c r="N853" s="337">
        <v>345</v>
      </c>
      <c r="O853" s="337" t="s">
        <v>22</v>
      </c>
      <c r="P853" s="337" t="s">
        <v>22</v>
      </c>
      <c r="Q853" s="337" t="s">
        <v>22</v>
      </c>
      <c r="R853" s="337" t="s">
        <v>22</v>
      </c>
      <c r="S853" s="337" t="s">
        <v>22</v>
      </c>
      <c r="T853" s="314" t="s">
        <v>22</v>
      </c>
      <c r="U853" s="314" t="s">
        <v>22</v>
      </c>
      <c r="V853" s="337" t="s">
        <v>141</v>
      </c>
      <c r="W853" s="337"/>
    </row>
    <row r="854" spans="1:23" s="441" customFormat="1" ht="25.5">
      <c r="A854" s="337" t="s">
        <v>2998</v>
      </c>
      <c r="B854" s="337" t="s">
        <v>2999</v>
      </c>
      <c r="C854" s="337" t="s">
        <v>33</v>
      </c>
      <c r="D854" s="337" t="s">
        <v>3005</v>
      </c>
      <c r="E854" s="266">
        <v>46178</v>
      </c>
      <c r="F854" s="266">
        <v>46280</v>
      </c>
      <c r="G854" s="425"/>
      <c r="H854" s="425"/>
      <c r="I854" s="353"/>
      <c r="J854" s="365"/>
      <c r="K854" s="440"/>
      <c r="L854" s="368">
        <v>0</v>
      </c>
      <c r="M854" s="337">
        <v>69</v>
      </c>
      <c r="N854" s="337">
        <v>138</v>
      </c>
      <c r="O854" s="337" t="s">
        <v>22</v>
      </c>
      <c r="P854" s="337" t="s">
        <v>22</v>
      </c>
      <c r="Q854" s="337" t="s">
        <v>22</v>
      </c>
      <c r="R854" s="337" t="s">
        <v>22</v>
      </c>
      <c r="S854" s="337" t="s">
        <v>22</v>
      </c>
      <c r="T854" s="314" t="s">
        <v>22</v>
      </c>
      <c r="U854" s="314" t="s">
        <v>22</v>
      </c>
      <c r="V854" s="337" t="s">
        <v>141</v>
      </c>
      <c r="W854" s="337"/>
    </row>
    <row r="855" spans="1:23" s="441" customFormat="1" ht="25.5">
      <c r="A855" s="337" t="s">
        <v>3006</v>
      </c>
      <c r="B855" s="337" t="s">
        <v>3007</v>
      </c>
      <c r="C855" s="337" t="s">
        <v>3000</v>
      </c>
      <c r="D855" s="337" t="s">
        <v>3008</v>
      </c>
      <c r="E855" s="460">
        <v>46006</v>
      </c>
      <c r="F855" s="460">
        <v>46149</v>
      </c>
      <c r="G855" s="425"/>
      <c r="H855" s="425"/>
      <c r="I855" s="353"/>
      <c r="J855" s="365"/>
      <c r="K855" s="440"/>
      <c r="L855" s="368">
        <v>0</v>
      </c>
      <c r="M855" s="337" t="s">
        <v>22</v>
      </c>
      <c r="N855" s="337">
        <v>345</v>
      </c>
      <c r="O855" s="337" t="s">
        <v>22</v>
      </c>
      <c r="P855" s="337" t="s">
        <v>22</v>
      </c>
      <c r="Q855" s="337" t="s">
        <v>22</v>
      </c>
      <c r="R855" s="337" t="s">
        <v>22</v>
      </c>
      <c r="S855" s="337" t="s">
        <v>22</v>
      </c>
      <c r="T855" s="314" t="s">
        <v>22</v>
      </c>
      <c r="U855" s="314" t="s">
        <v>22</v>
      </c>
      <c r="V855" s="337" t="s">
        <v>141</v>
      </c>
      <c r="W855" s="337"/>
    </row>
    <row r="856" spans="1:23" s="441" customFormat="1" ht="38.25">
      <c r="A856" s="337" t="s">
        <v>3001</v>
      </c>
      <c r="B856" s="337" t="s">
        <v>3009</v>
      </c>
      <c r="C856" s="337" t="s">
        <v>1595</v>
      </c>
      <c r="D856" s="337" t="s">
        <v>3149</v>
      </c>
      <c r="E856" s="460">
        <v>45296</v>
      </c>
      <c r="F856" s="460">
        <v>45400</v>
      </c>
      <c r="G856" s="425"/>
      <c r="H856" s="425"/>
      <c r="I856" s="353"/>
      <c r="J856" s="365"/>
      <c r="K856" s="440"/>
      <c r="L856" s="368">
        <v>0</v>
      </c>
      <c r="M856" s="337">
        <v>345</v>
      </c>
      <c r="N856" s="337" t="s">
        <v>22</v>
      </c>
      <c r="O856" s="337" t="s">
        <v>22</v>
      </c>
      <c r="P856" s="337" t="s">
        <v>22</v>
      </c>
      <c r="Q856" s="337" t="s">
        <v>22</v>
      </c>
      <c r="R856" s="337" t="s">
        <v>22</v>
      </c>
      <c r="S856" s="337" t="s">
        <v>22</v>
      </c>
      <c r="T856" s="314" t="s">
        <v>22</v>
      </c>
      <c r="U856" s="314" t="s">
        <v>22</v>
      </c>
      <c r="V856" s="337" t="s">
        <v>141</v>
      </c>
      <c r="W856" s="337"/>
    </row>
    <row r="857" spans="1:23" s="441" customFormat="1" ht="25.5">
      <c r="A857" s="337" t="s">
        <v>3010</v>
      </c>
      <c r="B857" s="337" t="s">
        <v>3011</v>
      </c>
      <c r="C857" s="337" t="s">
        <v>146</v>
      </c>
      <c r="D857" s="337" t="s">
        <v>3012</v>
      </c>
      <c r="E857" s="460">
        <v>45187</v>
      </c>
      <c r="F857" s="425">
        <v>45219</v>
      </c>
      <c r="G857" s="425"/>
      <c r="H857" s="425"/>
      <c r="I857" s="353">
        <v>370936</v>
      </c>
      <c r="J857" s="365"/>
      <c r="K857" s="440"/>
      <c r="L857" s="260">
        <v>20</v>
      </c>
      <c r="M857" s="337">
        <v>138</v>
      </c>
      <c r="N857" s="337" t="s">
        <v>22</v>
      </c>
      <c r="O857" s="337" t="s">
        <v>22</v>
      </c>
      <c r="P857" s="337" t="s">
        <v>22</v>
      </c>
      <c r="Q857" s="337" t="s">
        <v>22</v>
      </c>
      <c r="R857" s="337" t="s">
        <v>22</v>
      </c>
      <c r="S857" s="337" t="s">
        <v>22</v>
      </c>
      <c r="T857" s="314" t="s">
        <v>22</v>
      </c>
      <c r="U857" s="314" t="s">
        <v>22</v>
      </c>
      <c r="V857" s="337" t="s">
        <v>141</v>
      </c>
      <c r="W857" s="337"/>
    </row>
    <row r="858" spans="1:23" s="441" customFormat="1" ht="25.5">
      <c r="A858" s="337" t="s">
        <v>3013</v>
      </c>
      <c r="B858" s="337" t="s">
        <v>3014</v>
      </c>
      <c r="C858" s="337" t="s">
        <v>683</v>
      </c>
      <c r="D858" s="337" t="s">
        <v>3015</v>
      </c>
      <c r="E858" s="460">
        <v>45348</v>
      </c>
      <c r="F858" s="266">
        <v>45366</v>
      </c>
      <c r="G858" s="425"/>
      <c r="H858" s="425"/>
      <c r="I858" s="353"/>
      <c r="J858" s="365"/>
      <c r="K858" s="440"/>
      <c r="L858" s="368">
        <v>0</v>
      </c>
      <c r="M858" s="337">
        <v>345</v>
      </c>
      <c r="N858" s="337" t="s">
        <v>22</v>
      </c>
      <c r="O858" s="337" t="s">
        <v>22</v>
      </c>
      <c r="P858" s="337" t="s">
        <v>22</v>
      </c>
      <c r="Q858" s="337" t="s">
        <v>22</v>
      </c>
      <c r="R858" s="337" t="s">
        <v>22</v>
      </c>
      <c r="S858" s="337" t="s">
        <v>22</v>
      </c>
      <c r="T858" s="314" t="s">
        <v>22</v>
      </c>
      <c r="U858" s="314" t="s">
        <v>22</v>
      </c>
      <c r="V858" s="337" t="s">
        <v>141</v>
      </c>
      <c r="W858" s="337"/>
    </row>
    <row r="859" spans="1:23" s="441" customFormat="1" ht="25.5">
      <c r="A859" s="337" t="s">
        <v>3016</v>
      </c>
      <c r="B859" s="337" t="s">
        <v>3017</v>
      </c>
      <c r="C859" s="337" t="s">
        <v>869</v>
      </c>
      <c r="D859" s="337" t="s">
        <v>3018</v>
      </c>
      <c r="E859" s="460">
        <v>45313</v>
      </c>
      <c r="F859" s="425">
        <v>45352</v>
      </c>
      <c r="G859" s="425"/>
      <c r="H859" s="425"/>
      <c r="I859" s="353"/>
      <c r="J859" s="365"/>
      <c r="K859" s="440"/>
      <c r="L859" s="368">
        <v>0</v>
      </c>
      <c r="M859" s="337">
        <v>345</v>
      </c>
      <c r="N859" s="337" t="s">
        <v>22</v>
      </c>
      <c r="O859" s="337" t="s">
        <v>22</v>
      </c>
      <c r="P859" s="337" t="s">
        <v>22</v>
      </c>
      <c r="Q859" s="337" t="s">
        <v>22</v>
      </c>
      <c r="R859" s="337" t="s">
        <v>22</v>
      </c>
      <c r="S859" s="337" t="s">
        <v>22</v>
      </c>
      <c r="T859" s="314" t="s">
        <v>22</v>
      </c>
      <c r="U859" s="314" t="s">
        <v>22</v>
      </c>
      <c r="V859" s="337" t="s">
        <v>141</v>
      </c>
      <c r="W859" s="337"/>
    </row>
    <row r="860" spans="1:23" s="441" customFormat="1" ht="25.5">
      <c r="A860" s="333" t="s">
        <v>3033</v>
      </c>
      <c r="B860" s="333" t="s">
        <v>3038</v>
      </c>
      <c r="C860" s="333" t="s">
        <v>44</v>
      </c>
      <c r="D860" s="333" t="s">
        <v>3039</v>
      </c>
      <c r="E860" s="473">
        <v>45323</v>
      </c>
      <c r="F860" s="473">
        <v>45427</v>
      </c>
      <c r="G860" s="425"/>
      <c r="H860" s="425"/>
      <c r="I860" s="353"/>
      <c r="J860" s="365"/>
      <c r="K860" s="440"/>
      <c r="L860" s="368">
        <v>0</v>
      </c>
      <c r="M860" s="337">
        <v>345</v>
      </c>
      <c r="N860" s="337" t="s">
        <v>22</v>
      </c>
      <c r="O860" s="337" t="s">
        <v>22</v>
      </c>
      <c r="P860" s="337" t="s">
        <v>22</v>
      </c>
      <c r="Q860" s="337" t="s">
        <v>22</v>
      </c>
      <c r="R860" s="337" t="s">
        <v>22</v>
      </c>
      <c r="S860" s="337" t="s">
        <v>22</v>
      </c>
      <c r="T860" s="314" t="s">
        <v>22</v>
      </c>
      <c r="U860" s="314" t="s">
        <v>22</v>
      </c>
      <c r="V860" s="337" t="s">
        <v>141</v>
      </c>
      <c r="W860" s="337"/>
    </row>
    <row r="861" spans="1:23" s="441" customFormat="1" ht="25.5">
      <c r="A861" s="333" t="s">
        <v>3040</v>
      </c>
      <c r="B861" s="333" t="s">
        <v>3041</v>
      </c>
      <c r="C861" s="333" t="s">
        <v>352</v>
      </c>
      <c r="D861" s="333" t="s">
        <v>3042</v>
      </c>
      <c r="E861" s="473">
        <v>45299</v>
      </c>
      <c r="F861" s="473">
        <v>45400</v>
      </c>
      <c r="G861" s="425"/>
      <c r="H861" s="425"/>
      <c r="I861" s="353"/>
      <c r="J861" s="365"/>
      <c r="K861" s="440"/>
      <c r="L861" s="368">
        <v>0</v>
      </c>
      <c r="M861" s="337">
        <v>138</v>
      </c>
      <c r="N861" s="337" t="s">
        <v>22</v>
      </c>
      <c r="O861" s="337" t="s">
        <v>22</v>
      </c>
      <c r="P861" s="337" t="s">
        <v>22</v>
      </c>
      <c r="Q861" s="337" t="s">
        <v>22</v>
      </c>
      <c r="R861" s="337" t="s">
        <v>22</v>
      </c>
      <c r="S861" s="337" t="s">
        <v>22</v>
      </c>
      <c r="T861" s="314" t="s">
        <v>22</v>
      </c>
      <c r="U861" s="314" t="s">
        <v>22</v>
      </c>
      <c r="V861" s="337" t="s">
        <v>141</v>
      </c>
      <c r="W861" s="337"/>
    </row>
    <row r="862" spans="1:23" s="441" customFormat="1" ht="25.5">
      <c r="A862" s="333" t="s">
        <v>3043</v>
      </c>
      <c r="B862" s="333" t="s">
        <v>3044</v>
      </c>
      <c r="C862" s="333" t="s">
        <v>3045</v>
      </c>
      <c r="D862" s="333" t="s">
        <v>3046</v>
      </c>
      <c r="E862" s="473">
        <v>45261</v>
      </c>
      <c r="F862" s="473">
        <v>45428</v>
      </c>
      <c r="G862" s="425"/>
      <c r="H862" s="425"/>
      <c r="I862" s="353"/>
      <c r="J862" s="365"/>
      <c r="K862" s="440"/>
      <c r="L862" s="368">
        <v>0</v>
      </c>
      <c r="M862" s="337" t="s">
        <v>22</v>
      </c>
      <c r="N862" s="337">
        <v>345</v>
      </c>
      <c r="O862" s="337" t="s">
        <v>22</v>
      </c>
      <c r="P862" s="337" t="s">
        <v>22</v>
      </c>
      <c r="Q862" s="337" t="s">
        <v>22</v>
      </c>
      <c r="R862" s="337" t="s">
        <v>22</v>
      </c>
      <c r="S862" s="337" t="s">
        <v>22</v>
      </c>
      <c r="T862" s="314" t="s">
        <v>22</v>
      </c>
      <c r="U862" s="314" t="s">
        <v>22</v>
      </c>
      <c r="V862" s="337" t="s">
        <v>141</v>
      </c>
      <c r="W862" s="337"/>
    </row>
    <row r="863" spans="1:23" s="441" customFormat="1" ht="30">
      <c r="A863" s="333" t="s">
        <v>3047</v>
      </c>
      <c r="B863" s="333" t="s">
        <v>3048</v>
      </c>
      <c r="C863" s="346" t="s">
        <v>41</v>
      </c>
      <c r="D863" s="333" t="s">
        <v>3049</v>
      </c>
      <c r="E863" s="473">
        <v>45243</v>
      </c>
      <c r="F863" s="473">
        <v>45443</v>
      </c>
      <c r="G863" s="425"/>
      <c r="H863" s="425"/>
      <c r="I863" s="353"/>
      <c r="J863" s="365"/>
      <c r="K863" s="440"/>
      <c r="L863" s="368">
        <v>0</v>
      </c>
      <c r="M863" s="337">
        <v>138</v>
      </c>
      <c r="N863" s="337" t="s">
        <v>22</v>
      </c>
      <c r="O863" s="337" t="s">
        <v>22</v>
      </c>
      <c r="P863" s="337" t="s">
        <v>22</v>
      </c>
      <c r="Q863" s="337" t="s">
        <v>22</v>
      </c>
      <c r="R863" s="337" t="s">
        <v>22</v>
      </c>
      <c r="S863" s="337" t="s">
        <v>22</v>
      </c>
      <c r="T863" s="314" t="s">
        <v>22</v>
      </c>
      <c r="U863" s="314" t="s">
        <v>22</v>
      </c>
      <c r="V863" s="337" t="s">
        <v>141</v>
      </c>
      <c r="W863" s="337"/>
    </row>
    <row r="864" spans="1:23" s="441" customFormat="1" ht="25.5">
      <c r="A864" s="333" t="s">
        <v>3036</v>
      </c>
      <c r="B864" s="333" t="s">
        <v>3050</v>
      </c>
      <c r="C864" s="333" t="s">
        <v>1352</v>
      </c>
      <c r="D864" s="333" t="s">
        <v>3051</v>
      </c>
      <c r="E864" s="289">
        <v>45236</v>
      </c>
      <c r="F864" s="473">
        <v>45427</v>
      </c>
      <c r="G864" s="425"/>
      <c r="H864" s="425"/>
      <c r="I864" s="353"/>
      <c r="J864" s="365"/>
      <c r="K864" s="440"/>
      <c r="L864" s="368">
        <v>0</v>
      </c>
      <c r="M864" s="337">
        <v>138</v>
      </c>
      <c r="N864" s="337" t="s">
        <v>22</v>
      </c>
      <c r="O864" s="337" t="s">
        <v>22</v>
      </c>
      <c r="P864" s="337" t="s">
        <v>22</v>
      </c>
      <c r="Q864" s="337" t="s">
        <v>22</v>
      </c>
      <c r="R864" s="337" t="s">
        <v>22</v>
      </c>
      <c r="S864" s="337" t="s">
        <v>22</v>
      </c>
      <c r="T864" s="314" t="s">
        <v>22</v>
      </c>
      <c r="U864" s="314" t="s">
        <v>22</v>
      </c>
      <c r="V864" s="337" t="s">
        <v>141</v>
      </c>
      <c r="W864" s="337"/>
    </row>
    <row r="865" spans="1:23" s="441" customFormat="1" ht="25.5">
      <c r="A865" s="333" t="s">
        <v>3052</v>
      </c>
      <c r="B865" s="333" t="s">
        <v>3053</v>
      </c>
      <c r="C865" s="333" t="s">
        <v>1865</v>
      </c>
      <c r="D865" s="333" t="s">
        <v>3054</v>
      </c>
      <c r="E865" s="473">
        <v>45231</v>
      </c>
      <c r="F865" s="473">
        <v>45413</v>
      </c>
      <c r="G865" s="425"/>
      <c r="H865" s="425"/>
      <c r="I865" s="353"/>
      <c r="J865" s="365"/>
      <c r="K865" s="440"/>
      <c r="L865" s="368">
        <v>0</v>
      </c>
      <c r="M865" s="337" t="s">
        <v>22</v>
      </c>
      <c r="N865" s="337">
        <v>138</v>
      </c>
      <c r="O865" s="337" t="s">
        <v>22</v>
      </c>
      <c r="P865" s="337" t="s">
        <v>22</v>
      </c>
      <c r="Q865" s="337" t="s">
        <v>22</v>
      </c>
      <c r="R865" s="337" t="s">
        <v>22</v>
      </c>
      <c r="S865" s="337" t="s">
        <v>22</v>
      </c>
      <c r="T865" s="314" t="s">
        <v>22</v>
      </c>
      <c r="U865" s="314" t="s">
        <v>22</v>
      </c>
      <c r="V865" s="337" t="s">
        <v>141</v>
      </c>
      <c r="W865" s="337"/>
    </row>
    <row r="866" spans="1:23" s="441" customFormat="1" ht="25.5">
      <c r="A866" s="333" t="s">
        <v>3035</v>
      </c>
      <c r="B866" s="333" t="s">
        <v>3055</v>
      </c>
      <c r="C866" s="333" t="s">
        <v>2146</v>
      </c>
      <c r="D866" s="333" t="s">
        <v>3056</v>
      </c>
      <c r="E866" s="473">
        <v>45257</v>
      </c>
      <c r="F866" s="473">
        <v>45427</v>
      </c>
      <c r="G866" s="425"/>
      <c r="H866" s="425"/>
      <c r="I866" s="353"/>
      <c r="J866" s="365"/>
      <c r="K866" s="440"/>
      <c r="L866" s="368">
        <v>0</v>
      </c>
      <c r="M866" s="337">
        <v>138</v>
      </c>
      <c r="N866" s="337" t="s">
        <v>22</v>
      </c>
      <c r="O866" s="337" t="s">
        <v>22</v>
      </c>
      <c r="P866" s="337" t="s">
        <v>22</v>
      </c>
      <c r="Q866" s="337" t="s">
        <v>22</v>
      </c>
      <c r="R866" s="337" t="s">
        <v>22</v>
      </c>
      <c r="S866" s="337" t="s">
        <v>22</v>
      </c>
      <c r="T866" s="314" t="s">
        <v>22</v>
      </c>
      <c r="U866" s="314" t="s">
        <v>22</v>
      </c>
      <c r="V866" s="337" t="s">
        <v>141</v>
      </c>
      <c r="W866" s="337"/>
    </row>
    <row r="867" spans="1:23" s="441" customFormat="1" ht="38.25">
      <c r="A867" s="333" t="s">
        <v>3057</v>
      </c>
      <c r="B867" s="333" t="s">
        <v>3058</v>
      </c>
      <c r="C867" s="333" t="s">
        <v>82</v>
      </c>
      <c r="D867" s="333" t="s">
        <v>3059</v>
      </c>
      <c r="E867" s="289">
        <v>45321</v>
      </c>
      <c r="F867" s="473">
        <v>45427</v>
      </c>
      <c r="G867" s="425"/>
      <c r="H867" s="425"/>
      <c r="I867" s="353"/>
      <c r="J867" s="365"/>
      <c r="K867" s="440"/>
      <c r="L867" s="368">
        <v>0</v>
      </c>
      <c r="M867" s="337">
        <v>345</v>
      </c>
      <c r="N867" s="337" t="s">
        <v>22</v>
      </c>
      <c r="O867" s="337" t="s">
        <v>22</v>
      </c>
      <c r="P867" s="337" t="s">
        <v>22</v>
      </c>
      <c r="Q867" s="337" t="s">
        <v>22</v>
      </c>
      <c r="R867" s="337" t="s">
        <v>22</v>
      </c>
      <c r="S867" s="337" t="s">
        <v>22</v>
      </c>
      <c r="T867" s="314" t="s">
        <v>22</v>
      </c>
      <c r="U867" s="314" t="s">
        <v>22</v>
      </c>
      <c r="V867" s="337" t="s">
        <v>141</v>
      </c>
      <c r="W867" s="337"/>
    </row>
    <row r="868" spans="1:23" s="441" customFormat="1" ht="25.5">
      <c r="A868" s="333" t="s">
        <v>3060</v>
      </c>
      <c r="B868" s="333" t="s">
        <v>3061</v>
      </c>
      <c r="C868" s="333" t="s">
        <v>116</v>
      </c>
      <c r="D868" s="333" t="s">
        <v>3062</v>
      </c>
      <c r="E868" s="473">
        <v>45250</v>
      </c>
      <c r="F868" s="473">
        <v>45427</v>
      </c>
      <c r="G868" s="425"/>
      <c r="H868" s="425"/>
      <c r="I868" s="353"/>
      <c r="J868" s="365"/>
      <c r="K868" s="440"/>
      <c r="L868" s="368">
        <v>0</v>
      </c>
      <c r="M868" s="337" t="s">
        <v>22</v>
      </c>
      <c r="N868" s="337">
        <v>138</v>
      </c>
      <c r="O868" s="337" t="s">
        <v>22</v>
      </c>
      <c r="P868" s="337" t="s">
        <v>22</v>
      </c>
      <c r="Q868" s="337" t="s">
        <v>22</v>
      </c>
      <c r="R868" s="337" t="s">
        <v>22</v>
      </c>
      <c r="S868" s="337" t="s">
        <v>22</v>
      </c>
      <c r="T868" s="314" t="s">
        <v>22</v>
      </c>
      <c r="U868" s="314" t="s">
        <v>22</v>
      </c>
      <c r="V868" s="337" t="s">
        <v>141</v>
      </c>
      <c r="W868" s="337"/>
    </row>
    <row r="869" spans="1:23" s="441" customFormat="1" ht="25.5">
      <c r="A869" s="333" t="s">
        <v>3123</v>
      </c>
      <c r="B869" s="333" t="s">
        <v>3063</v>
      </c>
      <c r="C869" s="333" t="s">
        <v>26</v>
      </c>
      <c r="D869" s="333" t="s">
        <v>3064</v>
      </c>
      <c r="E869" s="266">
        <v>45348</v>
      </c>
      <c r="F869" s="473">
        <v>45427</v>
      </c>
      <c r="G869" s="425"/>
      <c r="H869" s="425"/>
      <c r="I869" s="353"/>
      <c r="J869" s="365"/>
      <c r="K869" s="440"/>
      <c r="L869" s="368">
        <v>0</v>
      </c>
      <c r="M869" s="337" t="s">
        <v>22</v>
      </c>
      <c r="N869" s="337">
        <v>138</v>
      </c>
      <c r="O869" s="337" t="s">
        <v>22</v>
      </c>
      <c r="P869" s="337" t="s">
        <v>22</v>
      </c>
      <c r="Q869" s="337" t="s">
        <v>22</v>
      </c>
      <c r="R869" s="337" t="s">
        <v>22</v>
      </c>
      <c r="S869" s="337" t="s">
        <v>22</v>
      </c>
      <c r="T869" s="314" t="s">
        <v>22</v>
      </c>
      <c r="U869" s="314" t="s">
        <v>22</v>
      </c>
      <c r="V869" s="337" t="s">
        <v>141</v>
      </c>
      <c r="W869" s="337"/>
    </row>
    <row r="870" spans="1:23" s="441" customFormat="1" ht="25.5">
      <c r="A870" s="333" t="s">
        <v>3065</v>
      </c>
      <c r="B870" s="333" t="s">
        <v>3066</v>
      </c>
      <c r="C870" s="333" t="s">
        <v>41</v>
      </c>
      <c r="D870" s="333" t="s">
        <v>3067</v>
      </c>
      <c r="E870" s="266">
        <v>45390</v>
      </c>
      <c r="F870" s="473">
        <v>45427</v>
      </c>
      <c r="G870" s="425"/>
      <c r="H870" s="425"/>
      <c r="I870" s="353"/>
      <c r="J870" s="365"/>
      <c r="K870" s="440"/>
      <c r="L870" s="368">
        <v>0</v>
      </c>
      <c r="M870" s="337">
        <v>138</v>
      </c>
      <c r="N870" s="337" t="s">
        <v>22</v>
      </c>
      <c r="O870" s="337" t="s">
        <v>22</v>
      </c>
      <c r="P870" s="337" t="s">
        <v>22</v>
      </c>
      <c r="Q870" s="337" t="s">
        <v>22</v>
      </c>
      <c r="R870" s="337" t="s">
        <v>22</v>
      </c>
      <c r="S870" s="337" t="s">
        <v>22</v>
      </c>
      <c r="T870" s="314" t="s">
        <v>22</v>
      </c>
      <c r="U870" s="314" t="s">
        <v>22</v>
      </c>
      <c r="V870" s="337" t="s">
        <v>141</v>
      </c>
      <c r="W870" s="337"/>
    </row>
    <row r="871" spans="1:23" s="441" customFormat="1" ht="25.5">
      <c r="A871" s="333" t="s">
        <v>3068</v>
      </c>
      <c r="B871" s="333" t="s">
        <v>3069</v>
      </c>
      <c r="C871" s="333" t="s">
        <v>254</v>
      </c>
      <c r="D871" s="333" t="s">
        <v>3070</v>
      </c>
      <c r="E871" s="266">
        <v>45362</v>
      </c>
      <c r="F871" s="266">
        <v>45427</v>
      </c>
      <c r="G871" s="425"/>
      <c r="H871" s="425"/>
      <c r="I871" s="353"/>
      <c r="J871" s="365"/>
      <c r="K871" s="440"/>
      <c r="L871" s="368">
        <v>0</v>
      </c>
      <c r="M871" s="337">
        <v>138</v>
      </c>
      <c r="N871" s="337" t="s">
        <v>22</v>
      </c>
      <c r="O871" s="337" t="s">
        <v>22</v>
      </c>
      <c r="P871" s="337" t="s">
        <v>22</v>
      </c>
      <c r="Q871" s="337" t="s">
        <v>22</v>
      </c>
      <c r="R871" s="337" t="s">
        <v>22</v>
      </c>
      <c r="S871" s="337" t="s">
        <v>22</v>
      </c>
      <c r="T871" s="314" t="s">
        <v>22</v>
      </c>
      <c r="U871" s="314" t="s">
        <v>22</v>
      </c>
      <c r="V871" s="337" t="s">
        <v>141</v>
      </c>
      <c r="W871" s="337"/>
    </row>
    <row r="872" spans="1:23" s="441" customFormat="1" ht="38.25">
      <c r="A872" s="333" t="s">
        <v>3071</v>
      </c>
      <c r="B872" s="333" t="s">
        <v>3072</v>
      </c>
      <c r="C872" s="333" t="s">
        <v>2712</v>
      </c>
      <c r="D872" s="333" t="s">
        <v>330</v>
      </c>
      <c r="E872" s="473">
        <v>45231</v>
      </c>
      <c r="F872" s="473">
        <v>45413</v>
      </c>
      <c r="G872" s="425"/>
      <c r="H872" s="425"/>
      <c r="I872" s="353"/>
      <c r="J872" s="365"/>
      <c r="K872" s="440"/>
      <c r="L872" s="368">
        <v>0</v>
      </c>
      <c r="M872" s="337" t="s">
        <v>22</v>
      </c>
      <c r="N872" s="337">
        <v>138</v>
      </c>
      <c r="O872" s="337" t="s">
        <v>22</v>
      </c>
      <c r="P872" s="337" t="s">
        <v>22</v>
      </c>
      <c r="Q872" s="337" t="s">
        <v>22</v>
      </c>
      <c r="R872" s="337" t="s">
        <v>22</v>
      </c>
      <c r="S872" s="337" t="s">
        <v>22</v>
      </c>
      <c r="T872" s="314" t="s">
        <v>22</v>
      </c>
      <c r="U872" s="314" t="s">
        <v>22</v>
      </c>
      <c r="V872" s="337" t="s">
        <v>141</v>
      </c>
      <c r="W872" s="337"/>
    </row>
    <row r="873" spans="1:23" s="441" customFormat="1" ht="25.5">
      <c r="A873" s="333" t="s">
        <v>3073</v>
      </c>
      <c r="B873" s="333" t="s">
        <v>3074</v>
      </c>
      <c r="C873" s="333" t="s">
        <v>110</v>
      </c>
      <c r="D873" s="333" t="s">
        <v>1860</v>
      </c>
      <c r="E873" s="473">
        <v>45299</v>
      </c>
      <c r="F873" s="473">
        <v>45397</v>
      </c>
      <c r="G873" s="425"/>
      <c r="H873" s="425"/>
      <c r="I873" s="353"/>
      <c r="J873" s="365"/>
      <c r="K873" s="440"/>
      <c r="L873" s="368">
        <v>0</v>
      </c>
      <c r="M873" s="337" t="s">
        <v>22</v>
      </c>
      <c r="N873" s="337">
        <v>138</v>
      </c>
      <c r="O873" s="337" t="s">
        <v>22</v>
      </c>
      <c r="P873" s="337" t="s">
        <v>22</v>
      </c>
      <c r="Q873" s="337" t="s">
        <v>22</v>
      </c>
      <c r="R873" s="337" t="s">
        <v>22</v>
      </c>
      <c r="S873" s="337" t="s">
        <v>22</v>
      </c>
      <c r="T873" s="314" t="s">
        <v>22</v>
      </c>
      <c r="U873" s="314" t="s">
        <v>22</v>
      </c>
      <c r="V873" s="337" t="s">
        <v>141</v>
      </c>
      <c r="W873" s="337"/>
    </row>
    <row r="874" spans="1:23" s="441" customFormat="1" ht="25.5">
      <c r="A874" s="333" t="s">
        <v>3075</v>
      </c>
      <c r="B874" s="333" t="s">
        <v>3076</v>
      </c>
      <c r="C874" s="333" t="s">
        <v>110</v>
      </c>
      <c r="D874" s="333" t="s">
        <v>1860</v>
      </c>
      <c r="E874" s="473">
        <v>45337</v>
      </c>
      <c r="F874" s="473">
        <v>45427</v>
      </c>
      <c r="G874" s="425"/>
      <c r="H874" s="425"/>
      <c r="I874" s="353"/>
      <c r="J874" s="365"/>
      <c r="K874" s="440"/>
      <c r="L874" s="368">
        <v>0</v>
      </c>
      <c r="M874" s="337" t="s">
        <v>22</v>
      </c>
      <c r="N874" s="337">
        <v>138</v>
      </c>
      <c r="O874" s="337" t="s">
        <v>22</v>
      </c>
      <c r="P874" s="337" t="s">
        <v>22</v>
      </c>
      <c r="Q874" s="337" t="s">
        <v>22</v>
      </c>
      <c r="R874" s="337" t="s">
        <v>22</v>
      </c>
      <c r="S874" s="337" t="s">
        <v>22</v>
      </c>
      <c r="T874" s="314" t="s">
        <v>22</v>
      </c>
      <c r="U874" s="314" t="s">
        <v>22</v>
      </c>
      <c r="V874" s="337" t="s">
        <v>141</v>
      </c>
      <c r="W874" s="337"/>
    </row>
    <row r="875" spans="1:23" s="441" customFormat="1" ht="25.5">
      <c r="A875" s="333" t="s">
        <v>3609</v>
      </c>
      <c r="B875" s="333" t="s">
        <v>3077</v>
      </c>
      <c r="C875" s="333" t="s">
        <v>104</v>
      </c>
      <c r="D875" s="333" t="s">
        <v>3078</v>
      </c>
      <c r="E875" s="289">
        <v>45156</v>
      </c>
      <c r="F875" s="473">
        <v>45215</v>
      </c>
      <c r="G875" s="425"/>
      <c r="H875" s="425"/>
      <c r="I875" s="353">
        <v>265416.97999999998</v>
      </c>
      <c r="J875" s="365"/>
      <c r="K875" s="440"/>
      <c r="L875" s="368">
        <v>0</v>
      </c>
      <c r="M875" s="337">
        <v>138</v>
      </c>
      <c r="N875" s="337" t="s">
        <v>22</v>
      </c>
      <c r="O875" s="337" t="s">
        <v>22</v>
      </c>
      <c r="P875" s="337" t="s">
        <v>22</v>
      </c>
      <c r="Q875" s="337" t="s">
        <v>22</v>
      </c>
      <c r="R875" s="337" t="s">
        <v>22</v>
      </c>
      <c r="S875" s="337" t="s">
        <v>22</v>
      </c>
      <c r="T875" s="314" t="s">
        <v>22</v>
      </c>
      <c r="U875" s="314" t="s">
        <v>22</v>
      </c>
      <c r="V875" s="337" t="s">
        <v>141</v>
      </c>
      <c r="W875" s="337"/>
    </row>
    <row r="876" spans="1:23" s="441" customFormat="1" ht="25.5">
      <c r="A876" s="333" t="s">
        <v>3079</v>
      </c>
      <c r="B876" s="333" t="s">
        <v>3080</v>
      </c>
      <c r="C876" s="333" t="s">
        <v>145</v>
      </c>
      <c r="D876" s="333" t="s">
        <v>1732</v>
      </c>
      <c r="E876" s="289">
        <v>45264</v>
      </c>
      <c r="F876" s="473">
        <v>45471</v>
      </c>
      <c r="G876" s="425"/>
      <c r="H876" s="425"/>
      <c r="I876" s="353"/>
      <c r="J876" s="365"/>
      <c r="K876" s="440"/>
      <c r="L876" s="368">
        <v>0</v>
      </c>
      <c r="M876" s="337" t="s">
        <v>22</v>
      </c>
      <c r="N876" s="337">
        <v>138</v>
      </c>
      <c r="O876" s="337" t="s">
        <v>22</v>
      </c>
      <c r="P876" s="337" t="s">
        <v>22</v>
      </c>
      <c r="Q876" s="337" t="s">
        <v>22</v>
      </c>
      <c r="R876" s="337" t="s">
        <v>22</v>
      </c>
      <c r="S876" s="337" t="s">
        <v>22</v>
      </c>
      <c r="T876" s="314" t="s">
        <v>22</v>
      </c>
      <c r="U876" s="314" t="s">
        <v>22</v>
      </c>
      <c r="V876" s="337" t="s">
        <v>141</v>
      </c>
      <c r="W876" s="337"/>
    </row>
    <row r="877" spans="1:23" s="441" customFormat="1" ht="38.25">
      <c r="A877" s="333" t="s">
        <v>3081</v>
      </c>
      <c r="B877" s="333" t="s">
        <v>3082</v>
      </c>
      <c r="C877" s="333" t="s">
        <v>1816</v>
      </c>
      <c r="D877" s="333" t="s">
        <v>3083</v>
      </c>
      <c r="E877" s="289">
        <v>45293</v>
      </c>
      <c r="F877" s="473">
        <v>45427</v>
      </c>
      <c r="G877" s="425"/>
      <c r="H877" s="425"/>
      <c r="I877" s="353"/>
      <c r="J877" s="365"/>
      <c r="K877" s="440"/>
      <c r="L877" s="368">
        <v>0</v>
      </c>
      <c r="M877" s="337">
        <v>138</v>
      </c>
      <c r="N877" s="337" t="s">
        <v>22</v>
      </c>
      <c r="O877" s="337" t="s">
        <v>22</v>
      </c>
      <c r="P877" s="337" t="s">
        <v>22</v>
      </c>
      <c r="Q877" s="337" t="s">
        <v>22</v>
      </c>
      <c r="R877" s="337" t="s">
        <v>22</v>
      </c>
      <c r="S877" s="337" t="s">
        <v>22</v>
      </c>
      <c r="T877" s="314" t="s">
        <v>22</v>
      </c>
      <c r="U877" s="314" t="s">
        <v>22</v>
      </c>
      <c r="V877" s="337" t="s">
        <v>141</v>
      </c>
      <c r="W877" s="337"/>
    </row>
    <row r="878" spans="1:23" s="441" customFormat="1" ht="25.5">
      <c r="A878" s="333" t="s">
        <v>3084</v>
      </c>
      <c r="B878" s="333" t="s">
        <v>3085</v>
      </c>
      <c r="C878" s="333" t="s">
        <v>430</v>
      </c>
      <c r="D878" s="333" t="s">
        <v>3086</v>
      </c>
      <c r="E878" s="289">
        <v>45292</v>
      </c>
      <c r="F878" s="266">
        <v>45427</v>
      </c>
      <c r="G878" s="425"/>
      <c r="H878" s="425"/>
      <c r="I878" s="353"/>
      <c r="J878" s="365"/>
      <c r="K878" s="440"/>
      <c r="L878" s="368">
        <v>0</v>
      </c>
      <c r="M878" s="337" t="s">
        <v>22</v>
      </c>
      <c r="N878" s="337">
        <v>345</v>
      </c>
      <c r="O878" s="337" t="s">
        <v>22</v>
      </c>
      <c r="P878" s="337" t="s">
        <v>22</v>
      </c>
      <c r="Q878" s="337" t="s">
        <v>22</v>
      </c>
      <c r="R878" s="337" t="s">
        <v>22</v>
      </c>
      <c r="S878" s="337" t="s">
        <v>22</v>
      </c>
      <c r="T878" s="314" t="s">
        <v>22</v>
      </c>
      <c r="U878" s="314" t="s">
        <v>22</v>
      </c>
      <c r="V878" s="337" t="s">
        <v>141</v>
      </c>
      <c r="W878" s="337"/>
    </row>
    <row r="879" spans="1:23" s="441" customFormat="1" ht="30">
      <c r="A879" s="333" t="s">
        <v>3037</v>
      </c>
      <c r="B879" s="333" t="s">
        <v>3087</v>
      </c>
      <c r="C879" s="346" t="s">
        <v>3088</v>
      </c>
      <c r="D879" s="333" t="s">
        <v>3089</v>
      </c>
      <c r="E879" s="266">
        <v>45306</v>
      </c>
      <c r="F879" s="473">
        <v>45473</v>
      </c>
      <c r="G879" s="425"/>
      <c r="H879" s="425"/>
      <c r="I879" s="353"/>
      <c r="J879" s="365"/>
      <c r="K879" s="440"/>
      <c r="L879" s="368">
        <v>0</v>
      </c>
      <c r="M879" s="337" t="s">
        <v>22</v>
      </c>
      <c r="N879" s="337">
        <v>138</v>
      </c>
      <c r="O879" s="337" t="s">
        <v>22</v>
      </c>
      <c r="P879" s="337" t="s">
        <v>22</v>
      </c>
      <c r="Q879" s="337" t="s">
        <v>22</v>
      </c>
      <c r="R879" s="337" t="s">
        <v>22</v>
      </c>
      <c r="S879" s="337" t="s">
        <v>22</v>
      </c>
      <c r="T879" s="314" t="s">
        <v>22</v>
      </c>
      <c r="U879" s="314" t="s">
        <v>22</v>
      </c>
      <c r="V879" s="337" t="s">
        <v>141</v>
      </c>
      <c r="W879" s="337"/>
    </row>
    <row r="880" spans="1:23" s="441" customFormat="1" ht="25.5">
      <c r="A880" s="333" t="s">
        <v>3090</v>
      </c>
      <c r="B880" s="333" t="s">
        <v>3091</v>
      </c>
      <c r="C880" s="333" t="s">
        <v>26</v>
      </c>
      <c r="D880" s="333" t="s">
        <v>3092</v>
      </c>
      <c r="E880" s="289">
        <v>45279</v>
      </c>
      <c r="F880" s="473">
        <v>45427</v>
      </c>
      <c r="G880" s="425"/>
      <c r="H880" s="425"/>
      <c r="I880" s="353"/>
      <c r="J880" s="365"/>
      <c r="K880" s="440"/>
      <c r="L880" s="368">
        <v>0</v>
      </c>
      <c r="M880" s="337">
        <v>138</v>
      </c>
      <c r="N880" s="337" t="s">
        <v>22</v>
      </c>
      <c r="O880" s="337" t="s">
        <v>22</v>
      </c>
      <c r="P880" s="337" t="s">
        <v>22</v>
      </c>
      <c r="Q880" s="337" t="s">
        <v>22</v>
      </c>
      <c r="R880" s="337" t="s">
        <v>22</v>
      </c>
      <c r="S880" s="337" t="s">
        <v>22</v>
      </c>
      <c r="T880" s="314" t="s">
        <v>22</v>
      </c>
      <c r="U880" s="314" t="s">
        <v>22</v>
      </c>
      <c r="V880" s="337" t="s">
        <v>141</v>
      </c>
      <c r="W880" s="337"/>
    </row>
    <row r="881" spans="1:23" s="441" customFormat="1" ht="25.5">
      <c r="A881" s="333" t="s">
        <v>3093</v>
      </c>
      <c r="B881" s="333" t="s">
        <v>3094</v>
      </c>
      <c r="C881" s="333" t="s">
        <v>3095</v>
      </c>
      <c r="D881" s="333" t="s">
        <v>3096</v>
      </c>
      <c r="E881" s="266">
        <v>45306</v>
      </c>
      <c r="F881" s="473">
        <v>45427</v>
      </c>
      <c r="G881" s="425"/>
      <c r="H881" s="425"/>
      <c r="I881" s="353"/>
      <c r="J881" s="365"/>
      <c r="K881" s="440"/>
      <c r="L881" s="368">
        <v>0</v>
      </c>
      <c r="M881" s="337">
        <v>138</v>
      </c>
      <c r="N881" s="337" t="s">
        <v>22</v>
      </c>
      <c r="O881" s="337" t="s">
        <v>22</v>
      </c>
      <c r="P881" s="337" t="s">
        <v>22</v>
      </c>
      <c r="Q881" s="337" t="s">
        <v>22</v>
      </c>
      <c r="R881" s="337" t="s">
        <v>22</v>
      </c>
      <c r="S881" s="337" t="s">
        <v>22</v>
      </c>
      <c r="T881" s="314" t="s">
        <v>22</v>
      </c>
      <c r="U881" s="314" t="s">
        <v>22</v>
      </c>
      <c r="V881" s="337" t="s">
        <v>141</v>
      </c>
      <c r="W881" s="337"/>
    </row>
    <row r="882" spans="1:23" s="441" customFormat="1" ht="25.5">
      <c r="A882" s="333" t="s">
        <v>3097</v>
      </c>
      <c r="B882" s="333" t="s">
        <v>3098</v>
      </c>
      <c r="C882" s="333" t="s">
        <v>39</v>
      </c>
      <c r="D882" s="333" t="s">
        <v>3099</v>
      </c>
      <c r="E882" s="473">
        <v>45296</v>
      </c>
      <c r="F882" s="473">
        <v>45427</v>
      </c>
      <c r="G882" s="425"/>
      <c r="H882" s="425"/>
      <c r="I882" s="353"/>
      <c r="J882" s="365"/>
      <c r="K882" s="440"/>
      <c r="L882" s="368">
        <v>0</v>
      </c>
      <c r="M882" s="337">
        <v>138</v>
      </c>
      <c r="N882" s="337" t="s">
        <v>22</v>
      </c>
      <c r="O882" s="337" t="s">
        <v>22</v>
      </c>
      <c r="P882" s="337" t="s">
        <v>22</v>
      </c>
      <c r="Q882" s="337" t="s">
        <v>22</v>
      </c>
      <c r="R882" s="337" t="s">
        <v>22</v>
      </c>
      <c r="S882" s="337" t="s">
        <v>22</v>
      </c>
      <c r="T882" s="314" t="s">
        <v>22</v>
      </c>
      <c r="U882" s="314" t="s">
        <v>22</v>
      </c>
      <c r="V882" s="337" t="s">
        <v>141</v>
      </c>
      <c r="W882" s="337"/>
    </row>
    <row r="883" spans="1:23" s="441" customFormat="1" ht="38.25">
      <c r="A883" s="333" t="s">
        <v>3034</v>
      </c>
      <c r="B883" s="333" t="s">
        <v>3100</v>
      </c>
      <c r="C883" s="333" t="s">
        <v>40</v>
      </c>
      <c r="D883" s="333" t="s">
        <v>3101</v>
      </c>
      <c r="E883" s="473">
        <v>45296</v>
      </c>
      <c r="F883" s="473">
        <v>45427</v>
      </c>
      <c r="G883" s="425"/>
      <c r="H883" s="425"/>
      <c r="I883" s="353"/>
      <c r="J883" s="365"/>
      <c r="K883" s="440"/>
      <c r="L883" s="368">
        <v>0</v>
      </c>
      <c r="M883" s="337">
        <v>138</v>
      </c>
      <c r="N883" s="337" t="s">
        <v>22</v>
      </c>
      <c r="O883" s="337" t="s">
        <v>22</v>
      </c>
      <c r="P883" s="337" t="s">
        <v>22</v>
      </c>
      <c r="Q883" s="337" t="s">
        <v>22</v>
      </c>
      <c r="R883" s="337" t="s">
        <v>22</v>
      </c>
      <c r="S883" s="337" t="s">
        <v>22</v>
      </c>
      <c r="T883" s="314" t="s">
        <v>22</v>
      </c>
      <c r="U883" s="314" t="s">
        <v>22</v>
      </c>
      <c r="V883" s="337" t="s">
        <v>141</v>
      </c>
      <c r="W883" s="337"/>
    </row>
    <row r="884" spans="1:23" s="441" customFormat="1" ht="25.5">
      <c r="A884" s="333" t="s">
        <v>3103</v>
      </c>
      <c r="B884" s="333" t="s">
        <v>3104</v>
      </c>
      <c r="C884" s="333" t="s">
        <v>110</v>
      </c>
      <c r="D884" s="333" t="s">
        <v>3105</v>
      </c>
      <c r="E884" s="289">
        <v>45231</v>
      </c>
      <c r="F884" s="473">
        <v>45427</v>
      </c>
      <c r="G884" s="425"/>
      <c r="H884" s="425"/>
      <c r="I884" s="353"/>
      <c r="J884" s="365"/>
      <c r="K884" s="440"/>
      <c r="L884" s="368">
        <v>0</v>
      </c>
      <c r="M884" s="337" t="s">
        <v>22</v>
      </c>
      <c r="N884" s="337">
        <v>138</v>
      </c>
      <c r="O884" s="337" t="s">
        <v>22</v>
      </c>
      <c r="P884" s="337" t="s">
        <v>22</v>
      </c>
      <c r="Q884" s="337" t="s">
        <v>22</v>
      </c>
      <c r="R884" s="337" t="s">
        <v>22</v>
      </c>
      <c r="S884" s="337" t="s">
        <v>22</v>
      </c>
      <c r="T884" s="314" t="s">
        <v>22</v>
      </c>
      <c r="U884" s="314" t="s">
        <v>22</v>
      </c>
      <c r="V884" s="337" t="s">
        <v>141</v>
      </c>
      <c r="W884" s="337"/>
    </row>
    <row r="885" spans="1:23" s="441" customFormat="1" ht="25.5">
      <c r="A885" s="333" t="s">
        <v>3106</v>
      </c>
      <c r="B885" s="333" t="s">
        <v>3107</v>
      </c>
      <c r="C885" s="333" t="s">
        <v>3108</v>
      </c>
      <c r="D885" s="333" t="s">
        <v>3109</v>
      </c>
      <c r="E885" s="289">
        <v>45208</v>
      </c>
      <c r="F885" s="473">
        <v>45427</v>
      </c>
      <c r="G885" s="425"/>
      <c r="H885" s="425"/>
      <c r="I885" s="353">
        <v>9209567</v>
      </c>
      <c r="J885" s="365"/>
      <c r="K885" s="440"/>
      <c r="L885" s="368">
        <v>0</v>
      </c>
      <c r="M885" s="337" t="s">
        <v>22</v>
      </c>
      <c r="N885" s="337">
        <v>138</v>
      </c>
      <c r="O885" s="337" t="s">
        <v>22</v>
      </c>
      <c r="P885" s="337" t="s">
        <v>22</v>
      </c>
      <c r="Q885" s="337" t="s">
        <v>22</v>
      </c>
      <c r="R885" s="337" t="s">
        <v>22</v>
      </c>
      <c r="S885" s="337" t="s">
        <v>22</v>
      </c>
      <c r="T885" s="314" t="s">
        <v>22</v>
      </c>
      <c r="U885" s="314" t="s">
        <v>22</v>
      </c>
      <c r="V885" s="337" t="s">
        <v>141</v>
      </c>
      <c r="W885" s="337"/>
    </row>
    <row r="886" spans="1:23" s="441" customFormat="1" ht="25.5">
      <c r="A886" s="333" t="s">
        <v>3110</v>
      </c>
      <c r="B886" s="333" t="s">
        <v>3111</v>
      </c>
      <c r="C886" s="333" t="s">
        <v>145</v>
      </c>
      <c r="D886" s="333" t="s">
        <v>3112</v>
      </c>
      <c r="E886" s="266">
        <v>45460</v>
      </c>
      <c r="F886" s="473">
        <v>45596</v>
      </c>
      <c r="G886" s="425"/>
      <c r="H886" s="425"/>
      <c r="I886" s="353"/>
      <c r="J886" s="365"/>
      <c r="K886" s="440"/>
      <c r="L886" s="368">
        <v>0</v>
      </c>
      <c r="M886" s="337">
        <v>69</v>
      </c>
      <c r="N886" s="337">
        <v>138</v>
      </c>
      <c r="O886" s="337" t="s">
        <v>22</v>
      </c>
      <c r="P886" s="337" t="s">
        <v>22</v>
      </c>
      <c r="Q886" s="337" t="s">
        <v>22</v>
      </c>
      <c r="R886" s="337" t="s">
        <v>22</v>
      </c>
      <c r="S886" s="337" t="s">
        <v>22</v>
      </c>
      <c r="T886" s="314" t="s">
        <v>22</v>
      </c>
      <c r="U886" s="314" t="s">
        <v>22</v>
      </c>
      <c r="V886" s="337" t="s">
        <v>141</v>
      </c>
      <c r="W886" s="337"/>
    </row>
    <row r="887" spans="1:23" s="441" customFormat="1" ht="38.25">
      <c r="A887" s="333" t="s">
        <v>3113</v>
      </c>
      <c r="B887" s="333" t="s">
        <v>3114</v>
      </c>
      <c r="C887" s="333" t="s">
        <v>104</v>
      </c>
      <c r="D887" s="333" t="s">
        <v>3115</v>
      </c>
      <c r="E887" s="473">
        <v>45236</v>
      </c>
      <c r="F887" s="473">
        <v>45443</v>
      </c>
      <c r="G887" s="425"/>
      <c r="H887" s="425"/>
      <c r="I887" s="353"/>
      <c r="J887" s="365"/>
      <c r="K887" s="440"/>
      <c r="L887" s="368">
        <v>0</v>
      </c>
      <c r="M887" s="337">
        <v>345</v>
      </c>
      <c r="N887" s="337" t="s">
        <v>22</v>
      </c>
      <c r="O887" s="337" t="s">
        <v>22</v>
      </c>
      <c r="P887" s="337" t="s">
        <v>22</v>
      </c>
      <c r="Q887" s="337" t="s">
        <v>22</v>
      </c>
      <c r="R887" s="337" t="s">
        <v>22</v>
      </c>
      <c r="S887" s="337" t="s">
        <v>22</v>
      </c>
      <c r="T887" s="314" t="s">
        <v>22</v>
      </c>
      <c r="U887" s="314" t="s">
        <v>22</v>
      </c>
      <c r="V887" s="337" t="s">
        <v>141</v>
      </c>
      <c r="W887" s="337"/>
    </row>
    <row r="888" spans="1:23" s="441" customFormat="1" ht="25.5">
      <c r="A888" s="333" t="s">
        <v>3116</v>
      </c>
      <c r="B888" s="333" t="s">
        <v>3117</v>
      </c>
      <c r="C888" s="333" t="s">
        <v>39</v>
      </c>
      <c r="D888" s="333" t="s">
        <v>3118</v>
      </c>
      <c r="E888" s="473">
        <v>45296</v>
      </c>
      <c r="F888" s="473">
        <v>45427</v>
      </c>
      <c r="G888" s="425"/>
      <c r="H888" s="425"/>
      <c r="I888" s="353"/>
      <c r="J888" s="365"/>
      <c r="K888" s="440"/>
      <c r="L888" s="459">
        <v>0</v>
      </c>
      <c r="M888" s="337">
        <v>138</v>
      </c>
      <c r="N888" s="337" t="s">
        <v>22</v>
      </c>
      <c r="O888" s="337" t="s">
        <v>22</v>
      </c>
      <c r="P888" s="337" t="s">
        <v>22</v>
      </c>
      <c r="Q888" s="337" t="s">
        <v>22</v>
      </c>
      <c r="R888" s="337" t="s">
        <v>22</v>
      </c>
      <c r="S888" s="337" t="s">
        <v>22</v>
      </c>
      <c r="T888" s="314" t="s">
        <v>22</v>
      </c>
      <c r="U888" s="314" t="s">
        <v>22</v>
      </c>
      <c r="V888" s="337" t="s">
        <v>141</v>
      </c>
      <c r="W888" s="337"/>
    </row>
    <row r="889" spans="1:23" s="441" customFormat="1" ht="25.5">
      <c r="A889" s="333" t="s">
        <v>3256</v>
      </c>
      <c r="B889" s="333" t="s">
        <v>3257</v>
      </c>
      <c r="C889" s="333" t="s">
        <v>43</v>
      </c>
      <c r="D889" s="333" t="s">
        <v>3258</v>
      </c>
      <c r="E889" s="266">
        <v>45408</v>
      </c>
      <c r="F889" s="473">
        <v>45473</v>
      </c>
      <c r="G889" s="425"/>
      <c r="H889" s="425"/>
      <c r="I889" s="353"/>
      <c r="J889" s="365"/>
      <c r="K889" s="440"/>
      <c r="L889" s="459">
        <v>0</v>
      </c>
      <c r="M889" s="337">
        <v>138</v>
      </c>
      <c r="N889" s="337" t="s">
        <v>22</v>
      </c>
      <c r="O889" s="337" t="s">
        <v>22</v>
      </c>
      <c r="P889" s="337" t="s">
        <v>22</v>
      </c>
      <c r="Q889" s="337" t="s">
        <v>22</v>
      </c>
      <c r="R889" s="337" t="s">
        <v>22</v>
      </c>
      <c r="S889" s="337" t="s">
        <v>22</v>
      </c>
      <c r="T889" s="314" t="s">
        <v>22</v>
      </c>
      <c r="U889" s="314" t="s">
        <v>22</v>
      </c>
      <c r="V889" s="337" t="s">
        <v>141</v>
      </c>
      <c r="W889" s="337"/>
    </row>
    <row r="890" spans="1:23" s="441" customFormat="1" ht="25.5">
      <c r="A890" s="333" t="s">
        <v>3259</v>
      </c>
      <c r="B890" s="333" t="s">
        <v>3260</v>
      </c>
      <c r="C890" s="333" t="s">
        <v>143</v>
      </c>
      <c r="D890" s="333" t="s">
        <v>3261</v>
      </c>
      <c r="E890" s="473">
        <v>45299</v>
      </c>
      <c r="F890" s="473">
        <v>45443</v>
      </c>
      <c r="G890" s="425"/>
      <c r="H890" s="425"/>
      <c r="I890" s="353"/>
      <c r="J890" s="365"/>
      <c r="K890" s="440"/>
      <c r="L890" s="459">
        <v>0</v>
      </c>
      <c r="M890" s="337">
        <v>138</v>
      </c>
      <c r="N890" s="337" t="s">
        <v>22</v>
      </c>
      <c r="O890" s="337" t="s">
        <v>22</v>
      </c>
      <c r="P890" s="337" t="s">
        <v>22</v>
      </c>
      <c r="Q890" s="337" t="s">
        <v>22</v>
      </c>
      <c r="R890" s="337" t="s">
        <v>22</v>
      </c>
      <c r="S890" s="337" t="s">
        <v>22</v>
      </c>
      <c r="T890" s="314" t="s">
        <v>22</v>
      </c>
      <c r="U890" s="314" t="s">
        <v>22</v>
      </c>
      <c r="V890" s="337" t="s">
        <v>141</v>
      </c>
      <c r="W890" s="337"/>
    </row>
    <row r="891" spans="1:23" s="441" customFormat="1" ht="38.25">
      <c r="A891" s="333" t="s">
        <v>3289</v>
      </c>
      <c r="B891" s="333" t="s">
        <v>3210</v>
      </c>
      <c r="C891" s="333" t="s">
        <v>78</v>
      </c>
      <c r="D891" s="333" t="s">
        <v>3211</v>
      </c>
      <c r="E891" s="266">
        <v>45299</v>
      </c>
      <c r="F891" s="473">
        <v>45427</v>
      </c>
      <c r="G891" s="425"/>
      <c r="H891" s="425"/>
      <c r="I891" s="353"/>
      <c r="J891" s="365"/>
      <c r="K891" s="440"/>
      <c r="L891" s="459">
        <v>0</v>
      </c>
      <c r="M891" s="337" t="s">
        <v>22</v>
      </c>
      <c r="N891" s="337">
        <v>138</v>
      </c>
      <c r="O891" s="337" t="s">
        <v>22</v>
      </c>
      <c r="P891" s="337" t="s">
        <v>22</v>
      </c>
      <c r="Q891" s="337" t="s">
        <v>22</v>
      </c>
      <c r="R891" s="337" t="s">
        <v>22</v>
      </c>
      <c r="S891" s="337" t="s">
        <v>22</v>
      </c>
      <c r="T891" s="314" t="s">
        <v>22</v>
      </c>
      <c r="U891" s="314" t="s">
        <v>22</v>
      </c>
      <c r="V891" s="337" t="s">
        <v>141</v>
      </c>
      <c r="W891" s="337"/>
    </row>
    <row r="892" spans="1:23" s="441" customFormat="1" ht="25.5">
      <c r="A892" s="333" t="s">
        <v>3212</v>
      </c>
      <c r="B892" s="333" t="s">
        <v>3213</v>
      </c>
      <c r="C892" s="333" t="s">
        <v>41</v>
      </c>
      <c r="D892" s="333" t="s">
        <v>3214</v>
      </c>
      <c r="E892" s="473">
        <v>45310</v>
      </c>
      <c r="F892" s="266">
        <v>45550</v>
      </c>
      <c r="G892" s="425"/>
      <c r="H892" s="425"/>
      <c r="I892" s="353"/>
      <c r="J892" s="365"/>
      <c r="K892" s="440"/>
      <c r="L892" s="459">
        <v>0</v>
      </c>
      <c r="M892" s="337">
        <v>345</v>
      </c>
      <c r="N892" s="337" t="s">
        <v>22</v>
      </c>
      <c r="O892" s="337" t="s">
        <v>22</v>
      </c>
      <c r="P892" s="337" t="s">
        <v>22</v>
      </c>
      <c r="Q892" s="337" t="s">
        <v>22</v>
      </c>
      <c r="R892" s="337" t="s">
        <v>22</v>
      </c>
      <c r="S892" s="337" t="s">
        <v>22</v>
      </c>
      <c r="T892" s="314" t="s">
        <v>22</v>
      </c>
      <c r="U892" s="314" t="s">
        <v>22</v>
      </c>
      <c r="V892" s="337" t="s">
        <v>141</v>
      </c>
      <c r="W892" s="337"/>
    </row>
    <row r="893" spans="1:23" s="441" customFormat="1" ht="25.5">
      <c r="A893" s="333" t="s">
        <v>3215</v>
      </c>
      <c r="B893" s="333" t="s">
        <v>3216</v>
      </c>
      <c r="C893" s="333" t="s">
        <v>2024</v>
      </c>
      <c r="D893" s="333" t="s">
        <v>3217</v>
      </c>
      <c r="E893" s="473">
        <v>45292</v>
      </c>
      <c r="F893" s="473">
        <v>45427</v>
      </c>
      <c r="G893" s="425"/>
      <c r="H893" s="425"/>
      <c r="I893" s="353"/>
      <c r="J893" s="365"/>
      <c r="K893" s="440"/>
      <c r="L893" s="459">
        <v>0</v>
      </c>
      <c r="M893" s="337">
        <v>69</v>
      </c>
      <c r="N893" s="337">
        <v>138</v>
      </c>
      <c r="O893" s="337" t="s">
        <v>22</v>
      </c>
      <c r="P893" s="337" t="s">
        <v>22</v>
      </c>
      <c r="Q893" s="337" t="s">
        <v>22</v>
      </c>
      <c r="R893" s="337" t="s">
        <v>22</v>
      </c>
      <c r="S893" s="337" t="s">
        <v>22</v>
      </c>
      <c r="T893" s="314" t="s">
        <v>22</v>
      </c>
      <c r="U893" s="314" t="s">
        <v>22</v>
      </c>
      <c r="V893" s="337" t="s">
        <v>141</v>
      </c>
      <c r="W893" s="337"/>
    </row>
    <row r="894" spans="1:23" s="441" customFormat="1" ht="25.5">
      <c r="A894" s="333" t="s">
        <v>3174</v>
      </c>
      <c r="B894" s="333" t="s">
        <v>3218</v>
      </c>
      <c r="C894" s="333" t="s">
        <v>3219</v>
      </c>
      <c r="D894" s="333" t="s">
        <v>3220</v>
      </c>
      <c r="E894" s="266">
        <v>45299</v>
      </c>
      <c r="F894" s="473">
        <v>45427</v>
      </c>
      <c r="G894" s="425"/>
      <c r="H894" s="425"/>
      <c r="I894" s="353"/>
      <c r="J894" s="365"/>
      <c r="K894" s="440"/>
      <c r="L894" s="459">
        <v>0</v>
      </c>
      <c r="M894" s="337">
        <v>138</v>
      </c>
      <c r="N894" s="337" t="s">
        <v>22</v>
      </c>
      <c r="O894" s="337" t="s">
        <v>22</v>
      </c>
      <c r="P894" s="337" t="s">
        <v>22</v>
      </c>
      <c r="Q894" s="337" t="s">
        <v>22</v>
      </c>
      <c r="R894" s="337" t="s">
        <v>22</v>
      </c>
      <c r="S894" s="337" t="s">
        <v>22</v>
      </c>
      <c r="T894" s="314" t="s">
        <v>22</v>
      </c>
      <c r="U894" s="314" t="s">
        <v>22</v>
      </c>
      <c r="V894" s="337" t="s">
        <v>141</v>
      </c>
      <c r="W894" s="337"/>
    </row>
    <row r="895" spans="1:23" s="441" customFormat="1" ht="25.5">
      <c r="A895" s="333" t="s">
        <v>3175</v>
      </c>
      <c r="B895" s="333" t="s">
        <v>3221</v>
      </c>
      <c r="C895" s="333" t="s">
        <v>3222</v>
      </c>
      <c r="D895" s="333" t="s">
        <v>3223</v>
      </c>
      <c r="E895" s="266">
        <v>45299</v>
      </c>
      <c r="F895" s="473">
        <v>45427</v>
      </c>
      <c r="G895" s="425"/>
      <c r="H895" s="425"/>
      <c r="I895" s="353"/>
      <c r="J895" s="365"/>
      <c r="K895" s="440"/>
      <c r="L895" s="459">
        <v>0</v>
      </c>
      <c r="M895" s="337">
        <v>138</v>
      </c>
      <c r="N895" s="337" t="s">
        <v>22</v>
      </c>
      <c r="O895" s="337" t="s">
        <v>22</v>
      </c>
      <c r="P895" s="337" t="s">
        <v>22</v>
      </c>
      <c r="Q895" s="337" t="s">
        <v>22</v>
      </c>
      <c r="R895" s="337" t="s">
        <v>22</v>
      </c>
      <c r="S895" s="337" t="s">
        <v>22</v>
      </c>
      <c r="T895" s="314" t="s">
        <v>22</v>
      </c>
      <c r="U895" s="314" t="s">
        <v>22</v>
      </c>
      <c r="V895" s="337" t="s">
        <v>141</v>
      </c>
      <c r="W895" s="337"/>
    </row>
    <row r="896" spans="1:23" s="441" customFormat="1" ht="25.5">
      <c r="A896" s="333" t="s">
        <v>3176</v>
      </c>
      <c r="B896" s="333" t="s">
        <v>3300</v>
      </c>
      <c r="C896" s="333" t="s">
        <v>43</v>
      </c>
      <c r="D896" s="333" t="s">
        <v>3230</v>
      </c>
      <c r="E896" s="289">
        <v>45299</v>
      </c>
      <c r="F896" s="473">
        <v>45427</v>
      </c>
      <c r="G896" s="425"/>
      <c r="H896" s="425"/>
      <c r="I896" s="353"/>
      <c r="J896" s="365"/>
      <c r="K896" s="440"/>
      <c r="L896" s="459">
        <v>0</v>
      </c>
      <c r="M896" s="337">
        <v>138</v>
      </c>
      <c r="N896" s="337" t="s">
        <v>22</v>
      </c>
      <c r="O896" s="337" t="s">
        <v>22</v>
      </c>
      <c r="P896" s="337" t="s">
        <v>22</v>
      </c>
      <c r="Q896" s="337" t="s">
        <v>22</v>
      </c>
      <c r="R896" s="337" t="s">
        <v>22</v>
      </c>
      <c r="S896" s="337" t="s">
        <v>22</v>
      </c>
      <c r="T896" s="314" t="s">
        <v>22</v>
      </c>
      <c r="U896" s="314" t="s">
        <v>22</v>
      </c>
      <c r="V896" s="337" t="s">
        <v>141</v>
      </c>
      <c r="W896" s="337"/>
    </row>
    <row r="897" spans="1:23" s="441" customFormat="1" ht="25.5">
      <c r="A897" s="333" t="s">
        <v>3177</v>
      </c>
      <c r="B897" s="333" t="s">
        <v>3224</v>
      </c>
      <c r="C897" s="333" t="s">
        <v>1384</v>
      </c>
      <c r="D897" s="333" t="s">
        <v>3230</v>
      </c>
      <c r="E897" s="266">
        <v>45296</v>
      </c>
      <c r="F897" s="473">
        <v>45427</v>
      </c>
      <c r="G897" s="425"/>
      <c r="H897" s="425"/>
      <c r="I897" s="353"/>
      <c r="J897" s="365"/>
      <c r="K897" s="440"/>
      <c r="L897" s="459">
        <v>0</v>
      </c>
      <c r="M897" s="337">
        <v>138</v>
      </c>
      <c r="N897" s="337" t="s">
        <v>22</v>
      </c>
      <c r="O897" s="337" t="s">
        <v>22</v>
      </c>
      <c r="P897" s="337" t="s">
        <v>22</v>
      </c>
      <c r="Q897" s="337" t="s">
        <v>22</v>
      </c>
      <c r="R897" s="337" t="s">
        <v>22</v>
      </c>
      <c r="S897" s="337" t="s">
        <v>22</v>
      </c>
      <c r="T897" s="314" t="s">
        <v>22</v>
      </c>
      <c r="U897" s="314" t="s">
        <v>22</v>
      </c>
      <c r="V897" s="337" t="s">
        <v>141</v>
      </c>
      <c r="W897" s="337"/>
    </row>
    <row r="898" spans="1:23" s="441" customFormat="1" ht="25.5">
      <c r="A898" s="333" t="s">
        <v>3178</v>
      </c>
      <c r="B898" s="333" t="s">
        <v>3225</v>
      </c>
      <c r="C898" s="333" t="s">
        <v>3222</v>
      </c>
      <c r="D898" s="333" t="s">
        <v>3223</v>
      </c>
      <c r="E898" s="473">
        <v>45299</v>
      </c>
      <c r="F898" s="473">
        <v>45427</v>
      </c>
      <c r="G898" s="425"/>
      <c r="H898" s="425"/>
      <c r="I898" s="353"/>
      <c r="J898" s="365"/>
      <c r="K898" s="440"/>
      <c r="L898" s="459">
        <v>0</v>
      </c>
      <c r="M898" s="337">
        <v>138</v>
      </c>
      <c r="N898" s="337" t="s">
        <v>22</v>
      </c>
      <c r="O898" s="337" t="s">
        <v>22</v>
      </c>
      <c r="P898" s="337" t="s">
        <v>22</v>
      </c>
      <c r="Q898" s="337" t="s">
        <v>22</v>
      </c>
      <c r="R898" s="337" t="s">
        <v>22</v>
      </c>
      <c r="S898" s="337" t="s">
        <v>22</v>
      </c>
      <c r="T898" s="314" t="s">
        <v>22</v>
      </c>
      <c r="U898" s="314" t="s">
        <v>22</v>
      </c>
      <c r="V898" s="337" t="s">
        <v>141</v>
      </c>
      <c r="W898" s="337"/>
    </row>
    <row r="899" spans="1:23" s="441" customFormat="1" ht="25.5">
      <c r="A899" s="333" t="s">
        <v>3179</v>
      </c>
      <c r="B899" s="333" t="s">
        <v>3226</v>
      </c>
      <c r="C899" s="333" t="s">
        <v>3227</v>
      </c>
      <c r="D899" s="333" t="s">
        <v>2523</v>
      </c>
      <c r="E899" s="473">
        <v>45257</v>
      </c>
      <c r="F899" s="473">
        <v>45427</v>
      </c>
      <c r="G899" s="425"/>
      <c r="H899" s="425"/>
      <c r="I899" s="353"/>
      <c r="J899" s="365"/>
      <c r="K899" s="440"/>
      <c r="L899" s="459">
        <v>0</v>
      </c>
      <c r="M899" s="337">
        <v>138</v>
      </c>
      <c r="N899" s="337" t="s">
        <v>22</v>
      </c>
      <c r="O899" s="337" t="s">
        <v>22</v>
      </c>
      <c r="P899" s="337" t="s">
        <v>22</v>
      </c>
      <c r="Q899" s="337" t="s">
        <v>22</v>
      </c>
      <c r="R899" s="337" t="s">
        <v>22</v>
      </c>
      <c r="S899" s="337" t="s">
        <v>22</v>
      </c>
      <c r="T899" s="314" t="s">
        <v>22</v>
      </c>
      <c r="U899" s="314" t="s">
        <v>22</v>
      </c>
      <c r="V899" s="337" t="s">
        <v>141</v>
      </c>
      <c r="W899" s="337"/>
    </row>
    <row r="900" spans="1:23" s="441" customFormat="1" ht="25.5">
      <c r="A900" s="333" t="s">
        <v>3180</v>
      </c>
      <c r="B900" s="333" t="s">
        <v>3228</v>
      </c>
      <c r="C900" s="333" t="s">
        <v>2853</v>
      </c>
      <c r="D900" s="333" t="s">
        <v>3223</v>
      </c>
      <c r="E900" s="266">
        <v>45299</v>
      </c>
      <c r="F900" s="473">
        <v>45427</v>
      </c>
      <c r="G900" s="425"/>
      <c r="H900" s="425"/>
      <c r="I900" s="353"/>
      <c r="J900" s="365"/>
      <c r="K900" s="440"/>
      <c r="L900" s="459">
        <v>0</v>
      </c>
      <c r="M900" s="337">
        <v>138</v>
      </c>
      <c r="N900" s="337" t="s">
        <v>22</v>
      </c>
      <c r="O900" s="337" t="s">
        <v>22</v>
      </c>
      <c r="P900" s="337" t="s">
        <v>22</v>
      </c>
      <c r="Q900" s="337" t="s">
        <v>22</v>
      </c>
      <c r="R900" s="337" t="s">
        <v>22</v>
      </c>
      <c r="S900" s="337" t="s">
        <v>22</v>
      </c>
      <c r="T900" s="314" t="s">
        <v>22</v>
      </c>
      <c r="U900" s="314" t="s">
        <v>22</v>
      </c>
      <c r="V900" s="337" t="s">
        <v>141</v>
      </c>
      <c r="W900" s="337"/>
    </row>
    <row r="901" spans="1:23" s="441" customFormat="1" ht="25.5">
      <c r="A901" s="333" t="s">
        <v>3181</v>
      </c>
      <c r="B901" s="333" t="s">
        <v>3229</v>
      </c>
      <c r="C901" s="333" t="s">
        <v>2853</v>
      </c>
      <c r="D901" s="333" t="s">
        <v>3230</v>
      </c>
      <c r="E901" s="266">
        <v>45299</v>
      </c>
      <c r="F901" s="473">
        <v>45427</v>
      </c>
      <c r="G901" s="425"/>
      <c r="H901" s="425"/>
      <c r="I901" s="353"/>
      <c r="J901" s="365"/>
      <c r="K901" s="440"/>
      <c r="L901" s="459">
        <v>0</v>
      </c>
      <c r="M901" s="337">
        <v>69</v>
      </c>
      <c r="N901" s="337">
        <v>138</v>
      </c>
      <c r="O901" s="337" t="s">
        <v>22</v>
      </c>
      <c r="P901" s="337" t="s">
        <v>22</v>
      </c>
      <c r="Q901" s="337" t="s">
        <v>22</v>
      </c>
      <c r="R901" s="337" t="s">
        <v>22</v>
      </c>
      <c r="S901" s="337" t="s">
        <v>22</v>
      </c>
      <c r="T901" s="314" t="s">
        <v>22</v>
      </c>
      <c r="U901" s="314" t="s">
        <v>22</v>
      </c>
      <c r="V901" s="337" t="s">
        <v>141</v>
      </c>
      <c r="W901" s="337"/>
    </row>
    <row r="902" spans="1:23" s="441" customFormat="1" ht="25.5">
      <c r="A902" s="333" t="s">
        <v>3182</v>
      </c>
      <c r="B902" s="333" t="s">
        <v>3231</v>
      </c>
      <c r="C902" s="333" t="s">
        <v>278</v>
      </c>
      <c r="D902" s="333" t="s">
        <v>3232</v>
      </c>
      <c r="E902" s="266">
        <v>45355</v>
      </c>
      <c r="F902" s="473">
        <v>45427</v>
      </c>
      <c r="G902" s="425"/>
      <c r="H902" s="425"/>
      <c r="I902" s="353"/>
      <c r="J902" s="365"/>
      <c r="K902" s="440"/>
      <c r="L902" s="459">
        <v>0</v>
      </c>
      <c r="M902" s="337">
        <v>345</v>
      </c>
      <c r="N902" s="337" t="s">
        <v>22</v>
      </c>
      <c r="O902" s="337" t="s">
        <v>22</v>
      </c>
      <c r="P902" s="337" t="s">
        <v>22</v>
      </c>
      <c r="Q902" s="337" t="s">
        <v>22</v>
      </c>
      <c r="R902" s="337" t="s">
        <v>22</v>
      </c>
      <c r="S902" s="337" t="s">
        <v>22</v>
      </c>
      <c r="T902" s="314" t="s">
        <v>22</v>
      </c>
      <c r="U902" s="314" t="s">
        <v>22</v>
      </c>
      <c r="V902" s="337" t="s">
        <v>141</v>
      </c>
      <c r="W902" s="337"/>
    </row>
    <row r="903" spans="1:23" s="441" customFormat="1" ht="25.5">
      <c r="A903" s="333" t="s">
        <v>3183</v>
      </c>
      <c r="B903" s="333" t="s">
        <v>3233</v>
      </c>
      <c r="C903" s="333" t="s">
        <v>744</v>
      </c>
      <c r="D903" s="333" t="s">
        <v>3230</v>
      </c>
      <c r="E903" s="266">
        <v>45355</v>
      </c>
      <c r="F903" s="473">
        <v>45427</v>
      </c>
      <c r="G903" s="425"/>
      <c r="H903" s="425"/>
      <c r="I903" s="353"/>
      <c r="J903" s="365"/>
      <c r="K903" s="440"/>
      <c r="L903" s="459">
        <v>0</v>
      </c>
      <c r="M903" s="337">
        <v>138</v>
      </c>
      <c r="N903" s="337" t="s">
        <v>22</v>
      </c>
      <c r="O903" s="337" t="s">
        <v>22</v>
      </c>
      <c r="P903" s="337" t="s">
        <v>22</v>
      </c>
      <c r="Q903" s="337" t="s">
        <v>22</v>
      </c>
      <c r="R903" s="337" t="s">
        <v>22</v>
      </c>
      <c r="S903" s="337" t="s">
        <v>22</v>
      </c>
      <c r="T903" s="314" t="s">
        <v>22</v>
      </c>
      <c r="U903" s="314" t="s">
        <v>22</v>
      </c>
      <c r="V903" s="337" t="s">
        <v>141</v>
      </c>
      <c r="W903" s="337"/>
    </row>
    <row r="904" spans="1:23" s="441" customFormat="1" ht="25.5">
      <c r="A904" s="333" t="s">
        <v>3184</v>
      </c>
      <c r="B904" s="333" t="s">
        <v>3234</v>
      </c>
      <c r="C904" s="333" t="s">
        <v>243</v>
      </c>
      <c r="D904" s="333" t="s">
        <v>3235</v>
      </c>
      <c r="E904" s="289">
        <v>45299</v>
      </c>
      <c r="F904" s="473">
        <v>45427</v>
      </c>
      <c r="G904" s="425"/>
      <c r="H904" s="425"/>
      <c r="I904" s="353"/>
      <c r="J904" s="365"/>
      <c r="K904" s="440"/>
      <c r="L904" s="459">
        <v>0</v>
      </c>
      <c r="M904" s="337">
        <v>138</v>
      </c>
      <c r="N904" s="337" t="s">
        <v>22</v>
      </c>
      <c r="O904" s="337" t="s">
        <v>22</v>
      </c>
      <c r="P904" s="337" t="s">
        <v>22</v>
      </c>
      <c r="Q904" s="337" t="s">
        <v>22</v>
      </c>
      <c r="R904" s="337" t="s">
        <v>22</v>
      </c>
      <c r="S904" s="337" t="s">
        <v>22</v>
      </c>
      <c r="T904" s="314" t="s">
        <v>22</v>
      </c>
      <c r="U904" s="314" t="s">
        <v>22</v>
      </c>
      <c r="V904" s="337" t="s">
        <v>141</v>
      </c>
      <c r="W904" s="337"/>
    </row>
    <row r="905" spans="1:23" s="441" customFormat="1" ht="25.5">
      <c r="A905" s="333" t="s">
        <v>3236</v>
      </c>
      <c r="B905" s="333" t="s">
        <v>3237</v>
      </c>
      <c r="C905" s="333" t="s">
        <v>3238</v>
      </c>
      <c r="D905" s="333" t="s">
        <v>3239</v>
      </c>
      <c r="E905" s="473">
        <v>45292</v>
      </c>
      <c r="F905" s="473">
        <v>45550</v>
      </c>
      <c r="G905" s="425"/>
      <c r="H905" s="425"/>
      <c r="I905" s="353"/>
      <c r="J905" s="365"/>
      <c r="K905" s="440"/>
      <c r="L905" s="459">
        <v>0</v>
      </c>
      <c r="M905" s="337" t="s">
        <v>22</v>
      </c>
      <c r="N905" s="337">
        <v>138</v>
      </c>
      <c r="O905" s="337" t="s">
        <v>22</v>
      </c>
      <c r="P905" s="337" t="s">
        <v>22</v>
      </c>
      <c r="Q905" s="337" t="s">
        <v>22</v>
      </c>
      <c r="R905" s="337" t="s">
        <v>22</v>
      </c>
      <c r="S905" s="337" t="s">
        <v>22</v>
      </c>
      <c r="T905" s="314" t="s">
        <v>22</v>
      </c>
      <c r="U905" s="314" t="s">
        <v>22</v>
      </c>
      <c r="V905" s="337" t="s">
        <v>141</v>
      </c>
      <c r="W905" s="337"/>
    </row>
    <row r="906" spans="1:23" s="441" customFormat="1" ht="38.25">
      <c r="A906" s="333" t="s">
        <v>3240</v>
      </c>
      <c r="B906" s="333" t="s">
        <v>3241</v>
      </c>
      <c r="C906" s="333" t="s">
        <v>683</v>
      </c>
      <c r="D906" s="333" t="s">
        <v>3242</v>
      </c>
      <c r="E906" s="266">
        <v>45355</v>
      </c>
      <c r="F906" s="473">
        <v>45427</v>
      </c>
      <c r="G906" s="425"/>
      <c r="H906" s="425"/>
      <c r="I906" s="353"/>
      <c r="J906" s="365"/>
      <c r="K906" s="440"/>
      <c r="L906" s="459">
        <v>0</v>
      </c>
      <c r="M906" s="337">
        <v>138</v>
      </c>
      <c r="N906" s="337" t="s">
        <v>22</v>
      </c>
      <c r="O906" s="337" t="s">
        <v>22</v>
      </c>
      <c r="P906" s="337" t="s">
        <v>22</v>
      </c>
      <c r="Q906" s="337" t="s">
        <v>22</v>
      </c>
      <c r="R906" s="337" t="s">
        <v>22</v>
      </c>
      <c r="S906" s="337" t="s">
        <v>22</v>
      </c>
      <c r="T906" s="314" t="s">
        <v>22</v>
      </c>
      <c r="U906" s="314" t="s">
        <v>22</v>
      </c>
      <c r="V906" s="337" t="s">
        <v>141</v>
      </c>
      <c r="W906" s="337"/>
    </row>
    <row r="907" spans="1:23" s="441" customFormat="1" ht="25.5">
      <c r="A907" s="333" t="s">
        <v>3243</v>
      </c>
      <c r="B907" s="333" t="s">
        <v>3244</v>
      </c>
      <c r="C907" s="333" t="s">
        <v>3088</v>
      </c>
      <c r="D907" s="333" t="s">
        <v>3245</v>
      </c>
      <c r="E907" s="266">
        <v>45275</v>
      </c>
      <c r="F907" s="473">
        <v>45427</v>
      </c>
      <c r="G907" s="425"/>
      <c r="H907" s="425"/>
      <c r="I907" s="353"/>
      <c r="J907" s="365"/>
      <c r="K907" s="440"/>
      <c r="L907" s="459">
        <v>0</v>
      </c>
      <c r="M907" s="337">
        <v>138</v>
      </c>
      <c r="N907" s="337" t="s">
        <v>22</v>
      </c>
      <c r="O907" s="337" t="s">
        <v>22</v>
      </c>
      <c r="P907" s="337" t="s">
        <v>22</v>
      </c>
      <c r="Q907" s="337" t="s">
        <v>22</v>
      </c>
      <c r="R907" s="337" t="s">
        <v>22</v>
      </c>
      <c r="S907" s="337" t="s">
        <v>22</v>
      </c>
      <c r="T907" s="314" t="s">
        <v>22</v>
      </c>
      <c r="U907" s="314" t="s">
        <v>22</v>
      </c>
      <c r="V907" s="337" t="s">
        <v>141</v>
      </c>
      <c r="W907" s="337"/>
    </row>
    <row r="908" spans="1:23" s="441" customFormat="1" ht="25.5">
      <c r="A908" s="333" t="s">
        <v>3185</v>
      </c>
      <c r="B908" s="333" t="s">
        <v>3246</v>
      </c>
      <c r="C908" s="333" t="s">
        <v>213</v>
      </c>
      <c r="D908" s="333" t="s">
        <v>916</v>
      </c>
      <c r="E908" s="266">
        <v>45355</v>
      </c>
      <c r="F908" s="473">
        <v>45427</v>
      </c>
      <c r="G908" s="425"/>
      <c r="H908" s="425"/>
      <c r="I908" s="353"/>
      <c r="J908" s="365"/>
      <c r="K908" s="440"/>
      <c r="L908" s="459">
        <v>0</v>
      </c>
      <c r="M908" s="337">
        <v>138</v>
      </c>
      <c r="N908" s="337" t="s">
        <v>22</v>
      </c>
      <c r="O908" s="337" t="s">
        <v>22</v>
      </c>
      <c r="P908" s="337" t="s">
        <v>22</v>
      </c>
      <c r="Q908" s="337" t="s">
        <v>22</v>
      </c>
      <c r="R908" s="337" t="s">
        <v>22</v>
      </c>
      <c r="S908" s="337" t="s">
        <v>22</v>
      </c>
      <c r="T908" s="314" t="s">
        <v>22</v>
      </c>
      <c r="U908" s="314" t="s">
        <v>22</v>
      </c>
      <c r="V908" s="337" t="s">
        <v>141</v>
      </c>
      <c r="W908" s="337"/>
    </row>
    <row r="909" spans="1:23" s="441" customFormat="1" ht="25.5">
      <c r="A909" s="333" t="s">
        <v>3247</v>
      </c>
      <c r="B909" s="333" t="s">
        <v>3248</v>
      </c>
      <c r="C909" s="333" t="s">
        <v>41</v>
      </c>
      <c r="D909" s="333" t="s">
        <v>3249</v>
      </c>
      <c r="E909" s="473">
        <v>45306</v>
      </c>
      <c r="F909" s="473">
        <v>45427</v>
      </c>
      <c r="G909" s="425"/>
      <c r="H909" s="425"/>
      <c r="I909" s="353"/>
      <c r="J909" s="365"/>
      <c r="K909" s="440"/>
      <c r="L909" s="459">
        <v>0</v>
      </c>
      <c r="M909" s="337" t="s">
        <v>22</v>
      </c>
      <c r="N909" s="337">
        <v>138</v>
      </c>
      <c r="O909" s="337" t="s">
        <v>22</v>
      </c>
      <c r="P909" s="337" t="s">
        <v>22</v>
      </c>
      <c r="Q909" s="337" t="s">
        <v>22</v>
      </c>
      <c r="R909" s="337" t="s">
        <v>22</v>
      </c>
      <c r="S909" s="337" t="s">
        <v>22</v>
      </c>
      <c r="T909" s="314" t="s">
        <v>22</v>
      </c>
      <c r="U909" s="314" t="s">
        <v>22</v>
      </c>
      <c r="V909" s="337" t="s">
        <v>141</v>
      </c>
      <c r="W909" s="337"/>
    </row>
    <row r="910" spans="1:23" s="441" customFormat="1" ht="25.5">
      <c r="A910" s="333" t="s">
        <v>3250</v>
      </c>
      <c r="B910" s="333" t="s">
        <v>3251</v>
      </c>
      <c r="C910" s="333" t="s">
        <v>143</v>
      </c>
      <c r="D910" s="333" t="s">
        <v>3245</v>
      </c>
      <c r="E910" s="473">
        <v>45306</v>
      </c>
      <c r="F910" s="473">
        <v>45427</v>
      </c>
      <c r="G910" s="425"/>
      <c r="H910" s="425"/>
      <c r="I910" s="353"/>
      <c r="J910" s="365"/>
      <c r="K910" s="440"/>
      <c r="L910" s="459">
        <v>0</v>
      </c>
      <c r="M910" s="337">
        <v>138</v>
      </c>
      <c r="N910" s="337" t="s">
        <v>22</v>
      </c>
      <c r="O910" s="337" t="s">
        <v>22</v>
      </c>
      <c r="P910" s="337" t="s">
        <v>22</v>
      </c>
      <c r="Q910" s="337" t="s">
        <v>22</v>
      </c>
      <c r="R910" s="337" t="s">
        <v>22</v>
      </c>
      <c r="S910" s="337" t="s">
        <v>22</v>
      </c>
      <c r="T910" s="314" t="s">
        <v>22</v>
      </c>
      <c r="U910" s="314" t="s">
        <v>22</v>
      </c>
      <c r="V910" s="337" t="s">
        <v>141</v>
      </c>
      <c r="W910" s="337"/>
    </row>
    <row r="911" spans="1:23" s="441" customFormat="1" ht="25.5">
      <c r="A911" s="333" t="s">
        <v>3186</v>
      </c>
      <c r="B911" s="333" t="s">
        <v>3187</v>
      </c>
      <c r="C911" s="333" t="s">
        <v>173</v>
      </c>
      <c r="D911" s="333" t="s">
        <v>3252</v>
      </c>
      <c r="E911" s="473">
        <v>45296</v>
      </c>
      <c r="F911" s="473">
        <v>45412</v>
      </c>
      <c r="G911" s="425"/>
      <c r="H911" s="425"/>
      <c r="I911" s="353"/>
      <c r="J911" s="365"/>
      <c r="K911" s="440"/>
      <c r="L911" s="459">
        <v>0</v>
      </c>
      <c r="M911" s="337">
        <v>345</v>
      </c>
      <c r="N911" s="337" t="s">
        <v>22</v>
      </c>
      <c r="O911" s="337" t="s">
        <v>22</v>
      </c>
      <c r="P911" s="337" t="s">
        <v>22</v>
      </c>
      <c r="Q911" s="337" t="s">
        <v>22</v>
      </c>
      <c r="R911" s="337" t="s">
        <v>22</v>
      </c>
      <c r="S911" s="337" t="s">
        <v>22</v>
      </c>
      <c r="T911" s="314" t="s">
        <v>22</v>
      </c>
      <c r="U911" s="314" t="s">
        <v>22</v>
      </c>
      <c r="V911" s="337" t="s">
        <v>141</v>
      </c>
      <c r="W911" s="337"/>
    </row>
    <row r="912" spans="1:15792" s="441" customFormat="1" ht="25.5">
      <c r="A912" s="333" t="s">
        <v>3253</v>
      </c>
      <c r="B912" s="333" t="s">
        <v>3254</v>
      </c>
      <c r="C912" s="333" t="s">
        <v>348</v>
      </c>
      <c r="D912" s="333" t="s">
        <v>3255</v>
      </c>
      <c r="E912" s="473">
        <v>45278</v>
      </c>
      <c r="F912" s="473">
        <v>45337</v>
      </c>
      <c r="G912" s="425"/>
      <c r="H912" s="425"/>
      <c r="I912" s="392"/>
      <c r="J912" s="365"/>
      <c r="K912" s="440"/>
      <c r="L912" s="459">
        <v>0</v>
      </c>
      <c r="M912" s="337">
        <v>69</v>
      </c>
      <c r="N912" s="337" t="s">
        <v>22</v>
      </c>
      <c r="O912" s="337" t="s">
        <v>22</v>
      </c>
      <c r="P912" s="337" t="s">
        <v>22</v>
      </c>
      <c r="Q912" s="337" t="s">
        <v>22</v>
      </c>
      <c r="R912" s="337" t="s">
        <v>22</v>
      </c>
      <c r="S912" s="337" t="s">
        <v>22</v>
      </c>
      <c r="T912" s="314" t="s">
        <v>22</v>
      </c>
      <c r="U912" s="314" t="s">
        <v>22</v>
      </c>
      <c r="V912" s="337" t="s">
        <v>141</v>
      </c>
      <c r="W912" s="337"/>
      <c r="X912" s="421"/>
      <c r="Y912" s="421"/>
      <c r="Z912" s="421"/>
      <c r="AA912" s="421"/>
      <c r="AB912" s="421"/>
      <c r="AC912" s="421"/>
      <c r="AD912" s="421"/>
      <c r="AE912" s="421"/>
      <c r="AF912" s="421"/>
      <c r="AG912" s="421"/>
      <c r="AH912" s="421"/>
      <c r="AI912" s="421"/>
      <c r="AJ912" s="421"/>
      <c r="AK912" s="421"/>
      <c r="AL912" s="421"/>
      <c r="AM912" s="421"/>
      <c r="AN912" s="421"/>
      <c r="AO912" s="421"/>
      <c r="AP912" s="421"/>
      <c r="AQ912" s="421"/>
      <c r="AR912" s="421"/>
      <c r="AS912" s="421"/>
      <c r="AT912" s="421"/>
      <c r="AU912" s="421"/>
      <c r="AV912" s="421"/>
      <c r="AW912" s="421"/>
      <c r="AX912" s="421"/>
      <c r="AY912" s="421"/>
      <c r="AZ912" s="421"/>
      <c r="BA912" s="421"/>
      <c r="BB912" s="421"/>
      <c r="BC912" s="421"/>
      <c r="BD912" s="421"/>
      <c r="BE912" s="421"/>
      <c r="BF912" s="421"/>
      <c r="BG912" s="421"/>
      <c r="BH912" s="421"/>
      <c r="BI912" s="421"/>
      <c r="BJ912" s="421"/>
      <c r="BK912" s="421"/>
      <c r="BL912" s="421"/>
      <c r="BM912" s="421"/>
      <c r="BN912" s="421"/>
      <c r="BO912" s="421"/>
      <c r="BP912" s="421"/>
      <c r="BQ912" s="421"/>
      <c r="BR912" s="421"/>
      <c r="BS912" s="421"/>
      <c r="BT912" s="421"/>
      <c r="BU912" s="421"/>
      <c r="BV912" s="421"/>
      <c r="BW912" s="421"/>
      <c r="BX912" s="421"/>
      <c r="BY912" s="421"/>
      <c r="BZ912" s="421"/>
      <c r="CA912" s="421"/>
      <c r="CB912" s="421"/>
      <c r="CC912" s="421"/>
      <c r="CD912" s="421"/>
      <c r="CE912" s="421"/>
      <c r="CF912" s="421"/>
      <c r="CG912" s="421"/>
      <c r="CH912" s="421"/>
      <c r="CI912" s="421"/>
      <c r="CJ912" s="421"/>
      <c r="CK912" s="421"/>
      <c r="CL912" s="421"/>
      <c r="CM912" s="421"/>
      <c r="CN912" s="421"/>
      <c r="CO912" s="421"/>
      <c r="CP912" s="421"/>
      <c r="CQ912" s="421"/>
      <c r="CR912" s="421"/>
      <c r="CS912" s="421"/>
      <c r="CT912" s="421"/>
      <c r="CU912" s="421"/>
      <c r="CV912" s="421"/>
      <c r="CW912" s="421"/>
      <c r="CX912" s="421"/>
      <c r="CY912" s="421"/>
      <c r="CZ912" s="421"/>
      <c r="DA912" s="421"/>
      <c r="DB912" s="421"/>
      <c r="DC912" s="421"/>
      <c r="DD912" s="421"/>
      <c r="DE912" s="421"/>
      <c r="DF912" s="421"/>
      <c r="DG912" s="421"/>
      <c r="DH912" s="421"/>
      <c r="DI912" s="421"/>
      <c r="DJ912" s="421"/>
      <c r="DK912" s="421"/>
      <c r="DL912" s="421"/>
      <c r="DM912" s="421"/>
      <c r="DN912" s="421"/>
      <c r="DO912" s="421"/>
      <c r="DP912" s="421"/>
      <c r="DQ912" s="421"/>
      <c r="DR912" s="421"/>
      <c r="DS912" s="421"/>
      <c r="DT912" s="421"/>
      <c r="DU912" s="421"/>
      <c r="DV912" s="421"/>
      <c r="DW912" s="421"/>
      <c r="DX912" s="421"/>
      <c r="DY912" s="421"/>
      <c r="DZ912" s="421"/>
      <c r="EA912" s="421"/>
      <c r="EB912" s="421"/>
      <c r="EC912" s="421"/>
      <c r="ED912" s="421"/>
      <c r="EE912" s="421"/>
      <c r="EF912" s="421"/>
      <c r="EG912" s="421"/>
      <c r="EH912" s="421"/>
      <c r="EI912" s="421"/>
      <c r="EJ912" s="421"/>
      <c r="EK912" s="421"/>
      <c r="EL912" s="421"/>
      <c r="EM912" s="421"/>
      <c r="EN912" s="421"/>
      <c r="EO912" s="421"/>
      <c r="EP912" s="421"/>
      <c r="EQ912" s="421"/>
      <c r="ER912" s="421"/>
      <c r="ES912" s="421"/>
      <c r="ET912" s="421"/>
      <c r="EU912" s="421"/>
      <c r="EV912" s="421"/>
      <c r="EW912" s="421"/>
      <c r="EX912" s="421"/>
      <c r="EY912" s="421"/>
      <c r="EZ912" s="421"/>
      <c r="FA912" s="421"/>
      <c r="FB912" s="421"/>
      <c r="FC912" s="421"/>
      <c r="FD912" s="421"/>
      <c r="FE912" s="421"/>
      <c r="FF912" s="421"/>
      <c r="FG912" s="421"/>
      <c r="FH912" s="421"/>
      <c r="FI912" s="421"/>
      <c r="FJ912" s="421"/>
      <c r="FK912" s="421"/>
      <c r="FL912" s="421"/>
      <c r="FM912" s="421"/>
      <c r="FN912" s="421"/>
      <c r="FO912" s="421"/>
      <c r="FP912" s="421"/>
      <c r="FQ912" s="421"/>
      <c r="FR912" s="421"/>
      <c r="FS912" s="421"/>
      <c r="FT912" s="421"/>
      <c r="FU912" s="421"/>
      <c r="FV912" s="421"/>
      <c r="FW912" s="421"/>
      <c r="FX912" s="421"/>
      <c r="FY912" s="421"/>
      <c r="FZ912" s="421"/>
      <c r="GA912" s="421"/>
      <c r="GB912" s="421"/>
      <c r="GC912" s="421"/>
      <c r="GD912" s="421"/>
      <c r="GE912" s="421"/>
      <c r="GF912" s="421"/>
      <c r="GG912" s="421"/>
      <c r="GH912" s="421"/>
      <c r="GI912" s="421"/>
      <c r="GJ912" s="421"/>
      <c r="GK912" s="421"/>
      <c r="GL912" s="421"/>
      <c r="GM912" s="421"/>
      <c r="GN912" s="421"/>
      <c r="GO912" s="421"/>
      <c r="GP912" s="421"/>
      <c r="GQ912" s="421"/>
      <c r="GR912" s="421"/>
      <c r="GS912" s="421"/>
      <c r="GT912" s="421"/>
      <c r="GU912" s="421"/>
      <c r="GV912" s="421"/>
      <c r="GW912" s="421"/>
      <c r="GX912" s="421"/>
      <c r="GY912" s="421"/>
      <c r="GZ912" s="421"/>
      <c r="HA912" s="421"/>
      <c r="HB912" s="421"/>
      <c r="HC912" s="421"/>
      <c r="HD912" s="421"/>
      <c r="HE912" s="421"/>
      <c r="HF912" s="421"/>
      <c r="HG912" s="421"/>
      <c r="HH912" s="421"/>
      <c r="HI912" s="421"/>
      <c r="HJ912" s="421"/>
      <c r="HK912" s="421"/>
      <c r="HL912" s="421"/>
      <c r="HM912" s="421"/>
      <c r="HN912" s="421"/>
      <c r="HO912" s="421"/>
      <c r="HP912" s="421"/>
      <c r="HQ912" s="421"/>
      <c r="HR912" s="421"/>
      <c r="HS912" s="421"/>
      <c r="HT912" s="421"/>
      <c r="HU912" s="421"/>
      <c r="HV912" s="421"/>
      <c r="HW912" s="421"/>
      <c r="HX912" s="421"/>
      <c r="HY912" s="421"/>
      <c r="HZ912" s="421"/>
      <c r="IA912" s="421"/>
      <c r="IB912" s="421"/>
      <c r="IC912" s="421"/>
      <c r="ID912" s="421"/>
      <c r="IE912" s="421"/>
      <c r="IF912" s="421"/>
      <c r="IG912" s="421"/>
      <c r="IH912" s="421"/>
      <c r="II912" s="421"/>
      <c r="IJ912" s="421"/>
      <c r="IK912" s="421"/>
      <c r="IL912" s="421"/>
      <c r="IM912" s="421"/>
      <c r="IN912" s="421"/>
      <c r="IO912" s="421"/>
      <c r="IP912" s="421"/>
      <c r="IQ912" s="421"/>
      <c r="IR912" s="421"/>
      <c r="IS912" s="421"/>
      <c r="IT912" s="421"/>
      <c r="IU912" s="421"/>
      <c r="IV912" s="421"/>
      <c r="IW912" s="421"/>
      <c r="IX912" s="421"/>
      <c r="IY912" s="421"/>
      <c r="IZ912" s="421"/>
      <c r="JA912" s="421"/>
      <c r="JB912" s="421"/>
      <c r="JC912" s="421"/>
      <c r="JD912" s="421"/>
      <c r="JE912" s="421"/>
      <c r="JF912" s="421"/>
      <c r="JG912" s="421"/>
      <c r="JH912" s="421"/>
      <c r="JI912" s="421"/>
      <c r="JJ912" s="421"/>
      <c r="JK912" s="421"/>
      <c r="JL912" s="421"/>
      <c r="JM912" s="421"/>
      <c r="JN912" s="421"/>
      <c r="JO912" s="421"/>
      <c r="JP912" s="421"/>
      <c r="JQ912" s="421"/>
      <c r="JR912" s="421"/>
      <c r="JS912" s="421"/>
      <c r="JT912" s="421"/>
      <c r="JU912" s="421"/>
      <c r="JV912" s="421"/>
      <c r="JW912" s="421"/>
      <c r="JX912" s="421"/>
      <c r="JY912" s="421"/>
      <c r="JZ912" s="421"/>
      <c r="KA912" s="421"/>
      <c r="KB912" s="421"/>
      <c r="KC912" s="421"/>
      <c r="KD912" s="421"/>
      <c r="KE912" s="421"/>
      <c r="KF912" s="421"/>
      <c r="KG912" s="421"/>
      <c r="KH912" s="421"/>
      <c r="KI912" s="421"/>
      <c r="KJ912" s="421"/>
      <c r="KK912" s="421"/>
      <c r="KL912" s="421"/>
      <c r="KM912" s="421"/>
      <c r="KN912" s="421"/>
      <c r="KO912" s="421"/>
      <c r="KP912" s="421"/>
      <c r="KQ912" s="421"/>
      <c r="KR912" s="421"/>
      <c r="KS912" s="421"/>
      <c r="KT912" s="421"/>
      <c r="KU912" s="421"/>
      <c r="KV912" s="421"/>
      <c r="KW912" s="421"/>
      <c r="KX912" s="421"/>
      <c r="KY912" s="421"/>
      <c r="KZ912" s="421"/>
      <c r="LA912" s="421"/>
      <c r="LB912" s="421"/>
      <c r="LC912" s="421"/>
      <c r="LD912" s="421"/>
      <c r="LE912" s="421"/>
      <c r="LF912" s="421"/>
      <c r="LG912" s="421"/>
      <c r="LH912" s="421"/>
      <c r="LI912" s="421"/>
      <c r="LJ912" s="421"/>
      <c r="LK912" s="421"/>
      <c r="LL912" s="421"/>
      <c r="LM912" s="421"/>
      <c r="LN912" s="421"/>
      <c r="LO912" s="421"/>
      <c r="LP912" s="421"/>
      <c r="LQ912" s="421"/>
      <c r="LR912" s="421"/>
      <c r="LS912" s="421"/>
      <c r="LT912" s="421"/>
      <c r="LU912" s="421"/>
      <c r="LV912" s="421"/>
      <c r="LW912" s="421"/>
      <c r="LX912" s="421"/>
      <c r="LY912" s="421"/>
      <c r="LZ912" s="421"/>
      <c r="MA912" s="421"/>
      <c r="MB912" s="421"/>
      <c r="MC912" s="421"/>
      <c r="MD912" s="421"/>
      <c r="ME912" s="421"/>
      <c r="MF912" s="421"/>
      <c r="MG912" s="421"/>
      <c r="MH912" s="421"/>
      <c r="MI912" s="421"/>
      <c r="MJ912" s="421"/>
      <c r="MK912" s="421"/>
      <c r="ML912" s="421"/>
      <c r="MM912" s="421"/>
      <c r="MN912" s="421"/>
      <c r="MO912" s="421"/>
      <c r="MP912" s="421"/>
      <c r="MQ912" s="421"/>
      <c r="MR912" s="421"/>
      <c r="MS912" s="421"/>
      <c r="MT912" s="421"/>
      <c r="MU912" s="421"/>
      <c r="MV912" s="421"/>
      <c r="MW912" s="421"/>
      <c r="MX912" s="421"/>
      <c r="MY912" s="421"/>
      <c r="MZ912" s="421"/>
      <c r="NA912" s="421"/>
      <c r="NB912" s="421"/>
      <c r="NC912" s="421"/>
      <c r="ND912" s="421"/>
      <c r="NE912" s="421"/>
      <c r="NF912" s="421"/>
      <c r="NG912" s="421"/>
      <c r="NH912" s="421"/>
      <c r="NI912" s="421"/>
      <c r="NJ912" s="421"/>
      <c r="NK912" s="421"/>
      <c r="NL912" s="421"/>
      <c r="NM912" s="421"/>
      <c r="NN912" s="421"/>
      <c r="NO912" s="421"/>
      <c r="NP912" s="421"/>
      <c r="NQ912" s="421"/>
      <c r="NR912" s="421"/>
      <c r="NS912" s="421"/>
      <c r="NT912" s="421"/>
      <c r="NU912" s="421"/>
      <c r="NV912" s="421"/>
      <c r="NW912" s="421"/>
      <c r="NX912" s="421"/>
      <c r="NY912" s="421"/>
      <c r="NZ912" s="421"/>
      <c r="OA912" s="421"/>
      <c r="OB912" s="421"/>
      <c r="OC912" s="421"/>
      <c r="OD912" s="421"/>
      <c r="OE912" s="421"/>
      <c r="OF912" s="421"/>
      <c r="OG912" s="421"/>
      <c r="OH912" s="421"/>
      <c r="OI912" s="421"/>
      <c r="OJ912" s="421"/>
      <c r="OK912" s="421"/>
      <c r="OL912" s="421"/>
      <c r="OM912" s="421"/>
      <c r="ON912" s="421"/>
      <c r="OO912" s="421"/>
      <c r="OP912" s="421"/>
      <c r="OQ912" s="421"/>
      <c r="OR912" s="421"/>
      <c r="OS912" s="421"/>
      <c r="OT912" s="421"/>
      <c r="OU912" s="421"/>
      <c r="OV912" s="421"/>
      <c r="OW912" s="421"/>
      <c r="OX912" s="421"/>
      <c r="OY912" s="421"/>
      <c r="OZ912" s="421"/>
      <c r="PA912" s="421"/>
      <c r="PB912" s="421"/>
      <c r="PC912" s="421"/>
      <c r="PD912" s="421"/>
      <c r="PE912" s="421"/>
      <c r="PF912" s="421"/>
      <c r="PG912" s="421"/>
      <c r="PH912" s="421"/>
      <c r="PI912" s="421"/>
      <c r="PJ912" s="421"/>
      <c r="PK912" s="421"/>
      <c r="PL912" s="421"/>
      <c r="PM912" s="421"/>
      <c r="PN912" s="421"/>
      <c r="PO912" s="421"/>
      <c r="PP912" s="421"/>
      <c r="PQ912" s="421"/>
      <c r="PR912" s="421"/>
      <c r="PS912" s="421"/>
      <c r="PT912" s="421"/>
      <c r="PU912" s="421"/>
      <c r="PV912" s="421"/>
      <c r="PW912" s="421"/>
      <c r="PX912" s="421"/>
      <c r="PY912" s="421"/>
      <c r="PZ912" s="421"/>
      <c r="QA912" s="421"/>
      <c r="QB912" s="421"/>
      <c r="QC912" s="421"/>
      <c r="QD912" s="421"/>
      <c r="QE912" s="421"/>
      <c r="QF912" s="421"/>
      <c r="QG912" s="421"/>
      <c r="QH912" s="421"/>
      <c r="QI912" s="421"/>
      <c r="QJ912" s="421"/>
      <c r="QK912" s="421"/>
      <c r="QL912" s="421"/>
      <c r="QM912" s="421"/>
      <c r="QN912" s="421"/>
      <c r="QO912" s="421"/>
      <c r="QP912" s="421"/>
      <c r="QQ912" s="421"/>
      <c r="QR912" s="421"/>
      <c r="QS912" s="421"/>
      <c r="QT912" s="421"/>
      <c r="QU912" s="421"/>
      <c r="QV912" s="421"/>
      <c r="QW912" s="421"/>
      <c r="QX912" s="421"/>
      <c r="QY912" s="421"/>
      <c r="QZ912" s="421"/>
      <c r="RA912" s="421"/>
      <c r="RB912" s="421"/>
      <c r="RC912" s="421"/>
      <c r="RD912" s="421"/>
      <c r="RE912" s="421"/>
      <c r="RF912" s="421"/>
      <c r="RG912" s="421"/>
      <c r="RH912" s="421"/>
      <c r="RI912" s="421"/>
      <c r="RJ912" s="421"/>
      <c r="RK912" s="421"/>
      <c r="RL912" s="421"/>
      <c r="RM912" s="421"/>
      <c r="RN912" s="421"/>
      <c r="RO912" s="421"/>
      <c r="RP912" s="421"/>
      <c r="RQ912" s="421"/>
      <c r="RR912" s="421"/>
      <c r="RS912" s="421"/>
      <c r="RT912" s="421"/>
      <c r="RU912" s="421"/>
      <c r="RV912" s="421"/>
      <c r="RW912" s="421"/>
      <c r="RX912" s="421"/>
      <c r="RY912" s="421"/>
      <c r="RZ912" s="421"/>
      <c r="SA912" s="421"/>
      <c r="SB912" s="421"/>
      <c r="SC912" s="421"/>
      <c r="SD912" s="421"/>
      <c r="SE912" s="421"/>
      <c r="SF912" s="421"/>
      <c r="SG912" s="421"/>
      <c r="SH912" s="421"/>
      <c r="SI912" s="421"/>
      <c r="SJ912" s="421"/>
      <c r="SK912" s="421"/>
      <c r="SL912" s="421"/>
      <c r="SM912" s="421"/>
      <c r="SN912" s="421"/>
      <c r="SO912" s="421"/>
      <c r="SP912" s="421"/>
      <c r="SQ912" s="421"/>
      <c r="SR912" s="421"/>
      <c r="SS912" s="421"/>
      <c r="ST912" s="421"/>
      <c r="SU912" s="421"/>
      <c r="SV912" s="421"/>
      <c r="SW912" s="421"/>
      <c r="SX912" s="421"/>
      <c r="SY912" s="421"/>
      <c r="SZ912" s="421"/>
      <c r="TA912" s="421"/>
      <c r="TB912" s="421"/>
      <c r="TC912" s="421"/>
      <c r="TD912" s="421"/>
      <c r="TE912" s="421"/>
      <c r="TF912" s="421"/>
      <c r="TG912" s="421"/>
      <c r="TH912" s="421"/>
      <c r="TI912" s="421"/>
      <c r="TJ912" s="421"/>
      <c r="TK912" s="421"/>
      <c r="TL912" s="421"/>
      <c r="TM912" s="421"/>
      <c r="TN912" s="421"/>
      <c r="TO912" s="421"/>
      <c r="TP912" s="421"/>
      <c r="TQ912" s="421"/>
      <c r="TR912" s="421"/>
      <c r="TS912" s="421"/>
      <c r="TT912" s="421"/>
      <c r="TU912" s="421"/>
      <c r="TV912" s="421"/>
      <c r="TW912" s="421"/>
      <c r="TX912" s="421"/>
      <c r="TY912" s="421"/>
      <c r="TZ912" s="421"/>
      <c r="UA912" s="421"/>
      <c r="UB912" s="421"/>
      <c r="UC912" s="421"/>
      <c r="UD912" s="421"/>
      <c r="UE912" s="421"/>
      <c r="UF912" s="421"/>
      <c r="UG912" s="421"/>
      <c r="UH912" s="421"/>
      <c r="UI912" s="421"/>
      <c r="UJ912" s="421"/>
      <c r="UK912" s="421"/>
      <c r="UL912" s="421"/>
      <c r="UM912" s="421"/>
      <c r="UN912" s="421"/>
      <c r="UO912" s="421"/>
      <c r="UP912" s="421"/>
      <c r="UQ912" s="421"/>
      <c r="UR912" s="421"/>
      <c r="US912" s="421"/>
      <c r="UT912" s="421"/>
      <c r="UU912" s="421"/>
      <c r="UV912" s="421"/>
      <c r="UW912" s="421"/>
      <c r="UX912" s="421"/>
      <c r="UY912" s="421"/>
      <c r="UZ912" s="421"/>
      <c r="VA912" s="421"/>
      <c r="VB912" s="421"/>
      <c r="VC912" s="421"/>
      <c r="VD912" s="421"/>
      <c r="VE912" s="421"/>
      <c r="VF912" s="421"/>
      <c r="VG912" s="421"/>
      <c r="VH912" s="421"/>
      <c r="VI912" s="421"/>
      <c r="VJ912" s="421"/>
      <c r="VK912" s="421"/>
      <c r="VL912" s="421"/>
      <c r="VM912" s="421"/>
      <c r="VN912" s="421"/>
      <c r="VO912" s="421"/>
      <c r="VP912" s="421"/>
      <c r="VQ912" s="421"/>
      <c r="VR912" s="421"/>
      <c r="VS912" s="421"/>
      <c r="VT912" s="421"/>
      <c r="VU912" s="421"/>
      <c r="VV912" s="421"/>
      <c r="VW912" s="421"/>
      <c r="VX912" s="421"/>
      <c r="VY912" s="421"/>
      <c r="VZ912" s="421"/>
      <c r="WA912" s="421"/>
      <c r="WB912" s="421"/>
      <c r="WC912" s="421"/>
      <c r="WD912" s="421"/>
      <c r="WE912" s="421"/>
      <c r="WF912" s="421"/>
      <c r="WG912" s="421"/>
      <c r="WH912" s="421"/>
      <c r="WI912" s="421"/>
      <c r="WJ912" s="421"/>
      <c r="WK912" s="421"/>
      <c r="WL912" s="421"/>
      <c r="WM912" s="421"/>
      <c r="WN912" s="421"/>
      <c r="WO912" s="421"/>
      <c r="WP912" s="421"/>
      <c r="WQ912" s="421"/>
      <c r="WR912" s="421"/>
      <c r="WS912" s="421"/>
      <c r="WT912" s="421"/>
      <c r="WU912" s="421"/>
      <c r="WV912" s="421"/>
      <c r="WW912" s="421"/>
      <c r="WX912" s="421"/>
      <c r="WY912" s="421"/>
      <c r="WZ912" s="421"/>
      <c r="XA912" s="421"/>
      <c r="XB912" s="421"/>
      <c r="XC912" s="421"/>
      <c r="XD912" s="421"/>
      <c r="XE912" s="421"/>
      <c r="XF912" s="421"/>
      <c r="XG912" s="421"/>
      <c r="XH912" s="421"/>
      <c r="XI912" s="421"/>
      <c r="XJ912" s="421"/>
      <c r="XK912" s="421"/>
      <c r="XL912" s="421"/>
      <c r="XM912" s="421"/>
      <c r="XN912" s="421"/>
      <c r="XO912" s="421"/>
      <c r="XP912" s="421"/>
      <c r="XQ912" s="421"/>
      <c r="XR912" s="421"/>
      <c r="XS912" s="421"/>
      <c r="XT912" s="421"/>
      <c r="XU912" s="421"/>
      <c r="XV912" s="421"/>
      <c r="XW912" s="421"/>
      <c r="XX912" s="421"/>
      <c r="XY912" s="421"/>
      <c r="XZ912" s="421"/>
      <c r="YA912" s="421"/>
      <c r="YB912" s="421"/>
      <c r="YC912" s="421"/>
      <c r="YD912" s="421"/>
      <c r="YE912" s="421"/>
      <c r="YF912" s="421"/>
      <c r="YG912" s="421"/>
      <c r="YH912" s="421"/>
      <c r="YI912" s="421"/>
      <c r="YJ912" s="421"/>
      <c r="YK912" s="421"/>
      <c r="YL912" s="421"/>
      <c r="YM912" s="421"/>
      <c r="YN912" s="421"/>
      <c r="YO912" s="421"/>
      <c r="YP912" s="421"/>
      <c r="YQ912" s="421"/>
      <c r="YR912" s="421"/>
      <c r="YS912" s="421"/>
      <c r="YT912" s="421"/>
      <c r="YU912" s="421"/>
      <c r="YV912" s="421"/>
      <c r="YW912" s="421"/>
      <c r="YX912" s="421"/>
      <c r="YY912" s="421"/>
      <c r="YZ912" s="421"/>
      <c r="ZA912" s="421"/>
      <c r="ZB912" s="421"/>
      <c r="ZC912" s="421"/>
      <c r="ZD912" s="421"/>
      <c r="ZE912" s="421"/>
      <c r="ZF912" s="421"/>
      <c r="ZG912" s="421"/>
      <c r="ZH912" s="421"/>
      <c r="ZI912" s="421"/>
      <c r="ZJ912" s="421"/>
      <c r="ZK912" s="421"/>
      <c r="ZL912" s="421"/>
      <c r="ZM912" s="421"/>
      <c r="ZN912" s="421"/>
      <c r="ZO912" s="421"/>
      <c r="ZP912" s="421"/>
      <c r="ZQ912" s="421"/>
      <c r="ZR912" s="421"/>
      <c r="ZS912" s="421"/>
      <c r="ZT912" s="421"/>
      <c r="ZU912" s="421"/>
      <c r="ZV912" s="421"/>
      <c r="ZW912" s="421"/>
      <c r="ZX912" s="421"/>
      <c r="ZY912" s="421"/>
      <c r="ZZ912" s="421"/>
      <c r="AAA912" s="421"/>
      <c r="AAB912" s="421"/>
      <c r="AAC912" s="421"/>
      <c r="AAD912" s="421"/>
      <c r="AAE912" s="421"/>
      <c r="AAF912" s="421"/>
      <c r="AAG912" s="421"/>
      <c r="AAH912" s="421"/>
      <c r="AAI912" s="421"/>
      <c r="AAJ912" s="421"/>
      <c r="AAK912" s="421"/>
      <c r="AAL912" s="421"/>
      <c r="AAM912" s="421"/>
      <c r="AAN912" s="421"/>
      <c r="AAO912" s="421"/>
      <c r="AAP912" s="421"/>
      <c r="AAQ912" s="421"/>
      <c r="AAR912" s="421"/>
      <c r="AAS912" s="421"/>
      <c r="AAT912" s="421"/>
      <c r="AAU912" s="421"/>
      <c r="AAV912" s="421"/>
      <c r="AAW912" s="421"/>
      <c r="AAX912" s="421"/>
      <c r="AAY912" s="421"/>
      <c r="AAZ912" s="421"/>
      <c r="ABA912" s="421"/>
      <c r="ABB912" s="421"/>
      <c r="ABC912" s="421"/>
      <c r="ABD912" s="421"/>
      <c r="ABE912" s="421"/>
      <c r="ABF912" s="421"/>
      <c r="ABG912" s="421"/>
      <c r="ABH912" s="421"/>
      <c r="ABI912" s="421"/>
      <c r="ABJ912" s="421"/>
      <c r="ABK912" s="421"/>
      <c r="ABL912" s="421"/>
      <c r="ABM912" s="421"/>
      <c r="ABN912" s="421"/>
      <c r="ABO912" s="421"/>
      <c r="ABP912" s="421"/>
      <c r="ABQ912" s="421"/>
      <c r="ABR912" s="421"/>
      <c r="ABS912" s="421"/>
      <c r="ABT912" s="421"/>
      <c r="ABU912" s="421"/>
      <c r="ABV912" s="421"/>
      <c r="ABW912" s="421"/>
      <c r="ABX912" s="421"/>
      <c r="ABY912" s="421"/>
      <c r="ABZ912" s="421"/>
      <c r="ACA912" s="421"/>
      <c r="ACB912" s="421"/>
      <c r="ACC912" s="421"/>
      <c r="ACD912" s="421"/>
      <c r="ACE912" s="421"/>
      <c r="ACF912" s="421"/>
      <c r="ACG912" s="421"/>
      <c r="ACH912" s="421"/>
      <c r="ACI912" s="421"/>
      <c r="ACJ912" s="421"/>
      <c r="ACK912" s="421"/>
      <c r="ACL912" s="421"/>
      <c r="ACM912" s="421"/>
      <c r="ACN912" s="421"/>
      <c r="ACO912" s="421"/>
      <c r="ACP912" s="421"/>
      <c r="ACQ912" s="421"/>
      <c r="ACR912" s="421"/>
      <c r="ACS912" s="421"/>
      <c r="ACT912" s="421"/>
      <c r="ACU912" s="421"/>
      <c r="ACV912" s="421"/>
      <c r="ACW912" s="421"/>
      <c r="ACX912" s="421"/>
      <c r="ACY912" s="421"/>
      <c r="ACZ912" s="421"/>
      <c r="ADA912" s="421"/>
      <c r="ADB912" s="421"/>
      <c r="ADC912" s="421"/>
      <c r="ADD912" s="421"/>
      <c r="ADE912" s="421"/>
      <c r="ADF912" s="421"/>
      <c r="ADG912" s="421"/>
      <c r="ADH912" s="421"/>
      <c r="ADI912" s="421"/>
      <c r="ADJ912" s="421"/>
      <c r="ADK912" s="421"/>
      <c r="ADL912" s="421"/>
      <c r="ADM912" s="421"/>
      <c r="ADN912" s="421"/>
      <c r="ADO912" s="421"/>
      <c r="ADP912" s="421"/>
      <c r="ADQ912" s="421"/>
      <c r="ADR912" s="421"/>
      <c r="ADS912" s="421"/>
      <c r="ADT912" s="421"/>
      <c r="ADU912" s="421"/>
      <c r="ADV912" s="421"/>
      <c r="ADW912" s="421"/>
      <c r="ADX912" s="421"/>
      <c r="ADY912" s="421"/>
      <c r="ADZ912" s="421"/>
      <c r="AEA912" s="421"/>
      <c r="AEB912" s="421"/>
      <c r="AEC912" s="421"/>
      <c r="AED912" s="421"/>
      <c r="AEE912" s="421"/>
      <c r="AEF912" s="421"/>
      <c r="AEG912" s="421"/>
      <c r="AEH912" s="421"/>
      <c r="AEI912" s="421"/>
      <c r="AEJ912" s="421"/>
      <c r="AEK912" s="421"/>
      <c r="AEL912" s="421"/>
      <c r="AEM912" s="421"/>
      <c r="AEN912" s="421"/>
      <c r="AEO912" s="421"/>
      <c r="AEP912" s="421"/>
      <c r="AEQ912" s="421"/>
      <c r="AER912" s="421"/>
      <c r="AES912" s="421"/>
      <c r="AET912" s="421"/>
      <c r="AEU912" s="421"/>
      <c r="AEV912" s="421"/>
      <c r="AEW912" s="421"/>
      <c r="AEX912" s="421"/>
      <c r="AEY912" s="421"/>
      <c r="AEZ912" s="421"/>
      <c r="AFA912" s="421"/>
      <c r="AFB912" s="421"/>
      <c r="AFC912" s="421"/>
      <c r="AFD912" s="421"/>
      <c r="AFE912" s="421"/>
      <c r="AFF912" s="421"/>
      <c r="AFG912" s="421"/>
      <c r="AFH912" s="421"/>
      <c r="AFI912" s="421"/>
      <c r="AFJ912" s="421"/>
      <c r="AFK912" s="421"/>
      <c r="AFL912" s="421"/>
      <c r="AFM912" s="421"/>
      <c r="AFN912" s="421"/>
      <c r="AFO912" s="421"/>
      <c r="AFP912" s="421"/>
      <c r="AFQ912" s="421"/>
      <c r="AFR912" s="421"/>
      <c r="AFS912" s="421"/>
      <c r="AFT912" s="421"/>
      <c r="AFU912" s="421"/>
      <c r="AFV912" s="421"/>
      <c r="AFW912" s="421"/>
      <c r="AFX912" s="421"/>
      <c r="AFY912" s="421"/>
      <c r="AFZ912" s="421"/>
      <c r="AGA912" s="421"/>
      <c r="AGB912" s="421"/>
      <c r="AGC912" s="421"/>
      <c r="AGD912" s="421"/>
      <c r="AGE912" s="421"/>
      <c r="AGF912" s="421"/>
      <c r="AGG912" s="421"/>
      <c r="AGH912" s="421"/>
      <c r="AGI912" s="421"/>
      <c r="AGJ912" s="421"/>
      <c r="AGK912" s="421"/>
      <c r="AGL912" s="421"/>
      <c r="AGM912" s="421"/>
      <c r="AGN912" s="421"/>
      <c r="AGO912" s="421"/>
      <c r="AGP912" s="421"/>
      <c r="AGQ912" s="421"/>
      <c r="AGR912" s="421"/>
      <c r="AGS912" s="421"/>
      <c r="AGT912" s="421"/>
      <c r="AGU912" s="421"/>
      <c r="AGV912" s="421"/>
      <c r="AGW912" s="421"/>
      <c r="AGX912" s="421"/>
      <c r="AGY912" s="421"/>
      <c r="AGZ912" s="421"/>
      <c r="AHA912" s="421"/>
      <c r="AHB912" s="421"/>
      <c r="AHC912" s="421"/>
      <c r="AHD912" s="421"/>
      <c r="AHE912" s="421"/>
      <c r="AHF912" s="421"/>
      <c r="AHG912" s="421"/>
      <c r="AHH912" s="421"/>
      <c r="AHI912" s="421"/>
      <c r="AHJ912" s="421"/>
      <c r="AHK912" s="421"/>
      <c r="AHL912" s="421"/>
      <c r="AHM912" s="421"/>
      <c r="AHN912" s="421"/>
      <c r="AHO912" s="421"/>
      <c r="AHP912" s="421"/>
      <c r="AHQ912" s="421"/>
      <c r="AHR912" s="421"/>
      <c r="AHS912" s="421"/>
      <c r="AHT912" s="421"/>
      <c r="AHU912" s="421"/>
      <c r="AHV912" s="421"/>
      <c r="AHW912" s="421"/>
      <c r="AHX912" s="421"/>
      <c r="AHY912" s="421"/>
      <c r="AHZ912" s="421"/>
      <c r="AIA912" s="421"/>
      <c r="AIB912" s="421"/>
      <c r="AIC912" s="421"/>
      <c r="AID912" s="421"/>
      <c r="AIE912" s="421"/>
      <c r="AIF912" s="421"/>
      <c r="AIG912" s="421"/>
      <c r="AIH912" s="421"/>
      <c r="AII912" s="421"/>
      <c r="AIJ912" s="421"/>
      <c r="AIK912" s="421"/>
      <c r="AIL912" s="421"/>
      <c r="AIM912" s="421"/>
      <c r="AIN912" s="421"/>
      <c r="AIO912" s="421"/>
      <c r="AIP912" s="421"/>
      <c r="AIQ912" s="421"/>
      <c r="AIR912" s="421"/>
      <c r="AIS912" s="421"/>
      <c r="AIT912" s="421"/>
      <c r="AIU912" s="421"/>
      <c r="AIV912" s="421"/>
      <c r="AIW912" s="421"/>
      <c r="AIX912" s="421"/>
      <c r="AIY912" s="421"/>
      <c r="AIZ912" s="421"/>
      <c r="AJA912" s="421"/>
      <c r="AJB912" s="421"/>
      <c r="AJC912" s="421"/>
      <c r="AJD912" s="421"/>
      <c r="AJE912" s="421"/>
      <c r="AJF912" s="421"/>
      <c r="AJG912" s="421"/>
      <c r="AJH912" s="421"/>
      <c r="AJI912" s="421"/>
      <c r="AJJ912" s="421"/>
      <c r="AJK912" s="421"/>
      <c r="AJL912" s="421"/>
      <c r="AJM912" s="421"/>
      <c r="AJN912" s="421"/>
      <c r="AJO912" s="421"/>
      <c r="AJP912" s="421"/>
      <c r="AJQ912" s="421"/>
      <c r="AJR912" s="421"/>
      <c r="AJS912" s="421"/>
      <c r="AJT912" s="421"/>
      <c r="AJU912" s="421"/>
      <c r="AJV912" s="421"/>
      <c r="AJW912" s="421"/>
      <c r="AJX912" s="421"/>
      <c r="AJY912" s="421"/>
      <c r="AJZ912" s="421"/>
      <c r="AKA912" s="421"/>
      <c r="AKB912" s="421"/>
      <c r="AKC912" s="421"/>
      <c r="AKD912" s="421"/>
      <c r="AKE912" s="421"/>
      <c r="AKF912" s="421"/>
      <c r="AKG912" s="421"/>
      <c r="AKH912" s="421"/>
      <c r="AKI912" s="421"/>
      <c r="AKJ912" s="421"/>
      <c r="AKK912" s="421"/>
      <c r="AKL912" s="421"/>
      <c r="AKM912" s="421"/>
      <c r="AKN912" s="421"/>
      <c r="AKO912" s="421"/>
      <c r="AKP912" s="421"/>
      <c r="AKQ912" s="421"/>
      <c r="AKR912" s="421"/>
      <c r="AKS912" s="421"/>
      <c r="AKT912" s="421"/>
      <c r="AKU912" s="421"/>
      <c r="AKV912" s="421"/>
      <c r="AKW912" s="421"/>
      <c r="AKX912" s="421"/>
      <c r="AKY912" s="421"/>
      <c r="AKZ912" s="421"/>
      <c r="ALA912" s="421"/>
      <c r="ALB912" s="421"/>
      <c r="ALC912" s="421"/>
      <c r="ALD912" s="421"/>
      <c r="ALE912" s="421"/>
      <c r="ALF912" s="421"/>
      <c r="ALG912" s="421"/>
      <c r="ALH912" s="421"/>
      <c r="ALI912" s="421"/>
      <c r="ALJ912" s="421"/>
      <c r="ALK912" s="421"/>
      <c r="ALL912" s="421"/>
      <c r="ALM912" s="421"/>
      <c r="ALN912" s="421"/>
      <c r="ALO912" s="421"/>
      <c r="ALP912" s="421"/>
      <c r="ALQ912" s="421"/>
      <c r="ALR912" s="421"/>
      <c r="ALS912" s="421"/>
      <c r="ALT912" s="421"/>
      <c r="ALU912" s="421"/>
      <c r="ALV912" s="421"/>
      <c r="ALW912" s="421"/>
      <c r="ALX912" s="421"/>
      <c r="ALY912" s="421"/>
      <c r="ALZ912" s="421"/>
      <c r="AMA912" s="421"/>
      <c r="AMB912" s="421"/>
      <c r="AMC912" s="421"/>
      <c r="AMD912" s="421"/>
      <c r="AME912" s="421"/>
      <c r="AMF912" s="421"/>
      <c r="AMG912" s="421"/>
      <c r="AMH912" s="421"/>
      <c r="AMI912" s="421"/>
      <c r="AMJ912" s="421"/>
      <c r="AMK912" s="421"/>
      <c r="AML912" s="421"/>
      <c r="AMM912" s="421"/>
      <c r="AMN912" s="421"/>
      <c r="AMO912" s="421"/>
      <c r="AMP912" s="421"/>
      <c r="AMQ912" s="421"/>
      <c r="AMR912" s="421"/>
      <c r="AMS912" s="421"/>
      <c r="AMT912" s="421"/>
      <c r="AMU912" s="421"/>
      <c r="AMV912" s="421"/>
      <c r="AMW912" s="421"/>
      <c r="AMX912" s="421"/>
      <c r="AMY912" s="421"/>
      <c r="AMZ912" s="421"/>
      <c r="ANA912" s="421"/>
      <c r="ANB912" s="421"/>
      <c r="ANC912" s="421"/>
      <c r="AND912" s="421"/>
      <c r="ANE912" s="421"/>
      <c r="ANF912" s="421"/>
      <c r="ANG912" s="421"/>
      <c r="ANH912" s="421"/>
      <c r="ANI912" s="421"/>
      <c r="ANJ912" s="421"/>
      <c r="ANK912" s="421"/>
      <c r="ANL912" s="421"/>
      <c r="ANM912" s="421"/>
      <c r="ANN912" s="421"/>
      <c r="ANO912" s="421"/>
      <c r="ANP912" s="421"/>
      <c r="ANQ912" s="421"/>
      <c r="ANR912" s="421"/>
      <c r="ANS912" s="421"/>
      <c r="ANT912" s="421"/>
      <c r="ANU912" s="421"/>
      <c r="ANV912" s="421"/>
      <c r="ANW912" s="421"/>
      <c r="ANX912" s="421"/>
      <c r="ANY912" s="421"/>
      <c r="ANZ912" s="421"/>
      <c r="AOA912" s="421"/>
      <c r="AOB912" s="421"/>
      <c r="AOC912" s="421"/>
      <c r="AOD912" s="421"/>
      <c r="AOE912" s="421"/>
      <c r="AOF912" s="421"/>
      <c r="AOG912" s="421"/>
      <c r="AOH912" s="421"/>
      <c r="AOI912" s="421"/>
      <c r="AOJ912" s="421"/>
      <c r="AOK912" s="421"/>
      <c r="AOL912" s="421"/>
      <c r="AOM912" s="421"/>
      <c r="AON912" s="421"/>
      <c r="AOO912" s="421"/>
      <c r="AOP912" s="421"/>
      <c r="AOQ912" s="421"/>
      <c r="AOR912" s="421"/>
      <c r="AOS912" s="421"/>
      <c r="AOT912" s="421"/>
      <c r="AOU912" s="421"/>
      <c r="AOV912" s="421"/>
      <c r="AOW912" s="421"/>
      <c r="AOX912" s="421"/>
      <c r="AOY912" s="421"/>
      <c r="AOZ912" s="421"/>
      <c r="APA912" s="421"/>
      <c r="APB912" s="421"/>
      <c r="APC912" s="421"/>
      <c r="APD912" s="421"/>
      <c r="APE912" s="421"/>
      <c r="APF912" s="421"/>
      <c r="APG912" s="421"/>
      <c r="APH912" s="421"/>
      <c r="API912" s="421"/>
      <c r="APJ912" s="421"/>
      <c r="APK912" s="421"/>
      <c r="APL912" s="421"/>
      <c r="APM912" s="421"/>
      <c r="APN912" s="421"/>
      <c r="APO912" s="421"/>
      <c r="APP912" s="421"/>
      <c r="APQ912" s="421"/>
      <c r="APR912" s="421"/>
      <c r="APS912" s="421"/>
      <c r="APT912" s="421"/>
      <c r="APU912" s="421"/>
      <c r="APV912" s="421"/>
      <c r="APW912" s="421"/>
      <c r="APX912" s="421"/>
      <c r="APY912" s="421"/>
      <c r="APZ912" s="421"/>
      <c r="AQA912" s="421"/>
      <c r="AQB912" s="421"/>
      <c r="AQC912" s="421"/>
      <c r="AQD912" s="421"/>
      <c r="AQE912" s="421"/>
      <c r="AQF912" s="421"/>
      <c r="AQG912" s="421"/>
      <c r="AQH912" s="421"/>
      <c r="AQI912" s="421"/>
      <c r="AQJ912" s="421"/>
      <c r="AQK912" s="421"/>
      <c r="AQL912" s="421"/>
      <c r="AQM912" s="421"/>
      <c r="AQN912" s="421"/>
      <c r="AQO912" s="421"/>
      <c r="AQP912" s="421"/>
      <c r="AQQ912" s="421"/>
      <c r="AQR912" s="421"/>
      <c r="AQS912" s="421"/>
      <c r="AQT912" s="421"/>
      <c r="AQU912" s="421"/>
      <c r="AQV912" s="421"/>
      <c r="AQW912" s="421"/>
      <c r="AQX912" s="421"/>
      <c r="AQY912" s="421"/>
      <c r="AQZ912" s="421"/>
      <c r="ARA912" s="421"/>
      <c r="ARB912" s="421"/>
      <c r="ARC912" s="421"/>
      <c r="ARD912" s="421"/>
      <c r="ARE912" s="421"/>
      <c r="ARF912" s="421"/>
      <c r="ARG912" s="421"/>
      <c r="ARH912" s="421"/>
      <c r="ARI912" s="421"/>
      <c r="ARJ912" s="421"/>
      <c r="ARK912" s="421"/>
      <c r="ARL912" s="421"/>
      <c r="ARM912" s="421"/>
      <c r="ARN912" s="421"/>
      <c r="ARO912" s="421"/>
      <c r="ARP912" s="421"/>
      <c r="ARQ912" s="421"/>
      <c r="ARR912" s="421"/>
      <c r="ARS912" s="421"/>
      <c r="ART912" s="421"/>
      <c r="ARU912" s="421"/>
      <c r="ARV912" s="421"/>
      <c r="ARW912" s="421"/>
      <c r="ARX912" s="421"/>
      <c r="ARY912" s="421"/>
      <c r="ARZ912" s="421"/>
      <c r="ASA912" s="421"/>
      <c r="ASB912" s="421"/>
      <c r="ASC912" s="421"/>
      <c r="ASD912" s="421"/>
      <c r="ASE912" s="421"/>
      <c r="ASF912" s="421"/>
      <c r="ASG912" s="421"/>
      <c r="ASH912" s="421"/>
      <c r="ASI912" s="421"/>
      <c r="ASJ912" s="421"/>
      <c r="ASK912" s="421"/>
      <c r="ASL912" s="421"/>
      <c r="ASM912" s="421"/>
      <c r="ASN912" s="421"/>
      <c r="ASO912" s="421"/>
      <c r="ASP912" s="421"/>
      <c r="ASQ912" s="421"/>
      <c r="ASR912" s="421"/>
      <c r="ASS912" s="421"/>
      <c r="AST912" s="421"/>
      <c r="ASU912" s="421"/>
      <c r="ASV912" s="421"/>
      <c r="ASW912" s="421"/>
      <c r="ASX912" s="421"/>
      <c r="ASY912" s="421"/>
      <c r="ASZ912" s="421"/>
      <c r="ATA912" s="421"/>
      <c r="ATB912" s="421"/>
      <c r="ATC912" s="421"/>
      <c r="ATD912" s="421"/>
      <c r="ATE912" s="421"/>
      <c r="ATF912" s="421"/>
      <c r="ATG912" s="421"/>
      <c r="ATH912" s="421"/>
      <c r="ATI912" s="421"/>
      <c r="ATJ912" s="421"/>
      <c r="ATK912" s="421"/>
      <c r="ATL912" s="421"/>
      <c r="ATM912" s="421"/>
      <c r="ATN912" s="421"/>
      <c r="ATO912" s="421"/>
      <c r="ATP912" s="421"/>
      <c r="ATQ912" s="421"/>
      <c r="ATR912" s="421"/>
      <c r="ATS912" s="421"/>
      <c r="ATT912" s="421"/>
      <c r="ATU912" s="421"/>
      <c r="ATV912" s="421"/>
      <c r="ATW912" s="421"/>
      <c r="ATX912" s="421"/>
      <c r="ATY912" s="421"/>
      <c r="ATZ912" s="421"/>
      <c r="AUA912" s="421"/>
      <c r="AUB912" s="421"/>
      <c r="AUC912" s="421"/>
      <c r="AUD912" s="421"/>
      <c r="AUE912" s="421"/>
      <c r="AUF912" s="421"/>
      <c r="AUG912" s="421"/>
      <c r="AUH912" s="421"/>
      <c r="AUI912" s="421"/>
      <c r="AUJ912" s="421"/>
      <c r="AUK912" s="421"/>
      <c r="AUL912" s="421"/>
      <c r="AUM912" s="421"/>
      <c r="AUN912" s="421"/>
      <c r="AUO912" s="421"/>
      <c r="AUP912" s="421"/>
      <c r="AUQ912" s="421"/>
      <c r="AUR912" s="421"/>
      <c r="AUS912" s="421"/>
      <c r="AUT912" s="421"/>
      <c r="AUU912" s="421"/>
      <c r="AUV912" s="421"/>
      <c r="AUW912" s="421"/>
      <c r="AUX912" s="421"/>
      <c r="AUY912" s="421"/>
      <c r="AUZ912" s="421"/>
      <c r="AVA912" s="421"/>
      <c r="AVB912" s="421"/>
      <c r="AVC912" s="421"/>
      <c r="AVD912" s="421"/>
      <c r="AVE912" s="421"/>
      <c r="AVF912" s="421"/>
      <c r="AVG912" s="421"/>
      <c r="AVH912" s="421"/>
      <c r="AVI912" s="421"/>
      <c r="AVJ912" s="421"/>
      <c r="AVK912" s="421"/>
      <c r="AVL912" s="421"/>
      <c r="AVM912" s="421"/>
      <c r="AVN912" s="421"/>
      <c r="AVO912" s="421"/>
      <c r="AVP912" s="421"/>
      <c r="AVQ912" s="421"/>
      <c r="AVR912" s="421"/>
      <c r="AVS912" s="421"/>
      <c r="AVT912" s="421"/>
      <c r="AVU912" s="421"/>
      <c r="AVV912" s="421"/>
      <c r="AVW912" s="421"/>
      <c r="AVX912" s="421"/>
      <c r="AVY912" s="421"/>
      <c r="AVZ912" s="421"/>
      <c r="AWA912" s="421"/>
      <c r="AWB912" s="421"/>
      <c r="AWC912" s="421"/>
      <c r="AWD912" s="421"/>
      <c r="AWE912" s="421"/>
      <c r="AWF912" s="421"/>
      <c r="AWG912" s="421"/>
      <c r="AWH912" s="421"/>
      <c r="AWI912" s="421"/>
      <c r="AWJ912" s="421"/>
      <c r="AWK912" s="421"/>
      <c r="AWL912" s="421"/>
      <c r="AWM912" s="421"/>
      <c r="AWN912" s="421"/>
      <c r="AWO912" s="421"/>
      <c r="AWP912" s="421"/>
      <c r="AWQ912" s="421"/>
      <c r="AWR912" s="421"/>
      <c r="AWS912" s="421"/>
      <c r="AWT912" s="421"/>
      <c r="AWU912" s="421"/>
      <c r="AWV912" s="421"/>
      <c r="AWW912" s="421"/>
      <c r="AWX912" s="421"/>
      <c r="AWY912" s="421"/>
      <c r="AWZ912" s="421"/>
      <c r="AXA912" s="421"/>
      <c r="AXB912" s="421"/>
      <c r="AXC912" s="421"/>
      <c r="AXD912" s="421"/>
      <c r="AXE912" s="421"/>
      <c r="AXF912" s="421"/>
      <c r="AXG912" s="421"/>
      <c r="AXH912" s="421"/>
      <c r="AXI912" s="421"/>
      <c r="AXJ912" s="421"/>
      <c r="AXK912" s="421"/>
      <c r="AXL912" s="421"/>
      <c r="AXM912" s="421"/>
      <c r="AXN912" s="421"/>
      <c r="AXO912" s="421"/>
      <c r="AXP912" s="421"/>
      <c r="AXQ912" s="421"/>
      <c r="AXR912" s="421"/>
      <c r="AXS912" s="421"/>
      <c r="AXT912" s="421"/>
      <c r="AXU912" s="421"/>
      <c r="AXV912" s="421"/>
      <c r="AXW912" s="421"/>
      <c r="AXX912" s="421"/>
      <c r="AXY912" s="421"/>
      <c r="AXZ912" s="421"/>
      <c r="AYA912" s="421"/>
      <c r="AYB912" s="421"/>
      <c r="AYC912" s="421"/>
      <c r="AYD912" s="421"/>
      <c r="AYE912" s="421"/>
      <c r="AYF912" s="421"/>
      <c r="AYG912" s="421"/>
      <c r="AYH912" s="421"/>
      <c r="AYI912" s="421"/>
      <c r="AYJ912" s="421"/>
      <c r="AYK912" s="421"/>
      <c r="AYL912" s="421"/>
      <c r="AYM912" s="421"/>
      <c r="AYN912" s="421"/>
      <c r="AYO912" s="421"/>
      <c r="AYP912" s="421"/>
      <c r="AYQ912" s="421"/>
      <c r="AYR912" s="421"/>
      <c r="AYS912" s="421"/>
      <c r="AYT912" s="421"/>
      <c r="AYU912" s="421"/>
      <c r="AYV912" s="421"/>
      <c r="AYW912" s="421"/>
      <c r="AYX912" s="421"/>
      <c r="AYY912" s="421"/>
      <c r="AYZ912" s="421"/>
      <c r="AZA912" s="421"/>
      <c r="AZB912" s="421"/>
      <c r="AZC912" s="421"/>
      <c r="AZD912" s="421"/>
      <c r="AZE912" s="421"/>
      <c r="AZF912" s="421"/>
      <c r="AZG912" s="421"/>
      <c r="AZH912" s="421"/>
      <c r="AZI912" s="421"/>
      <c r="AZJ912" s="421"/>
      <c r="AZK912" s="421"/>
      <c r="AZL912" s="421"/>
      <c r="AZM912" s="421"/>
      <c r="AZN912" s="421"/>
      <c r="AZO912" s="421"/>
      <c r="AZP912" s="421"/>
      <c r="AZQ912" s="421"/>
      <c r="AZR912" s="421"/>
      <c r="AZS912" s="421"/>
      <c r="AZT912" s="421"/>
      <c r="AZU912" s="421"/>
      <c r="AZV912" s="421"/>
      <c r="AZW912" s="421"/>
      <c r="AZX912" s="421"/>
      <c r="AZY912" s="421"/>
      <c r="AZZ912" s="421"/>
      <c r="BAA912" s="421"/>
      <c r="BAB912" s="421"/>
      <c r="BAC912" s="421"/>
      <c r="BAD912" s="421"/>
      <c r="BAE912" s="421"/>
      <c r="BAF912" s="421"/>
      <c r="BAG912" s="421"/>
      <c r="BAH912" s="421"/>
      <c r="BAI912" s="421"/>
      <c r="BAJ912" s="421"/>
      <c r="BAK912" s="421"/>
      <c r="BAL912" s="421"/>
      <c r="BAM912" s="421"/>
      <c r="BAN912" s="421"/>
      <c r="BAO912" s="421"/>
      <c r="BAP912" s="421"/>
      <c r="BAQ912" s="421"/>
      <c r="BAR912" s="421"/>
      <c r="BAS912" s="421"/>
      <c r="BAT912" s="421"/>
      <c r="BAU912" s="421"/>
      <c r="BAV912" s="421"/>
      <c r="BAW912" s="421"/>
      <c r="BAX912" s="421"/>
      <c r="BAY912" s="421"/>
      <c r="BAZ912" s="421"/>
      <c r="BBA912" s="421"/>
      <c r="BBB912" s="421"/>
      <c r="BBC912" s="421"/>
      <c r="BBD912" s="421"/>
      <c r="BBE912" s="421"/>
      <c r="BBF912" s="421"/>
      <c r="BBG912" s="421"/>
      <c r="BBH912" s="421"/>
      <c r="BBI912" s="421"/>
      <c r="BBJ912" s="421"/>
      <c r="BBK912" s="421"/>
      <c r="BBL912" s="421"/>
      <c r="BBM912" s="421"/>
      <c r="BBN912" s="421"/>
      <c r="BBO912" s="421"/>
      <c r="BBP912" s="421"/>
      <c r="BBQ912" s="421"/>
      <c r="BBR912" s="421"/>
      <c r="BBS912" s="421"/>
      <c r="BBT912" s="421"/>
      <c r="BBU912" s="421"/>
      <c r="BBV912" s="421"/>
      <c r="BBW912" s="421"/>
      <c r="BBX912" s="421"/>
      <c r="BBY912" s="421"/>
      <c r="BBZ912" s="421"/>
      <c r="BCA912" s="421"/>
      <c r="BCB912" s="421"/>
      <c r="BCC912" s="421"/>
      <c r="BCD912" s="421"/>
      <c r="BCE912" s="421"/>
      <c r="BCF912" s="421"/>
      <c r="BCG912" s="421"/>
      <c r="BCH912" s="421"/>
      <c r="BCI912" s="421"/>
      <c r="BCJ912" s="421"/>
      <c r="BCK912" s="421"/>
      <c r="BCL912" s="421"/>
      <c r="BCM912" s="421"/>
      <c r="BCN912" s="421"/>
      <c r="BCO912" s="421"/>
      <c r="BCP912" s="421"/>
      <c r="BCQ912" s="421"/>
      <c r="BCR912" s="421"/>
      <c r="BCS912" s="421"/>
      <c r="BCT912" s="421"/>
      <c r="BCU912" s="421"/>
      <c r="BCV912" s="421"/>
      <c r="BCW912" s="421"/>
      <c r="BCX912" s="421"/>
      <c r="BCY912" s="421"/>
      <c r="BCZ912" s="421"/>
      <c r="BDA912" s="421"/>
      <c r="BDB912" s="421"/>
      <c r="BDC912" s="421"/>
      <c r="BDD912" s="421"/>
      <c r="BDE912" s="421"/>
      <c r="BDF912" s="421"/>
      <c r="BDG912" s="421"/>
      <c r="BDH912" s="421"/>
      <c r="BDI912" s="421"/>
      <c r="BDJ912" s="421"/>
      <c r="BDK912" s="421"/>
      <c r="BDL912" s="421"/>
      <c r="BDM912" s="421"/>
      <c r="BDN912" s="421"/>
      <c r="BDO912" s="421"/>
      <c r="BDP912" s="421"/>
      <c r="BDQ912" s="421"/>
      <c r="BDR912" s="421"/>
      <c r="BDS912" s="421"/>
      <c r="BDT912" s="421"/>
      <c r="BDU912" s="421"/>
      <c r="BDV912" s="421"/>
      <c r="BDW912" s="421"/>
      <c r="BDX912" s="421"/>
      <c r="BDY912" s="421"/>
      <c r="BDZ912" s="421"/>
      <c r="BEA912" s="421"/>
      <c r="BEB912" s="421"/>
      <c r="BEC912" s="421"/>
      <c r="BED912" s="421"/>
      <c r="BEE912" s="421"/>
      <c r="BEF912" s="421"/>
      <c r="BEG912" s="421"/>
      <c r="BEH912" s="421"/>
      <c r="BEI912" s="421"/>
      <c r="BEJ912" s="421"/>
      <c r="BEK912" s="421"/>
      <c r="BEL912" s="421"/>
      <c r="BEM912" s="421"/>
      <c r="BEN912" s="421"/>
      <c r="BEO912" s="421"/>
      <c r="BEP912" s="421"/>
      <c r="BEQ912" s="421"/>
      <c r="BER912" s="421"/>
      <c r="BES912" s="421"/>
      <c r="BET912" s="421"/>
      <c r="BEU912" s="421"/>
      <c r="BEV912" s="421"/>
      <c r="BEW912" s="421"/>
      <c r="BEX912" s="421"/>
      <c r="BEY912" s="421"/>
      <c r="BEZ912" s="421"/>
      <c r="BFA912" s="421"/>
      <c r="BFB912" s="421"/>
      <c r="BFC912" s="421"/>
      <c r="BFD912" s="421"/>
      <c r="BFE912" s="421"/>
      <c r="BFF912" s="421"/>
      <c r="BFG912" s="421"/>
      <c r="BFH912" s="421"/>
      <c r="BFI912" s="421"/>
      <c r="BFJ912" s="421"/>
      <c r="BFK912" s="421"/>
      <c r="BFL912" s="421"/>
      <c r="BFM912" s="421"/>
      <c r="BFN912" s="421"/>
      <c r="BFO912" s="421"/>
      <c r="BFP912" s="421"/>
      <c r="BFQ912" s="421"/>
      <c r="BFR912" s="421"/>
      <c r="BFS912" s="421"/>
      <c r="BFT912" s="421"/>
      <c r="BFU912" s="421"/>
      <c r="BFV912" s="421"/>
      <c r="BFW912" s="421"/>
      <c r="BFX912" s="421"/>
      <c r="BFY912" s="421"/>
      <c r="BFZ912" s="421"/>
      <c r="BGA912" s="421"/>
      <c r="BGB912" s="421"/>
      <c r="BGC912" s="421"/>
      <c r="BGD912" s="421"/>
      <c r="BGE912" s="421"/>
      <c r="BGF912" s="421"/>
      <c r="BGG912" s="421"/>
      <c r="BGH912" s="421"/>
      <c r="BGI912" s="421"/>
      <c r="BGJ912" s="421"/>
      <c r="BGK912" s="421"/>
      <c r="BGL912" s="421"/>
      <c r="BGM912" s="421"/>
      <c r="BGN912" s="421"/>
      <c r="BGO912" s="421"/>
      <c r="BGP912" s="421"/>
      <c r="BGQ912" s="421"/>
      <c r="BGR912" s="421"/>
      <c r="BGS912" s="421"/>
      <c r="BGT912" s="421"/>
      <c r="BGU912" s="421"/>
      <c r="BGV912" s="421"/>
      <c r="BGW912" s="421"/>
      <c r="BGX912" s="421"/>
      <c r="BGY912" s="421"/>
      <c r="BGZ912" s="421"/>
      <c r="BHA912" s="421"/>
      <c r="BHB912" s="421"/>
      <c r="BHC912" s="421"/>
      <c r="BHD912" s="421"/>
      <c r="BHE912" s="421"/>
      <c r="BHF912" s="421"/>
      <c r="BHG912" s="421"/>
      <c r="BHH912" s="421"/>
      <c r="BHI912" s="421"/>
      <c r="BHJ912" s="421"/>
      <c r="BHK912" s="421"/>
      <c r="BHL912" s="421"/>
      <c r="BHM912" s="421"/>
      <c r="BHN912" s="421"/>
      <c r="BHO912" s="421"/>
      <c r="BHP912" s="421"/>
      <c r="BHQ912" s="421"/>
      <c r="BHR912" s="421"/>
      <c r="BHS912" s="421"/>
      <c r="BHT912" s="421"/>
      <c r="BHU912" s="421"/>
      <c r="BHV912" s="421"/>
      <c r="BHW912" s="421"/>
      <c r="BHX912" s="421"/>
      <c r="BHY912" s="421"/>
      <c r="BHZ912" s="421"/>
      <c r="BIA912" s="421"/>
      <c r="BIB912" s="421"/>
      <c r="BIC912" s="421"/>
      <c r="BID912" s="421"/>
      <c r="BIE912" s="421"/>
      <c r="BIF912" s="421"/>
      <c r="BIG912" s="421"/>
      <c r="BIH912" s="421"/>
      <c r="BII912" s="421"/>
      <c r="BIJ912" s="421"/>
      <c r="BIK912" s="421"/>
      <c r="BIL912" s="421"/>
      <c r="BIM912" s="421"/>
      <c r="BIN912" s="421"/>
      <c r="BIO912" s="421"/>
      <c r="BIP912" s="421"/>
      <c r="BIQ912" s="421"/>
      <c r="BIR912" s="421"/>
      <c r="BIS912" s="421"/>
      <c r="BIT912" s="421"/>
      <c r="BIU912" s="421"/>
      <c r="BIV912" s="421"/>
      <c r="BIW912" s="421"/>
      <c r="BIX912" s="421"/>
      <c r="BIY912" s="421"/>
      <c r="BIZ912" s="421"/>
      <c r="BJA912" s="421"/>
      <c r="BJB912" s="421"/>
      <c r="BJC912" s="421"/>
      <c r="BJD912" s="421"/>
      <c r="BJE912" s="421"/>
      <c r="BJF912" s="421"/>
      <c r="BJG912" s="421"/>
      <c r="BJH912" s="421"/>
      <c r="BJI912" s="421"/>
      <c r="BJJ912" s="421"/>
      <c r="BJK912" s="421"/>
      <c r="BJL912" s="421"/>
      <c r="BJM912" s="421"/>
      <c r="BJN912" s="421"/>
      <c r="BJO912" s="421"/>
      <c r="BJP912" s="421"/>
      <c r="BJQ912" s="421"/>
      <c r="BJR912" s="421"/>
      <c r="BJS912" s="421"/>
      <c r="BJT912" s="421"/>
      <c r="BJU912" s="421"/>
      <c r="BJV912" s="421"/>
      <c r="BJW912" s="421"/>
      <c r="BJX912" s="421"/>
      <c r="BJY912" s="421"/>
      <c r="BJZ912" s="421"/>
      <c r="BKA912" s="421"/>
      <c r="BKB912" s="421"/>
      <c r="BKC912" s="421"/>
      <c r="BKD912" s="421"/>
      <c r="BKE912" s="421"/>
      <c r="BKF912" s="421"/>
      <c r="BKG912" s="421"/>
      <c r="BKH912" s="421"/>
      <c r="BKI912" s="421"/>
      <c r="BKJ912" s="421"/>
      <c r="BKK912" s="421"/>
      <c r="BKL912" s="421"/>
      <c r="BKM912" s="421"/>
      <c r="BKN912" s="421"/>
      <c r="BKO912" s="421"/>
      <c r="BKP912" s="421"/>
      <c r="BKQ912" s="421"/>
      <c r="BKR912" s="421"/>
      <c r="BKS912" s="421"/>
      <c r="BKT912" s="421"/>
      <c r="BKU912" s="421"/>
      <c r="BKV912" s="421"/>
      <c r="BKW912" s="421"/>
      <c r="BKX912" s="421"/>
      <c r="BKY912" s="421"/>
      <c r="BKZ912" s="421"/>
      <c r="BLA912" s="421"/>
      <c r="BLB912" s="421"/>
      <c r="BLC912" s="421"/>
      <c r="BLD912" s="421"/>
      <c r="BLE912" s="421"/>
      <c r="BLF912" s="421"/>
      <c r="BLG912" s="421"/>
      <c r="BLH912" s="421"/>
      <c r="BLI912" s="421"/>
      <c r="BLJ912" s="421"/>
      <c r="BLK912" s="421"/>
      <c r="BLL912" s="421"/>
      <c r="BLM912" s="421"/>
      <c r="BLN912" s="421"/>
      <c r="BLO912" s="421"/>
      <c r="BLP912" s="421"/>
      <c r="BLQ912" s="421"/>
      <c r="BLR912" s="421"/>
      <c r="BLS912" s="421"/>
      <c r="BLT912" s="421"/>
      <c r="BLU912" s="421"/>
      <c r="BLV912" s="421"/>
      <c r="BLW912" s="421"/>
      <c r="BLX912" s="421"/>
      <c r="BLY912" s="421"/>
      <c r="BLZ912" s="421"/>
      <c r="BMA912" s="421"/>
      <c r="BMB912" s="421"/>
      <c r="BMC912" s="421"/>
      <c r="BMD912" s="421"/>
      <c r="BME912" s="421"/>
      <c r="BMF912" s="421"/>
      <c r="BMG912" s="421"/>
      <c r="BMH912" s="421"/>
      <c r="BMI912" s="421"/>
      <c r="BMJ912" s="421"/>
      <c r="BMK912" s="421"/>
      <c r="BML912" s="421"/>
      <c r="BMM912" s="421"/>
      <c r="BMN912" s="421"/>
      <c r="BMO912" s="421"/>
      <c r="BMP912" s="421"/>
      <c r="BMQ912" s="421"/>
      <c r="BMR912" s="421"/>
      <c r="BMS912" s="421"/>
      <c r="BMT912" s="421"/>
      <c r="BMU912" s="421"/>
      <c r="BMV912" s="421"/>
      <c r="BMW912" s="421"/>
      <c r="BMX912" s="421"/>
      <c r="BMY912" s="421"/>
      <c r="BMZ912" s="421"/>
      <c r="BNA912" s="421"/>
      <c r="BNB912" s="421"/>
      <c r="BNC912" s="421"/>
      <c r="BND912" s="421"/>
      <c r="BNE912" s="421"/>
      <c r="BNF912" s="421"/>
      <c r="BNG912" s="421"/>
      <c r="BNH912" s="421"/>
      <c r="BNI912" s="421"/>
      <c r="BNJ912" s="421"/>
      <c r="BNK912" s="421"/>
      <c r="BNL912" s="421"/>
      <c r="BNM912" s="421"/>
      <c r="BNN912" s="421"/>
      <c r="BNO912" s="421"/>
      <c r="BNP912" s="421"/>
      <c r="BNQ912" s="421"/>
      <c r="BNR912" s="421"/>
      <c r="BNS912" s="421"/>
      <c r="BNT912" s="421"/>
      <c r="BNU912" s="421"/>
      <c r="BNV912" s="421"/>
      <c r="BNW912" s="421"/>
      <c r="BNX912" s="421"/>
      <c r="BNY912" s="421"/>
      <c r="BNZ912" s="421"/>
      <c r="BOA912" s="421"/>
      <c r="BOB912" s="421"/>
      <c r="BOC912" s="421"/>
      <c r="BOD912" s="421"/>
      <c r="BOE912" s="421"/>
      <c r="BOF912" s="421"/>
      <c r="BOG912" s="421"/>
      <c r="BOH912" s="421"/>
      <c r="BOI912" s="421"/>
      <c r="BOJ912" s="421"/>
      <c r="BOK912" s="421"/>
      <c r="BOL912" s="421"/>
      <c r="BOM912" s="421"/>
      <c r="BON912" s="421"/>
      <c r="BOO912" s="421"/>
      <c r="BOP912" s="421"/>
      <c r="BOQ912" s="421"/>
      <c r="BOR912" s="421"/>
      <c r="BOS912" s="421"/>
      <c r="BOT912" s="421"/>
      <c r="BOU912" s="421"/>
      <c r="BOV912" s="421"/>
      <c r="BOW912" s="421"/>
      <c r="BOX912" s="421"/>
      <c r="BOY912" s="421"/>
      <c r="BOZ912" s="421"/>
      <c r="BPA912" s="421"/>
      <c r="BPB912" s="421"/>
      <c r="BPC912" s="421"/>
      <c r="BPD912" s="421"/>
      <c r="BPE912" s="421"/>
      <c r="BPF912" s="421"/>
      <c r="BPG912" s="421"/>
      <c r="BPH912" s="421"/>
      <c r="BPI912" s="421"/>
      <c r="BPJ912" s="421"/>
      <c r="BPK912" s="421"/>
      <c r="BPL912" s="421"/>
      <c r="BPM912" s="421"/>
      <c r="BPN912" s="421"/>
      <c r="BPO912" s="421"/>
      <c r="BPP912" s="421"/>
      <c r="BPQ912" s="421"/>
      <c r="BPR912" s="421"/>
      <c r="BPS912" s="421"/>
      <c r="BPT912" s="421"/>
      <c r="BPU912" s="421"/>
      <c r="BPV912" s="421"/>
      <c r="BPW912" s="421"/>
      <c r="BPX912" s="421"/>
      <c r="BPY912" s="421"/>
      <c r="BPZ912" s="421"/>
      <c r="BQA912" s="421"/>
      <c r="BQB912" s="421"/>
      <c r="BQC912" s="421"/>
      <c r="BQD912" s="421"/>
      <c r="BQE912" s="421"/>
      <c r="BQF912" s="421"/>
      <c r="BQG912" s="421"/>
      <c r="BQH912" s="421"/>
      <c r="BQI912" s="421"/>
      <c r="BQJ912" s="421"/>
      <c r="BQK912" s="421"/>
      <c r="BQL912" s="421"/>
      <c r="BQM912" s="421"/>
      <c r="BQN912" s="421"/>
      <c r="BQO912" s="421"/>
      <c r="BQP912" s="421"/>
      <c r="BQQ912" s="421"/>
      <c r="BQR912" s="421"/>
      <c r="BQS912" s="421"/>
      <c r="BQT912" s="421"/>
      <c r="BQU912" s="421"/>
      <c r="BQV912" s="421"/>
      <c r="BQW912" s="421"/>
      <c r="BQX912" s="421"/>
      <c r="BQY912" s="421"/>
      <c r="BQZ912" s="421"/>
      <c r="BRA912" s="421"/>
      <c r="BRB912" s="421"/>
      <c r="BRC912" s="421"/>
      <c r="BRD912" s="421"/>
      <c r="BRE912" s="421"/>
      <c r="BRF912" s="421"/>
      <c r="BRG912" s="421"/>
      <c r="BRH912" s="421"/>
      <c r="BRI912" s="421"/>
      <c r="BRJ912" s="421"/>
      <c r="BRK912" s="421"/>
      <c r="BRL912" s="421"/>
      <c r="BRM912" s="421"/>
      <c r="BRN912" s="421"/>
      <c r="BRO912" s="421"/>
      <c r="BRP912" s="421"/>
      <c r="BRQ912" s="421"/>
      <c r="BRR912" s="421"/>
      <c r="BRS912" s="421"/>
      <c r="BRT912" s="421"/>
      <c r="BRU912" s="421"/>
      <c r="BRV912" s="421"/>
      <c r="BRW912" s="421"/>
      <c r="BRX912" s="421"/>
      <c r="BRY912" s="421"/>
      <c r="BRZ912" s="421"/>
      <c r="BSA912" s="421"/>
      <c r="BSB912" s="421"/>
      <c r="BSC912" s="421"/>
      <c r="BSD912" s="421"/>
      <c r="BSE912" s="421"/>
      <c r="BSF912" s="421"/>
      <c r="BSG912" s="421"/>
      <c r="BSH912" s="421"/>
      <c r="BSI912" s="421"/>
      <c r="BSJ912" s="421"/>
      <c r="BSK912" s="421"/>
      <c r="BSL912" s="421"/>
      <c r="BSM912" s="421"/>
      <c r="BSN912" s="421"/>
      <c r="BSO912" s="421"/>
      <c r="BSP912" s="421"/>
      <c r="BSQ912" s="421"/>
      <c r="BSR912" s="421"/>
      <c r="BSS912" s="421"/>
      <c r="BST912" s="421"/>
      <c r="BSU912" s="421"/>
      <c r="BSV912" s="421"/>
      <c r="BSW912" s="421"/>
      <c r="BSX912" s="421"/>
      <c r="BSY912" s="421"/>
      <c r="BSZ912" s="421"/>
      <c r="BTA912" s="421"/>
      <c r="BTB912" s="421"/>
      <c r="BTC912" s="421"/>
      <c r="BTD912" s="421"/>
      <c r="BTE912" s="421"/>
      <c r="BTF912" s="421"/>
      <c r="BTG912" s="421"/>
      <c r="BTH912" s="421"/>
      <c r="BTI912" s="421"/>
      <c r="BTJ912" s="421"/>
      <c r="BTK912" s="421"/>
      <c r="BTL912" s="421"/>
      <c r="BTM912" s="421"/>
      <c r="BTN912" s="421"/>
      <c r="BTO912" s="421"/>
      <c r="BTP912" s="421"/>
      <c r="BTQ912" s="421"/>
      <c r="BTR912" s="421"/>
      <c r="BTS912" s="421"/>
      <c r="BTT912" s="421"/>
      <c r="BTU912" s="421"/>
      <c r="BTV912" s="421"/>
      <c r="BTW912" s="421"/>
      <c r="BTX912" s="421"/>
      <c r="BTY912" s="421"/>
      <c r="BTZ912" s="421"/>
      <c r="BUA912" s="421"/>
      <c r="BUB912" s="421"/>
      <c r="BUC912" s="421"/>
      <c r="BUD912" s="421"/>
      <c r="BUE912" s="421"/>
      <c r="BUF912" s="421"/>
      <c r="BUG912" s="421"/>
      <c r="BUH912" s="421"/>
      <c r="BUI912" s="421"/>
      <c r="BUJ912" s="421"/>
      <c r="BUK912" s="421"/>
      <c r="BUL912" s="421"/>
      <c r="BUM912" s="421"/>
      <c r="BUN912" s="421"/>
      <c r="BUO912" s="421"/>
      <c r="BUP912" s="421"/>
      <c r="BUQ912" s="421"/>
      <c r="BUR912" s="421"/>
      <c r="BUS912" s="421"/>
      <c r="BUT912" s="421"/>
      <c r="BUU912" s="421"/>
      <c r="BUV912" s="421"/>
      <c r="BUW912" s="421"/>
      <c r="BUX912" s="421"/>
      <c r="BUY912" s="421"/>
      <c r="BUZ912" s="421"/>
      <c r="BVA912" s="421"/>
      <c r="BVB912" s="421"/>
      <c r="BVC912" s="421"/>
      <c r="BVD912" s="421"/>
      <c r="BVE912" s="421"/>
      <c r="BVF912" s="421"/>
      <c r="BVG912" s="421"/>
      <c r="BVH912" s="421"/>
      <c r="BVI912" s="421"/>
      <c r="BVJ912" s="421"/>
      <c r="BVK912" s="421"/>
      <c r="BVL912" s="421"/>
      <c r="BVM912" s="421"/>
      <c r="BVN912" s="421"/>
      <c r="BVO912" s="421"/>
      <c r="BVP912" s="421"/>
      <c r="BVQ912" s="421"/>
      <c r="BVR912" s="421"/>
      <c r="BVS912" s="421"/>
      <c r="BVT912" s="421"/>
      <c r="BVU912" s="421"/>
      <c r="BVV912" s="421"/>
      <c r="BVW912" s="421"/>
      <c r="BVX912" s="421"/>
      <c r="BVY912" s="421"/>
      <c r="BVZ912" s="421"/>
      <c r="BWA912" s="421"/>
      <c r="BWB912" s="421"/>
      <c r="BWC912" s="421"/>
      <c r="BWD912" s="421"/>
      <c r="BWE912" s="421"/>
      <c r="BWF912" s="421"/>
      <c r="BWG912" s="421"/>
      <c r="BWH912" s="421"/>
      <c r="BWI912" s="421"/>
      <c r="BWJ912" s="421"/>
      <c r="BWK912" s="421"/>
      <c r="BWL912" s="421"/>
      <c r="BWM912" s="421"/>
      <c r="BWN912" s="421"/>
      <c r="BWO912" s="421"/>
      <c r="BWP912" s="421"/>
      <c r="BWQ912" s="421"/>
      <c r="BWR912" s="421"/>
      <c r="BWS912" s="421"/>
      <c r="BWT912" s="421"/>
      <c r="BWU912" s="421"/>
      <c r="BWV912" s="421"/>
      <c r="BWW912" s="421"/>
      <c r="BWX912" s="421"/>
      <c r="BWY912" s="421"/>
      <c r="BWZ912" s="421"/>
      <c r="BXA912" s="421"/>
      <c r="BXB912" s="421"/>
      <c r="BXC912" s="421"/>
      <c r="BXD912" s="421"/>
      <c r="BXE912" s="421"/>
      <c r="BXF912" s="421"/>
      <c r="BXG912" s="421"/>
      <c r="BXH912" s="421"/>
      <c r="BXI912" s="421"/>
      <c r="BXJ912" s="421"/>
      <c r="BXK912" s="421"/>
      <c r="BXL912" s="421"/>
      <c r="BXM912" s="421"/>
      <c r="BXN912" s="421"/>
      <c r="BXO912" s="421"/>
      <c r="BXP912" s="421"/>
      <c r="BXQ912" s="421"/>
      <c r="BXR912" s="421"/>
      <c r="BXS912" s="421"/>
      <c r="BXT912" s="421"/>
      <c r="BXU912" s="421"/>
      <c r="BXV912" s="421"/>
      <c r="BXW912" s="421"/>
      <c r="BXX912" s="421"/>
      <c r="BXY912" s="421"/>
      <c r="BXZ912" s="421"/>
      <c r="BYA912" s="421"/>
      <c r="BYB912" s="421"/>
      <c r="BYC912" s="421"/>
      <c r="BYD912" s="421"/>
      <c r="BYE912" s="421"/>
      <c r="BYF912" s="421"/>
      <c r="BYG912" s="421"/>
      <c r="BYH912" s="421"/>
      <c r="BYI912" s="421"/>
      <c r="BYJ912" s="421"/>
      <c r="BYK912" s="421"/>
      <c r="BYL912" s="421"/>
      <c r="BYM912" s="421"/>
      <c r="BYN912" s="421"/>
      <c r="BYO912" s="421"/>
      <c r="BYP912" s="421"/>
      <c r="BYQ912" s="421"/>
      <c r="BYR912" s="421"/>
      <c r="BYS912" s="421"/>
      <c r="BYT912" s="421"/>
      <c r="BYU912" s="421"/>
      <c r="BYV912" s="421"/>
      <c r="BYW912" s="421"/>
      <c r="BYX912" s="421"/>
      <c r="BYY912" s="421"/>
      <c r="BYZ912" s="421"/>
      <c r="BZA912" s="421"/>
      <c r="BZB912" s="421"/>
      <c r="BZC912" s="421"/>
      <c r="BZD912" s="421"/>
      <c r="BZE912" s="421"/>
      <c r="BZF912" s="421"/>
      <c r="BZG912" s="421"/>
      <c r="BZH912" s="421"/>
      <c r="BZI912" s="421"/>
      <c r="BZJ912" s="421"/>
      <c r="BZK912" s="421"/>
      <c r="BZL912" s="421"/>
      <c r="BZM912" s="421"/>
      <c r="BZN912" s="421"/>
      <c r="BZO912" s="421"/>
      <c r="BZP912" s="421"/>
      <c r="BZQ912" s="421"/>
      <c r="BZR912" s="421"/>
      <c r="BZS912" s="421"/>
      <c r="BZT912" s="421"/>
      <c r="BZU912" s="421"/>
      <c r="BZV912" s="421"/>
      <c r="BZW912" s="421"/>
      <c r="BZX912" s="421"/>
      <c r="BZY912" s="421"/>
      <c r="BZZ912" s="421"/>
      <c r="CAA912" s="421"/>
      <c r="CAB912" s="421"/>
      <c r="CAC912" s="421"/>
      <c r="CAD912" s="421"/>
      <c r="CAE912" s="421"/>
      <c r="CAF912" s="421"/>
      <c r="CAG912" s="421"/>
      <c r="CAH912" s="421"/>
      <c r="CAI912" s="421"/>
      <c r="CAJ912" s="421"/>
      <c r="CAK912" s="421"/>
      <c r="CAL912" s="421"/>
      <c r="CAM912" s="421"/>
      <c r="CAN912" s="421"/>
      <c r="CAO912" s="421"/>
      <c r="CAP912" s="421"/>
      <c r="CAQ912" s="421"/>
      <c r="CAR912" s="421"/>
      <c r="CAS912" s="421"/>
      <c r="CAT912" s="421"/>
      <c r="CAU912" s="421"/>
      <c r="CAV912" s="421"/>
      <c r="CAW912" s="421"/>
      <c r="CAX912" s="421"/>
      <c r="CAY912" s="421"/>
      <c r="CAZ912" s="421"/>
      <c r="CBA912" s="421"/>
      <c r="CBB912" s="421"/>
      <c r="CBC912" s="421"/>
      <c r="CBD912" s="421"/>
      <c r="CBE912" s="421"/>
      <c r="CBF912" s="421"/>
      <c r="CBG912" s="421"/>
      <c r="CBH912" s="421"/>
      <c r="CBI912" s="421"/>
      <c r="CBJ912" s="421"/>
      <c r="CBK912" s="421"/>
      <c r="CBL912" s="421"/>
      <c r="CBM912" s="421"/>
      <c r="CBN912" s="421"/>
      <c r="CBO912" s="421"/>
      <c r="CBP912" s="421"/>
      <c r="CBQ912" s="421"/>
      <c r="CBR912" s="421"/>
      <c r="CBS912" s="421"/>
      <c r="CBT912" s="421"/>
      <c r="CBU912" s="421"/>
      <c r="CBV912" s="421"/>
      <c r="CBW912" s="421"/>
      <c r="CBX912" s="421"/>
      <c r="CBY912" s="421"/>
      <c r="CBZ912" s="421"/>
      <c r="CCA912" s="421"/>
      <c r="CCB912" s="421"/>
      <c r="CCC912" s="421"/>
      <c r="CCD912" s="421"/>
      <c r="CCE912" s="421"/>
      <c r="CCF912" s="421"/>
      <c r="CCG912" s="421"/>
      <c r="CCH912" s="421"/>
      <c r="CCI912" s="421"/>
      <c r="CCJ912" s="421"/>
      <c r="CCK912" s="421"/>
      <c r="CCL912" s="421"/>
      <c r="CCM912" s="421"/>
      <c r="CCN912" s="421"/>
      <c r="CCO912" s="421"/>
      <c r="CCP912" s="421"/>
      <c r="CCQ912" s="421"/>
      <c r="CCR912" s="421"/>
      <c r="CCS912" s="421"/>
      <c r="CCT912" s="421"/>
      <c r="CCU912" s="421"/>
      <c r="CCV912" s="421"/>
      <c r="CCW912" s="421"/>
      <c r="CCX912" s="421"/>
      <c r="CCY912" s="421"/>
      <c r="CCZ912" s="421"/>
      <c r="CDA912" s="421"/>
      <c r="CDB912" s="421"/>
      <c r="CDC912" s="421"/>
      <c r="CDD912" s="421"/>
      <c r="CDE912" s="421"/>
      <c r="CDF912" s="421"/>
      <c r="CDG912" s="421"/>
      <c r="CDH912" s="421"/>
      <c r="CDI912" s="421"/>
      <c r="CDJ912" s="421"/>
      <c r="CDK912" s="421"/>
      <c r="CDL912" s="421"/>
      <c r="CDM912" s="421"/>
      <c r="CDN912" s="421"/>
      <c r="CDO912" s="421"/>
      <c r="CDP912" s="421"/>
      <c r="CDQ912" s="421"/>
      <c r="CDR912" s="421"/>
      <c r="CDS912" s="421"/>
      <c r="CDT912" s="421"/>
      <c r="CDU912" s="421"/>
      <c r="CDV912" s="421"/>
      <c r="CDW912" s="421"/>
      <c r="CDX912" s="421"/>
      <c r="CDY912" s="421"/>
      <c r="CDZ912" s="421"/>
      <c r="CEA912" s="421"/>
      <c r="CEB912" s="421"/>
      <c r="CEC912" s="421"/>
      <c r="CED912" s="421"/>
      <c r="CEE912" s="421"/>
      <c r="CEF912" s="421"/>
      <c r="CEG912" s="421"/>
      <c r="CEH912" s="421"/>
      <c r="CEI912" s="421"/>
      <c r="CEJ912" s="421"/>
      <c r="CEK912" s="421"/>
      <c r="CEL912" s="421"/>
      <c r="CEM912" s="421"/>
      <c r="CEN912" s="421"/>
      <c r="CEO912" s="421"/>
      <c r="CEP912" s="421"/>
      <c r="CEQ912" s="421"/>
      <c r="CER912" s="421"/>
      <c r="CES912" s="421"/>
      <c r="CET912" s="421"/>
      <c r="CEU912" s="421"/>
      <c r="CEV912" s="421"/>
      <c r="CEW912" s="421"/>
      <c r="CEX912" s="421"/>
      <c r="CEY912" s="421"/>
      <c r="CEZ912" s="421"/>
      <c r="CFA912" s="421"/>
      <c r="CFB912" s="421"/>
      <c r="CFC912" s="421"/>
      <c r="CFD912" s="421"/>
      <c r="CFE912" s="421"/>
      <c r="CFF912" s="421"/>
      <c r="CFG912" s="421"/>
      <c r="CFH912" s="421"/>
      <c r="CFI912" s="421"/>
      <c r="CFJ912" s="421"/>
      <c r="CFK912" s="421"/>
      <c r="CFL912" s="421"/>
      <c r="CFM912" s="421"/>
      <c r="CFN912" s="421"/>
      <c r="CFO912" s="421"/>
      <c r="CFP912" s="421"/>
      <c r="CFQ912" s="421"/>
      <c r="CFR912" s="421"/>
      <c r="CFS912" s="421"/>
      <c r="CFT912" s="421"/>
      <c r="CFU912" s="421"/>
      <c r="CFV912" s="421"/>
      <c r="CFW912" s="421"/>
      <c r="CFX912" s="421"/>
      <c r="CFY912" s="421"/>
      <c r="CFZ912" s="421"/>
      <c r="CGA912" s="421"/>
      <c r="CGB912" s="421"/>
      <c r="CGC912" s="421"/>
      <c r="CGD912" s="421"/>
      <c r="CGE912" s="421"/>
      <c r="CGF912" s="421"/>
      <c r="CGG912" s="421"/>
      <c r="CGH912" s="421"/>
      <c r="CGI912" s="421"/>
      <c r="CGJ912" s="421"/>
      <c r="CGK912" s="421"/>
      <c r="CGL912" s="421"/>
      <c r="CGM912" s="421"/>
      <c r="CGN912" s="421"/>
      <c r="CGO912" s="421"/>
      <c r="CGP912" s="421"/>
      <c r="CGQ912" s="421"/>
      <c r="CGR912" s="421"/>
      <c r="CGS912" s="421"/>
      <c r="CGT912" s="421"/>
      <c r="CGU912" s="421"/>
      <c r="CGV912" s="421"/>
      <c r="CGW912" s="421"/>
      <c r="CGX912" s="421"/>
      <c r="CGY912" s="421"/>
      <c r="CGZ912" s="421"/>
      <c r="CHA912" s="421"/>
      <c r="CHB912" s="421"/>
      <c r="CHC912" s="421"/>
      <c r="CHD912" s="421"/>
      <c r="CHE912" s="421"/>
      <c r="CHF912" s="421"/>
      <c r="CHG912" s="421"/>
      <c r="CHH912" s="421"/>
      <c r="CHI912" s="421"/>
      <c r="CHJ912" s="421"/>
      <c r="CHK912" s="421"/>
      <c r="CHL912" s="421"/>
      <c r="CHM912" s="421"/>
      <c r="CHN912" s="421"/>
      <c r="CHO912" s="421"/>
      <c r="CHP912" s="421"/>
      <c r="CHQ912" s="421"/>
      <c r="CHR912" s="421"/>
      <c r="CHS912" s="421"/>
      <c r="CHT912" s="421"/>
      <c r="CHU912" s="421"/>
      <c r="CHV912" s="421"/>
      <c r="CHW912" s="421"/>
      <c r="CHX912" s="421"/>
      <c r="CHY912" s="421"/>
      <c r="CHZ912" s="421"/>
      <c r="CIA912" s="421"/>
      <c r="CIB912" s="421"/>
      <c r="CIC912" s="421"/>
      <c r="CID912" s="421"/>
      <c r="CIE912" s="421"/>
      <c r="CIF912" s="421"/>
      <c r="CIG912" s="421"/>
      <c r="CIH912" s="421"/>
      <c r="CII912" s="421"/>
      <c r="CIJ912" s="421"/>
      <c r="CIK912" s="421"/>
      <c r="CIL912" s="421"/>
      <c r="CIM912" s="421"/>
      <c r="CIN912" s="421"/>
      <c r="CIO912" s="421"/>
      <c r="CIP912" s="421"/>
      <c r="CIQ912" s="421"/>
      <c r="CIR912" s="421"/>
      <c r="CIS912" s="421"/>
      <c r="CIT912" s="421"/>
      <c r="CIU912" s="421"/>
      <c r="CIV912" s="421"/>
      <c r="CIW912" s="421"/>
      <c r="CIX912" s="421"/>
      <c r="CIY912" s="421"/>
      <c r="CIZ912" s="421"/>
      <c r="CJA912" s="421"/>
      <c r="CJB912" s="421"/>
      <c r="CJC912" s="421"/>
      <c r="CJD912" s="421"/>
      <c r="CJE912" s="421"/>
      <c r="CJF912" s="421"/>
      <c r="CJG912" s="421"/>
      <c r="CJH912" s="421"/>
      <c r="CJI912" s="421"/>
      <c r="CJJ912" s="421"/>
      <c r="CJK912" s="421"/>
      <c r="CJL912" s="421"/>
      <c r="CJM912" s="421"/>
      <c r="CJN912" s="421"/>
      <c r="CJO912" s="421"/>
      <c r="CJP912" s="421"/>
      <c r="CJQ912" s="421"/>
      <c r="CJR912" s="421"/>
      <c r="CJS912" s="421"/>
      <c r="CJT912" s="421"/>
      <c r="CJU912" s="421"/>
      <c r="CJV912" s="421"/>
      <c r="CJW912" s="421"/>
      <c r="CJX912" s="421"/>
      <c r="CJY912" s="421"/>
      <c r="CJZ912" s="421"/>
      <c r="CKA912" s="421"/>
      <c r="CKB912" s="421"/>
      <c r="CKC912" s="421"/>
      <c r="CKD912" s="421"/>
      <c r="CKE912" s="421"/>
      <c r="CKF912" s="421"/>
      <c r="CKG912" s="421"/>
      <c r="CKH912" s="421"/>
      <c r="CKI912" s="421"/>
      <c r="CKJ912" s="421"/>
      <c r="CKK912" s="421"/>
      <c r="CKL912" s="421"/>
      <c r="CKM912" s="421"/>
      <c r="CKN912" s="421"/>
      <c r="CKO912" s="421"/>
      <c r="CKP912" s="421"/>
      <c r="CKQ912" s="421"/>
      <c r="CKR912" s="421"/>
      <c r="CKS912" s="421"/>
      <c r="CKT912" s="421"/>
      <c r="CKU912" s="421"/>
      <c r="CKV912" s="421"/>
      <c r="CKW912" s="421"/>
      <c r="CKX912" s="421"/>
      <c r="CKY912" s="421"/>
      <c r="CKZ912" s="421"/>
      <c r="CLA912" s="421"/>
      <c r="CLB912" s="421"/>
      <c r="CLC912" s="421"/>
      <c r="CLD912" s="421"/>
      <c r="CLE912" s="421"/>
      <c r="CLF912" s="421"/>
      <c r="CLG912" s="421"/>
      <c r="CLH912" s="421"/>
      <c r="CLI912" s="421"/>
      <c r="CLJ912" s="421"/>
      <c r="CLK912" s="421"/>
      <c r="CLL912" s="421"/>
      <c r="CLM912" s="421"/>
      <c r="CLN912" s="421"/>
      <c r="CLO912" s="421"/>
      <c r="CLP912" s="421"/>
      <c r="CLQ912" s="421"/>
      <c r="CLR912" s="421"/>
      <c r="CLS912" s="421"/>
      <c r="CLT912" s="421"/>
      <c r="CLU912" s="421"/>
      <c r="CLV912" s="421"/>
      <c r="CLW912" s="421"/>
      <c r="CLX912" s="421"/>
      <c r="CLY912" s="421"/>
      <c r="CLZ912" s="421"/>
      <c r="CMA912" s="421"/>
      <c r="CMB912" s="421"/>
      <c r="CMC912" s="421"/>
      <c r="CMD912" s="421"/>
      <c r="CME912" s="421"/>
      <c r="CMF912" s="421"/>
      <c r="CMG912" s="421"/>
      <c r="CMH912" s="421"/>
      <c r="CMI912" s="421"/>
      <c r="CMJ912" s="421"/>
      <c r="CMK912" s="421"/>
      <c r="CML912" s="421"/>
      <c r="CMM912" s="421"/>
      <c r="CMN912" s="421"/>
      <c r="CMO912" s="421"/>
      <c r="CMP912" s="421"/>
      <c r="CMQ912" s="421"/>
      <c r="CMR912" s="421"/>
      <c r="CMS912" s="421"/>
      <c r="CMT912" s="421"/>
      <c r="CMU912" s="421"/>
      <c r="CMV912" s="421"/>
      <c r="CMW912" s="421"/>
      <c r="CMX912" s="421"/>
      <c r="CMY912" s="421"/>
      <c r="CMZ912" s="421"/>
      <c r="CNA912" s="421"/>
      <c r="CNB912" s="421"/>
      <c r="CNC912" s="421"/>
      <c r="CND912" s="421"/>
      <c r="CNE912" s="421"/>
      <c r="CNF912" s="421"/>
      <c r="CNG912" s="421"/>
      <c r="CNH912" s="421"/>
      <c r="CNI912" s="421"/>
      <c r="CNJ912" s="421"/>
      <c r="CNK912" s="421"/>
      <c r="CNL912" s="421"/>
      <c r="CNM912" s="421"/>
      <c r="CNN912" s="421"/>
      <c r="CNO912" s="421"/>
      <c r="CNP912" s="421"/>
      <c r="CNQ912" s="421"/>
      <c r="CNR912" s="421"/>
      <c r="CNS912" s="421"/>
      <c r="CNT912" s="421"/>
      <c r="CNU912" s="421"/>
      <c r="CNV912" s="421"/>
      <c r="CNW912" s="421"/>
      <c r="CNX912" s="421"/>
      <c r="CNY912" s="421"/>
      <c r="CNZ912" s="421"/>
      <c r="COA912" s="421"/>
      <c r="COB912" s="421"/>
      <c r="COC912" s="421"/>
      <c r="COD912" s="421"/>
      <c r="COE912" s="421"/>
      <c r="COF912" s="421"/>
      <c r="COG912" s="421"/>
      <c r="COH912" s="421"/>
      <c r="COI912" s="421"/>
      <c r="COJ912" s="421"/>
      <c r="COK912" s="421"/>
      <c r="COL912" s="421"/>
      <c r="COM912" s="421"/>
      <c r="CON912" s="421"/>
      <c r="COO912" s="421"/>
      <c r="COP912" s="421"/>
      <c r="COQ912" s="421"/>
      <c r="COR912" s="421"/>
      <c r="COS912" s="421"/>
      <c r="COT912" s="421"/>
      <c r="COU912" s="421"/>
      <c r="COV912" s="421"/>
      <c r="COW912" s="421"/>
      <c r="COX912" s="421"/>
      <c r="COY912" s="421"/>
      <c r="COZ912" s="421"/>
      <c r="CPA912" s="421"/>
      <c r="CPB912" s="421"/>
      <c r="CPC912" s="421"/>
      <c r="CPD912" s="421"/>
      <c r="CPE912" s="421"/>
      <c r="CPF912" s="421"/>
      <c r="CPG912" s="421"/>
      <c r="CPH912" s="421"/>
      <c r="CPI912" s="421"/>
      <c r="CPJ912" s="421"/>
      <c r="CPK912" s="421"/>
      <c r="CPL912" s="421"/>
      <c r="CPM912" s="421"/>
      <c r="CPN912" s="421"/>
      <c r="CPO912" s="421"/>
      <c r="CPP912" s="421"/>
      <c r="CPQ912" s="421"/>
      <c r="CPR912" s="421"/>
      <c r="CPS912" s="421"/>
      <c r="CPT912" s="421"/>
      <c r="CPU912" s="421"/>
      <c r="CPV912" s="421"/>
      <c r="CPW912" s="421"/>
      <c r="CPX912" s="421"/>
      <c r="CPY912" s="421"/>
      <c r="CPZ912" s="421"/>
      <c r="CQA912" s="421"/>
      <c r="CQB912" s="421"/>
      <c r="CQC912" s="421"/>
      <c r="CQD912" s="421"/>
      <c r="CQE912" s="421"/>
      <c r="CQF912" s="421"/>
      <c r="CQG912" s="421"/>
      <c r="CQH912" s="421"/>
      <c r="CQI912" s="421"/>
      <c r="CQJ912" s="421"/>
      <c r="CQK912" s="421"/>
      <c r="CQL912" s="421"/>
      <c r="CQM912" s="421"/>
      <c r="CQN912" s="421"/>
      <c r="CQO912" s="421"/>
      <c r="CQP912" s="421"/>
      <c r="CQQ912" s="421"/>
      <c r="CQR912" s="421"/>
      <c r="CQS912" s="421"/>
      <c r="CQT912" s="421"/>
      <c r="CQU912" s="421"/>
      <c r="CQV912" s="421"/>
      <c r="CQW912" s="421"/>
      <c r="CQX912" s="421"/>
      <c r="CQY912" s="421"/>
      <c r="CQZ912" s="421"/>
      <c r="CRA912" s="421"/>
      <c r="CRB912" s="421"/>
      <c r="CRC912" s="421"/>
      <c r="CRD912" s="421"/>
      <c r="CRE912" s="421"/>
      <c r="CRF912" s="421"/>
      <c r="CRG912" s="421"/>
      <c r="CRH912" s="421"/>
      <c r="CRI912" s="421"/>
      <c r="CRJ912" s="421"/>
      <c r="CRK912" s="421"/>
      <c r="CRL912" s="421"/>
      <c r="CRM912" s="421"/>
      <c r="CRN912" s="421"/>
      <c r="CRO912" s="421"/>
      <c r="CRP912" s="421"/>
      <c r="CRQ912" s="421"/>
      <c r="CRR912" s="421"/>
      <c r="CRS912" s="421"/>
      <c r="CRT912" s="421"/>
      <c r="CRU912" s="421"/>
      <c r="CRV912" s="421"/>
      <c r="CRW912" s="421"/>
      <c r="CRX912" s="421"/>
      <c r="CRY912" s="421"/>
      <c r="CRZ912" s="421"/>
      <c r="CSA912" s="421"/>
      <c r="CSB912" s="421"/>
      <c r="CSC912" s="421"/>
      <c r="CSD912" s="421"/>
      <c r="CSE912" s="421"/>
      <c r="CSF912" s="421"/>
      <c r="CSG912" s="421"/>
      <c r="CSH912" s="421"/>
      <c r="CSI912" s="421"/>
      <c r="CSJ912" s="421"/>
      <c r="CSK912" s="421"/>
      <c r="CSL912" s="421"/>
      <c r="CSM912" s="421"/>
      <c r="CSN912" s="421"/>
      <c r="CSO912" s="421"/>
      <c r="CSP912" s="421"/>
      <c r="CSQ912" s="421"/>
      <c r="CSR912" s="421"/>
      <c r="CSS912" s="421"/>
      <c r="CST912" s="421"/>
      <c r="CSU912" s="421"/>
      <c r="CSV912" s="421"/>
      <c r="CSW912" s="421"/>
      <c r="CSX912" s="421"/>
      <c r="CSY912" s="421"/>
      <c r="CSZ912" s="421"/>
      <c r="CTA912" s="421"/>
      <c r="CTB912" s="421"/>
      <c r="CTC912" s="421"/>
      <c r="CTD912" s="421"/>
      <c r="CTE912" s="421"/>
      <c r="CTF912" s="421"/>
      <c r="CTG912" s="421"/>
      <c r="CTH912" s="421"/>
      <c r="CTI912" s="421"/>
      <c r="CTJ912" s="421"/>
      <c r="CTK912" s="421"/>
      <c r="CTL912" s="421"/>
      <c r="CTM912" s="421"/>
      <c r="CTN912" s="421"/>
      <c r="CTO912" s="421"/>
      <c r="CTP912" s="421"/>
      <c r="CTQ912" s="421"/>
      <c r="CTR912" s="421"/>
      <c r="CTS912" s="421"/>
      <c r="CTT912" s="421"/>
      <c r="CTU912" s="421"/>
      <c r="CTV912" s="421"/>
      <c r="CTW912" s="421"/>
      <c r="CTX912" s="421"/>
      <c r="CTY912" s="421"/>
      <c r="CTZ912" s="421"/>
      <c r="CUA912" s="421"/>
      <c r="CUB912" s="421"/>
      <c r="CUC912" s="421"/>
      <c r="CUD912" s="421"/>
      <c r="CUE912" s="421"/>
      <c r="CUF912" s="421"/>
      <c r="CUG912" s="421"/>
      <c r="CUH912" s="421"/>
      <c r="CUI912" s="421"/>
      <c r="CUJ912" s="421"/>
      <c r="CUK912" s="421"/>
      <c r="CUL912" s="421"/>
      <c r="CUM912" s="421"/>
      <c r="CUN912" s="421"/>
      <c r="CUO912" s="421"/>
      <c r="CUP912" s="421"/>
      <c r="CUQ912" s="421"/>
      <c r="CUR912" s="421"/>
      <c r="CUS912" s="421"/>
      <c r="CUT912" s="421"/>
      <c r="CUU912" s="421"/>
      <c r="CUV912" s="421"/>
      <c r="CUW912" s="421"/>
      <c r="CUX912" s="421"/>
      <c r="CUY912" s="421"/>
      <c r="CUZ912" s="421"/>
      <c r="CVA912" s="421"/>
      <c r="CVB912" s="421"/>
      <c r="CVC912" s="421"/>
      <c r="CVD912" s="421"/>
      <c r="CVE912" s="421"/>
      <c r="CVF912" s="421"/>
      <c r="CVG912" s="421"/>
      <c r="CVH912" s="421"/>
      <c r="CVI912" s="421"/>
      <c r="CVJ912" s="421"/>
      <c r="CVK912" s="421"/>
      <c r="CVL912" s="421"/>
      <c r="CVM912" s="421"/>
      <c r="CVN912" s="421"/>
      <c r="CVO912" s="421"/>
      <c r="CVP912" s="421"/>
      <c r="CVQ912" s="421"/>
      <c r="CVR912" s="421"/>
      <c r="CVS912" s="421"/>
      <c r="CVT912" s="421"/>
      <c r="CVU912" s="421"/>
      <c r="CVV912" s="421"/>
      <c r="CVW912" s="421"/>
      <c r="CVX912" s="421"/>
      <c r="CVY912" s="421"/>
      <c r="CVZ912" s="421"/>
      <c r="CWA912" s="421"/>
      <c r="CWB912" s="421"/>
      <c r="CWC912" s="421"/>
      <c r="CWD912" s="421"/>
      <c r="CWE912" s="421"/>
      <c r="CWF912" s="421"/>
      <c r="CWG912" s="421"/>
      <c r="CWH912" s="421"/>
      <c r="CWI912" s="421"/>
      <c r="CWJ912" s="421"/>
      <c r="CWK912" s="421"/>
      <c r="CWL912" s="421"/>
      <c r="CWM912" s="421"/>
      <c r="CWN912" s="421"/>
      <c r="CWO912" s="421"/>
      <c r="CWP912" s="421"/>
      <c r="CWQ912" s="421"/>
      <c r="CWR912" s="421"/>
      <c r="CWS912" s="421"/>
      <c r="CWT912" s="421"/>
      <c r="CWU912" s="421"/>
      <c r="CWV912" s="421"/>
      <c r="CWW912" s="421"/>
      <c r="CWX912" s="421"/>
      <c r="CWY912" s="421"/>
      <c r="CWZ912" s="421"/>
      <c r="CXA912" s="421"/>
      <c r="CXB912" s="421"/>
      <c r="CXC912" s="421"/>
      <c r="CXD912" s="421"/>
      <c r="CXE912" s="421"/>
      <c r="CXF912" s="421"/>
      <c r="CXG912" s="421"/>
      <c r="CXH912" s="421"/>
      <c r="CXI912" s="421"/>
      <c r="CXJ912" s="421"/>
      <c r="CXK912" s="421"/>
      <c r="CXL912" s="421"/>
      <c r="CXM912" s="421"/>
      <c r="CXN912" s="421"/>
      <c r="CXO912" s="421"/>
      <c r="CXP912" s="421"/>
      <c r="CXQ912" s="421"/>
      <c r="CXR912" s="421"/>
      <c r="CXS912" s="421"/>
      <c r="CXT912" s="421"/>
      <c r="CXU912" s="421"/>
      <c r="CXV912" s="421"/>
      <c r="CXW912" s="421"/>
      <c r="CXX912" s="421"/>
      <c r="CXY912" s="421"/>
      <c r="CXZ912" s="421"/>
      <c r="CYA912" s="421"/>
      <c r="CYB912" s="421"/>
      <c r="CYC912" s="421"/>
      <c r="CYD912" s="421"/>
      <c r="CYE912" s="421"/>
      <c r="CYF912" s="421"/>
      <c r="CYG912" s="421"/>
      <c r="CYH912" s="421"/>
      <c r="CYI912" s="421"/>
      <c r="CYJ912" s="421"/>
      <c r="CYK912" s="421"/>
      <c r="CYL912" s="421"/>
      <c r="CYM912" s="421"/>
      <c r="CYN912" s="421"/>
      <c r="CYO912" s="421"/>
      <c r="CYP912" s="421"/>
      <c r="CYQ912" s="421"/>
      <c r="CYR912" s="421"/>
      <c r="CYS912" s="421"/>
      <c r="CYT912" s="421"/>
      <c r="CYU912" s="421"/>
      <c r="CYV912" s="421"/>
      <c r="CYW912" s="421"/>
      <c r="CYX912" s="421"/>
      <c r="CYY912" s="421"/>
      <c r="CYZ912" s="421"/>
      <c r="CZA912" s="421"/>
      <c r="CZB912" s="421"/>
      <c r="CZC912" s="421"/>
      <c r="CZD912" s="421"/>
      <c r="CZE912" s="421"/>
      <c r="CZF912" s="421"/>
      <c r="CZG912" s="421"/>
      <c r="CZH912" s="421"/>
      <c r="CZI912" s="421"/>
      <c r="CZJ912" s="421"/>
      <c r="CZK912" s="421"/>
      <c r="CZL912" s="421"/>
      <c r="CZM912" s="421"/>
      <c r="CZN912" s="421"/>
      <c r="CZO912" s="421"/>
      <c r="CZP912" s="421"/>
      <c r="CZQ912" s="421"/>
      <c r="CZR912" s="421"/>
      <c r="CZS912" s="421"/>
      <c r="CZT912" s="421"/>
      <c r="CZU912" s="421"/>
      <c r="CZV912" s="421"/>
      <c r="CZW912" s="421"/>
      <c r="CZX912" s="421"/>
      <c r="CZY912" s="421"/>
      <c r="CZZ912" s="421"/>
      <c r="DAA912" s="421"/>
      <c r="DAB912" s="421"/>
      <c r="DAC912" s="421"/>
      <c r="DAD912" s="421"/>
      <c r="DAE912" s="421"/>
      <c r="DAF912" s="421"/>
      <c r="DAG912" s="421"/>
      <c r="DAH912" s="421"/>
      <c r="DAI912" s="421"/>
      <c r="DAJ912" s="421"/>
      <c r="DAK912" s="421"/>
      <c r="DAL912" s="421"/>
      <c r="DAM912" s="421"/>
      <c r="DAN912" s="421"/>
      <c r="DAO912" s="421"/>
      <c r="DAP912" s="421"/>
      <c r="DAQ912" s="421"/>
      <c r="DAR912" s="421"/>
      <c r="DAS912" s="421"/>
      <c r="DAT912" s="421"/>
      <c r="DAU912" s="421"/>
      <c r="DAV912" s="421"/>
      <c r="DAW912" s="421"/>
      <c r="DAX912" s="421"/>
      <c r="DAY912" s="421"/>
      <c r="DAZ912" s="421"/>
      <c r="DBA912" s="421"/>
      <c r="DBB912" s="421"/>
      <c r="DBC912" s="421"/>
      <c r="DBD912" s="421"/>
      <c r="DBE912" s="421"/>
      <c r="DBF912" s="421"/>
      <c r="DBG912" s="421"/>
      <c r="DBH912" s="421"/>
      <c r="DBI912" s="421"/>
      <c r="DBJ912" s="421"/>
      <c r="DBK912" s="421"/>
      <c r="DBL912" s="421"/>
      <c r="DBM912" s="421"/>
      <c r="DBN912" s="421"/>
      <c r="DBO912" s="421"/>
      <c r="DBP912" s="421"/>
      <c r="DBQ912" s="421"/>
      <c r="DBR912" s="421"/>
      <c r="DBS912" s="421"/>
      <c r="DBT912" s="421"/>
      <c r="DBU912" s="421"/>
      <c r="DBV912" s="421"/>
      <c r="DBW912" s="421"/>
      <c r="DBX912" s="421"/>
      <c r="DBY912" s="421"/>
      <c r="DBZ912" s="421"/>
      <c r="DCA912" s="421"/>
      <c r="DCB912" s="421"/>
      <c r="DCC912" s="421"/>
      <c r="DCD912" s="421"/>
      <c r="DCE912" s="421"/>
      <c r="DCF912" s="421"/>
      <c r="DCG912" s="421"/>
      <c r="DCH912" s="421"/>
      <c r="DCI912" s="421"/>
      <c r="DCJ912" s="421"/>
      <c r="DCK912" s="421"/>
      <c r="DCL912" s="421"/>
      <c r="DCM912" s="421"/>
      <c r="DCN912" s="421"/>
      <c r="DCO912" s="421"/>
      <c r="DCP912" s="421"/>
      <c r="DCQ912" s="421"/>
      <c r="DCR912" s="421"/>
      <c r="DCS912" s="421"/>
      <c r="DCT912" s="421"/>
      <c r="DCU912" s="421"/>
      <c r="DCV912" s="421"/>
      <c r="DCW912" s="421"/>
      <c r="DCX912" s="421"/>
      <c r="DCY912" s="421"/>
      <c r="DCZ912" s="421"/>
      <c r="DDA912" s="421"/>
      <c r="DDB912" s="421"/>
      <c r="DDC912" s="421"/>
      <c r="DDD912" s="421"/>
      <c r="DDE912" s="421"/>
      <c r="DDF912" s="421"/>
      <c r="DDG912" s="421"/>
      <c r="DDH912" s="421"/>
      <c r="DDI912" s="421"/>
      <c r="DDJ912" s="421"/>
      <c r="DDK912" s="421"/>
      <c r="DDL912" s="421"/>
      <c r="DDM912" s="421"/>
      <c r="DDN912" s="421"/>
      <c r="DDO912" s="421"/>
      <c r="DDP912" s="421"/>
      <c r="DDQ912" s="421"/>
      <c r="DDR912" s="421"/>
      <c r="DDS912" s="421"/>
      <c r="DDT912" s="421"/>
      <c r="DDU912" s="421"/>
      <c r="DDV912" s="421"/>
      <c r="DDW912" s="421"/>
      <c r="DDX912" s="421"/>
      <c r="DDY912" s="421"/>
      <c r="DDZ912" s="421"/>
      <c r="DEA912" s="421"/>
      <c r="DEB912" s="421"/>
      <c r="DEC912" s="421"/>
      <c r="DED912" s="421"/>
      <c r="DEE912" s="421"/>
      <c r="DEF912" s="421"/>
      <c r="DEG912" s="421"/>
      <c r="DEH912" s="421"/>
      <c r="DEI912" s="421"/>
      <c r="DEJ912" s="421"/>
      <c r="DEK912" s="421"/>
      <c r="DEL912" s="421"/>
      <c r="DEM912" s="421"/>
      <c r="DEN912" s="421"/>
      <c r="DEO912" s="421"/>
      <c r="DEP912" s="421"/>
      <c r="DEQ912" s="421"/>
      <c r="DER912" s="421"/>
      <c r="DES912" s="421"/>
      <c r="DET912" s="421"/>
      <c r="DEU912" s="421"/>
      <c r="DEV912" s="421"/>
      <c r="DEW912" s="421"/>
      <c r="DEX912" s="421"/>
      <c r="DEY912" s="421"/>
      <c r="DEZ912" s="421"/>
      <c r="DFA912" s="421"/>
      <c r="DFB912" s="421"/>
      <c r="DFC912" s="421"/>
      <c r="DFD912" s="421"/>
      <c r="DFE912" s="421"/>
      <c r="DFF912" s="421"/>
      <c r="DFG912" s="421"/>
      <c r="DFH912" s="421"/>
      <c r="DFI912" s="421"/>
      <c r="DFJ912" s="421"/>
      <c r="DFK912" s="421"/>
      <c r="DFL912" s="421"/>
      <c r="DFM912" s="421"/>
      <c r="DFN912" s="421"/>
      <c r="DFO912" s="421"/>
      <c r="DFP912" s="421"/>
      <c r="DFQ912" s="421"/>
      <c r="DFR912" s="421"/>
      <c r="DFS912" s="421"/>
      <c r="DFT912" s="421"/>
      <c r="DFU912" s="421"/>
      <c r="DFV912" s="421"/>
      <c r="DFW912" s="421"/>
      <c r="DFX912" s="421"/>
      <c r="DFY912" s="421"/>
      <c r="DFZ912" s="421"/>
      <c r="DGA912" s="421"/>
      <c r="DGB912" s="421"/>
      <c r="DGC912" s="421"/>
      <c r="DGD912" s="421"/>
      <c r="DGE912" s="421"/>
      <c r="DGF912" s="421"/>
      <c r="DGG912" s="421"/>
      <c r="DGH912" s="421"/>
      <c r="DGI912" s="421"/>
      <c r="DGJ912" s="421"/>
      <c r="DGK912" s="421"/>
      <c r="DGL912" s="421"/>
      <c r="DGM912" s="421"/>
      <c r="DGN912" s="421"/>
      <c r="DGO912" s="421"/>
      <c r="DGP912" s="421"/>
      <c r="DGQ912" s="421"/>
      <c r="DGR912" s="421"/>
      <c r="DGS912" s="421"/>
      <c r="DGT912" s="421"/>
      <c r="DGU912" s="421"/>
      <c r="DGV912" s="421"/>
      <c r="DGW912" s="421"/>
      <c r="DGX912" s="421"/>
      <c r="DGY912" s="421"/>
      <c r="DGZ912" s="421"/>
      <c r="DHA912" s="421"/>
      <c r="DHB912" s="421"/>
      <c r="DHC912" s="421"/>
      <c r="DHD912" s="421"/>
      <c r="DHE912" s="421"/>
      <c r="DHF912" s="421"/>
      <c r="DHG912" s="421"/>
      <c r="DHH912" s="421"/>
      <c r="DHI912" s="421"/>
      <c r="DHJ912" s="421"/>
      <c r="DHK912" s="421"/>
      <c r="DHL912" s="421"/>
      <c r="DHM912" s="421"/>
      <c r="DHN912" s="421"/>
      <c r="DHO912" s="421"/>
      <c r="DHP912" s="421"/>
      <c r="DHQ912" s="421"/>
      <c r="DHR912" s="421"/>
      <c r="DHS912" s="421"/>
      <c r="DHT912" s="421"/>
      <c r="DHU912" s="421"/>
      <c r="DHV912" s="421"/>
      <c r="DHW912" s="421"/>
      <c r="DHX912" s="421"/>
      <c r="DHY912" s="421"/>
      <c r="DHZ912" s="421"/>
      <c r="DIA912" s="421"/>
      <c r="DIB912" s="421"/>
      <c r="DIC912" s="421"/>
      <c r="DID912" s="421"/>
      <c r="DIE912" s="421"/>
      <c r="DIF912" s="421"/>
      <c r="DIG912" s="421"/>
      <c r="DIH912" s="421"/>
      <c r="DII912" s="421"/>
      <c r="DIJ912" s="421"/>
      <c r="DIK912" s="421"/>
      <c r="DIL912" s="421"/>
      <c r="DIM912" s="421"/>
      <c r="DIN912" s="421"/>
      <c r="DIO912" s="421"/>
      <c r="DIP912" s="421"/>
      <c r="DIQ912" s="421"/>
      <c r="DIR912" s="421"/>
      <c r="DIS912" s="421"/>
      <c r="DIT912" s="421"/>
      <c r="DIU912" s="421"/>
      <c r="DIV912" s="421"/>
      <c r="DIW912" s="421"/>
      <c r="DIX912" s="421"/>
      <c r="DIY912" s="421"/>
      <c r="DIZ912" s="421"/>
      <c r="DJA912" s="421"/>
      <c r="DJB912" s="421"/>
      <c r="DJC912" s="421"/>
      <c r="DJD912" s="421"/>
      <c r="DJE912" s="421"/>
      <c r="DJF912" s="421"/>
      <c r="DJG912" s="421"/>
      <c r="DJH912" s="421"/>
      <c r="DJI912" s="421"/>
      <c r="DJJ912" s="421"/>
      <c r="DJK912" s="421"/>
      <c r="DJL912" s="421"/>
      <c r="DJM912" s="421"/>
      <c r="DJN912" s="421"/>
      <c r="DJO912" s="421"/>
      <c r="DJP912" s="421"/>
      <c r="DJQ912" s="421"/>
      <c r="DJR912" s="421"/>
      <c r="DJS912" s="421"/>
      <c r="DJT912" s="421"/>
      <c r="DJU912" s="421"/>
      <c r="DJV912" s="421"/>
      <c r="DJW912" s="421"/>
      <c r="DJX912" s="421"/>
      <c r="DJY912" s="421"/>
      <c r="DJZ912" s="421"/>
      <c r="DKA912" s="421"/>
      <c r="DKB912" s="421"/>
      <c r="DKC912" s="421"/>
      <c r="DKD912" s="421"/>
      <c r="DKE912" s="421"/>
      <c r="DKF912" s="421"/>
      <c r="DKG912" s="421"/>
      <c r="DKH912" s="421"/>
      <c r="DKI912" s="421"/>
      <c r="DKJ912" s="421"/>
      <c r="DKK912" s="421"/>
      <c r="DKL912" s="421"/>
      <c r="DKM912" s="421"/>
      <c r="DKN912" s="421"/>
      <c r="DKO912" s="421"/>
      <c r="DKP912" s="421"/>
      <c r="DKQ912" s="421"/>
      <c r="DKR912" s="421"/>
      <c r="DKS912" s="421"/>
      <c r="DKT912" s="421"/>
      <c r="DKU912" s="421"/>
      <c r="DKV912" s="421"/>
      <c r="DKW912" s="421"/>
      <c r="DKX912" s="421"/>
      <c r="DKY912" s="421"/>
      <c r="DKZ912" s="421"/>
      <c r="DLA912" s="421"/>
      <c r="DLB912" s="421"/>
      <c r="DLC912" s="421"/>
      <c r="DLD912" s="421"/>
      <c r="DLE912" s="421"/>
      <c r="DLF912" s="421"/>
      <c r="DLG912" s="421"/>
      <c r="DLH912" s="421"/>
      <c r="DLI912" s="421"/>
      <c r="DLJ912" s="421"/>
      <c r="DLK912" s="421"/>
      <c r="DLL912" s="421"/>
      <c r="DLM912" s="421"/>
      <c r="DLN912" s="421"/>
      <c r="DLO912" s="421"/>
      <c r="DLP912" s="421"/>
      <c r="DLQ912" s="421"/>
      <c r="DLR912" s="421"/>
      <c r="DLS912" s="421"/>
      <c r="DLT912" s="421"/>
      <c r="DLU912" s="421"/>
      <c r="DLV912" s="421"/>
      <c r="DLW912" s="421"/>
      <c r="DLX912" s="421"/>
      <c r="DLY912" s="421"/>
      <c r="DLZ912" s="421"/>
      <c r="DMA912" s="421"/>
      <c r="DMB912" s="421"/>
      <c r="DMC912" s="421"/>
      <c r="DMD912" s="421"/>
      <c r="DME912" s="421"/>
      <c r="DMF912" s="421"/>
      <c r="DMG912" s="421"/>
      <c r="DMH912" s="421"/>
      <c r="DMI912" s="421"/>
      <c r="DMJ912" s="421"/>
      <c r="DMK912" s="421"/>
      <c r="DML912" s="421"/>
      <c r="DMM912" s="421"/>
      <c r="DMN912" s="421"/>
      <c r="DMO912" s="421"/>
      <c r="DMP912" s="421"/>
      <c r="DMQ912" s="421"/>
      <c r="DMR912" s="421"/>
      <c r="DMS912" s="421"/>
      <c r="DMT912" s="421"/>
      <c r="DMU912" s="421"/>
      <c r="DMV912" s="421"/>
      <c r="DMW912" s="421"/>
      <c r="DMX912" s="421"/>
      <c r="DMY912" s="421"/>
      <c r="DMZ912" s="421"/>
      <c r="DNA912" s="421"/>
      <c r="DNB912" s="421"/>
      <c r="DNC912" s="421"/>
      <c r="DND912" s="421"/>
      <c r="DNE912" s="421"/>
      <c r="DNF912" s="421"/>
      <c r="DNG912" s="421"/>
      <c r="DNH912" s="421"/>
      <c r="DNI912" s="421"/>
      <c r="DNJ912" s="421"/>
      <c r="DNK912" s="421"/>
      <c r="DNL912" s="421"/>
      <c r="DNM912" s="421"/>
      <c r="DNN912" s="421"/>
      <c r="DNO912" s="421"/>
      <c r="DNP912" s="421"/>
      <c r="DNQ912" s="421"/>
      <c r="DNR912" s="421"/>
      <c r="DNS912" s="421"/>
      <c r="DNT912" s="421"/>
      <c r="DNU912" s="421"/>
      <c r="DNV912" s="421"/>
      <c r="DNW912" s="421"/>
      <c r="DNX912" s="421"/>
      <c r="DNY912" s="421"/>
      <c r="DNZ912" s="421"/>
      <c r="DOA912" s="421"/>
      <c r="DOB912" s="421"/>
      <c r="DOC912" s="421"/>
      <c r="DOD912" s="421"/>
      <c r="DOE912" s="421"/>
      <c r="DOF912" s="421"/>
      <c r="DOG912" s="421"/>
      <c r="DOH912" s="421"/>
      <c r="DOI912" s="421"/>
      <c r="DOJ912" s="421"/>
      <c r="DOK912" s="421"/>
      <c r="DOL912" s="421"/>
      <c r="DOM912" s="421"/>
      <c r="DON912" s="421"/>
      <c r="DOO912" s="421"/>
      <c r="DOP912" s="421"/>
      <c r="DOQ912" s="421"/>
      <c r="DOR912" s="421"/>
      <c r="DOS912" s="421"/>
      <c r="DOT912" s="421"/>
      <c r="DOU912" s="421"/>
      <c r="DOV912" s="421"/>
      <c r="DOW912" s="421"/>
      <c r="DOX912" s="421"/>
      <c r="DOY912" s="421"/>
      <c r="DOZ912" s="421"/>
      <c r="DPA912" s="421"/>
      <c r="DPB912" s="421"/>
      <c r="DPC912" s="421"/>
      <c r="DPD912" s="421"/>
      <c r="DPE912" s="421"/>
      <c r="DPF912" s="421"/>
      <c r="DPG912" s="421"/>
      <c r="DPH912" s="421"/>
      <c r="DPI912" s="421"/>
      <c r="DPJ912" s="421"/>
      <c r="DPK912" s="421"/>
      <c r="DPL912" s="421"/>
      <c r="DPM912" s="421"/>
      <c r="DPN912" s="421"/>
      <c r="DPO912" s="421"/>
      <c r="DPP912" s="421"/>
      <c r="DPQ912" s="421"/>
      <c r="DPR912" s="421"/>
      <c r="DPS912" s="421"/>
      <c r="DPT912" s="421"/>
      <c r="DPU912" s="421"/>
      <c r="DPV912" s="421"/>
      <c r="DPW912" s="421"/>
      <c r="DPX912" s="421"/>
      <c r="DPY912" s="421"/>
      <c r="DPZ912" s="421"/>
      <c r="DQA912" s="421"/>
      <c r="DQB912" s="421"/>
      <c r="DQC912" s="421"/>
      <c r="DQD912" s="421"/>
      <c r="DQE912" s="421"/>
      <c r="DQF912" s="421"/>
      <c r="DQG912" s="421"/>
      <c r="DQH912" s="421"/>
      <c r="DQI912" s="421"/>
      <c r="DQJ912" s="421"/>
      <c r="DQK912" s="421"/>
      <c r="DQL912" s="421"/>
      <c r="DQM912" s="421"/>
      <c r="DQN912" s="421"/>
      <c r="DQO912" s="421"/>
      <c r="DQP912" s="421"/>
      <c r="DQQ912" s="421"/>
      <c r="DQR912" s="421"/>
      <c r="DQS912" s="421"/>
      <c r="DQT912" s="421"/>
      <c r="DQU912" s="421"/>
      <c r="DQV912" s="421"/>
      <c r="DQW912" s="421"/>
      <c r="DQX912" s="421"/>
      <c r="DQY912" s="421"/>
      <c r="DQZ912" s="421"/>
      <c r="DRA912" s="421"/>
      <c r="DRB912" s="421"/>
      <c r="DRC912" s="421"/>
      <c r="DRD912" s="421"/>
      <c r="DRE912" s="421"/>
      <c r="DRF912" s="421"/>
      <c r="DRG912" s="421"/>
      <c r="DRH912" s="421"/>
      <c r="DRI912" s="421"/>
      <c r="DRJ912" s="421"/>
      <c r="DRK912" s="421"/>
      <c r="DRL912" s="421"/>
      <c r="DRM912" s="421"/>
      <c r="DRN912" s="421"/>
      <c r="DRO912" s="421"/>
      <c r="DRP912" s="421"/>
      <c r="DRQ912" s="421"/>
      <c r="DRR912" s="421"/>
      <c r="DRS912" s="421"/>
      <c r="DRT912" s="421"/>
      <c r="DRU912" s="421"/>
      <c r="DRV912" s="421"/>
      <c r="DRW912" s="421"/>
      <c r="DRX912" s="421"/>
      <c r="DRY912" s="421"/>
      <c r="DRZ912" s="421"/>
      <c r="DSA912" s="421"/>
      <c r="DSB912" s="421"/>
      <c r="DSC912" s="421"/>
      <c r="DSD912" s="421"/>
      <c r="DSE912" s="421"/>
      <c r="DSF912" s="421"/>
      <c r="DSG912" s="421"/>
      <c r="DSH912" s="421"/>
      <c r="DSI912" s="421"/>
      <c r="DSJ912" s="421"/>
      <c r="DSK912" s="421"/>
      <c r="DSL912" s="421"/>
      <c r="DSM912" s="421"/>
      <c r="DSN912" s="421"/>
      <c r="DSO912" s="421"/>
      <c r="DSP912" s="421"/>
      <c r="DSQ912" s="421"/>
      <c r="DSR912" s="421"/>
      <c r="DSS912" s="421"/>
      <c r="DST912" s="421"/>
      <c r="DSU912" s="421"/>
      <c r="DSV912" s="421"/>
      <c r="DSW912" s="421"/>
      <c r="DSX912" s="421"/>
      <c r="DSY912" s="421"/>
      <c r="DSZ912" s="421"/>
      <c r="DTA912" s="421"/>
      <c r="DTB912" s="421"/>
      <c r="DTC912" s="421"/>
      <c r="DTD912" s="421"/>
      <c r="DTE912" s="421"/>
      <c r="DTF912" s="421"/>
      <c r="DTG912" s="421"/>
      <c r="DTH912" s="421"/>
      <c r="DTI912" s="421"/>
      <c r="DTJ912" s="421"/>
      <c r="DTK912" s="421"/>
      <c r="DTL912" s="421"/>
      <c r="DTM912" s="421"/>
      <c r="DTN912" s="421"/>
      <c r="DTO912" s="421"/>
      <c r="DTP912" s="421"/>
      <c r="DTQ912" s="421"/>
      <c r="DTR912" s="421"/>
      <c r="DTS912" s="421"/>
      <c r="DTT912" s="421"/>
      <c r="DTU912" s="421"/>
      <c r="DTV912" s="421"/>
      <c r="DTW912" s="421"/>
      <c r="DTX912" s="421"/>
      <c r="DTY912" s="421"/>
      <c r="DTZ912" s="421"/>
      <c r="DUA912" s="421"/>
      <c r="DUB912" s="421"/>
      <c r="DUC912" s="421"/>
      <c r="DUD912" s="421"/>
      <c r="DUE912" s="421"/>
      <c r="DUF912" s="421"/>
      <c r="DUG912" s="421"/>
      <c r="DUH912" s="421"/>
      <c r="DUI912" s="421"/>
      <c r="DUJ912" s="421"/>
      <c r="DUK912" s="421"/>
      <c r="DUL912" s="421"/>
      <c r="DUM912" s="421"/>
      <c r="DUN912" s="421"/>
      <c r="DUO912" s="421"/>
      <c r="DUP912" s="421"/>
      <c r="DUQ912" s="421"/>
      <c r="DUR912" s="421"/>
      <c r="DUS912" s="421"/>
      <c r="DUT912" s="421"/>
      <c r="DUU912" s="421"/>
      <c r="DUV912" s="421"/>
      <c r="DUW912" s="421"/>
      <c r="DUX912" s="421"/>
      <c r="DUY912" s="421"/>
      <c r="DUZ912" s="421"/>
      <c r="DVA912" s="421"/>
      <c r="DVB912" s="421"/>
      <c r="DVC912" s="421"/>
      <c r="DVD912" s="421"/>
      <c r="DVE912" s="421"/>
      <c r="DVF912" s="421"/>
      <c r="DVG912" s="421"/>
      <c r="DVH912" s="421"/>
      <c r="DVI912" s="421"/>
      <c r="DVJ912" s="421"/>
      <c r="DVK912" s="421"/>
      <c r="DVL912" s="421"/>
      <c r="DVM912" s="421"/>
      <c r="DVN912" s="421"/>
      <c r="DVO912" s="421"/>
      <c r="DVP912" s="421"/>
      <c r="DVQ912" s="421"/>
      <c r="DVR912" s="421"/>
      <c r="DVS912" s="421"/>
      <c r="DVT912" s="421"/>
      <c r="DVU912" s="421"/>
      <c r="DVV912" s="421"/>
      <c r="DVW912" s="421"/>
      <c r="DVX912" s="421"/>
      <c r="DVY912" s="421"/>
      <c r="DVZ912" s="421"/>
      <c r="DWA912" s="421"/>
      <c r="DWB912" s="421"/>
      <c r="DWC912" s="421"/>
      <c r="DWD912" s="421"/>
      <c r="DWE912" s="421"/>
      <c r="DWF912" s="421"/>
      <c r="DWG912" s="421"/>
      <c r="DWH912" s="421"/>
      <c r="DWI912" s="421"/>
      <c r="DWJ912" s="421"/>
      <c r="DWK912" s="421"/>
      <c r="DWL912" s="421"/>
      <c r="DWM912" s="421"/>
      <c r="DWN912" s="421"/>
      <c r="DWO912" s="421"/>
      <c r="DWP912" s="421"/>
      <c r="DWQ912" s="421"/>
      <c r="DWR912" s="421"/>
      <c r="DWS912" s="421"/>
      <c r="DWT912" s="421"/>
      <c r="DWU912" s="421"/>
      <c r="DWV912" s="421"/>
      <c r="DWW912" s="421"/>
      <c r="DWX912" s="421"/>
      <c r="DWY912" s="421"/>
      <c r="DWZ912" s="421"/>
      <c r="DXA912" s="421"/>
      <c r="DXB912" s="421"/>
      <c r="DXC912" s="421"/>
      <c r="DXD912" s="421"/>
      <c r="DXE912" s="421"/>
      <c r="DXF912" s="421"/>
      <c r="DXG912" s="421"/>
      <c r="DXH912" s="421"/>
      <c r="DXI912" s="421"/>
      <c r="DXJ912" s="421"/>
      <c r="DXK912" s="421"/>
      <c r="DXL912" s="421"/>
      <c r="DXM912" s="421"/>
      <c r="DXN912" s="421"/>
      <c r="DXO912" s="421"/>
      <c r="DXP912" s="421"/>
      <c r="DXQ912" s="421"/>
      <c r="DXR912" s="421"/>
      <c r="DXS912" s="421"/>
      <c r="DXT912" s="421"/>
      <c r="DXU912" s="421"/>
      <c r="DXV912" s="421"/>
      <c r="DXW912" s="421"/>
      <c r="DXX912" s="421"/>
      <c r="DXY912" s="421"/>
      <c r="DXZ912" s="421"/>
      <c r="DYA912" s="421"/>
      <c r="DYB912" s="421"/>
      <c r="DYC912" s="421"/>
      <c r="DYD912" s="421"/>
      <c r="DYE912" s="421"/>
      <c r="DYF912" s="421"/>
      <c r="DYG912" s="421"/>
      <c r="DYH912" s="421"/>
      <c r="DYI912" s="421"/>
      <c r="DYJ912" s="421"/>
      <c r="DYK912" s="421"/>
      <c r="DYL912" s="421"/>
      <c r="DYM912" s="421"/>
      <c r="DYN912" s="421"/>
      <c r="DYO912" s="421"/>
      <c r="DYP912" s="421"/>
      <c r="DYQ912" s="421"/>
      <c r="DYR912" s="421"/>
      <c r="DYS912" s="421"/>
      <c r="DYT912" s="421"/>
      <c r="DYU912" s="421"/>
      <c r="DYV912" s="421"/>
      <c r="DYW912" s="421"/>
      <c r="DYX912" s="421"/>
      <c r="DYY912" s="421"/>
      <c r="DYZ912" s="421"/>
      <c r="DZA912" s="421"/>
      <c r="DZB912" s="421"/>
      <c r="DZC912" s="421"/>
      <c r="DZD912" s="421"/>
      <c r="DZE912" s="421"/>
      <c r="DZF912" s="421"/>
      <c r="DZG912" s="421"/>
      <c r="DZH912" s="421"/>
      <c r="DZI912" s="421"/>
      <c r="DZJ912" s="421"/>
      <c r="DZK912" s="421"/>
      <c r="DZL912" s="421"/>
      <c r="DZM912" s="421"/>
      <c r="DZN912" s="421"/>
      <c r="DZO912" s="421"/>
      <c r="DZP912" s="421"/>
      <c r="DZQ912" s="421"/>
      <c r="DZR912" s="421"/>
      <c r="DZS912" s="421"/>
      <c r="DZT912" s="421"/>
      <c r="DZU912" s="421"/>
      <c r="DZV912" s="421"/>
      <c r="DZW912" s="421"/>
      <c r="DZX912" s="421"/>
      <c r="DZY912" s="421"/>
      <c r="DZZ912" s="421"/>
      <c r="EAA912" s="421"/>
      <c r="EAB912" s="421"/>
      <c r="EAC912" s="421"/>
      <c r="EAD912" s="421"/>
      <c r="EAE912" s="421"/>
      <c r="EAF912" s="421"/>
      <c r="EAG912" s="421"/>
      <c r="EAH912" s="421"/>
      <c r="EAI912" s="421"/>
      <c r="EAJ912" s="421"/>
      <c r="EAK912" s="421"/>
      <c r="EAL912" s="421"/>
      <c r="EAM912" s="421"/>
      <c r="EAN912" s="421"/>
      <c r="EAO912" s="421"/>
      <c r="EAP912" s="421"/>
      <c r="EAQ912" s="421"/>
      <c r="EAR912" s="421"/>
      <c r="EAS912" s="421"/>
      <c r="EAT912" s="421"/>
      <c r="EAU912" s="421"/>
      <c r="EAV912" s="421"/>
      <c r="EAW912" s="421"/>
      <c r="EAX912" s="421"/>
      <c r="EAY912" s="421"/>
      <c r="EAZ912" s="421"/>
      <c r="EBA912" s="421"/>
      <c r="EBB912" s="421"/>
      <c r="EBC912" s="421"/>
      <c r="EBD912" s="421"/>
      <c r="EBE912" s="421"/>
      <c r="EBF912" s="421"/>
      <c r="EBG912" s="421"/>
      <c r="EBH912" s="421"/>
      <c r="EBI912" s="421"/>
      <c r="EBJ912" s="421"/>
      <c r="EBK912" s="421"/>
      <c r="EBL912" s="421"/>
      <c r="EBM912" s="421"/>
      <c r="EBN912" s="421"/>
      <c r="EBO912" s="421"/>
      <c r="EBP912" s="421"/>
      <c r="EBQ912" s="421"/>
      <c r="EBR912" s="421"/>
      <c r="EBS912" s="421"/>
      <c r="EBT912" s="421"/>
      <c r="EBU912" s="421"/>
      <c r="EBV912" s="421"/>
      <c r="EBW912" s="421"/>
      <c r="EBX912" s="421"/>
      <c r="EBY912" s="421"/>
      <c r="EBZ912" s="421"/>
      <c r="ECA912" s="421"/>
      <c r="ECB912" s="421"/>
      <c r="ECC912" s="421"/>
      <c r="ECD912" s="421"/>
      <c r="ECE912" s="421"/>
      <c r="ECF912" s="421"/>
      <c r="ECG912" s="421"/>
      <c r="ECH912" s="421"/>
      <c r="ECI912" s="421"/>
      <c r="ECJ912" s="421"/>
      <c r="ECK912" s="421"/>
      <c r="ECL912" s="421"/>
      <c r="ECM912" s="421"/>
      <c r="ECN912" s="421"/>
      <c r="ECO912" s="421"/>
      <c r="ECP912" s="421"/>
      <c r="ECQ912" s="421"/>
      <c r="ECR912" s="421"/>
      <c r="ECS912" s="421"/>
      <c r="ECT912" s="421"/>
      <c r="ECU912" s="421"/>
      <c r="ECV912" s="421"/>
      <c r="ECW912" s="421"/>
      <c r="ECX912" s="421"/>
      <c r="ECY912" s="421"/>
      <c r="ECZ912" s="421"/>
      <c r="EDA912" s="421"/>
      <c r="EDB912" s="421"/>
      <c r="EDC912" s="421"/>
      <c r="EDD912" s="421"/>
      <c r="EDE912" s="421"/>
      <c r="EDF912" s="421"/>
      <c r="EDG912" s="421"/>
      <c r="EDH912" s="421"/>
      <c r="EDI912" s="421"/>
      <c r="EDJ912" s="421"/>
      <c r="EDK912" s="421"/>
      <c r="EDL912" s="421"/>
      <c r="EDM912" s="421"/>
      <c r="EDN912" s="421"/>
      <c r="EDO912" s="421"/>
      <c r="EDP912" s="421"/>
      <c r="EDQ912" s="421"/>
      <c r="EDR912" s="421"/>
      <c r="EDS912" s="421"/>
      <c r="EDT912" s="421"/>
      <c r="EDU912" s="421"/>
      <c r="EDV912" s="421"/>
      <c r="EDW912" s="421"/>
      <c r="EDX912" s="421"/>
      <c r="EDY912" s="421"/>
      <c r="EDZ912" s="421"/>
      <c r="EEA912" s="421"/>
      <c r="EEB912" s="421"/>
      <c r="EEC912" s="421"/>
      <c r="EED912" s="421"/>
      <c r="EEE912" s="421"/>
      <c r="EEF912" s="421"/>
      <c r="EEG912" s="421"/>
      <c r="EEH912" s="421"/>
      <c r="EEI912" s="421"/>
      <c r="EEJ912" s="421"/>
      <c r="EEK912" s="421"/>
      <c r="EEL912" s="421"/>
      <c r="EEM912" s="421"/>
      <c r="EEN912" s="421"/>
      <c r="EEO912" s="421"/>
      <c r="EEP912" s="421"/>
      <c r="EEQ912" s="421"/>
      <c r="EER912" s="421"/>
      <c r="EES912" s="421"/>
      <c r="EET912" s="421"/>
      <c r="EEU912" s="421"/>
      <c r="EEV912" s="421"/>
      <c r="EEW912" s="421"/>
      <c r="EEX912" s="421"/>
      <c r="EEY912" s="421"/>
      <c r="EEZ912" s="421"/>
      <c r="EFA912" s="421"/>
      <c r="EFB912" s="421"/>
      <c r="EFC912" s="421"/>
      <c r="EFD912" s="421"/>
      <c r="EFE912" s="421"/>
      <c r="EFF912" s="421"/>
      <c r="EFG912" s="421"/>
      <c r="EFH912" s="421"/>
      <c r="EFI912" s="421"/>
      <c r="EFJ912" s="421"/>
      <c r="EFK912" s="421"/>
      <c r="EFL912" s="421"/>
      <c r="EFM912" s="421"/>
      <c r="EFN912" s="421"/>
      <c r="EFO912" s="421"/>
      <c r="EFP912" s="421"/>
      <c r="EFQ912" s="421"/>
      <c r="EFR912" s="421"/>
      <c r="EFS912" s="421"/>
      <c r="EFT912" s="421"/>
      <c r="EFU912" s="421"/>
      <c r="EFV912" s="421"/>
      <c r="EFW912" s="421"/>
      <c r="EFX912" s="421"/>
      <c r="EFY912" s="421"/>
      <c r="EFZ912" s="421"/>
      <c r="EGA912" s="421"/>
      <c r="EGB912" s="421"/>
      <c r="EGC912" s="421"/>
      <c r="EGD912" s="421"/>
      <c r="EGE912" s="421"/>
      <c r="EGF912" s="421"/>
      <c r="EGG912" s="421"/>
      <c r="EGH912" s="421"/>
      <c r="EGI912" s="421"/>
      <c r="EGJ912" s="421"/>
      <c r="EGK912" s="421"/>
      <c r="EGL912" s="421"/>
      <c r="EGM912" s="421"/>
      <c r="EGN912" s="421"/>
      <c r="EGO912" s="421"/>
      <c r="EGP912" s="421"/>
      <c r="EGQ912" s="421"/>
      <c r="EGR912" s="421"/>
      <c r="EGS912" s="421"/>
      <c r="EGT912" s="421"/>
      <c r="EGU912" s="421"/>
      <c r="EGV912" s="421"/>
      <c r="EGW912" s="421"/>
      <c r="EGX912" s="421"/>
      <c r="EGY912" s="421"/>
      <c r="EGZ912" s="421"/>
      <c r="EHA912" s="421"/>
      <c r="EHB912" s="421"/>
      <c r="EHC912" s="421"/>
      <c r="EHD912" s="421"/>
      <c r="EHE912" s="421"/>
      <c r="EHF912" s="421"/>
      <c r="EHG912" s="421"/>
      <c r="EHH912" s="421"/>
      <c r="EHI912" s="421"/>
      <c r="EHJ912" s="421"/>
      <c r="EHK912" s="421"/>
      <c r="EHL912" s="421"/>
      <c r="EHM912" s="421"/>
      <c r="EHN912" s="421"/>
      <c r="EHO912" s="421"/>
      <c r="EHP912" s="421"/>
      <c r="EHQ912" s="421"/>
      <c r="EHR912" s="421"/>
      <c r="EHS912" s="421"/>
      <c r="EHT912" s="421"/>
      <c r="EHU912" s="421"/>
      <c r="EHV912" s="421"/>
      <c r="EHW912" s="421"/>
      <c r="EHX912" s="421"/>
      <c r="EHY912" s="421"/>
      <c r="EHZ912" s="421"/>
      <c r="EIA912" s="421"/>
      <c r="EIB912" s="421"/>
      <c r="EIC912" s="421"/>
      <c r="EID912" s="421"/>
      <c r="EIE912" s="421"/>
      <c r="EIF912" s="421"/>
      <c r="EIG912" s="421"/>
      <c r="EIH912" s="421"/>
      <c r="EII912" s="421"/>
      <c r="EIJ912" s="421"/>
      <c r="EIK912" s="421"/>
      <c r="EIL912" s="421"/>
      <c r="EIM912" s="421"/>
      <c r="EIN912" s="421"/>
      <c r="EIO912" s="421"/>
      <c r="EIP912" s="421"/>
      <c r="EIQ912" s="421"/>
      <c r="EIR912" s="421"/>
      <c r="EIS912" s="421"/>
      <c r="EIT912" s="421"/>
      <c r="EIU912" s="421"/>
      <c r="EIV912" s="421"/>
      <c r="EIW912" s="421"/>
      <c r="EIX912" s="421"/>
      <c r="EIY912" s="421"/>
      <c r="EIZ912" s="421"/>
      <c r="EJA912" s="421"/>
      <c r="EJB912" s="421"/>
      <c r="EJC912" s="421"/>
      <c r="EJD912" s="421"/>
      <c r="EJE912" s="421"/>
      <c r="EJF912" s="421"/>
      <c r="EJG912" s="421"/>
      <c r="EJH912" s="421"/>
      <c r="EJI912" s="421"/>
      <c r="EJJ912" s="421"/>
      <c r="EJK912" s="421"/>
      <c r="EJL912" s="421"/>
      <c r="EJM912" s="421"/>
      <c r="EJN912" s="421"/>
      <c r="EJO912" s="421"/>
      <c r="EJP912" s="421"/>
      <c r="EJQ912" s="421"/>
      <c r="EJR912" s="421"/>
      <c r="EJS912" s="421"/>
      <c r="EJT912" s="421"/>
      <c r="EJU912" s="421"/>
      <c r="EJV912" s="421"/>
      <c r="EJW912" s="421"/>
      <c r="EJX912" s="421"/>
      <c r="EJY912" s="421"/>
      <c r="EJZ912" s="421"/>
      <c r="EKA912" s="421"/>
      <c r="EKB912" s="421"/>
      <c r="EKC912" s="421"/>
      <c r="EKD912" s="421"/>
      <c r="EKE912" s="421"/>
      <c r="EKF912" s="421"/>
      <c r="EKG912" s="421"/>
      <c r="EKH912" s="421"/>
      <c r="EKI912" s="421"/>
      <c r="EKJ912" s="421"/>
      <c r="EKK912" s="421"/>
      <c r="EKL912" s="421"/>
      <c r="EKM912" s="421"/>
      <c r="EKN912" s="421"/>
      <c r="EKO912" s="421"/>
      <c r="EKP912" s="421"/>
      <c r="EKQ912" s="421"/>
      <c r="EKR912" s="421"/>
      <c r="EKS912" s="421"/>
      <c r="EKT912" s="421"/>
      <c r="EKU912" s="421"/>
      <c r="EKV912" s="421"/>
      <c r="EKW912" s="421"/>
      <c r="EKX912" s="421"/>
      <c r="EKY912" s="421"/>
      <c r="EKZ912" s="421"/>
      <c r="ELA912" s="421"/>
      <c r="ELB912" s="421"/>
      <c r="ELC912" s="421"/>
      <c r="ELD912" s="421"/>
      <c r="ELE912" s="421"/>
      <c r="ELF912" s="421"/>
      <c r="ELG912" s="421"/>
      <c r="ELH912" s="421"/>
      <c r="ELI912" s="421"/>
      <c r="ELJ912" s="421"/>
      <c r="ELK912" s="421"/>
      <c r="ELL912" s="421"/>
      <c r="ELM912" s="421"/>
      <c r="ELN912" s="421"/>
      <c r="ELO912" s="421"/>
      <c r="ELP912" s="421"/>
      <c r="ELQ912" s="421"/>
      <c r="ELR912" s="421"/>
      <c r="ELS912" s="421"/>
      <c r="ELT912" s="421"/>
      <c r="ELU912" s="421"/>
      <c r="ELV912" s="421"/>
      <c r="ELW912" s="421"/>
      <c r="ELX912" s="421"/>
      <c r="ELY912" s="421"/>
      <c r="ELZ912" s="421"/>
      <c r="EMA912" s="421"/>
      <c r="EMB912" s="421"/>
      <c r="EMC912" s="421"/>
      <c r="EMD912" s="421"/>
      <c r="EME912" s="421"/>
      <c r="EMF912" s="421"/>
      <c r="EMG912" s="421"/>
      <c r="EMH912" s="421"/>
      <c r="EMI912" s="421"/>
      <c r="EMJ912" s="421"/>
      <c r="EMK912" s="421"/>
      <c r="EML912" s="421"/>
      <c r="EMM912" s="421"/>
      <c r="EMN912" s="421"/>
      <c r="EMO912" s="421"/>
      <c r="EMP912" s="421"/>
      <c r="EMQ912" s="421"/>
      <c r="EMR912" s="421"/>
      <c r="EMS912" s="421"/>
      <c r="EMT912" s="421"/>
      <c r="EMU912" s="421"/>
      <c r="EMV912" s="421"/>
      <c r="EMW912" s="421"/>
      <c r="EMX912" s="421"/>
      <c r="EMY912" s="421"/>
      <c r="EMZ912" s="421"/>
      <c r="ENA912" s="421"/>
      <c r="ENB912" s="421"/>
      <c r="ENC912" s="421"/>
      <c r="END912" s="421"/>
      <c r="ENE912" s="421"/>
      <c r="ENF912" s="421"/>
      <c r="ENG912" s="421"/>
      <c r="ENH912" s="421"/>
      <c r="ENI912" s="421"/>
      <c r="ENJ912" s="421"/>
      <c r="ENK912" s="421"/>
      <c r="ENL912" s="421"/>
      <c r="ENM912" s="421"/>
      <c r="ENN912" s="421"/>
      <c r="ENO912" s="421"/>
      <c r="ENP912" s="421"/>
      <c r="ENQ912" s="421"/>
      <c r="ENR912" s="421"/>
      <c r="ENS912" s="421"/>
      <c r="ENT912" s="421"/>
      <c r="ENU912" s="421"/>
      <c r="ENV912" s="421"/>
      <c r="ENW912" s="421"/>
      <c r="ENX912" s="421"/>
      <c r="ENY912" s="421"/>
      <c r="ENZ912" s="421"/>
      <c r="EOA912" s="421"/>
      <c r="EOB912" s="421"/>
      <c r="EOC912" s="421"/>
      <c r="EOD912" s="421"/>
      <c r="EOE912" s="421"/>
      <c r="EOF912" s="421"/>
      <c r="EOG912" s="421"/>
      <c r="EOH912" s="421"/>
      <c r="EOI912" s="421"/>
      <c r="EOJ912" s="421"/>
      <c r="EOK912" s="421"/>
      <c r="EOL912" s="421"/>
      <c r="EOM912" s="421"/>
      <c r="EON912" s="421"/>
      <c r="EOO912" s="421"/>
      <c r="EOP912" s="421"/>
      <c r="EOQ912" s="421"/>
      <c r="EOR912" s="421"/>
      <c r="EOS912" s="421"/>
      <c r="EOT912" s="421"/>
      <c r="EOU912" s="421"/>
      <c r="EOV912" s="421"/>
      <c r="EOW912" s="421"/>
      <c r="EOX912" s="421"/>
      <c r="EOY912" s="421"/>
      <c r="EOZ912" s="421"/>
      <c r="EPA912" s="421"/>
      <c r="EPB912" s="421"/>
      <c r="EPC912" s="421"/>
      <c r="EPD912" s="421"/>
      <c r="EPE912" s="421"/>
      <c r="EPF912" s="421"/>
      <c r="EPG912" s="421"/>
      <c r="EPH912" s="421"/>
      <c r="EPI912" s="421"/>
      <c r="EPJ912" s="421"/>
      <c r="EPK912" s="421"/>
      <c r="EPL912" s="421"/>
      <c r="EPM912" s="421"/>
      <c r="EPN912" s="421"/>
      <c r="EPO912" s="421"/>
      <c r="EPP912" s="421"/>
      <c r="EPQ912" s="421"/>
      <c r="EPR912" s="421"/>
      <c r="EPS912" s="421"/>
      <c r="EPT912" s="421"/>
      <c r="EPU912" s="421"/>
      <c r="EPV912" s="421"/>
      <c r="EPW912" s="421"/>
      <c r="EPX912" s="421"/>
      <c r="EPY912" s="421"/>
      <c r="EPZ912" s="421"/>
      <c r="EQA912" s="421"/>
      <c r="EQB912" s="421"/>
      <c r="EQC912" s="421"/>
      <c r="EQD912" s="421"/>
      <c r="EQE912" s="421"/>
      <c r="EQF912" s="421"/>
      <c r="EQG912" s="421"/>
      <c r="EQH912" s="421"/>
      <c r="EQI912" s="421"/>
      <c r="EQJ912" s="421"/>
      <c r="EQK912" s="421"/>
      <c r="EQL912" s="421"/>
      <c r="EQM912" s="421"/>
      <c r="EQN912" s="421"/>
      <c r="EQO912" s="421"/>
      <c r="EQP912" s="421"/>
      <c r="EQQ912" s="421"/>
      <c r="EQR912" s="421"/>
      <c r="EQS912" s="421"/>
      <c r="EQT912" s="421"/>
      <c r="EQU912" s="421"/>
      <c r="EQV912" s="421"/>
      <c r="EQW912" s="421"/>
      <c r="EQX912" s="421"/>
      <c r="EQY912" s="421"/>
      <c r="EQZ912" s="421"/>
      <c r="ERA912" s="421"/>
      <c r="ERB912" s="421"/>
      <c r="ERC912" s="421"/>
      <c r="ERD912" s="421"/>
      <c r="ERE912" s="421"/>
      <c r="ERF912" s="421"/>
      <c r="ERG912" s="421"/>
      <c r="ERH912" s="421"/>
      <c r="ERI912" s="421"/>
      <c r="ERJ912" s="421"/>
      <c r="ERK912" s="421"/>
      <c r="ERL912" s="421"/>
      <c r="ERM912" s="421"/>
      <c r="ERN912" s="421"/>
      <c r="ERO912" s="421"/>
      <c r="ERP912" s="421"/>
      <c r="ERQ912" s="421"/>
      <c r="ERR912" s="421"/>
      <c r="ERS912" s="421"/>
      <c r="ERT912" s="421"/>
      <c r="ERU912" s="421"/>
      <c r="ERV912" s="421"/>
      <c r="ERW912" s="421"/>
      <c r="ERX912" s="421"/>
      <c r="ERY912" s="421"/>
      <c r="ERZ912" s="421"/>
      <c r="ESA912" s="421"/>
      <c r="ESB912" s="421"/>
      <c r="ESC912" s="421"/>
      <c r="ESD912" s="421"/>
      <c r="ESE912" s="421"/>
      <c r="ESF912" s="421"/>
      <c r="ESG912" s="421"/>
      <c r="ESH912" s="421"/>
      <c r="ESI912" s="421"/>
      <c r="ESJ912" s="421"/>
      <c r="ESK912" s="421"/>
      <c r="ESL912" s="421"/>
      <c r="ESM912" s="421"/>
      <c r="ESN912" s="421"/>
      <c r="ESO912" s="421"/>
      <c r="ESP912" s="421"/>
      <c r="ESQ912" s="421"/>
      <c r="ESR912" s="421"/>
      <c r="ESS912" s="421"/>
      <c r="EST912" s="421"/>
      <c r="ESU912" s="421"/>
      <c r="ESV912" s="421"/>
      <c r="ESW912" s="421"/>
      <c r="ESX912" s="421"/>
      <c r="ESY912" s="421"/>
      <c r="ESZ912" s="421"/>
      <c r="ETA912" s="421"/>
      <c r="ETB912" s="421"/>
      <c r="ETC912" s="421"/>
      <c r="ETD912" s="421"/>
      <c r="ETE912" s="421"/>
      <c r="ETF912" s="421"/>
      <c r="ETG912" s="421"/>
      <c r="ETH912" s="421"/>
      <c r="ETI912" s="421"/>
      <c r="ETJ912" s="421"/>
      <c r="ETK912" s="421"/>
      <c r="ETL912" s="421"/>
      <c r="ETM912" s="421"/>
      <c r="ETN912" s="421"/>
      <c r="ETO912" s="421"/>
      <c r="ETP912" s="421"/>
      <c r="ETQ912" s="421"/>
      <c r="ETR912" s="421"/>
      <c r="ETS912" s="421"/>
      <c r="ETT912" s="421"/>
      <c r="ETU912" s="421"/>
      <c r="ETV912" s="421"/>
      <c r="ETW912" s="421"/>
      <c r="ETX912" s="421"/>
      <c r="ETY912" s="421"/>
      <c r="ETZ912" s="421"/>
      <c r="EUA912" s="421"/>
      <c r="EUB912" s="421"/>
      <c r="EUC912" s="421"/>
      <c r="EUD912" s="421"/>
      <c r="EUE912" s="421"/>
      <c r="EUF912" s="421"/>
      <c r="EUG912" s="421"/>
      <c r="EUH912" s="421"/>
      <c r="EUI912" s="421"/>
      <c r="EUJ912" s="421"/>
      <c r="EUK912" s="421"/>
      <c r="EUL912" s="421"/>
      <c r="EUM912" s="421"/>
      <c r="EUN912" s="421"/>
      <c r="EUO912" s="421"/>
      <c r="EUP912" s="421"/>
      <c r="EUQ912" s="421"/>
      <c r="EUR912" s="421"/>
      <c r="EUS912" s="421"/>
      <c r="EUT912" s="421"/>
      <c r="EUU912" s="421"/>
      <c r="EUV912" s="421"/>
      <c r="EUW912" s="421"/>
      <c r="EUX912" s="421"/>
      <c r="EUY912" s="421"/>
      <c r="EUZ912" s="421"/>
      <c r="EVA912" s="421"/>
      <c r="EVB912" s="421"/>
      <c r="EVC912" s="421"/>
      <c r="EVD912" s="421"/>
      <c r="EVE912" s="421"/>
      <c r="EVF912" s="421"/>
      <c r="EVG912" s="421"/>
      <c r="EVH912" s="421"/>
      <c r="EVI912" s="421"/>
      <c r="EVJ912" s="421"/>
      <c r="EVK912" s="421"/>
      <c r="EVL912" s="421"/>
      <c r="EVM912" s="421"/>
      <c r="EVN912" s="421"/>
      <c r="EVO912" s="421"/>
      <c r="EVP912" s="421"/>
      <c r="EVQ912" s="421"/>
      <c r="EVR912" s="421"/>
      <c r="EVS912" s="421"/>
      <c r="EVT912" s="421"/>
      <c r="EVU912" s="421"/>
      <c r="EVV912" s="421"/>
      <c r="EVW912" s="421"/>
      <c r="EVX912" s="421"/>
      <c r="EVY912" s="421"/>
      <c r="EVZ912" s="421"/>
      <c r="EWA912" s="421"/>
      <c r="EWB912" s="421"/>
      <c r="EWC912" s="421"/>
      <c r="EWD912" s="421"/>
      <c r="EWE912" s="421"/>
      <c r="EWF912" s="421"/>
      <c r="EWG912" s="421"/>
      <c r="EWH912" s="421"/>
      <c r="EWI912" s="421"/>
      <c r="EWJ912" s="421"/>
      <c r="EWK912" s="421"/>
      <c r="EWL912" s="421"/>
      <c r="EWM912" s="421"/>
      <c r="EWN912" s="421"/>
      <c r="EWO912" s="421"/>
      <c r="EWP912" s="421"/>
      <c r="EWQ912" s="421"/>
      <c r="EWR912" s="421"/>
      <c r="EWS912" s="421"/>
      <c r="EWT912" s="421"/>
      <c r="EWU912" s="421"/>
      <c r="EWV912" s="421"/>
      <c r="EWW912" s="421"/>
      <c r="EWX912" s="421"/>
      <c r="EWY912" s="421"/>
      <c r="EWZ912" s="421"/>
      <c r="EXA912" s="421"/>
      <c r="EXB912" s="421"/>
      <c r="EXC912" s="421"/>
      <c r="EXD912" s="421"/>
      <c r="EXE912" s="421"/>
      <c r="EXF912" s="421"/>
      <c r="EXG912" s="421"/>
      <c r="EXH912" s="421"/>
      <c r="EXI912" s="421"/>
      <c r="EXJ912" s="421"/>
      <c r="EXK912" s="421"/>
      <c r="EXL912" s="421"/>
      <c r="EXM912" s="421"/>
      <c r="EXN912" s="421"/>
      <c r="EXO912" s="421"/>
      <c r="EXP912" s="421"/>
      <c r="EXQ912" s="421"/>
      <c r="EXR912" s="421"/>
      <c r="EXS912" s="421"/>
      <c r="EXT912" s="421"/>
      <c r="EXU912" s="421"/>
      <c r="EXV912" s="421"/>
      <c r="EXW912" s="421"/>
      <c r="EXX912" s="421"/>
      <c r="EXY912" s="421"/>
      <c r="EXZ912" s="421"/>
      <c r="EYA912" s="421"/>
      <c r="EYB912" s="421"/>
      <c r="EYC912" s="421"/>
      <c r="EYD912" s="421"/>
      <c r="EYE912" s="421"/>
      <c r="EYF912" s="421"/>
      <c r="EYG912" s="421"/>
      <c r="EYH912" s="421"/>
      <c r="EYI912" s="421"/>
      <c r="EYJ912" s="421"/>
      <c r="EYK912" s="421"/>
      <c r="EYL912" s="421"/>
      <c r="EYM912" s="421"/>
      <c r="EYN912" s="421"/>
      <c r="EYO912" s="421"/>
      <c r="EYP912" s="421"/>
      <c r="EYQ912" s="421"/>
      <c r="EYR912" s="421"/>
      <c r="EYS912" s="421"/>
      <c r="EYT912" s="421"/>
      <c r="EYU912" s="421"/>
      <c r="EYV912" s="421"/>
      <c r="EYW912" s="421"/>
      <c r="EYX912" s="421"/>
      <c r="EYY912" s="421"/>
      <c r="EYZ912" s="421"/>
      <c r="EZA912" s="421"/>
      <c r="EZB912" s="421"/>
      <c r="EZC912" s="421"/>
      <c r="EZD912" s="421"/>
      <c r="EZE912" s="421"/>
      <c r="EZF912" s="421"/>
      <c r="EZG912" s="421"/>
      <c r="EZH912" s="421"/>
      <c r="EZI912" s="421"/>
      <c r="EZJ912" s="421"/>
      <c r="EZK912" s="421"/>
      <c r="EZL912" s="421"/>
      <c r="EZM912" s="421"/>
      <c r="EZN912" s="421"/>
      <c r="EZO912" s="421"/>
      <c r="EZP912" s="421"/>
      <c r="EZQ912" s="421"/>
      <c r="EZR912" s="421"/>
      <c r="EZS912" s="421"/>
      <c r="EZT912" s="421"/>
      <c r="EZU912" s="421"/>
      <c r="EZV912" s="421"/>
      <c r="EZW912" s="421"/>
      <c r="EZX912" s="421"/>
      <c r="EZY912" s="421"/>
      <c r="EZZ912" s="421"/>
      <c r="FAA912" s="421"/>
      <c r="FAB912" s="421"/>
      <c r="FAC912" s="421"/>
      <c r="FAD912" s="421"/>
      <c r="FAE912" s="421"/>
      <c r="FAF912" s="421"/>
      <c r="FAG912" s="421"/>
      <c r="FAH912" s="421"/>
      <c r="FAI912" s="421"/>
      <c r="FAJ912" s="421"/>
      <c r="FAK912" s="421"/>
      <c r="FAL912" s="421"/>
      <c r="FAM912" s="421"/>
      <c r="FAN912" s="421"/>
      <c r="FAO912" s="421"/>
      <c r="FAP912" s="421"/>
      <c r="FAQ912" s="421"/>
      <c r="FAR912" s="421"/>
      <c r="FAS912" s="421"/>
      <c r="FAT912" s="421"/>
      <c r="FAU912" s="421"/>
      <c r="FAV912" s="421"/>
      <c r="FAW912" s="421"/>
      <c r="FAX912" s="421"/>
      <c r="FAY912" s="421"/>
      <c r="FAZ912" s="421"/>
      <c r="FBA912" s="421"/>
      <c r="FBB912" s="421"/>
      <c r="FBC912" s="421"/>
      <c r="FBD912" s="421"/>
      <c r="FBE912" s="421"/>
      <c r="FBF912" s="421"/>
      <c r="FBG912" s="421"/>
      <c r="FBH912" s="421"/>
      <c r="FBI912" s="421"/>
      <c r="FBJ912" s="421"/>
      <c r="FBK912" s="421"/>
      <c r="FBL912" s="421"/>
      <c r="FBM912" s="421"/>
      <c r="FBN912" s="421"/>
      <c r="FBO912" s="421"/>
      <c r="FBP912" s="421"/>
      <c r="FBQ912" s="421"/>
      <c r="FBR912" s="421"/>
      <c r="FBS912" s="421"/>
      <c r="FBT912" s="421"/>
      <c r="FBU912" s="421"/>
      <c r="FBV912" s="421"/>
      <c r="FBW912" s="421"/>
      <c r="FBX912" s="421"/>
      <c r="FBY912" s="421"/>
      <c r="FBZ912" s="421"/>
      <c r="FCA912" s="421"/>
      <c r="FCB912" s="421"/>
      <c r="FCC912" s="421"/>
      <c r="FCD912" s="421"/>
      <c r="FCE912" s="421"/>
      <c r="FCF912" s="421"/>
      <c r="FCG912" s="421"/>
      <c r="FCH912" s="421"/>
      <c r="FCI912" s="421"/>
      <c r="FCJ912" s="421"/>
      <c r="FCK912" s="421"/>
      <c r="FCL912" s="421"/>
      <c r="FCM912" s="421"/>
      <c r="FCN912" s="421"/>
      <c r="FCO912" s="421"/>
      <c r="FCP912" s="421"/>
      <c r="FCQ912" s="421"/>
      <c r="FCR912" s="421"/>
      <c r="FCS912" s="421"/>
      <c r="FCT912" s="421"/>
      <c r="FCU912" s="421"/>
      <c r="FCV912" s="421"/>
      <c r="FCW912" s="421"/>
      <c r="FCX912" s="421"/>
      <c r="FCY912" s="421"/>
      <c r="FCZ912" s="421"/>
      <c r="FDA912" s="421"/>
      <c r="FDB912" s="421"/>
      <c r="FDC912" s="421"/>
      <c r="FDD912" s="421"/>
      <c r="FDE912" s="421"/>
      <c r="FDF912" s="421"/>
      <c r="FDG912" s="421"/>
      <c r="FDH912" s="421"/>
      <c r="FDI912" s="421"/>
      <c r="FDJ912" s="421"/>
      <c r="FDK912" s="421"/>
      <c r="FDL912" s="421"/>
      <c r="FDM912" s="421"/>
      <c r="FDN912" s="421"/>
      <c r="FDO912" s="421"/>
      <c r="FDP912" s="421"/>
      <c r="FDQ912" s="421"/>
      <c r="FDR912" s="421"/>
      <c r="FDS912" s="421"/>
      <c r="FDT912" s="421"/>
      <c r="FDU912" s="421"/>
      <c r="FDV912" s="421"/>
      <c r="FDW912" s="421"/>
      <c r="FDX912" s="421"/>
      <c r="FDY912" s="421"/>
      <c r="FDZ912" s="421"/>
      <c r="FEA912" s="421"/>
      <c r="FEB912" s="421"/>
      <c r="FEC912" s="421"/>
      <c r="FED912" s="421"/>
      <c r="FEE912" s="421"/>
      <c r="FEF912" s="421"/>
      <c r="FEG912" s="421"/>
      <c r="FEH912" s="421"/>
      <c r="FEI912" s="421"/>
      <c r="FEJ912" s="421"/>
      <c r="FEK912" s="421"/>
      <c r="FEL912" s="421"/>
      <c r="FEM912" s="421"/>
      <c r="FEN912" s="421"/>
      <c r="FEO912" s="421"/>
      <c r="FEP912" s="421"/>
      <c r="FEQ912" s="421"/>
      <c r="FER912" s="421"/>
      <c r="FES912" s="421"/>
      <c r="FET912" s="421"/>
      <c r="FEU912" s="421"/>
      <c r="FEV912" s="421"/>
      <c r="FEW912" s="421"/>
      <c r="FEX912" s="421"/>
      <c r="FEY912" s="421"/>
      <c r="FEZ912" s="421"/>
      <c r="FFA912" s="421"/>
      <c r="FFB912" s="421"/>
      <c r="FFC912" s="421"/>
      <c r="FFD912" s="421"/>
      <c r="FFE912" s="421"/>
      <c r="FFF912" s="421"/>
      <c r="FFG912" s="421"/>
      <c r="FFH912" s="421"/>
      <c r="FFI912" s="421"/>
      <c r="FFJ912" s="421"/>
      <c r="FFK912" s="421"/>
      <c r="FFL912" s="421"/>
      <c r="FFM912" s="421"/>
      <c r="FFN912" s="421"/>
      <c r="FFO912" s="421"/>
      <c r="FFP912" s="421"/>
      <c r="FFQ912" s="421"/>
      <c r="FFR912" s="421"/>
      <c r="FFS912" s="421"/>
      <c r="FFT912" s="421"/>
      <c r="FFU912" s="421"/>
      <c r="FFV912" s="421"/>
      <c r="FFW912" s="421"/>
      <c r="FFX912" s="421"/>
      <c r="FFY912" s="421"/>
      <c r="FFZ912" s="421"/>
      <c r="FGA912" s="421"/>
      <c r="FGB912" s="421"/>
      <c r="FGC912" s="421"/>
      <c r="FGD912" s="421"/>
      <c r="FGE912" s="421"/>
      <c r="FGF912" s="421"/>
      <c r="FGG912" s="421"/>
      <c r="FGH912" s="421"/>
      <c r="FGI912" s="421"/>
      <c r="FGJ912" s="421"/>
      <c r="FGK912" s="421"/>
      <c r="FGL912" s="421"/>
      <c r="FGM912" s="421"/>
      <c r="FGN912" s="421"/>
      <c r="FGO912" s="421"/>
      <c r="FGP912" s="421"/>
      <c r="FGQ912" s="421"/>
      <c r="FGR912" s="421"/>
      <c r="FGS912" s="421"/>
      <c r="FGT912" s="421"/>
      <c r="FGU912" s="421"/>
      <c r="FGV912" s="421"/>
      <c r="FGW912" s="421"/>
      <c r="FGX912" s="421"/>
      <c r="FGY912" s="421"/>
      <c r="FGZ912" s="421"/>
      <c r="FHA912" s="421"/>
      <c r="FHB912" s="421"/>
      <c r="FHC912" s="421"/>
      <c r="FHD912" s="421"/>
      <c r="FHE912" s="421"/>
      <c r="FHF912" s="421"/>
      <c r="FHG912" s="421"/>
      <c r="FHH912" s="421"/>
      <c r="FHI912" s="421"/>
      <c r="FHJ912" s="421"/>
      <c r="FHK912" s="421"/>
      <c r="FHL912" s="421"/>
      <c r="FHM912" s="421"/>
      <c r="FHN912" s="421"/>
      <c r="FHO912" s="421"/>
      <c r="FHP912" s="421"/>
      <c r="FHQ912" s="421"/>
      <c r="FHR912" s="421"/>
      <c r="FHS912" s="421"/>
      <c r="FHT912" s="421"/>
      <c r="FHU912" s="421"/>
      <c r="FHV912" s="421"/>
      <c r="FHW912" s="421"/>
      <c r="FHX912" s="421"/>
      <c r="FHY912" s="421"/>
      <c r="FHZ912" s="421"/>
      <c r="FIA912" s="421"/>
      <c r="FIB912" s="421"/>
      <c r="FIC912" s="421"/>
      <c r="FID912" s="421"/>
      <c r="FIE912" s="421"/>
      <c r="FIF912" s="421"/>
      <c r="FIG912" s="421"/>
      <c r="FIH912" s="421"/>
      <c r="FII912" s="421"/>
      <c r="FIJ912" s="421"/>
      <c r="FIK912" s="421"/>
      <c r="FIL912" s="421"/>
      <c r="FIM912" s="421"/>
      <c r="FIN912" s="421"/>
      <c r="FIO912" s="421"/>
      <c r="FIP912" s="421"/>
      <c r="FIQ912" s="421"/>
      <c r="FIR912" s="421"/>
      <c r="FIS912" s="421"/>
      <c r="FIT912" s="421"/>
      <c r="FIU912" s="421"/>
      <c r="FIV912" s="421"/>
      <c r="FIW912" s="421"/>
      <c r="FIX912" s="421"/>
      <c r="FIY912" s="421"/>
      <c r="FIZ912" s="421"/>
      <c r="FJA912" s="421"/>
      <c r="FJB912" s="421"/>
      <c r="FJC912" s="421"/>
      <c r="FJD912" s="421"/>
      <c r="FJE912" s="421"/>
      <c r="FJF912" s="421"/>
      <c r="FJG912" s="421"/>
      <c r="FJH912" s="421"/>
      <c r="FJI912" s="421"/>
      <c r="FJJ912" s="421"/>
      <c r="FJK912" s="421"/>
      <c r="FJL912" s="421"/>
      <c r="FJM912" s="421"/>
      <c r="FJN912" s="421"/>
      <c r="FJO912" s="421"/>
      <c r="FJP912" s="421"/>
      <c r="FJQ912" s="421"/>
      <c r="FJR912" s="421"/>
      <c r="FJS912" s="421"/>
      <c r="FJT912" s="421"/>
      <c r="FJU912" s="421"/>
      <c r="FJV912" s="421"/>
      <c r="FJW912" s="421"/>
      <c r="FJX912" s="421"/>
      <c r="FJY912" s="421"/>
      <c r="FJZ912" s="421"/>
      <c r="FKA912" s="421"/>
      <c r="FKB912" s="421"/>
      <c r="FKC912" s="421"/>
      <c r="FKD912" s="421"/>
      <c r="FKE912" s="421"/>
      <c r="FKF912" s="421"/>
      <c r="FKG912" s="421"/>
      <c r="FKH912" s="421"/>
      <c r="FKI912" s="421"/>
      <c r="FKJ912" s="421"/>
      <c r="FKK912" s="421"/>
      <c r="FKL912" s="421"/>
      <c r="FKM912" s="421"/>
      <c r="FKN912" s="421"/>
      <c r="FKO912" s="421"/>
      <c r="FKP912" s="421"/>
      <c r="FKQ912" s="421"/>
      <c r="FKR912" s="421"/>
      <c r="FKS912" s="421"/>
      <c r="FKT912" s="421"/>
      <c r="FKU912" s="421"/>
      <c r="FKV912" s="421"/>
      <c r="FKW912" s="421"/>
      <c r="FKX912" s="421"/>
      <c r="FKY912" s="421"/>
      <c r="FKZ912" s="421"/>
      <c r="FLA912" s="421"/>
      <c r="FLB912" s="421"/>
      <c r="FLC912" s="421"/>
      <c r="FLD912" s="421"/>
      <c r="FLE912" s="421"/>
      <c r="FLF912" s="421"/>
      <c r="FLG912" s="421"/>
      <c r="FLH912" s="421"/>
      <c r="FLI912" s="421"/>
      <c r="FLJ912" s="421"/>
      <c r="FLK912" s="421"/>
      <c r="FLL912" s="421"/>
      <c r="FLM912" s="421"/>
      <c r="FLN912" s="421"/>
      <c r="FLO912" s="421"/>
      <c r="FLP912" s="421"/>
      <c r="FLQ912" s="421"/>
      <c r="FLR912" s="421"/>
      <c r="FLS912" s="421"/>
      <c r="FLT912" s="421"/>
      <c r="FLU912" s="421"/>
      <c r="FLV912" s="421"/>
      <c r="FLW912" s="421"/>
      <c r="FLX912" s="421"/>
      <c r="FLY912" s="421"/>
      <c r="FLZ912" s="421"/>
      <c r="FMA912" s="421"/>
      <c r="FMB912" s="421"/>
      <c r="FMC912" s="421"/>
      <c r="FMD912" s="421"/>
      <c r="FME912" s="421"/>
      <c r="FMF912" s="421"/>
      <c r="FMG912" s="421"/>
      <c r="FMH912" s="421"/>
      <c r="FMI912" s="421"/>
      <c r="FMJ912" s="421"/>
      <c r="FMK912" s="421"/>
      <c r="FML912" s="421"/>
      <c r="FMM912" s="421"/>
      <c r="FMN912" s="421"/>
      <c r="FMO912" s="421"/>
      <c r="FMP912" s="421"/>
      <c r="FMQ912" s="421"/>
      <c r="FMR912" s="421"/>
      <c r="FMS912" s="421"/>
      <c r="FMT912" s="421"/>
      <c r="FMU912" s="421"/>
      <c r="FMV912" s="421"/>
      <c r="FMW912" s="421"/>
      <c r="FMX912" s="421"/>
      <c r="FMY912" s="421"/>
      <c r="FMZ912" s="421"/>
      <c r="FNA912" s="421"/>
      <c r="FNB912" s="421"/>
      <c r="FNC912" s="421"/>
      <c r="FND912" s="421"/>
      <c r="FNE912" s="421"/>
      <c r="FNF912" s="421"/>
      <c r="FNG912" s="421"/>
      <c r="FNH912" s="421"/>
      <c r="FNI912" s="421"/>
      <c r="FNJ912" s="421"/>
      <c r="FNK912" s="421"/>
      <c r="FNL912" s="421"/>
      <c r="FNM912" s="421"/>
      <c r="FNN912" s="421"/>
      <c r="FNO912" s="421"/>
      <c r="FNP912" s="421"/>
      <c r="FNQ912" s="421"/>
      <c r="FNR912" s="421"/>
      <c r="FNS912" s="421"/>
      <c r="FNT912" s="421"/>
      <c r="FNU912" s="421"/>
      <c r="FNV912" s="421"/>
      <c r="FNW912" s="421"/>
      <c r="FNX912" s="421"/>
      <c r="FNY912" s="421"/>
      <c r="FNZ912" s="421"/>
      <c r="FOA912" s="421"/>
      <c r="FOB912" s="421"/>
      <c r="FOC912" s="421"/>
      <c r="FOD912" s="421"/>
      <c r="FOE912" s="421"/>
      <c r="FOF912" s="421"/>
      <c r="FOG912" s="421"/>
      <c r="FOH912" s="421"/>
      <c r="FOI912" s="421"/>
      <c r="FOJ912" s="421"/>
      <c r="FOK912" s="421"/>
      <c r="FOL912" s="421"/>
      <c r="FOM912" s="421"/>
      <c r="FON912" s="421"/>
      <c r="FOO912" s="421"/>
      <c r="FOP912" s="421"/>
      <c r="FOQ912" s="421"/>
      <c r="FOR912" s="421"/>
      <c r="FOS912" s="421"/>
      <c r="FOT912" s="421"/>
      <c r="FOU912" s="421"/>
      <c r="FOV912" s="421"/>
      <c r="FOW912" s="421"/>
      <c r="FOX912" s="421"/>
      <c r="FOY912" s="421"/>
      <c r="FOZ912" s="421"/>
      <c r="FPA912" s="421"/>
      <c r="FPB912" s="421"/>
      <c r="FPC912" s="421"/>
      <c r="FPD912" s="421"/>
      <c r="FPE912" s="421"/>
      <c r="FPF912" s="421"/>
      <c r="FPG912" s="421"/>
      <c r="FPH912" s="421"/>
      <c r="FPI912" s="421"/>
      <c r="FPJ912" s="421"/>
      <c r="FPK912" s="421"/>
      <c r="FPL912" s="421"/>
      <c r="FPM912" s="421"/>
      <c r="FPN912" s="421"/>
      <c r="FPO912" s="421"/>
      <c r="FPP912" s="421"/>
      <c r="FPQ912" s="421"/>
      <c r="FPR912" s="421"/>
      <c r="FPS912" s="421"/>
      <c r="FPT912" s="421"/>
      <c r="FPU912" s="421"/>
      <c r="FPV912" s="421"/>
      <c r="FPW912" s="421"/>
      <c r="FPX912" s="421"/>
      <c r="FPY912" s="421"/>
      <c r="FPZ912" s="421"/>
      <c r="FQA912" s="421"/>
      <c r="FQB912" s="421"/>
      <c r="FQC912" s="421"/>
      <c r="FQD912" s="421"/>
      <c r="FQE912" s="421"/>
      <c r="FQF912" s="421"/>
      <c r="FQG912" s="421"/>
      <c r="FQH912" s="421"/>
      <c r="FQI912" s="421"/>
      <c r="FQJ912" s="421"/>
      <c r="FQK912" s="421"/>
      <c r="FQL912" s="421"/>
      <c r="FQM912" s="421"/>
      <c r="FQN912" s="421"/>
      <c r="FQO912" s="421"/>
      <c r="FQP912" s="421"/>
      <c r="FQQ912" s="421"/>
      <c r="FQR912" s="421"/>
      <c r="FQS912" s="421"/>
      <c r="FQT912" s="421"/>
      <c r="FQU912" s="421"/>
      <c r="FQV912" s="421"/>
      <c r="FQW912" s="421"/>
      <c r="FQX912" s="421"/>
      <c r="FQY912" s="421"/>
      <c r="FQZ912" s="421"/>
      <c r="FRA912" s="421"/>
      <c r="FRB912" s="421"/>
      <c r="FRC912" s="421"/>
      <c r="FRD912" s="421"/>
      <c r="FRE912" s="421"/>
      <c r="FRF912" s="421"/>
      <c r="FRG912" s="421"/>
      <c r="FRH912" s="421"/>
      <c r="FRI912" s="421"/>
      <c r="FRJ912" s="421"/>
      <c r="FRK912" s="421"/>
      <c r="FRL912" s="421"/>
      <c r="FRM912" s="421"/>
      <c r="FRN912" s="421"/>
      <c r="FRO912" s="421"/>
      <c r="FRP912" s="421"/>
      <c r="FRQ912" s="421"/>
      <c r="FRR912" s="421"/>
      <c r="FRS912" s="421"/>
      <c r="FRT912" s="421"/>
      <c r="FRU912" s="421"/>
      <c r="FRV912" s="421"/>
      <c r="FRW912" s="421"/>
      <c r="FRX912" s="421"/>
      <c r="FRY912" s="421"/>
      <c r="FRZ912" s="421"/>
      <c r="FSA912" s="421"/>
      <c r="FSB912" s="421"/>
      <c r="FSC912" s="421"/>
      <c r="FSD912" s="421"/>
      <c r="FSE912" s="421"/>
      <c r="FSF912" s="421"/>
      <c r="FSG912" s="421"/>
      <c r="FSH912" s="421"/>
      <c r="FSI912" s="421"/>
      <c r="FSJ912" s="421"/>
      <c r="FSK912" s="421"/>
      <c r="FSL912" s="421"/>
      <c r="FSM912" s="421"/>
      <c r="FSN912" s="421"/>
      <c r="FSO912" s="421"/>
      <c r="FSP912" s="421"/>
      <c r="FSQ912" s="421"/>
      <c r="FSR912" s="421"/>
      <c r="FSS912" s="421"/>
      <c r="FST912" s="421"/>
      <c r="FSU912" s="421"/>
      <c r="FSV912" s="421"/>
      <c r="FSW912" s="421"/>
      <c r="FSX912" s="421"/>
      <c r="FSY912" s="421"/>
      <c r="FSZ912" s="421"/>
      <c r="FTA912" s="421"/>
      <c r="FTB912" s="421"/>
      <c r="FTC912" s="421"/>
      <c r="FTD912" s="421"/>
      <c r="FTE912" s="421"/>
      <c r="FTF912" s="421"/>
      <c r="FTG912" s="421"/>
      <c r="FTH912" s="421"/>
      <c r="FTI912" s="421"/>
      <c r="FTJ912" s="421"/>
      <c r="FTK912" s="421"/>
      <c r="FTL912" s="421"/>
      <c r="FTM912" s="421"/>
      <c r="FTN912" s="421"/>
      <c r="FTO912" s="421"/>
      <c r="FTP912" s="421"/>
      <c r="FTQ912" s="421"/>
      <c r="FTR912" s="421"/>
      <c r="FTS912" s="421"/>
      <c r="FTT912" s="421"/>
      <c r="FTU912" s="421"/>
      <c r="FTV912" s="421"/>
      <c r="FTW912" s="421"/>
      <c r="FTX912" s="421"/>
      <c r="FTY912" s="421"/>
      <c r="FTZ912" s="421"/>
      <c r="FUA912" s="421"/>
      <c r="FUB912" s="421"/>
      <c r="FUC912" s="421"/>
      <c r="FUD912" s="421"/>
      <c r="FUE912" s="421"/>
      <c r="FUF912" s="421"/>
      <c r="FUG912" s="421"/>
      <c r="FUH912" s="421"/>
      <c r="FUI912" s="421"/>
      <c r="FUJ912" s="421"/>
      <c r="FUK912" s="421"/>
      <c r="FUL912" s="421"/>
      <c r="FUM912" s="421"/>
      <c r="FUN912" s="421"/>
      <c r="FUO912" s="421"/>
      <c r="FUP912" s="421"/>
      <c r="FUQ912" s="421"/>
      <c r="FUR912" s="421"/>
      <c r="FUS912" s="421"/>
      <c r="FUT912" s="421"/>
      <c r="FUU912" s="421"/>
      <c r="FUV912" s="421"/>
      <c r="FUW912" s="421"/>
      <c r="FUX912" s="421"/>
      <c r="FUY912" s="421"/>
      <c r="FUZ912" s="421"/>
      <c r="FVA912" s="421"/>
      <c r="FVB912" s="421"/>
      <c r="FVC912" s="421"/>
      <c r="FVD912" s="421"/>
      <c r="FVE912" s="421"/>
      <c r="FVF912" s="421"/>
      <c r="FVG912" s="421"/>
      <c r="FVH912" s="421"/>
      <c r="FVI912" s="421"/>
      <c r="FVJ912" s="421"/>
      <c r="FVK912" s="421"/>
      <c r="FVL912" s="421"/>
      <c r="FVM912" s="421"/>
      <c r="FVN912" s="421"/>
      <c r="FVO912" s="421"/>
      <c r="FVP912" s="421"/>
      <c r="FVQ912" s="421"/>
      <c r="FVR912" s="421"/>
      <c r="FVS912" s="421"/>
      <c r="FVT912" s="421"/>
      <c r="FVU912" s="421"/>
      <c r="FVV912" s="421"/>
      <c r="FVW912" s="421"/>
      <c r="FVX912" s="421"/>
      <c r="FVY912" s="421"/>
      <c r="FVZ912" s="421"/>
      <c r="FWA912" s="421"/>
      <c r="FWB912" s="421"/>
      <c r="FWC912" s="421"/>
      <c r="FWD912" s="421"/>
      <c r="FWE912" s="421"/>
      <c r="FWF912" s="421"/>
      <c r="FWG912" s="421"/>
      <c r="FWH912" s="421"/>
      <c r="FWI912" s="421"/>
      <c r="FWJ912" s="421"/>
      <c r="FWK912" s="421"/>
      <c r="FWL912" s="421"/>
      <c r="FWM912" s="421"/>
      <c r="FWN912" s="421"/>
      <c r="FWO912" s="421"/>
      <c r="FWP912" s="421"/>
      <c r="FWQ912" s="421"/>
      <c r="FWR912" s="421"/>
      <c r="FWS912" s="421"/>
      <c r="FWT912" s="421"/>
      <c r="FWU912" s="421"/>
      <c r="FWV912" s="421"/>
      <c r="FWW912" s="421"/>
      <c r="FWX912" s="421"/>
      <c r="FWY912" s="421"/>
      <c r="FWZ912" s="421"/>
      <c r="FXA912" s="421"/>
      <c r="FXB912" s="421"/>
      <c r="FXC912" s="421"/>
      <c r="FXD912" s="421"/>
      <c r="FXE912" s="421"/>
      <c r="FXF912" s="421"/>
      <c r="FXG912" s="421"/>
      <c r="FXH912" s="421"/>
      <c r="FXI912" s="421"/>
      <c r="FXJ912" s="421"/>
      <c r="FXK912" s="421"/>
      <c r="FXL912" s="421"/>
      <c r="FXM912" s="421"/>
      <c r="FXN912" s="421"/>
      <c r="FXO912" s="421"/>
      <c r="FXP912" s="421"/>
      <c r="FXQ912" s="421"/>
      <c r="FXR912" s="421"/>
      <c r="FXS912" s="421"/>
      <c r="FXT912" s="421"/>
      <c r="FXU912" s="421"/>
      <c r="FXV912" s="421"/>
      <c r="FXW912" s="421"/>
      <c r="FXX912" s="421"/>
      <c r="FXY912" s="421"/>
      <c r="FXZ912" s="421"/>
      <c r="FYA912" s="421"/>
      <c r="FYB912" s="421"/>
      <c r="FYC912" s="421"/>
      <c r="FYD912" s="421"/>
      <c r="FYE912" s="421"/>
      <c r="FYF912" s="421"/>
      <c r="FYG912" s="421"/>
      <c r="FYH912" s="421"/>
      <c r="FYI912" s="421"/>
      <c r="FYJ912" s="421"/>
      <c r="FYK912" s="421"/>
      <c r="FYL912" s="421"/>
      <c r="FYM912" s="421"/>
      <c r="FYN912" s="421"/>
      <c r="FYO912" s="421"/>
      <c r="FYP912" s="421"/>
      <c r="FYQ912" s="421"/>
      <c r="FYR912" s="421"/>
      <c r="FYS912" s="421"/>
      <c r="FYT912" s="421"/>
      <c r="FYU912" s="421"/>
      <c r="FYV912" s="421"/>
      <c r="FYW912" s="421"/>
      <c r="FYX912" s="421"/>
      <c r="FYY912" s="421"/>
      <c r="FYZ912" s="421"/>
      <c r="FZA912" s="421"/>
      <c r="FZB912" s="421"/>
      <c r="FZC912" s="421"/>
      <c r="FZD912" s="421"/>
      <c r="FZE912" s="421"/>
      <c r="FZF912" s="421"/>
      <c r="FZG912" s="421"/>
      <c r="FZH912" s="421"/>
      <c r="FZI912" s="421"/>
      <c r="FZJ912" s="421"/>
      <c r="FZK912" s="421"/>
      <c r="FZL912" s="421"/>
      <c r="FZM912" s="421"/>
      <c r="FZN912" s="421"/>
      <c r="FZO912" s="421"/>
      <c r="FZP912" s="421"/>
      <c r="FZQ912" s="421"/>
      <c r="FZR912" s="421"/>
      <c r="FZS912" s="421"/>
      <c r="FZT912" s="421"/>
      <c r="FZU912" s="421"/>
      <c r="FZV912" s="421"/>
      <c r="FZW912" s="421"/>
      <c r="FZX912" s="421"/>
      <c r="FZY912" s="421"/>
      <c r="FZZ912" s="421"/>
      <c r="GAA912" s="421"/>
      <c r="GAB912" s="421"/>
      <c r="GAC912" s="421"/>
      <c r="GAD912" s="421"/>
      <c r="GAE912" s="421"/>
      <c r="GAF912" s="421"/>
      <c r="GAG912" s="421"/>
      <c r="GAH912" s="421"/>
      <c r="GAI912" s="421"/>
      <c r="GAJ912" s="421"/>
      <c r="GAK912" s="421"/>
      <c r="GAL912" s="421"/>
      <c r="GAM912" s="421"/>
      <c r="GAN912" s="421"/>
      <c r="GAO912" s="421"/>
      <c r="GAP912" s="421"/>
      <c r="GAQ912" s="421"/>
      <c r="GAR912" s="421"/>
      <c r="GAS912" s="421"/>
      <c r="GAT912" s="421"/>
      <c r="GAU912" s="421"/>
      <c r="GAV912" s="421"/>
      <c r="GAW912" s="421"/>
      <c r="GAX912" s="421"/>
      <c r="GAY912" s="421"/>
      <c r="GAZ912" s="421"/>
      <c r="GBA912" s="421"/>
      <c r="GBB912" s="421"/>
      <c r="GBC912" s="421"/>
      <c r="GBD912" s="421"/>
      <c r="GBE912" s="421"/>
      <c r="GBF912" s="421"/>
      <c r="GBG912" s="421"/>
      <c r="GBH912" s="421"/>
      <c r="GBI912" s="421"/>
      <c r="GBJ912" s="421"/>
      <c r="GBK912" s="421"/>
      <c r="GBL912" s="421"/>
      <c r="GBM912" s="421"/>
      <c r="GBN912" s="421"/>
      <c r="GBO912" s="421"/>
      <c r="GBP912" s="421"/>
      <c r="GBQ912" s="421"/>
      <c r="GBR912" s="421"/>
      <c r="GBS912" s="421"/>
      <c r="GBT912" s="421"/>
      <c r="GBU912" s="421"/>
      <c r="GBV912" s="421"/>
      <c r="GBW912" s="421"/>
      <c r="GBX912" s="421"/>
      <c r="GBY912" s="421"/>
      <c r="GBZ912" s="421"/>
      <c r="GCA912" s="421"/>
      <c r="GCB912" s="421"/>
      <c r="GCC912" s="421"/>
      <c r="GCD912" s="421"/>
      <c r="GCE912" s="421"/>
      <c r="GCF912" s="421"/>
      <c r="GCG912" s="421"/>
      <c r="GCH912" s="421"/>
      <c r="GCI912" s="421"/>
      <c r="GCJ912" s="421"/>
      <c r="GCK912" s="421"/>
      <c r="GCL912" s="421"/>
      <c r="GCM912" s="421"/>
      <c r="GCN912" s="421"/>
      <c r="GCO912" s="421"/>
      <c r="GCP912" s="421"/>
      <c r="GCQ912" s="421"/>
      <c r="GCR912" s="421"/>
      <c r="GCS912" s="421"/>
      <c r="GCT912" s="421"/>
      <c r="GCU912" s="421"/>
      <c r="GCV912" s="421"/>
      <c r="GCW912" s="421"/>
      <c r="GCX912" s="421"/>
      <c r="GCY912" s="421"/>
      <c r="GCZ912" s="421"/>
      <c r="GDA912" s="421"/>
      <c r="GDB912" s="421"/>
      <c r="GDC912" s="421"/>
      <c r="GDD912" s="421"/>
      <c r="GDE912" s="421"/>
      <c r="GDF912" s="421"/>
      <c r="GDG912" s="421"/>
      <c r="GDH912" s="421"/>
      <c r="GDI912" s="421"/>
      <c r="GDJ912" s="421"/>
      <c r="GDK912" s="421"/>
      <c r="GDL912" s="421"/>
      <c r="GDM912" s="421"/>
      <c r="GDN912" s="421"/>
      <c r="GDO912" s="421"/>
      <c r="GDP912" s="421"/>
      <c r="GDQ912" s="421"/>
      <c r="GDR912" s="421"/>
      <c r="GDS912" s="421"/>
      <c r="GDT912" s="421"/>
      <c r="GDU912" s="421"/>
      <c r="GDV912" s="421"/>
      <c r="GDW912" s="421"/>
      <c r="GDX912" s="421"/>
      <c r="GDY912" s="421"/>
      <c r="GDZ912" s="421"/>
      <c r="GEA912" s="421"/>
      <c r="GEB912" s="421"/>
      <c r="GEC912" s="421"/>
      <c r="GED912" s="421"/>
      <c r="GEE912" s="421"/>
      <c r="GEF912" s="421"/>
      <c r="GEG912" s="421"/>
      <c r="GEH912" s="421"/>
      <c r="GEI912" s="421"/>
      <c r="GEJ912" s="421"/>
      <c r="GEK912" s="421"/>
      <c r="GEL912" s="421"/>
      <c r="GEM912" s="421"/>
      <c r="GEN912" s="421"/>
      <c r="GEO912" s="421"/>
      <c r="GEP912" s="421"/>
      <c r="GEQ912" s="421"/>
      <c r="GER912" s="421"/>
      <c r="GES912" s="421"/>
      <c r="GET912" s="421"/>
      <c r="GEU912" s="421"/>
      <c r="GEV912" s="421"/>
      <c r="GEW912" s="421"/>
      <c r="GEX912" s="421"/>
      <c r="GEY912" s="421"/>
      <c r="GEZ912" s="421"/>
      <c r="GFA912" s="421"/>
      <c r="GFB912" s="421"/>
      <c r="GFC912" s="421"/>
      <c r="GFD912" s="421"/>
      <c r="GFE912" s="421"/>
      <c r="GFF912" s="421"/>
      <c r="GFG912" s="421"/>
      <c r="GFH912" s="421"/>
      <c r="GFI912" s="421"/>
      <c r="GFJ912" s="421"/>
      <c r="GFK912" s="421"/>
      <c r="GFL912" s="421"/>
      <c r="GFM912" s="421"/>
      <c r="GFN912" s="421"/>
      <c r="GFO912" s="421"/>
      <c r="GFP912" s="421"/>
      <c r="GFQ912" s="421"/>
      <c r="GFR912" s="421"/>
      <c r="GFS912" s="421"/>
      <c r="GFT912" s="421"/>
      <c r="GFU912" s="421"/>
      <c r="GFV912" s="421"/>
      <c r="GFW912" s="421"/>
      <c r="GFX912" s="421"/>
      <c r="GFY912" s="421"/>
      <c r="GFZ912" s="421"/>
      <c r="GGA912" s="421"/>
      <c r="GGB912" s="421"/>
      <c r="GGC912" s="421"/>
      <c r="GGD912" s="421"/>
      <c r="GGE912" s="421"/>
      <c r="GGF912" s="421"/>
      <c r="GGG912" s="421"/>
      <c r="GGH912" s="421"/>
      <c r="GGI912" s="421"/>
      <c r="GGJ912" s="421"/>
      <c r="GGK912" s="421"/>
      <c r="GGL912" s="421"/>
      <c r="GGM912" s="421"/>
      <c r="GGN912" s="421"/>
      <c r="GGO912" s="421"/>
      <c r="GGP912" s="421"/>
      <c r="GGQ912" s="421"/>
      <c r="GGR912" s="421"/>
      <c r="GGS912" s="421"/>
      <c r="GGT912" s="421"/>
      <c r="GGU912" s="421"/>
      <c r="GGV912" s="421"/>
      <c r="GGW912" s="421"/>
      <c r="GGX912" s="421"/>
      <c r="GGY912" s="421"/>
      <c r="GGZ912" s="421"/>
      <c r="GHA912" s="421"/>
      <c r="GHB912" s="421"/>
      <c r="GHC912" s="421"/>
      <c r="GHD912" s="421"/>
      <c r="GHE912" s="421"/>
      <c r="GHF912" s="421"/>
      <c r="GHG912" s="421"/>
      <c r="GHH912" s="421"/>
      <c r="GHI912" s="421"/>
      <c r="GHJ912" s="421"/>
      <c r="GHK912" s="421"/>
      <c r="GHL912" s="421"/>
      <c r="GHM912" s="421"/>
      <c r="GHN912" s="421"/>
      <c r="GHO912" s="421"/>
      <c r="GHP912" s="421"/>
      <c r="GHQ912" s="421"/>
      <c r="GHR912" s="421"/>
      <c r="GHS912" s="421"/>
      <c r="GHT912" s="421"/>
      <c r="GHU912" s="421"/>
      <c r="GHV912" s="421"/>
      <c r="GHW912" s="421"/>
      <c r="GHX912" s="421"/>
      <c r="GHY912" s="421"/>
      <c r="GHZ912" s="421"/>
      <c r="GIA912" s="421"/>
      <c r="GIB912" s="421"/>
      <c r="GIC912" s="421"/>
      <c r="GID912" s="421"/>
      <c r="GIE912" s="421"/>
      <c r="GIF912" s="421"/>
      <c r="GIG912" s="421"/>
      <c r="GIH912" s="421"/>
      <c r="GII912" s="421"/>
      <c r="GIJ912" s="421"/>
      <c r="GIK912" s="421"/>
      <c r="GIL912" s="421"/>
      <c r="GIM912" s="421"/>
      <c r="GIN912" s="421"/>
      <c r="GIO912" s="421"/>
      <c r="GIP912" s="421"/>
      <c r="GIQ912" s="421"/>
      <c r="GIR912" s="421"/>
      <c r="GIS912" s="421"/>
      <c r="GIT912" s="421"/>
      <c r="GIU912" s="421"/>
      <c r="GIV912" s="421"/>
      <c r="GIW912" s="421"/>
      <c r="GIX912" s="421"/>
      <c r="GIY912" s="421"/>
      <c r="GIZ912" s="421"/>
      <c r="GJA912" s="421"/>
      <c r="GJB912" s="421"/>
      <c r="GJC912" s="421"/>
      <c r="GJD912" s="421"/>
      <c r="GJE912" s="421"/>
      <c r="GJF912" s="421"/>
      <c r="GJG912" s="421"/>
      <c r="GJH912" s="421"/>
      <c r="GJI912" s="421"/>
      <c r="GJJ912" s="421"/>
      <c r="GJK912" s="421"/>
      <c r="GJL912" s="421"/>
      <c r="GJM912" s="421"/>
      <c r="GJN912" s="421"/>
      <c r="GJO912" s="421"/>
      <c r="GJP912" s="421"/>
      <c r="GJQ912" s="421"/>
      <c r="GJR912" s="421"/>
      <c r="GJS912" s="421"/>
      <c r="GJT912" s="421"/>
      <c r="GJU912" s="421"/>
      <c r="GJV912" s="421"/>
      <c r="GJW912" s="421"/>
      <c r="GJX912" s="421"/>
      <c r="GJY912" s="421"/>
      <c r="GJZ912" s="421"/>
      <c r="GKA912" s="421"/>
      <c r="GKB912" s="421"/>
      <c r="GKC912" s="421"/>
      <c r="GKD912" s="421"/>
      <c r="GKE912" s="421"/>
      <c r="GKF912" s="421"/>
      <c r="GKG912" s="421"/>
      <c r="GKH912" s="421"/>
      <c r="GKI912" s="421"/>
      <c r="GKJ912" s="421"/>
      <c r="GKK912" s="421"/>
      <c r="GKL912" s="421"/>
      <c r="GKM912" s="421"/>
      <c r="GKN912" s="421"/>
      <c r="GKO912" s="421"/>
      <c r="GKP912" s="421"/>
      <c r="GKQ912" s="421"/>
      <c r="GKR912" s="421"/>
      <c r="GKS912" s="421"/>
      <c r="GKT912" s="421"/>
      <c r="GKU912" s="421"/>
      <c r="GKV912" s="421"/>
      <c r="GKW912" s="421"/>
      <c r="GKX912" s="421"/>
      <c r="GKY912" s="421"/>
      <c r="GKZ912" s="421"/>
      <c r="GLA912" s="421"/>
      <c r="GLB912" s="421"/>
      <c r="GLC912" s="421"/>
      <c r="GLD912" s="421"/>
      <c r="GLE912" s="421"/>
      <c r="GLF912" s="421"/>
      <c r="GLG912" s="421"/>
      <c r="GLH912" s="421"/>
      <c r="GLI912" s="421"/>
      <c r="GLJ912" s="421"/>
      <c r="GLK912" s="421"/>
      <c r="GLL912" s="421"/>
      <c r="GLM912" s="421"/>
      <c r="GLN912" s="421"/>
      <c r="GLO912" s="421"/>
      <c r="GLP912" s="421"/>
      <c r="GLQ912" s="421"/>
      <c r="GLR912" s="421"/>
      <c r="GLS912" s="421"/>
      <c r="GLT912" s="421"/>
      <c r="GLU912" s="421"/>
      <c r="GLV912" s="421"/>
      <c r="GLW912" s="421"/>
      <c r="GLX912" s="421"/>
      <c r="GLY912" s="421"/>
      <c r="GLZ912" s="421"/>
      <c r="GMA912" s="421"/>
      <c r="GMB912" s="421"/>
      <c r="GMC912" s="421"/>
      <c r="GMD912" s="421"/>
      <c r="GME912" s="421"/>
      <c r="GMF912" s="421"/>
      <c r="GMG912" s="421"/>
      <c r="GMH912" s="421"/>
      <c r="GMI912" s="421"/>
      <c r="GMJ912" s="421"/>
      <c r="GMK912" s="421"/>
      <c r="GML912" s="421"/>
      <c r="GMM912" s="421"/>
      <c r="GMN912" s="421"/>
      <c r="GMO912" s="421"/>
      <c r="GMP912" s="421"/>
      <c r="GMQ912" s="421"/>
      <c r="GMR912" s="421"/>
      <c r="GMS912" s="421"/>
      <c r="GMT912" s="421"/>
      <c r="GMU912" s="421"/>
      <c r="GMV912" s="421"/>
      <c r="GMW912" s="421"/>
      <c r="GMX912" s="421"/>
      <c r="GMY912" s="421"/>
      <c r="GMZ912" s="421"/>
      <c r="GNA912" s="421"/>
      <c r="GNB912" s="421"/>
      <c r="GNC912" s="421"/>
      <c r="GND912" s="421"/>
      <c r="GNE912" s="421"/>
      <c r="GNF912" s="421"/>
      <c r="GNG912" s="421"/>
      <c r="GNH912" s="421"/>
      <c r="GNI912" s="421"/>
      <c r="GNJ912" s="421"/>
      <c r="GNK912" s="421"/>
      <c r="GNL912" s="421"/>
      <c r="GNM912" s="421"/>
      <c r="GNN912" s="421"/>
      <c r="GNO912" s="421"/>
      <c r="GNP912" s="421"/>
      <c r="GNQ912" s="421"/>
      <c r="GNR912" s="421"/>
      <c r="GNS912" s="421"/>
      <c r="GNT912" s="421"/>
      <c r="GNU912" s="421"/>
      <c r="GNV912" s="421"/>
      <c r="GNW912" s="421"/>
      <c r="GNX912" s="421"/>
      <c r="GNY912" s="421"/>
      <c r="GNZ912" s="421"/>
      <c r="GOA912" s="421"/>
      <c r="GOB912" s="421"/>
      <c r="GOC912" s="421"/>
      <c r="GOD912" s="421"/>
      <c r="GOE912" s="421"/>
      <c r="GOF912" s="421"/>
      <c r="GOG912" s="421"/>
      <c r="GOH912" s="421"/>
      <c r="GOI912" s="421"/>
      <c r="GOJ912" s="421"/>
      <c r="GOK912" s="421"/>
      <c r="GOL912" s="421"/>
      <c r="GOM912" s="421"/>
      <c r="GON912" s="421"/>
      <c r="GOO912" s="421"/>
      <c r="GOP912" s="421"/>
      <c r="GOQ912" s="421"/>
      <c r="GOR912" s="421"/>
      <c r="GOS912" s="421"/>
      <c r="GOT912" s="421"/>
      <c r="GOU912" s="421"/>
      <c r="GOV912" s="421"/>
      <c r="GOW912" s="421"/>
      <c r="GOX912" s="421"/>
      <c r="GOY912" s="421"/>
      <c r="GOZ912" s="421"/>
      <c r="GPA912" s="421"/>
      <c r="GPB912" s="421"/>
      <c r="GPC912" s="421"/>
      <c r="GPD912" s="421"/>
      <c r="GPE912" s="421"/>
      <c r="GPF912" s="421"/>
      <c r="GPG912" s="421"/>
      <c r="GPH912" s="421"/>
      <c r="GPI912" s="421"/>
      <c r="GPJ912" s="421"/>
      <c r="GPK912" s="421"/>
      <c r="GPL912" s="421"/>
      <c r="GPM912" s="421"/>
      <c r="GPN912" s="421"/>
      <c r="GPO912" s="421"/>
      <c r="GPP912" s="421"/>
      <c r="GPQ912" s="421"/>
      <c r="GPR912" s="421"/>
      <c r="GPS912" s="421"/>
      <c r="GPT912" s="421"/>
      <c r="GPU912" s="421"/>
      <c r="GPV912" s="421"/>
      <c r="GPW912" s="421"/>
      <c r="GPX912" s="421"/>
      <c r="GPY912" s="421"/>
      <c r="GPZ912" s="421"/>
      <c r="GQA912" s="421"/>
      <c r="GQB912" s="421"/>
      <c r="GQC912" s="421"/>
      <c r="GQD912" s="421"/>
      <c r="GQE912" s="421"/>
      <c r="GQF912" s="421"/>
      <c r="GQG912" s="421"/>
      <c r="GQH912" s="421"/>
      <c r="GQI912" s="421"/>
      <c r="GQJ912" s="421"/>
      <c r="GQK912" s="421"/>
      <c r="GQL912" s="421"/>
      <c r="GQM912" s="421"/>
      <c r="GQN912" s="421"/>
      <c r="GQO912" s="421"/>
      <c r="GQP912" s="421"/>
      <c r="GQQ912" s="421"/>
      <c r="GQR912" s="421"/>
      <c r="GQS912" s="421"/>
      <c r="GQT912" s="421"/>
      <c r="GQU912" s="421"/>
      <c r="GQV912" s="421"/>
      <c r="GQW912" s="421"/>
      <c r="GQX912" s="421"/>
      <c r="GQY912" s="421"/>
      <c r="GQZ912" s="421"/>
      <c r="GRA912" s="421"/>
      <c r="GRB912" s="421"/>
      <c r="GRC912" s="421"/>
      <c r="GRD912" s="421"/>
      <c r="GRE912" s="421"/>
      <c r="GRF912" s="421"/>
      <c r="GRG912" s="421"/>
      <c r="GRH912" s="421"/>
      <c r="GRI912" s="421"/>
      <c r="GRJ912" s="421"/>
      <c r="GRK912" s="421"/>
      <c r="GRL912" s="421"/>
      <c r="GRM912" s="421"/>
      <c r="GRN912" s="421"/>
      <c r="GRO912" s="421"/>
      <c r="GRP912" s="421"/>
      <c r="GRQ912" s="421"/>
      <c r="GRR912" s="421"/>
      <c r="GRS912" s="421"/>
      <c r="GRT912" s="421"/>
      <c r="GRU912" s="421"/>
      <c r="GRV912" s="421"/>
      <c r="GRW912" s="421"/>
      <c r="GRX912" s="421"/>
      <c r="GRY912" s="421"/>
      <c r="GRZ912" s="421"/>
      <c r="GSA912" s="421"/>
      <c r="GSB912" s="421"/>
      <c r="GSC912" s="421"/>
      <c r="GSD912" s="421"/>
      <c r="GSE912" s="421"/>
      <c r="GSF912" s="421"/>
      <c r="GSG912" s="421"/>
      <c r="GSH912" s="421"/>
      <c r="GSI912" s="421"/>
      <c r="GSJ912" s="421"/>
      <c r="GSK912" s="421"/>
      <c r="GSL912" s="421"/>
      <c r="GSM912" s="421"/>
      <c r="GSN912" s="421"/>
      <c r="GSO912" s="421"/>
      <c r="GSP912" s="421"/>
      <c r="GSQ912" s="421"/>
      <c r="GSR912" s="421"/>
      <c r="GSS912" s="421"/>
      <c r="GST912" s="421"/>
      <c r="GSU912" s="421"/>
      <c r="GSV912" s="421"/>
      <c r="GSW912" s="421"/>
      <c r="GSX912" s="421"/>
      <c r="GSY912" s="421"/>
      <c r="GSZ912" s="421"/>
      <c r="GTA912" s="421"/>
      <c r="GTB912" s="421"/>
      <c r="GTC912" s="421"/>
      <c r="GTD912" s="421"/>
      <c r="GTE912" s="421"/>
      <c r="GTF912" s="421"/>
      <c r="GTG912" s="421"/>
      <c r="GTH912" s="421"/>
      <c r="GTI912" s="421"/>
      <c r="GTJ912" s="421"/>
      <c r="GTK912" s="421"/>
      <c r="GTL912" s="421"/>
      <c r="GTM912" s="421"/>
      <c r="GTN912" s="421"/>
      <c r="GTO912" s="421"/>
      <c r="GTP912" s="421"/>
      <c r="GTQ912" s="421"/>
      <c r="GTR912" s="421"/>
      <c r="GTS912" s="421"/>
      <c r="GTT912" s="421"/>
      <c r="GTU912" s="421"/>
      <c r="GTV912" s="421"/>
      <c r="GTW912" s="421"/>
      <c r="GTX912" s="421"/>
      <c r="GTY912" s="421"/>
      <c r="GTZ912" s="421"/>
      <c r="GUA912" s="421"/>
      <c r="GUB912" s="421"/>
      <c r="GUC912" s="421"/>
      <c r="GUD912" s="421"/>
      <c r="GUE912" s="421"/>
      <c r="GUF912" s="421"/>
      <c r="GUG912" s="421"/>
      <c r="GUH912" s="421"/>
      <c r="GUI912" s="421"/>
      <c r="GUJ912" s="421"/>
      <c r="GUK912" s="421"/>
      <c r="GUL912" s="421"/>
      <c r="GUM912" s="421"/>
      <c r="GUN912" s="421"/>
      <c r="GUO912" s="421"/>
      <c r="GUP912" s="421"/>
      <c r="GUQ912" s="421"/>
      <c r="GUR912" s="421"/>
      <c r="GUS912" s="421"/>
      <c r="GUT912" s="421"/>
      <c r="GUU912" s="421"/>
      <c r="GUV912" s="421"/>
      <c r="GUW912" s="421"/>
      <c r="GUX912" s="421"/>
      <c r="GUY912" s="421"/>
      <c r="GUZ912" s="421"/>
      <c r="GVA912" s="421"/>
      <c r="GVB912" s="421"/>
      <c r="GVC912" s="421"/>
      <c r="GVD912" s="421"/>
      <c r="GVE912" s="421"/>
      <c r="GVF912" s="421"/>
      <c r="GVG912" s="421"/>
      <c r="GVH912" s="421"/>
      <c r="GVI912" s="421"/>
      <c r="GVJ912" s="421"/>
      <c r="GVK912" s="421"/>
      <c r="GVL912" s="421"/>
      <c r="GVM912" s="421"/>
      <c r="GVN912" s="421"/>
      <c r="GVO912" s="421"/>
      <c r="GVP912" s="421"/>
      <c r="GVQ912" s="421"/>
      <c r="GVR912" s="421"/>
      <c r="GVS912" s="421"/>
      <c r="GVT912" s="421"/>
      <c r="GVU912" s="421"/>
      <c r="GVV912" s="421"/>
      <c r="GVW912" s="421"/>
      <c r="GVX912" s="421"/>
      <c r="GVY912" s="421"/>
      <c r="GVZ912" s="421"/>
      <c r="GWA912" s="421"/>
      <c r="GWB912" s="421"/>
      <c r="GWC912" s="421"/>
      <c r="GWD912" s="421"/>
      <c r="GWE912" s="421"/>
      <c r="GWF912" s="421"/>
      <c r="GWG912" s="421"/>
      <c r="GWH912" s="421"/>
      <c r="GWI912" s="421"/>
      <c r="GWJ912" s="421"/>
      <c r="GWK912" s="421"/>
      <c r="GWL912" s="421"/>
      <c r="GWM912" s="421"/>
      <c r="GWN912" s="421"/>
      <c r="GWO912" s="421"/>
      <c r="GWP912" s="421"/>
      <c r="GWQ912" s="421"/>
      <c r="GWR912" s="421"/>
      <c r="GWS912" s="421"/>
      <c r="GWT912" s="421"/>
      <c r="GWU912" s="421"/>
      <c r="GWV912" s="421"/>
      <c r="GWW912" s="421"/>
      <c r="GWX912" s="421"/>
      <c r="GWY912" s="421"/>
      <c r="GWZ912" s="421"/>
      <c r="GXA912" s="421"/>
      <c r="GXB912" s="421"/>
      <c r="GXC912" s="421"/>
      <c r="GXD912" s="421"/>
      <c r="GXE912" s="421"/>
      <c r="GXF912" s="421"/>
      <c r="GXG912" s="421"/>
      <c r="GXH912" s="421"/>
      <c r="GXI912" s="421"/>
      <c r="GXJ912" s="421"/>
      <c r="GXK912" s="421"/>
      <c r="GXL912" s="421"/>
      <c r="GXM912" s="421"/>
      <c r="GXN912" s="421"/>
      <c r="GXO912" s="421"/>
      <c r="GXP912" s="421"/>
      <c r="GXQ912" s="421"/>
      <c r="GXR912" s="421"/>
      <c r="GXS912" s="421"/>
      <c r="GXT912" s="421"/>
      <c r="GXU912" s="421"/>
      <c r="GXV912" s="421"/>
      <c r="GXW912" s="421"/>
      <c r="GXX912" s="421"/>
      <c r="GXY912" s="421"/>
      <c r="GXZ912" s="421"/>
      <c r="GYA912" s="421"/>
      <c r="GYB912" s="421"/>
      <c r="GYC912" s="421"/>
      <c r="GYD912" s="421"/>
      <c r="GYE912" s="421"/>
      <c r="GYF912" s="421"/>
      <c r="GYG912" s="421"/>
      <c r="GYH912" s="421"/>
      <c r="GYI912" s="421"/>
      <c r="GYJ912" s="421"/>
      <c r="GYK912" s="421"/>
      <c r="GYL912" s="421"/>
      <c r="GYM912" s="421"/>
      <c r="GYN912" s="421"/>
      <c r="GYO912" s="421"/>
      <c r="GYP912" s="421"/>
      <c r="GYQ912" s="421"/>
      <c r="GYR912" s="421"/>
      <c r="GYS912" s="421"/>
      <c r="GYT912" s="421"/>
      <c r="GYU912" s="421"/>
      <c r="GYV912" s="421"/>
      <c r="GYW912" s="421"/>
      <c r="GYX912" s="421"/>
      <c r="GYY912" s="421"/>
      <c r="GYZ912" s="421"/>
      <c r="GZA912" s="421"/>
      <c r="GZB912" s="421"/>
      <c r="GZC912" s="421"/>
      <c r="GZD912" s="421"/>
      <c r="GZE912" s="421"/>
      <c r="GZF912" s="421"/>
      <c r="GZG912" s="421"/>
      <c r="GZH912" s="421"/>
      <c r="GZI912" s="421"/>
      <c r="GZJ912" s="421"/>
      <c r="GZK912" s="421"/>
      <c r="GZL912" s="421"/>
      <c r="GZM912" s="421"/>
      <c r="GZN912" s="421"/>
      <c r="GZO912" s="421"/>
      <c r="GZP912" s="421"/>
      <c r="GZQ912" s="421"/>
      <c r="GZR912" s="421"/>
      <c r="GZS912" s="421"/>
      <c r="GZT912" s="421"/>
      <c r="GZU912" s="421"/>
      <c r="GZV912" s="421"/>
      <c r="GZW912" s="421"/>
      <c r="GZX912" s="421"/>
      <c r="GZY912" s="421"/>
      <c r="GZZ912" s="421"/>
      <c r="HAA912" s="421"/>
      <c r="HAB912" s="421"/>
      <c r="HAC912" s="421"/>
      <c r="HAD912" s="421"/>
      <c r="HAE912" s="421"/>
      <c r="HAF912" s="421"/>
      <c r="HAG912" s="421"/>
      <c r="HAH912" s="421"/>
      <c r="HAI912" s="421"/>
      <c r="HAJ912" s="421"/>
      <c r="HAK912" s="421"/>
      <c r="HAL912" s="421"/>
      <c r="HAM912" s="421"/>
      <c r="HAN912" s="421"/>
      <c r="HAO912" s="421"/>
      <c r="HAP912" s="421"/>
      <c r="HAQ912" s="421"/>
      <c r="HAR912" s="421"/>
      <c r="HAS912" s="421"/>
      <c r="HAT912" s="421"/>
      <c r="HAU912" s="421"/>
      <c r="HAV912" s="421"/>
      <c r="HAW912" s="421"/>
      <c r="HAX912" s="421"/>
      <c r="HAY912" s="421"/>
      <c r="HAZ912" s="421"/>
      <c r="HBA912" s="421"/>
      <c r="HBB912" s="421"/>
      <c r="HBC912" s="421"/>
      <c r="HBD912" s="421"/>
      <c r="HBE912" s="421"/>
      <c r="HBF912" s="421"/>
      <c r="HBG912" s="421"/>
      <c r="HBH912" s="421"/>
      <c r="HBI912" s="421"/>
      <c r="HBJ912" s="421"/>
      <c r="HBK912" s="421"/>
      <c r="HBL912" s="421"/>
      <c r="HBM912" s="421"/>
      <c r="HBN912" s="421"/>
      <c r="HBO912" s="421"/>
      <c r="HBP912" s="421"/>
      <c r="HBQ912" s="421"/>
      <c r="HBR912" s="421"/>
      <c r="HBS912" s="421"/>
      <c r="HBT912" s="421"/>
      <c r="HBU912" s="421"/>
      <c r="HBV912" s="421"/>
      <c r="HBW912" s="421"/>
      <c r="HBX912" s="421"/>
      <c r="HBY912" s="421"/>
      <c r="HBZ912" s="421"/>
      <c r="HCA912" s="421"/>
      <c r="HCB912" s="421"/>
      <c r="HCC912" s="421"/>
      <c r="HCD912" s="421"/>
      <c r="HCE912" s="421"/>
      <c r="HCF912" s="421"/>
      <c r="HCG912" s="421"/>
      <c r="HCH912" s="421"/>
      <c r="HCI912" s="421"/>
      <c r="HCJ912" s="421"/>
      <c r="HCK912" s="421"/>
      <c r="HCL912" s="421"/>
      <c r="HCM912" s="421"/>
      <c r="HCN912" s="421"/>
      <c r="HCO912" s="421"/>
      <c r="HCP912" s="421"/>
      <c r="HCQ912" s="421"/>
      <c r="HCR912" s="421"/>
      <c r="HCS912" s="421"/>
      <c r="HCT912" s="421"/>
      <c r="HCU912" s="421"/>
      <c r="HCV912" s="421"/>
      <c r="HCW912" s="421"/>
      <c r="HCX912" s="421"/>
      <c r="HCY912" s="421"/>
      <c r="HCZ912" s="421"/>
      <c r="HDA912" s="421"/>
      <c r="HDB912" s="421"/>
      <c r="HDC912" s="421"/>
      <c r="HDD912" s="421"/>
      <c r="HDE912" s="421"/>
      <c r="HDF912" s="421"/>
      <c r="HDG912" s="421"/>
      <c r="HDH912" s="421"/>
      <c r="HDI912" s="421"/>
      <c r="HDJ912" s="421"/>
      <c r="HDK912" s="421"/>
      <c r="HDL912" s="421"/>
      <c r="HDM912" s="421"/>
      <c r="HDN912" s="421"/>
      <c r="HDO912" s="421"/>
      <c r="HDP912" s="421"/>
      <c r="HDQ912" s="421"/>
      <c r="HDR912" s="421"/>
      <c r="HDS912" s="421"/>
      <c r="HDT912" s="421"/>
      <c r="HDU912" s="421"/>
      <c r="HDV912" s="421"/>
      <c r="HDW912" s="421"/>
      <c r="HDX912" s="421"/>
      <c r="HDY912" s="421"/>
      <c r="HDZ912" s="421"/>
      <c r="HEA912" s="421"/>
      <c r="HEB912" s="421"/>
      <c r="HEC912" s="421"/>
      <c r="HED912" s="421"/>
      <c r="HEE912" s="421"/>
      <c r="HEF912" s="421"/>
      <c r="HEG912" s="421"/>
      <c r="HEH912" s="421"/>
      <c r="HEI912" s="421"/>
      <c r="HEJ912" s="421"/>
      <c r="HEK912" s="421"/>
      <c r="HEL912" s="421"/>
      <c r="HEM912" s="421"/>
      <c r="HEN912" s="421"/>
      <c r="HEO912" s="421"/>
      <c r="HEP912" s="421"/>
      <c r="HEQ912" s="421"/>
      <c r="HER912" s="421"/>
      <c r="HES912" s="421"/>
      <c r="HET912" s="421"/>
      <c r="HEU912" s="421"/>
      <c r="HEV912" s="421"/>
      <c r="HEW912" s="421"/>
      <c r="HEX912" s="421"/>
      <c r="HEY912" s="421"/>
      <c r="HEZ912" s="421"/>
      <c r="HFA912" s="421"/>
      <c r="HFB912" s="421"/>
      <c r="HFC912" s="421"/>
      <c r="HFD912" s="421"/>
      <c r="HFE912" s="421"/>
      <c r="HFF912" s="421"/>
      <c r="HFG912" s="421"/>
      <c r="HFH912" s="421"/>
      <c r="HFI912" s="421"/>
      <c r="HFJ912" s="421"/>
      <c r="HFK912" s="421"/>
      <c r="HFL912" s="421"/>
      <c r="HFM912" s="421"/>
      <c r="HFN912" s="421"/>
      <c r="HFO912" s="421"/>
      <c r="HFP912" s="421"/>
      <c r="HFQ912" s="421"/>
      <c r="HFR912" s="421"/>
      <c r="HFS912" s="421"/>
      <c r="HFT912" s="421"/>
      <c r="HFU912" s="421"/>
      <c r="HFV912" s="421"/>
      <c r="HFW912" s="421"/>
      <c r="HFX912" s="421"/>
      <c r="HFY912" s="421"/>
      <c r="HFZ912" s="421"/>
      <c r="HGA912" s="421"/>
      <c r="HGB912" s="421"/>
      <c r="HGC912" s="421"/>
      <c r="HGD912" s="421"/>
      <c r="HGE912" s="421"/>
      <c r="HGF912" s="421"/>
      <c r="HGG912" s="421"/>
      <c r="HGH912" s="421"/>
      <c r="HGI912" s="421"/>
      <c r="HGJ912" s="421"/>
      <c r="HGK912" s="421"/>
      <c r="HGL912" s="421"/>
      <c r="HGM912" s="421"/>
      <c r="HGN912" s="421"/>
      <c r="HGO912" s="421"/>
      <c r="HGP912" s="421"/>
      <c r="HGQ912" s="421"/>
      <c r="HGR912" s="421"/>
      <c r="HGS912" s="421"/>
      <c r="HGT912" s="421"/>
      <c r="HGU912" s="421"/>
      <c r="HGV912" s="421"/>
      <c r="HGW912" s="421"/>
      <c r="HGX912" s="421"/>
      <c r="HGY912" s="421"/>
      <c r="HGZ912" s="421"/>
      <c r="HHA912" s="421"/>
      <c r="HHB912" s="421"/>
      <c r="HHC912" s="421"/>
      <c r="HHD912" s="421"/>
      <c r="HHE912" s="421"/>
      <c r="HHF912" s="421"/>
      <c r="HHG912" s="421"/>
      <c r="HHH912" s="421"/>
      <c r="HHI912" s="421"/>
      <c r="HHJ912" s="421"/>
      <c r="HHK912" s="421"/>
      <c r="HHL912" s="421"/>
      <c r="HHM912" s="421"/>
      <c r="HHN912" s="421"/>
      <c r="HHO912" s="421"/>
      <c r="HHP912" s="421"/>
      <c r="HHQ912" s="421"/>
      <c r="HHR912" s="421"/>
      <c r="HHS912" s="421"/>
      <c r="HHT912" s="421"/>
      <c r="HHU912" s="421"/>
      <c r="HHV912" s="421"/>
      <c r="HHW912" s="421"/>
      <c r="HHX912" s="421"/>
      <c r="HHY912" s="421"/>
      <c r="HHZ912" s="421"/>
      <c r="HIA912" s="421"/>
      <c r="HIB912" s="421"/>
      <c r="HIC912" s="421"/>
      <c r="HID912" s="421"/>
      <c r="HIE912" s="421"/>
      <c r="HIF912" s="421"/>
      <c r="HIG912" s="421"/>
      <c r="HIH912" s="421"/>
      <c r="HII912" s="421"/>
      <c r="HIJ912" s="421"/>
      <c r="HIK912" s="421"/>
      <c r="HIL912" s="421"/>
      <c r="HIM912" s="421"/>
      <c r="HIN912" s="421"/>
      <c r="HIO912" s="421"/>
      <c r="HIP912" s="421"/>
      <c r="HIQ912" s="421"/>
      <c r="HIR912" s="421"/>
      <c r="HIS912" s="421"/>
      <c r="HIT912" s="421"/>
      <c r="HIU912" s="421"/>
      <c r="HIV912" s="421"/>
      <c r="HIW912" s="421"/>
      <c r="HIX912" s="421"/>
      <c r="HIY912" s="421"/>
      <c r="HIZ912" s="421"/>
      <c r="HJA912" s="421"/>
      <c r="HJB912" s="421"/>
      <c r="HJC912" s="421"/>
      <c r="HJD912" s="421"/>
      <c r="HJE912" s="421"/>
      <c r="HJF912" s="421"/>
      <c r="HJG912" s="421"/>
      <c r="HJH912" s="421"/>
      <c r="HJI912" s="421"/>
      <c r="HJJ912" s="421"/>
      <c r="HJK912" s="421"/>
      <c r="HJL912" s="421"/>
      <c r="HJM912" s="421"/>
      <c r="HJN912" s="421"/>
      <c r="HJO912" s="421"/>
      <c r="HJP912" s="421"/>
      <c r="HJQ912" s="421"/>
      <c r="HJR912" s="421"/>
      <c r="HJS912" s="421"/>
      <c r="HJT912" s="421"/>
      <c r="HJU912" s="421"/>
      <c r="HJV912" s="421"/>
      <c r="HJW912" s="421"/>
      <c r="HJX912" s="421"/>
      <c r="HJY912" s="421"/>
      <c r="HJZ912" s="421"/>
      <c r="HKA912" s="421"/>
      <c r="HKB912" s="421"/>
      <c r="HKC912" s="421"/>
      <c r="HKD912" s="421"/>
      <c r="HKE912" s="421"/>
      <c r="HKF912" s="421"/>
      <c r="HKG912" s="421"/>
      <c r="HKH912" s="421"/>
      <c r="HKI912" s="421"/>
      <c r="HKJ912" s="421"/>
      <c r="HKK912" s="421"/>
      <c r="HKL912" s="421"/>
      <c r="HKM912" s="421"/>
      <c r="HKN912" s="421"/>
      <c r="HKO912" s="421"/>
      <c r="HKP912" s="421"/>
      <c r="HKQ912" s="421"/>
      <c r="HKR912" s="421"/>
      <c r="HKS912" s="421"/>
      <c r="HKT912" s="421"/>
      <c r="HKU912" s="421"/>
      <c r="HKV912" s="421"/>
      <c r="HKW912" s="421"/>
      <c r="HKX912" s="421"/>
      <c r="HKY912" s="421"/>
      <c r="HKZ912" s="421"/>
      <c r="HLA912" s="421"/>
      <c r="HLB912" s="421"/>
      <c r="HLC912" s="421"/>
      <c r="HLD912" s="421"/>
      <c r="HLE912" s="421"/>
      <c r="HLF912" s="421"/>
      <c r="HLG912" s="421"/>
      <c r="HLH912" s="421"/>
      <c r="HLI912" s="421"/>
      <c r="HLJ912" s="421"/>
      <c r="HLK912" s="421"/>
      <c r="HLL912" s="421"/>
      <c r="HLM912" s="421"/>
      <c r="HLN912" s="421"/>
      <c r="HLO912" s="421"/>
      <c r="HLP912" s="421"/>
      <c r="HLQ912" s="421"/>
      <c r="HLR912" s="421"/>
      <c r="HLS912" s="421"/>
      <c r="HLT912" s="421"/>
      <c r="HLU912" s="421"/>
      <c r="HLV912" s="421"/>
      <c r="HLW912" s="421"/>
      <c r="HLX912" s="421"/>
      <c r="HLY912" s="421"/>
      <c r="HLZ912" s="421"/>
      <c r="HMA912" s="421"/>
      <c r="HMB912" s="421"/>
      <c r="HMC912" s="421"/>
      <c r="HMD912" s="421"/>
      <c r="HME912" s="421"/>
      <c r="HMF912" s="421"/>
      <c r="HMG912" s="421"/>
      <c r="HMH912" s="421"/>
      <c r="HMI912" s="421"/>
      <c r="HMJ912" s="421"/>
      <c r="HMK912" s="421"/>
      <c r="HML912" s="421"/>
      <c r="HMM912" s="421"/>
      <c r="HMN912" s="421"/>
      <c r="HMO912" s="421"/>
      <c r="HMP912" s="421"/>
      <c r="HMQ912" s="421"/>
      <c r="HMR912" s="421"/>
      <c r="HMS912" s="421"/>
      <c r="HMT912" s="421"/>
      <c r="HMU912" s="421"/>
      <c r="HMV912" s="421"/>
      <c r="HMW912" s="421"/>
      <c r="HMX912" s="421"/>
      <c r="HMY912" s="421"/>
      <c r="HMZ912" s="421"/>
      <c r="HNA912" s="421"/>
      <c r="HNB912" s="421"/>
      <c r="HNC912" s="421"/>
      <c r="HND912" s="421"/>
      <c r="HNE912" s="421"/>
      <c r="HNF912" s="421"/>
      <c r="HNG912" s="421"/>
      <c r="HNH912" s="421"/>
      <c r="HNI912" s="421"/>
      <c r="HNJ912" s="421"/>
      <c r="HNK912" s="421"/>
      <c r="HNL912" s="421"/>
      <c r="HNM912" s="421"/>
      <c r="HNN912" s="421"/>
      <c r="HNO912" s="421"/>
      <c r="HNP912" s="421"/>
      <c r="HNQ912" s="421"/>
      <c r="HNR912" s="421"/>
      <c r="HNS912" s="421"/>
      <c r="HNT912" s="421"/>
      <c r="HNU912" s="421"/>
      <c r="HNV912" s="421"/>
      <c r="HNW912" s="421"/>
      <c r="HNX912" s="421"/>
      <c r="HNY912" s="421"/>
      <c r="HNZ912" s="421"/>
      <c r="HOA912" s="421"/>
      <c r="HOB912" s="421"/>
      <c r="HOC912" s="421"/>
      <c r="HOD912" s="421"/>
      <c r="HOE912" s="421"/>
      <c r="HOF912" s="421"/>
      <c r="HOG912" s="421"/>
      <c r="HOH912" s="421"/>
      <c r="HOI912" s="421"/>
      <c r="HOJ912" s="421"/>
      <c r="HOK912" s="421"/>
      <c r="HOL912" s="421"/>
      <c r="HOM912" s="421"/>
      <c r="HON912" s="421"/>
      <c r="HOO912" s="421"/>
      <c r="HOP912" s="421"/>
      <c r="HOQ912" s="421"/>
      <c r="HOR912" s="421"/>
      <c r="HOS912" s="421"/>
      <c r="HOT912" s="421"/>
      <c r="HOU912" s="421"/>
      <c r="HOV912" s="421"/>
      <c r="HOW912" s="421"/>
      <c r="HOX912" s="421"/>
      <c r="HOY912" s="421"/>
      <c r="HOZ912" s="421"/>
      <c r="HPA912" s="421"/>
      <c r="HPB912" s="421"/>
      <c r="HPC912" s="421"/>
      <c r="HPD912" s="421"/>
      <c r="HPE912" s="421"/>
      <c r="HPF912" s="421"/>
      <c r="HPG912" s="421"/>
      <c r="HPH912" s="421"/>
      <c r="HPI912" s="421"/>
      <c r="HPJ912" s="421"/>
      <c r="HPK912" s="421"/>
      <c r="HPL912" s="421"/>
      <c r="HPM912" s="421"/>
      <c r="HPN912" s="421"/>
      <c r="HPO912" s="421"/>
      <c r="HPP912" s="421"/>
      <c r="HPQ912" s="421"/>
      <c r="HPR912" s="421"/>
      <c r="HPS912" s="421"/>
      <c r="HPT912" s="421"/>
      <c r="HPU912" s="421"/>
      <c r="HPV912" s="421"/>
      <c r="HPW912" s="421"/>
      <c r="HPX912" s="421"/>
      <c r="HPY912" s="421"/>
      <c r="HPZ912" s="421"/>
      <c r="HQA912" s="421"/>
      <c r="HQB912" s="421"/>
      <c r="HQC912" s="421"/>
      <c r="HQD912" s="421"/>
      <c r="HQE912" s="421"/>
      <c r="HQF912" s="421"/>
      <c r="HQG912" s="421"/>
      <c r="HQH912" s="421"/>
      <c r="HQI912" s="421"/>
      <c r="HQJ912" s="421"/>
      <c r="HQK912" s="421"/>
      <c r="HQL912" s="421"/>
      <c r="HQM912" s="421"/>
      <c r="HQN912" s="421"/>
      <c r="HQO912" s="421"/>
      <c r="HQP912" s="421"/>
      <c r="HQQ912" s="421"/>
      <c r="HQR912" s="421"/>
      <c r="HQS912" s="421"/>
      <c r="HQT912" s="421"/>
      <c r="HQU912" s="421"/>
      <c r="HQV912" s="421"/>
      <c r="HQW912" s="421"/>
      <c r="HQX912" s="421"/>
      <c r="HQY912" s="421"/>
      <c r="HQZ912" s="421"/>
      <c r="HRA912" s="421"/>
      <c r="HRB912" s="421"/>
      <c r="HRC912" s="421"/>
      <c r="HRD912" s="421"/>
      <c r="HRE912" s="421"/>
      <c r="HRF912" s="421"/>
      <c r="HRG912" s="421"/>
      <c r="HRH912" s="421"/>
      <c r="HRI912" s="421"/>
      <c r="HRJ912" s="421"/>
      <c r="HRK912" s="421"/>
      <c r="HRL912" s="421"/>
      <c r="HRM912" s="421"/>
      <c r="HRN912" s="421"/>
      <c r="HRO912" s="421"/>
      <c r="HRP912" s="421"/>
      <c r="HRQ912" s="421"/>
      <c r="HRR912" s="421"/>
      <c r="HRS912" s="421"/>
      <c r="HRT912" s="421"/>
      <c r="HRU912" s="421"/>
      <c r="HRV912" s="421"/>
      <c r="HRW912" s="421"/>
      <c r="HRX912" s="421"/>
      <c r="HRY912" s="421"/>
      <c r="HRZ912" s="421"/>
      <c r="HSA912" s="421"/>
      <c r="HSB912" s="421"/>
      <c r="HSC912" s="421"/>
      <c r="HSD912" s="421"/>
      <c r="HSE912" s="421"/>
      <c r="HSF912" s="421"/>
      <c r="HSG912" s="421"/>
      <c r="HSH912" s="421"/>
      <c r="HSI912" s="421"/>
      <c r="HSJ912" s="421"/>
      <c r="HSK912" s="421"/>
      <c r="HSL912" s="421"/>
      <c r="HSM912" s="421"/>
      <c r="HSN912" s="421"/>
      <c r="HSO912" s="421"/>
      <c r="HSP912" s="421"/>
      <c r="HSQ912" s="421"/>
      <c r="HSR912" s="421"/>
      <c r="HSS912" s="421"/>
      <c r="HST912" s="421"/>
      <c r="HSU912" s="421"/>
      <c r="HSV912" s="421"/>
      <c r="HSW912" s="421"/>
      <c r="HSX912" s="421"/>
      <c r="HSY912" s="421"/>
      <c r="HSZ912" s="421"/>
      <c r="HTA912" s="421"/>
      <c r="HTB912" s="421"/>
      <c r="HTC912" s="421"/>
      <c r="HTD912" s="421"/>
      <c r="HTE912" s="421"/>
      <c r="HTF912" s="421"/>
      <c r="HTG912" s="421"/>
      <c r="HTH912" s="421"/>
      <c r="HTI912" s="421"/>
      <c r="HTJ912" s="421"/>
      <c r="HTK912" s="421"/>
      <c r="HTL912" s="421"/>
      <c r="HTM912" s="421"/>
      <c r="HTN912" s="421"/>
      <c r="HTO912" s="421"/>
      <c r="HTP912" s="421"/>
      <c r="HTQ912" s="421"/>
      <c r="HTR912" s="421"/>
      <c r="HTS912" s="421"/>
      <c r="HTT912" s="421"/>
      <c r="HTU912" s="421"/>
      <c r="HTV912" s="421"/>
      <c r="HTW912" s="421"/>
      <c r="HTX912" s="421"/>
      <c r="HTY912" s="421"/>
      <c r="HTZ912" s="421"/>
      <c r="HUA912" s="421"/>
      <c r="HUB912" s="421"/>
      <c r="HUC912" s="421"/>
      <c r="HUD912" s="421"/>
      <c r="HUE912" s="421"/>
      <c r="HUF912" s="421"/>
      <c r="HUG912" s="421"/>
      <c r="HUH912" s="421"/>
      <c r="HUI912" s="421"/>
      <c r="HUJ912" s="421"/>
      <c r="HUK912" s="421"/>
      <c r="HUL912" s="421"/>
      <c r="HUM912" s="421"/>
      <c r="HUN912" s="421"/>
      <c r="HUO912" s="421"/>
      <c r="HUP912" s="421"/>
      <c r="HUQ912" s="421"/>
      <c r="HUR912" s="421"/>
      <c r="HUS912" s="421"/>
      <c r="HUT912" s="421"/>
      <c r="HUU912" s="421"/>
      <c r="HUV912" s="421"/>
      <c r="HUW912" s="421"/>
      <c r="HUX912" s="421"/>
      <c r="HUY912" s="421"/>
      <c r="HUZ912" s="421"/>
      <c r="HVA912" s="421"/>
      <c r="HVB912" s="421"/>
      <c r="HVC912" s="421"/>
      <c r="HVD912" s="421"/>
      <c r="HVE912" s="421"/>
      <c r="HVF912" s="421"/>
      <c r="HVG912" s="421"/>
      <c r="HVH912" s="421"/>
      <c r="HVI912" s="421"/>
      <c r="HVJ912" s="421"/>
      <c r="HVK912" s="421"/>
      <c r="HVL912" s="421"/>
      <c r="HVM912" s="421"/>
      <c r="HVN912" s="421"/>
      <c r="HVO912" s="421"/>
      <c r="HVP912" s="421"/>
      <c r="HVQ912" s="421"/>
      <c r="HVR912" s="421"/>
      <c r="HVS912" s="421"/>
      <c r="HVT912" s="421"/>
      <c r="HVU912" s="421"/>
      <c r="HVV912" s="421"/>
      <c r="HVW912" s="421"/>
      <c r="HVX912" s="421"/>
      <c r="HVY912" s="421"/>
      <c r="HVZ912" s="421"/>
      <c r="HWA912" s="421"/>
      <c r="HWB912" s="421"/>
      <c r="HWC912" s="421"/>
      <c r="HWD912" s="421"/>
      <c r="HWE912" s="421"/>
      <c r="HWF912" s="421"/>
      <c r="HWG912" s="421"/>
      <c r="HWH912" s="421"/>
      <c r="HWI912" s="421"/>
      <c r="HWJ912" s="421"/>
      <c r="HWK912" s="421"/>
      <c r="HWL912" s="421"/>
      <c r="HWM912" s="421"/>
      <c r="HWN912" s="421"/>
      <c r="HWO912" s="421"/>
      <c r="HWP912" s="421"/>
      <c r="HWQ912" s="421"/>
      <c r="HWR912" s="421"/>
      <c r="HWS912" s="421"/>
      <c r="HWT912" s="421"/>
      <c r="HWU912" s="421"/>
      <c r="HWV912" s="421"/>
      <c r="HWW912" s="421"/>
      <c r="HWX912" s="421"/>
      <c r="HWY912" s="421"/>
      <c r="HWZ912" s="421"/>
      <c r="HXA912" s="421"/>
      <c r="HXB912" s="421"/>
      <c r="HXC912" s="421"/>
      <c r="HXD912" s="421"/>
      <c r="HXE912" s="421"/>
      <c r="HXF912" s="421"/>
      <c r="HXG912" s="421"/>
      <c r="HXH912" s="421"/>
      <c r="HXI912" s="421"/>
      <c r="HXJ912" s="421"/>
      <c r="HXK912" s="421"/>
      <c r="HXL912" s="421"/>
      <c r="HXM912" s="421"/>
      <c r="HXN912" s="421"/>
      <c r="HXO912" s="421"/>
      <c r="HXP912" s="421"/>
      <c r="HXQ912" s="421"/>
      <c r="HXR912" s="421"/>
      <c r="HXS912" s="421"/>
      <c r="HXT912" s="421"/>
      <c r="HXU912" s="421"/>
      <c r="HXV912" s="421"/>
      <c r="HXW912" s="421"/>
      <c r="HXX912" s="421"/>
      <c r="HXY912" s="421"/>
      <c r="HXZ912" s="421"/>
      <c r="HYA912" s="421"/>
      <c r="HYB912" s="421"/>
      <c r="HYC912" s="421"/>
      <c r="HYD912" s="421"/>
      <c r="HYE912" s="421"/>
      <c r="HYF912" s="421"/>
      <c r="HYG912" s="421"/>
      <c r="HYH912" s="421"/>
      <c r="HYI912" s="421"/>
      <c r="HYJ912" s="421"/>
      <c r="HYK912" s="421"/>
      <c r="HYL912" s="421"/>
      <c r="HYM912" s="421"/>
      <c r="HYN912" s="421"/>
      <c r="HYO912" s="421"/>
      <c r="HYP912" s="421"/>
      <c r="HYQ912" s="421"/>
      <c r="HYR912" s="421"/>
      <c r="HYS912" s="421"/>
      <c r="HYT912" s="421"/>
      <c r="HYU912" s="421"/>
      <c r="HYV912" s="421"/>
      <c r="HYW912" s="421"/>
      <c r="HYX912" s="421"/>
      <c r="HYY912" s="421"/>
      <c r="HYZ912" s="421"/>
      <c r="HZA912" s="421"/>
      <c r="HZB912" s="421"/>
      <c r="HZC912" s="421"/>
      <c r="HZD912" s="421"/>
      <c r="HZE912" s="421"/>
      <c r="HZF912" s="421"/>
      <c r="HZG912" s="421"/>
      <c r="HZH912" s="421"/>
      <c r="HZI912" s="421"/>
      <c r="HZJ912" s="421"/>
      <c r="HZK912" s="421"/>
      <c r="HZL912" s="421"/>
      <c r="HZM912" s="421"/>
      <c r="HZN912" s="421"/>
      <c r="HZO912" s="421"/>
      <c r="HZP912" s="421"/>
      <c r="HZQ912" s="421"/>
      <c r="HZR912" s="421"/>
      <c r="HZS912" s="421"/>
      <c r="HZT912" s="421"/>
      <c r="HZU912" s="421"/>
      <c r="HZV912" s="421"/>
      <c r="HZW912" s="421"/>
      <c r="HZX912" s="421"/>
      <c r="HZY912" s="421"/>
      <c r="HZZ912" s="421"/>
      <c r="IAA912" s="421"/>
      <c r="IAB912" s="421"/>
      <c r="IAC912" s="421"/>
      <c r="IAD912" s="421"/>
      <c r="IAE912" s="421"/>
      <c r="IAF912" s="421"/>
      <c r="IAG912" s="421"/>
      <c r="IAH912" s="421"/>
      <c r="IAI912" s="421"/>
      <c r="IAJ912" s="421"/>
      <c r="IAK912" s="421"/>
      <c r="IAL912" s="421"/>
      <c r="IAM912" s="421"/>
      <c r="IAN912" s="421"/>
      <c r="IAO912" s="421"/>
      <c r="IAP912" s="421"/>
      <c r="IAQ912" s="421"/>
      <c r="IAR912" s="421"/>
      <c r="IAS912" s="421"/>
      <c r="IAT912" s="421"/>
      <c r="IAU912" s="421"/>
      <c r="IAV912" s="421"/>
      <c r="IAW912" s="421"/>
      <c r="IAX912" s="421"/>
      <c r="IAY912" s="421"/>
      <c r="IAZ912" s="421"/>
      <c r="IBA912" s="421"/>
      <c r="IBB912" s="421"/>
      <c r="IBC912" s="421"/>
      <c r="IBD912" s="421"/>
      <c r="IBE912" s="421"/>
      <c r="IBF912" s="421"/>
      <c r="IBG912" s="421"/>
      <c r="IBH912" s="421"/>
      <c r="IBI912" s="421"/>
      <c r="IBJ912" s="421"/>
      <c r="IBK912" s="421"/>
      <c r="IBL912" s="421"/>
      <c r="IBM912" s="421"/>
      <c r="IBN912" s="421"/>
      <c r="IBO912" s="421"/>
      <c r="IBP912" s="421"/>
      <c r="IBQ912" s="421"/>
      <c r="IBR912" s="421"/>
      <c r="IBS912" s="421"/>
      <c r="IBT912" s="421"/>
      <c r="IBU912" s="421"/>
      <c r="IBV912" s="421"/>
      <c r="IBW912" s="421"/>
      <c r="IBX912" s="421"/>
      <c r="IBY912" s="421"/>
      <c r="IBZ912" s="421"/>
      <c r="ICA912" s="421"/>
      <c r="ICB912" s="421"/>
      <c r="ICC912" s="421"/>
      <c r="ICD912" s="421"/>
      <c r="ICE912" s="421"/>
      <c r="ICF912" s="421"/>
      <c r="ICG912" s="421"/>
      <c r="ICH912" s="421"/>
      <c r="ICI912" s="421"/>
      <c r="ICJ912" s="421"/>
      <c r="ICK912" s="421"/>
      <c r="ICL912" s="421"/>
      <c r="ICM912" s="421"/>
      <c r="ICN912" s="421"/>
      <c r="ICO912" s="421"/>
      <c r="ICP912" s="421"/>
      <c r="ICQ912" s="421"/>
      <c r="ICR912" s="421"/>
      <c r="ICS912" s="421"/>
      <c r="ICT912" s="421"/>
      <c r="ICU912" s="421"/>
      <c r="ICV912" s="421"/>
      <c r="ICW912" s="421"/>
      <c r="ICX912" s="421"/>
      <c r="ICY912" s="421"/>
      <c r="ICZ912" s="421"/>
      <c r="IDA912" s="421"/>
      <c r="IDB912" s="421"/>
      <c r="IDC912" s="421"/>
      <c r="IDD912" s="421"/>
      <c r="IDE912" s="421"/>
      <c r="IDF912" s="421"/>
      <c r="IDG912" s="421"/>
      <c r="IDH912" s="421"/>
      <c r="IDI912" s="421"/>
      <c r="IDJ912" s="421"/>
      <c r="IDK912" s="421"/>
      <c r="IDL912" s="421"/>
      <c r="IDM912" s="421"/>
      <c r="IDN912" s="421"/>
      <c r="IDO912" s="421"/>
      <c r="IDP912" s="421"/>
      <c r="IDQ912" s="421"/>
      <c r="IDR912" s="421"/>
      <c r="IDS912" s="421"/>
      <c r="IDT912" s="421"/>
      <c r="IDU912" s="421"/>
      <c r="IDV912" s="421"/>
      <c r="IDW912" s="421"/>
      <c r="IDX912" s="421"/>
      <c r="IDY912" s="421"/>
      <c r="IDZ912" s="421"/>
      <c r="IEA912" s="421"/>
      <c r="IEB912" s="421"/>
      <c r="IEC912" s="421"/>
      <c r="IED912" s="421"/>
      <c r="IEE912" s="421"/>
      <c r="IEF912" s="421"/>
      <c r="IEG912" s="421"/>
      <c r="IEH912" s="421"/>
      <c r="IEI912" s="421"/>
      <c r="IEJ912" s="421"/>
      <c r="IEK912" s="421"/>
      <c r="IEL912" s="421"/>
      <c r="IEM912" s="421"/>
      <c r="IEN912" s="421"/>
      <c r="IEO912" s="421"/>
      <c r="IEP912" s="421"/>
      <c r="IEQ912" s="421"/>
      <c r="IER912" s="421"/>
      <c r="IES912" s="421"/>
      <c r="IET912" s="421"/>
      <c r="IEU912" s="421"/>
      <c r="IEV912" s="421"/>
      <c r="IEW912" s="421"/>
      <c r="IEX912" s="421"/>
      <c r="IEY912" s="421"/>
      <c r="IEZ912" s="421"/>
      <c r="IFA912" s="421"/>
      <c r="IFB912" s="421"/>
      <c r="IFC912" s="421"/>
      <c r="IFD912" s="421"/>
      <c r="IFE912" s="421"/>
      <c r="IFF912" s="421"/>
      <c r="IFG912" s="421"/>
      <c r="IFH912" s="421"/>
      <c r="IFI912" s="421"/>
      <c r="IFJ912" s="421"/>
      <c r="IFK912" s="421"/>
      <c r="IFL912" s="421"/>
      <c r="IFM912" s="421"/>
      <c r="IFN912" s="421"/>
      <c r="IFO912" s="421"/>
      <c r="IFP912" s="421"/>
      <c r="IFQ912" s="421"/>
      <c r="IFR912" s="421"/>
      <c r="IFS912" s="421"/>
      <c r="IFT912" s="421"/>
      <c r="IFU912" s="421"/>
      <c r="IFV912" s="421"/>
      <c r="IFW912" s="421"/>
      <c r="IFX912" s="421"/>
      <c r="IFY912" s="421"/>
      <c r="IFZ912" s="421"/>
      <c r="IGA912" s="421"/>
      <c r="IGB912" s="421"/>
      <c r="IGC912" s="421"/>
      <c r="IGD912" s="421"/>
      <c r="IGE912" s="421"/>
      <c r="IGF912" s="421"/>
      <c r="IGG912" s="421"/>
      <c r="IGH912" s="421"/>
      <c r="IGI912" s="421"/>
      <c r="IGJ912" s="421"/>
      <c r="IGK912" s="421"/>
      <c r="IGL912" s="421"/>
      <c r="IGM912" s="421"/>
      <c r="IGN912" s="421"/>
      <c r="IGO912" s="421"/>
      <c r="IGP912" s="421"/>
      <c r="IGQ912" s="421"/>
      <c r="IGR912" s="421"/>
      <c r="IGS912" s="421"/>
      <c r="IGT912" s="421"/>
      <c r="IGU912" s="421"/>
      <c r="IGV912" s="421"/>
      <c r="IGW912" s="421"/>
      <c r="IGX912" s="421"/>
      <c r="IGY912" s="421"/>
      <c r="IGZ912" s="421"/>
      <c r="IHA912" s="421"/>
      <c r="IHB912" s="421"/>
      <c r="IHC912" s="421"/>
      <c r="IHD912" s="421"/>
      <c r="IHE912" s="421"/>
      <c r="IHF912" s="421"/>
      <c r="IHG912" s="421"/>
      <c r="IHH912" s="421"/>
      <c r="IHI912" s="421"/>
      <c r="IHJ912" s="421"/>
      <c r="IHK912" s="421"/>
      <c r="IHL912" s="421"/>
      <c r="IHM912" s="421"/>
      <c r="IHN912" s="421"/>
      <c r="IHO912" s="421"/>
      <c r="IHP912" s="421"/>
      <c r="IHQ912" s="421"/>
      <c r="IHR912" s="421"/>
      <c r="IHS912" s="421"/>
      <c r="IHT912" s="421"/>
      <c r="IHU912" s="421"/>
      <c r="IHV912" s="421"/>
      <c r="IHW912" s="421"/>
      <c r="IHX912" s="421"/>
      <c r="IHY912" s="421"/>
      <c r="IHZ912" s="421"/>
      <c r="IIA912" s="421"/>
      <c r="IIB912" s="421"/>
      <c r="IIC912" s="421"/>
      <c r="IID912" s="421"/>
      <c r="IIE912" s="421"/>
      <c r="IIF912" s="421"/>
      <c r="IIG912" s="421"/>
      <c r="IIH912" s="421"/>
      <c r="III912" s="421"/>
      <c r="IIJ912" s="421"/>
      <c r="IIK912" s="421"/>
      <c r="IIL912" s="421"/>
      <c r="IIM912" s="421"/>
      <c r="IIN912" s="421"/>
      <c r="IIO912" s="421"/>
      <c r="IIP912" s="421"/>
      <c r="IIQ912" s="421"/>
      <c r="IIR912" s="421"/>
      <c r="IIS912" s="421"/>
      <c r="IIT912" s="421"/>
      <c r="IIU912" s="421"/>
      <c r="IIV912" s="421"/>
      <c r="IIW912" s="421"/>
      <c r="IIX912" s="421"/>
      <c r="IIY912" s="421"/>
      <c r="IIZ912" s="421"/>
      <c r="IJA912" s="421"/>
      <c r="IJB912" s="421"/>
      <c r="IJC912" s="421"/>
      <c r="IJD912" s="421"/>
      <c r="IJE912" s="421"/>
      <c r="IJF912" s="421"/>
      <c r="IJG912" s="421"/>
      <c r="IJH912" s="421"/>
      <c r="IJI912" s="421"/>
      <c r="IJJ912" s="421"/>
      <c r="IJK912" s="421"/>
      <c r="IJL912" s="421"/>
      <c r="IJM912" s="421"/>
      <c r="IJN912" s="421"/>
      <c r="IJO912" s="421"/>
      <c r="IJP912" s="421"/>
      <c r="IJQ912" s="421"/>
      <c r="IJR912" s="421"/>
      <c r="IJS912" s="421"/>
      <c r="IJT912" s="421"/>
      <c r="IJU912" s="421"/>
      <c r="IJV912" s="421"/>
      <c r="IJW912" s="421"/>
      <c r="IJX912" s="421"/>
      <c r="IJY912" s="421"/>
      <c r="IJZ912" s="421"/>
      <c r="IKA912" s="421"/>
      <c r="IKB912" s="421"/>
      <c r="IKC912" s="421"/>
      <c r="IKD912" s="421"/>
      <c r="IKE912" s="421"/>
      <c r="IKF912" s="421"/>
      <c r="IKG912" s="421"/>
      <c r="IKH912" s="421"/>
      <c r="IKI912" s="421"/>
      <c r="IKJ912" s="421"/>
      <c r="IKK912" s="421"/>
      <c r="IKL912" s="421"/>
      <c r="IKM912" s="421"/>
      <c r="IKN912" s="421"/>
      <c r="IKO912" s="421"/>
      <c r="IKP912" s="421"/>
      <c r="IKQ912" s="421"/>
      <c r="IKR912" s="421"/>
      <c r="IKS912" s="421"/>
      <c r="IKT912" s="421"/>
      <c r="IKU912" s="421"/>
      <c r="IKV912" s="421"/>
      <c r="IKW912" s="421"/>
      <c r="IKX912" s="421"/>
      <c r="IKY912" s="421"/>
      <c r="IKZ912" s="421"/>
      <c r="ILA912" s="421"/>
      <c r="ILB912" s="421"/>
      <c r="ILC912" s="421"/>
      <c r="ILD912" s="421"/>
      <c r="ILE912" s="421"/>
      <c r="ILF912" s="421"/>
      <c r="ILG912" s="421"/>
      <c r="ILH912" s="421"/>
      <c r="ILI912" s="421"/>
      <c r="ILJ912" s="421"/>
      <c r="ILK912" s="421"/>
      <c r="ILL912" s="421"/>
      <c r="ILM912" s="421"/>
      <c r="ILN912" s="421"/>
      <c r="ILO912" s="421"/>
      <c r="ILP912" s="421"/>
      <c r="ILQ912" s="421"/>
      <c r="ILR912" s="421"/>
      <c r="ILS912" s="421"/>
      <c r="ILT912" s="421"/>
      <c r="ILU912" s="421"/>
      <c r="ILV912" s="421"/>
      <c r="ILW912" s="421"/>
      <c r="ILX912" s="421"/>
      <c r="ILY912" s="421"/>
      <c r="ILZ912" s="421"/>
      <c r="IMA912" s="421"/>
      <c r="IMB912" s="421"/>
      <c r="IMC912" s="421"/>
      <c r="IMD912" s="421"/>
      <c r="IME912" s="421"/>
      <c r="IMF912" s="421"/>
      <c r="IMG912" s="421"/>
      <c r="IMH912" s="421"/>
      <c r="IMI912" s="421"/>
      <c r="IMJ912" s="421"/>
      <c r="IMK912" s="421"/>
      <c r="IML912" s="421"/>
      <c r="IMM912" s="421"/>
      <c r="IMN912" s="421"/>
      <c r="IMO912" s="421"/>
      <c r="IMP912" s="421"/>
      <c r="IMQ912" s="421"/>
      <c r="IMR912" s="421"/>
      <c r="IMS912" s="421"/>
      <c r="IMT912" s="421"/>
      <c r="IMU912" s="421"/>
      <c r="IMV912" s="421"/>
      <c r="IMW912" s="421"/>
      <c r="IMX912" s="421"/>
      <c r="IMY912" s="421"/>
      <c r="IMZ912" s="421"/>
      <c r="INA912" s="421"/>
      <c r="INB912" s="421"/>
      <c r="INC912" s="421"/>
      <c r="IND912" s="421"/>
      <c r="INE912" s="421"/>
      <c r="INF912" s="421"/>
      <c r="ING912" s="421"/>
      <c r="INH912" s="421"/>
      <c r="INI912" s="421"/>
      <c r="INJ912" s="421"/>
      <c r="INK912" s="421"/>
      <c r="INL912" s="421"/>
      <c r="INM912" s="421"/>
      <c r="INN912" s="421"/>
      <c r="INO912" s="421"/>
      <c r="INP912" s="421"/>
      <c r="INQ912" s="421"/>
      <c r="INR912" s="421"/>
      <c r="INS912" s="421"/>
      <c r="INT912" s="421"/>
      <c r="INU912" s="421"/>
      <c r="INV912" s="421"/>
      <c r="INW912" s="421"/>
      <c r="INX912" s="421"/>
      <c r="INY912" s="421"/>
      <c r="INZ912" s="421"/>
      <c r="IOA912" s="421"/>
      <c r="IOB912" s="421"/>
      <c r="IOC912" s="421"/>
      <c r="IOD912" s="421"/>
      <c r="IOE912" s="421"/>
      <c r="IOF912" s="421"/>
      <c r="IOG912" s="421"/>
      <c r="IOH912" s="421"/>
      <c r="IOI912" s="421"/>
      <c r="IOJ912" s="421"/>
      <c r="IOK912" s="421"/>
      <c r="IOL912" s="421"/>
      <c r="IOM912" s="421"/>
      <c r="ION912" s="421"/>
      <c r="IOO912" s="421"/>
      <c r="IOP912" s="421"/>
      <c r="IOQ912" s="421"/>
      <c r="IOR912" s="421"/>
      <c r="IOS912" s="421"/>
      <c r="IOT912" s="421"/>
      <c r="IOU912" s="421"/>
      <c r="IOV912" s="421"/>
      <c r="IOW912" s="421"/>
      <c r="IOX912" s="421"/>
      <c r="IOY912" s="421"/>
      <c r="IOZ912" s="421"/>
      <c r="IPA912" s="421"/>
      <c r="IPB912" s="421"/>
      <c r="IPC912" s="421"/>
      <c r="IPD912" s="421"/>
      <c r="IPE912" s="421"/>
      <c r="IPF912" s="421"/>
      <c r="IPG912" s="421"/>
      <c r="IPH912" s="421"/>
      <c r="IPI912" s="421"/>
      <c r="IPJ912" s="421"/>
      <c r="IPK912" s="421"/>
      <c r="IPL912" s="421"/>
      <c r="IPM912" s="421"/>
      <c r="IPN912" s="421"/>
      <c r="IPO912" s="421"/>
      <c r="IPP912" s="421"/>
      <c r="IPQ912" s="421"/>
      <c r="IPR912" s="421"/>
      <c r="IPS912" s="421"/>
      <c r="IPT912" s="421"/>
      <c r="IPU912" s="421"/>
      <c r="IPV912" s="421"/>
      <c r="IPW912" s="421"/>
      <c r="IPX912" s="421"/>
      <c r="IPY912" s="421"/>
      <c r="IPZ912" s="421"/>
      <c r="IQA912" s="421"/>
      <c r="IQB912" s="421"/>
      <c r="IQC912" s="421"/>
      <c r="IQD912" s="421"/>
      <c r="IQE912" s="421"/>
      <c r="IQF912" s="421"/>
      <c r="IQG912" s="421"/>
      <c r="IQH912" s="421"/>
      <c r="IQI912" s="421"/>
      <c r="IQJ912" s="421"/>
      <c r="IQK912" s="421"/>
      <c r="IQL912" s="421"/>
      <c r="IQM912" s="421"/>
      <c r="IQN912" s="421"/>
      <c r="IQO912" s="421"/>
      <c r="IQP912" s="421"/>
      <c r="IQQ912" s="421"/>
      <c r="IQR912" s="421"/>
      <c r="IQS912" s="421"/>
      <c r="IQT912" s="421"/>
      <c r="IQU912" s="421"/>
      <c r="IQV912" s="421"/>
      <c r="IQW912" s="421"/>
      <c r="IQX912" s="421"/>
      <c r="IQY912" s="421"/>
      <c r="IQZ912" s="421"/>
      <c r="IRA912" s="421"/>
      <c r="IRB912" s="421"/>
      <c r="IRC912" s="421"/>
      <c r="IRD912" s="421"/>
      <c r="IRE912" s="421"/>
      <c r="IRF912" s="421"/>
      <c r="IRG912" s="421"/>
      <c r="IRH912" s="421"/>
      <c r="IRI912" s="421"/>
      <c r="IRJ912" s="421"/>
      <c r="IRK912" s="421"/>
      <c r="IRL912" s="421"/>
      <c r="IRM912" s="421"/>
      <c r="IRN912" s="421"/>
      <c r="IRO912" s="421"/>
      <c r="IRP912" s="421"/>
      <c r="IRQ912" s="421"/>
      <c r="IRR912" s="421"/>
      <c r="IRS912" s="421"/>
      <c r="IRT912" s="421"/>
      <c r="IRU912" s="421"/>
      <c r="IRV912" s="421"/>
      <c r="IRW912" s="421"/>
      <c r="IRX912" s="421"/>
      <c r="IRY912" s="421"/>
      <c r="IRZ912" s="421"/>
      <c r="ISA912" s="421"/>
      <c r="ISB912" s="421"/>
      <c r="ISC912" s="421"/>
      <c r="ISD912" s="421"/>
      <c r="ISE912" s="421"/>
      <c r="ISF912" s="421"/>
      <c r="ISG912" s="421"/>
      <c r="ISH912" s="421"/>
      <c r="ISI912" s="421"/>
      <c r="ISJ912" s="421"/>
      <c r="ISK912" s="421"/>
      <c r="ISL912" s="421"/>
      <c r="ISM912" s="421"/>
      <c r="ISN912" s="421"/>
      <c r="ISO912" s="421"/>
      <c r="ISP912" s="421"/>
      <c r="ISQ912" s="421"/>
      <c r="ISR912" s="421"/>
      <c r="ISS912" s="421"/>
      <c r="IST912" s="421"/>
      <c r="ISU912" s="421"/>
      <c r="ISV912" s="421"/>
      <c r="ISW912" s="421"/>
      <c r="ISX912" s="421"/>
      <c r="ISY912" s="421"/>
      <c r="ISZ912" s="421"/>
      <c r="ITA912" s="421"/>
      <c r="ITB912" s="421"/>
      <c r="ITC912" s="421"/>
      <c r="ITD912" s="421"/>
      <c r="ITE912" s="421"/>
      <c r="ITF912" s="421"/>
      <c r="ITG912" s="421"/>
      <c r="ITH912" s="421"/>
      <c r="ITI912" s="421"/>
      <c r="ITJ912" s="421"/>
      <c r="ITK912" s="421"/>
      <c r="ITL912" s="421"/>
      <c r="ITM912" s="421"/>
      <c r="ITN912" s="421"/>
      <c r="ITO912" s="421"/>
      <c r="ITP912" s="421"/>
      <c r="ITQ912" s="421"/>
      <c r="ITR912" s="421"/>
      <c r="ITS912" s="421"/>
      <c r="ITT912" s="421"/>
      <c r="ITU912" s="421"/>
      <c r="ITV912" s="421"/>
      <c r="ITW912" s="421"/>
      <c r="ITX912" s="421"/>
      <c r="ITY912" s="421"/>
      <c r="ITZ912" s="421"/>
      <c r="IUA912" s="421"/>
      <c r="IUB912" s="421"/>
      <c r="IUC912" s="421"/>
      <c r="IUD912" s="421"/>
      <c r="IUE912" s="421"/>
      <c r="IUF912" s="421"/>
      <c r="IUG912" s="421"/>
      <c r="IUH912" s="421"/>
      <c r="IUI912" s="421"/>
      <c r="IUJ912" s="421"/>
      <c r="IUK912" s="421"/>
      <c r="IUL912" s="421"/>
      <c r="IUM912" s="421"/>
      <c r="IUN912" s="421"/>
      <c r="IUO912" s="421"/>
      <c r="IUP912" s="421"/>
      <c r="IUQ912" s="421"/>
      <c r="IUR912" s="421"/>
      <c r="IUS912" s="421"/>
      <c r="IUT912" s="421"/>
      <c r="IUU912" s="421"/>
      <c r="IUV912" s="421"/>
      <c r="IUW912" s="421"/>
      <c r="IUX912" s="421"/>
      <c r="IUY912" s="421"/>
      <c r="IUZ912" s="421"/>
      <c r="IVA912" s="421"/>
      <c r="IVB912" s="421"/>
      <c r="IVC912" s="421"/>
      <c r="IVD912" s="421"/>
      <c r="IVE912" s="421"/>
      <c r="IVF912" s="421"/>
      <c r="IVG912" s="421"/>
      <c r="IVH912" s="421"/>
      <c r="IVI912" s="421"/>
      <c r="IVJ912" s="421"/>
      <c r="IVK912" s="421"/>
      <c r="IVL912" s="421"/>
      <c r="IVM912" s="421"/>
      <c r="IVN912" s="421"/>
      <c r="IVO912" s="421"/>
      <c r="IVP912" s="421"/>
      <c r="IVQ912" s="421"/>
      <c r="IVR912" s="421"/>
      <c r="IVS912" s="421"/>
      <c r="IVT912" s="421"/>
      <c r="IVU912" s="421"/>
      <c r="IVV912" s="421"/>
      <c r="IVW912" s="421"/>
      <c r="IVX912" s="421"/>
      <c r="IVY912" s="421"/>
      <c r="IVZ912" s="421"/>
      <c r="IWA912" s="421"/>
      <c r="IWB912" s="421"/>
      <c r="IWC912" s="421"/>
      <c r="IWD912" s="421"/>
      <c r="IWE912" s="421"/>
      <c r="IWF912" s="421"/>
      <c r="IWG912" s="421"/>
      <c r="IWH912" s="421"/>
      <c r="IWI912" s="421"/>
      <c r="IWJ912" s="421"/>
      <c r="IWK912" s="421"/>
      <c r="IWL912" s="421"/>
      <c r="IWM912" s="421"/>
      <c r="IWN912" s="421"/>
      <c r="IWO912" s="421"/>
      <c r="IWP912" s="421"/>
      <c r="IWQ912" s="421"/>
      <c r="IWR912" s="421"/>
      <c r="IWS912" s="421"/>
      <c r="IWT912" s="421"/>
      <c r="IWU912" s="421"/>
      <c r="IWV912" s="421"/>
      <c r="IWW912" s="421"/>
      <c r="IWX912" s="421"/>
      <c r="IWY912" s="421"/>
      <c r="IWZ912" s="421"/>
      <c r="IXA912" s="421"/>
      <c r="IXB912" s="421"/>
      <c r="IXC912" s="421"/>
      <c r="IXD912" s="421"/>
      <c r="IXE912" s="421"/>
      <c r="IXF912" s="421"/>
      <c r="IXG912" s="421"/>
      <c r="IXH912" s="421"/>
      <c r="IXI912" s="421"/>
      <c r="IXJ912" s="421"/>
      <c r="IXK912" s="421"/>
      <c r="IXL912" s="421"/>
      <c r="IXM912" s="421"/>
      <c r="IXN912" s="421"/>
      <c r="IXO912" s="421"/>
      <c r="IXP912" s="421"/>
      <c r="IXQ912" s="421"/>
      <c r="IXR912" s="421"/>
      <c r="IXS912" s="421"/>
      <c r="IXT912" s="421"/>
      <c r="IXU912" s="421"/>
      <c r="IXV912" s="421"/>
      <c r="IXW912" s="421"/>
      <c r="IXX912" s="421"/>
      <c r="IXY912" s="421"/>
      <c r="IXZ912" s="421"/>
      <c r="IYA912" s="421"/>
      <c r="IYB912" s="421"/>
      <c r="IYC912" s="421"/>
      <c r="IYD912" s="421"/>
      <c r="IYE912" s="421"/>
      <c r="IYF912" s="421"/>
      <c r="IYG912" s="421"/>
      <c r="IYH912" s="421"/>
      <c r="IYI912" s="421"/>
      <c r="IYJ912" s="421"/>
      <c r="IYK912" s="421"/>
      <c r="IYL912" s="421"/>
      <c r="IYM912" s="421"/>
      <c r="IYN912" s="421"/>
      <c r="IYO912" s="421"/>
      <c r="IYP912" s="421"/>
      <c r="IYQ912" s="421"/>
      <c r="IYR912" s="421"/>
      <c r="IYS912" s="421"/>
      <c r="IYT912" s="421"/>
      <c r="IYU912" s="421"/>
      <c r="IYV912" s="421"/>
      <c r="IYW912" s="421"/>
      <c r="IYX912" s="421"/>
      <c r="IYY912" s="421"/>
      <c r="IYZ912" s="421"/>
      <c r="IZA912" s="421"/>
      <c r="IZB912" s="421"/>
      <c r="IZC912" s="421"/>
      <c r="IZD912" s="421"/>
      <c r="IZE912" s="421"/>
      <c r="IZF912" s="421"/>
      <c r="IZG912" s="421"/>
      <c r="IZH912" s="421"/>
      <c r="IZI912" s="421"/>
      <c r="IZJ912" s="421"/>
      <c r="IZK912" s="421"/>
      <c r="IZL912" s="421"/>
      <c r="IZM912" s="421"/>
      <c r="IZN912" s="421"/>
      <c r="IZO912" s="421"/>
      <c r="IZP912" s="421"/>
      <c r="IZQ912" s="421"/>
      <c r="IZR912" s="421"/>
      <c r="IZS912" s="421"/>
      <c r="IZT912" s="421"/>
      <c r="IZU912" s="421"/>
      <c r="IZV912" s="421"/>
      <c r="IZW912" s="421"/>
      <c r="IZX912" s="421"/>
      <c r="IZY912" s="421"/>
      <c r="IZZ912" s="421"/>
      <c r="JAA912" s="421"/>
      <c r="JAB912" s="421"/>
      <c r="JAC912" s="421"/>
      <c r="JAD912" s="421"/>
      <c r="JAE912" s="421"/>
      <c r="JAF912" s="421"/>
      <c r="JAG912" s="421"/>
      <c r="JAH912" s="421"/>
      <c r="JAI912" s="421"/>
      <c r="JAJ912" s="421"/>
      <c r="JAK912" s="421"/>
      <c r="JAL912" s="421"/>
      <c r="JAM912" s="421"/>
      <c r="JAN912" s="421"/>
      <c r="JAO912" s="421"/>
      <c r="JAP912" s="421"/>
      <c r="JAQ912" s="421"/>
      <c r="JAR912" s="421"/>
      <c r="JAS912" s="421"/>
      <c r="JAT912" s="421"/>
      <c r="JAU912" s="421"/>
      <c r="JAV912" s="421"/>
      <c r="JAW912" s="421"/>
      <c r="JAX912" s="421"/>
      <c r="JAY912" s="421"/>
      <c r="JAZ912" s="421"/>
      <c r="JBA912" s="421"/>
      <c r="JBB912" s="421"/>
      <c r="JBC912" s="421"/>
      <c r="JBD912" s="421"/>
      <c r="JBE912" s="421"/>
      <c r="JBF912" s="421"/>
      <c r="JBG912" s="421"/>
      <c r="JBH912" s="421"/>
      <c r="JBI912" s="421"/>
      <c r="JBJ912" s="421"/>
      <c r="JBK912" s="421"/>
      <c r="JBL912" s="421"/>
      <c r="JBM912" s="421"/>
      <c r="JBN912" s="421"/>
      <c r="JBO912" s="421"/>
      <c r="JBP912" s="421"/>
      <c r="JBQ912" s="421"/>
      <c r="JBR912" s="421"/>
      <c r="JBS912" s="421"/>
      <c r="JBT912" s="421"/>
      <c r="JBU912" s="421"/>
      <c r="JBV912" s="421"/>
      <c r="JBW912" s="421"/>
      <c r="JBX912" s="421"/>
      <c r="JBY912" s="421"/>
      <c r="JBZ912" s="421"/>
      <c r="JCA912" s="421"/>
      <c r="JCB912" s="421"/>
      <c r="JCC912" s="421"/>
      <c r="JCD912" s="421"/>
      <c r="JCE912" s="421"/>
      <c r="JCF912" s="421"/>
      <c r="JCG912" s="421"/>
      <c r="JCH912" s="421"/>
      <c r="JCI912" s="421"/>
      <c r="JCJ912" s="421"/>
      <c r="JCK912" s="421"/>
      <c r="JCL912" s="421"/>
      <c r="JCM912" s="421"/>
      <c r="JCN912" s="421"/>
      <c r="JCO912" s="421"/>
      <c r="JCP912" s="421"/>
      <c r="JCQ912" s="421"/>
      <c r="JCR912" s="421"/>
      <c r="JCS912" s="421"/>
      <c r="JCT912" s="421"/>
      <c r="JCU912" s="421"/>
      <c r="JCV912" s="421"/>
      <c r="JCW912" s="421"/>
      <c r="JCX912" s="421"/>
      <c r="JCY912" s="421"/>
      <c r="JCZ912" s="421"/>
      <c r="JDA912" s="421"/>
      <c r="JDB912" s="421"/>
      <c r="JDC912" s="421"/>
      <c r="JDD912" s="421"/>
      <c r="JDE912" s="421"/>
      <c r="JDF912" s="421"/>
      <c r="JDG912" s="421"/>
      <c r="JDH912" s="421"/>
      <c r="JDI912" s="421"/>
      <c r="JDJ912" s="421"/>
      <c r="JDK912" s="421"/>
      <c r="JDL912" s="421"/>
      <c r="JDM912" s="421"/>
      <c r="JDN912" s="421"/>
      <c r="JDO912" s="421"/>
      <c r="JDP912" s="421"/>
      <c r="JDQ912" s="421"/>
      <c r="JDR912" s="421"/>
      <c r="JDS912" s="421"/>
      <c r="JDT912" s="421"/>
      <c r="JDU912" s="421"/>
      <c r="JDV912" s="421"/>
      <c r="JDW912" s="421"/>
      <c r="JDX912" s="421"/>
      <c r="JDY912" s="421"/>
      <c r="JDZ912" s="421"/>
      <c r="JEA912" s="421"/>
      <c r="JEB912" s="421"/>
      <c r="JEC912" s="421"/>
      <c r="JED912" s="421"/>
      <c r="JEE912" s="421"/>
      <c r="JEF912" s="421"/>
      <c r="JEG912" s="421"/>
      <c r="JEH912" s="421"/>
      <c r="JEI912" s="421"/>
      <c r="JEJ912" s="421"/>
      <c r="JEK912" s="421"/>
      <c r="JEL912" s="421"/>
      <c r="JEM912" s="421"/>
      <c r="JEN912" s="421"/>
      <c r="JEO912" s="421"/>
      <c r="JEP912" s="421"/>
      <c r="JEQ912" s="421"/>
      <c r="JER912" s="421"/>
      <c r="JES912" s="421"/>
      <c r="JET912" s="421"/>
      <c r="JEU912" s="421"/>
      <c r="JEV912" s="421"/>
      <c r="JEW912" s="421"/>
      <c r="JEX912" s="421"/>
      <c r="JEY912" s="421"/>
      <c r="JEZ912" s="421"/>
      <c r="JFA912" s="421"/>
      <c r="JFB912" s="421"/>
      <c r="JFC912" s="421"/>
      <c r="JFD912" s="421"/>
      <c r="JFE912" s="421"/>
      <c r="JFF912" s="421"/>
      <c r="JFG912" s="421"/>
      <c r="JFH912" s="421"/>
      <c r="JFI912" s="421"/>
      <c r="JFJ912" s="421"/>
      <c r="JFK912" s="421"/>
      <c r="JFL912" s="421"/>
      <c r="JFM912" s="421"/>
      <c r="JFN912" s="421"/>
      <c r="JFO912" s="421"/>
      <c r="JFP912" s="421"/>
      <c r="JFQ912" s="421"/>
      <c r="JFR912" s="421"/>
      <c r="JFS912" s="421"/>
      <c r="JFT912" s="421"/>
      <c r="JFU912" s="421"/>
      <c r="JFV912" s="421"/>
      <c r="JFW912" s="421"/>
      <c r="JFX912" s="421"/>
      <c r="JFY912" s="421"/>
      <c r="JFZ912" s="421"/>
      <c r="JGA912" s="421"/>
      <c r="JGB912" s="421"/>
      <c r="JGC912" s="421"/>
      <c r="JGD912" s="421"/>
      <c r="JGE912" s="421"/>
      <c r="JGF912" s="421"/>
      <c r="JGG912" s="421"/>
      <c r="JGH912" s="421"/>
      <c r="JGI912" s="421"/>
      <c r="JGJ912" s="421"/>
      <c r="JGK912" s="421"/>
      <c r="JGL912" s="421"/>
      <c r="JGM912" s="421"/>
      <c r="JGN912" s="421"/>
      <c r="JGO912" s="421"/>
      <c r="JGP912" s="421"/>
      <c r="JGQ912" s="421"/>
      <c r="JGR912" s="421"/>
      <c r="JGS912" s="421"/>
      <c r="JGT912" s="421"/>
      <c r="JGU912" s="421"/>
      <c r="JGV912" s="421"/>
      <c r="JGW912" s="421"/>
      <c r="JGX912" s="421"/>
      <c r="JGY912" s="421"/>
      <c r="JGZ912" s="421"/>
      <c r="JHA912" s="421"/>
      <c r="JHB912" s="421"/>
      <c r="JHC912" s="421"/>
      <c r="JHD912" s="421"/>
      <c r="JHE912" s="421"/>
      <c r="JHF912" s="421"/>
      <c r="JHG912" s="421"/>
      <c r="JHH912" s="421"/>
      <c r="JHI912" s="421"/>
      <c r="JHJ912" s="421"/>
      <c r="JHK912" s="421"/>
      <c r="JHL912" s="421"/>
      <c r="JHM912" s="421"/>
      <c r="JHN912" s="421"/>
      <c r="JHO912" s="421"/>
      <c r="JHP912" s="421"/>
      <c r="JHQ912" s="421"/>
      <c r="JHR912" s="421"/>
      <c r="JHS912" s="421"/>
      <c r="JHT912" s="421"/>
      <c r="JHU912" s="421"/>
      <c r="JHV912" s="421"/>
      <c r="JHW912" s="421"/>
      <c r="JHX912" s="421"/>
      <c r="JHY912" s="421"/>
      <c r="JHZ912" s="421"/>
      <c r="JIA912" s="421"/>
      <c r="JIB912" s="421"/>
      <c r="JIC912" s="421"/>
      <c r="JID912" s="421"/>
      <c r="JIE912" s="421"/>
      <c r="JIF912" s="421"/>
      <c r="JIG912" s="421"/>
      <c r="JIH912" s="421"/>
      <c r="JII912" s="421"/>
      <c r="JIJ912" s="421"/>
      <c r="JIK912" s="421"/>
      <c r="JIL912" s="421"/>
      <c r="JIM912" s="421"/>
      <c r="JIN912" s="421"/>
      <c r="JIO912" s="421"/>
      <c r="JIP912" s="421"/>
      <c r="JIQ912" s="421"/>
      <c r="JIR912" s="421"/>
      <c r="JIS912" s="421"/>
      <c r="JIT912" s="421"/>
      <c r="JIU912" s="421"/>
      <c r="JIV912" s="421"/>
      <c r="JIW912" s="421"/>
      <c r="JIX912" s="421"/>
      <c r="JIY912" s="421"/>
      <c r="JIZ912" s="421"/>
      <c r="JJA912" s="421"/>
      <c r="JJB912" s="421"/>
      <c r="JJC912" s="421"/>
      <c r="JJD912" s="421"/>
      <c r="JJE912" s="421"/>
      <c r="JJF912" s="421"/>
      <c r="JJG912" s="421"/>
      <c r="JJH912" s="421"/>
      <c r="JJI912" s="421"/>
      <c r="JJJ912" s="421"/>
      <c r="JJK912" s="421"/>
      <c r="JJL912" s="421"/>
      <c r="JJM912" s="421"/>
      <c r="JJN912" s="421"/>
      <c r="JJO912" s="421"/>
      <c r="JJP912" s="421"/>
      <c r="JJQ912" s="421"/>
      <c r="JJR912" s="421"/>
      <c r="JJS912" s="421"/>
      <c r="JJT912" s="421"/>
      <c r="JJU912" s="421"/>
      <c r="JJV912" s="421"/>
      <c r="JJW912" s="421"/>
      <c r="JJX912" s="421"/>
      <c r="JJY912" s="421"/>
      <c r="JJZ912" s="421"/>
      <c r="JKA912" s="421"/>
      <c r="JKB912" s="421"/>
      <c r="JKC912" s="421"/>
      <c r="JKD912" s="421"/>
      <c r="JKE912" s="421"/>
      <c r="JKF912" s="421"/>
      <c r="JKG912" s="421"/>
      <c r="JKH912" s="421"/>
      <c r="JKI912" s="421"/>
      <c r="JKJ912" s="421"/>
      <c r="JKK912" s="421"/>
      <c r="JKL912" s="421"/>
      <c r="JKM912" s="421"/>
      <c r="JKN912" s="421"/>
      <c r="JKO912" s="421"/>
      <c r="JKP912" s="421"/>
      <c r="JKQ912" s="421"/>
      <c r="JKR912" s="421"/>
      <c r="JKS912" s="421"/>
      <c r="JKT912" s="421"/>
      <c r="JKU912" s="421"/>
      <c r="JKV912" s="421"/>
      <c r="JKW912" s="421"/>
      <c r="JKX912" s="421"/>
      <c r="JKY912" s="421"/>
      <c r="JKZ912" s="421"/>
      <c r="JLA912" s="421"/>
      <c r="JLB912" s="421"/>
      <c r="JLC912" s="421"/>
      <c r="JLD912" s="421"/>
      <c r="JLE912" s="421"/>
      <c r="JLF912" s="421"/>
      <c r="JLG912" s="421"/>
      <c r="JLH912" s="421"/>
      <c r="JLI912" s="421"/>
      <c r="JLJ912" s="421"/>
      <c r="JLK912" s="421"/>
      <c r="JLL912" s="421"/>
      <c r="JLM912" s="421"/>
      <c r="JLN912" s="421"/>
      <c r="JLO912" s="421"/>
      <c r="JLP912" s="421"/>
      <c r="JLQ912" s="421"/>
      <c r="JLR912" s="421"/>
      <c r="JLS912" s="421"/>
      <c r="JLT912" s="421"/>
      <c r="JLU912" s="421"/>
      <c r="JLV912" s="421"/>
      <c r="JLW912" s="421"/>
      <c r="JLX912" s="421"/>
      <c r="JLY912" s="421"/>
      <c r="JLZ912" s="421"/>
      <c r="JMA912" s="421"/>
      <c r="JMB912" s="421"/>
      <c r="JMC912" s="421"/>
      <c r="JMD912" s="421"/>
      <c r="JME912" s="421"/>
      <c r="JMF912" s="421"/>
      <c r="JMG912" s="421"/>
      <c r="JMH912" s="421"/>
      <c r="JMI912" s="421"/>
      <c r="JMJ912" s="421"/>
      <c r="JMK912" s="421"/>
      <c r="JML912" s="421"/>
      <c r="JMM912" s="421"/>
      <c r="JMN912" s="421"/>
      <c r="JMO912" s="421"/>
      <c r="JMP912" s="421"/>
      <c r="JMQ912" s="421"/>
      <c r="JMR912" s="421"/>
      <c r="JMS912" s="421"/>
      <c r="JMT912" s="421"/>
      <c r="JMU912" s="421"/>
      <c r="JMV912" s="421"/>
      <c r="JMW912" s="421"/>
      <c r="JMX912" s="421"/>
      <c r="JMY912" s="421"/>
      <c r="JMZ912" s="421"/>
      <c r="JNA912" s="421"/>
      <c r="JNB912" s="421"/>
      <c r="JNC912" s="421"/>
      <c r="JND912" s="421"/>
      <c r="JNE912" s="421"/>
      <c r="JNF912" s="421"/>
      <c r="JNG912" s="421"/>
      <c r="JNH912" s="421"/>
      <c r="JNI912" s="421"/>
      <c r="JNJ912" s="421"/>
      <c r="JNK912" s="421"/>
      <c r="JNL912" s="421"/>
      <c r="JNM912" s="421"/>
      <c r="JNN912" s="421"/>
      <c r="JNO912" s="421"/>
      <c r="JNP912" s="421"/>
      <c r="JNQ912" s="421"/>
      <c r="JNR912" s="421"/>
      <c r="JNS912" s="421"/>
      <c r="JNT912" s="421"/>
      <c r="JNU912" s="421"/>
      <c r="JNV912" s="421"/>
      <c r="JNW912" s="421"/>
      <c r="JNX912" s="421"/>
      <c r="JNY912" s="421"/>
      <c r="JNZ912" s="421"/>
      <c r="JOA912" s="421"/>
      <c r="JOB912" s="421"/>
      <c r="JOC912" s="421"/>
      <c r="JOD912" s="421"/>
      <c r="JOE912" s="421"/>
      <c r="JOF912" s="421"/>
      <c r="JOG912" s="421"/>
      <c r="JOH912" s="421"/>
      <c r="JOI912" s="421"/>
      <c r="JOJ912" s="421"/>
      <c r="JOK912" s="421"/>
      <c r="JOL912" s="421"/>
      <c r="JOM912" s="421"/>
      <c r="JON912" s="421"/>
      <c r="JOO912" s="421"/>
      <c r="JOP912" s="421"/>
      <c r="JOQ912" s="421"/>
      <c r="JOR912" s="421"/>
      <c r="JOS912" s="421"/>
      <c r="JOT912" s="421"/>
      <c r="JOU912" s="421"/>
      <c r="JOV912" s="421"/>
      <c r="JOW912" s="421"/>
      <c r="JOX912" s="421"/>
      <c r="JOY912" s="421"/>
      <c r="JOZ912" s="421"/>
      <c r="JPA912" s="421"/>
      <c r="JPB912" s="421"/>
      <c r="JPC912" s="421"/>
      <c r="JPD912" s="421"/>
      <c r="JPE912" s="421"/>
      <c r="JPF912" s="421"/>
      <c r="JPG912" s="421"/>
      <c r="JPH912" s="421"/>
      <c r="JPI912" s="421"/>
      <c r="JPJ912" s="421"/>
      <c r="JPK912" s="421"/>
      <c r="JPL912" s="421"/>
      <c r="JPM912" s="421"/>
      <c r="JPN912" s="421"/>
      <c r="JPO912" s="421"/>
      <c r="JPP912" s="421"/>
      <c r="JPQ912" s="421"/>
      <c r="JPR912" s="421"/>
      <c r="JPS912" s="421"/>
      <c r="JPT912" s="421"/>
      <c r="JPU912" s="421"/>
      <c r="JPV912" s="421"/>
      <c r="JPW912" s="421"/>
      <c r="JPX912" s="421"/>
      <c r="JPY912" s="421"/>
      <c r="JPZ912" s="421"/>
      <c r="JQA912" s="421"/>
      <c r="JQB912" s="421"/>
      <c r="JQC912" s="421"/>
      <c r="JQD912" s="421"/>
      <c r="JQE912" s="421"/>
      <c r="JQF912" s="421"/>
      <c r="JQG912" s="421"/>
      <c r="JQH912" s="421"/>
      <c r="JQI912" s="421"/>
      <c r="JQJ912" s="421"/>
      <c r="JQK912" s="421"/>
      <c r="JQL912" s="421"/>
      <c r="JQM912" s="421"/>
      <c r="JQN912" s="421"/>
      <c r="JQO912" s="421"/>
      <c r="JQP912" s="421"/>
      <c r="JQQ912" s="421"/>
      <c r="JQR912" s="421"/>
      <c r="JQS912" s="421"/>
      <c r="JQT912" s="421"/>
      <c r="JQU912" s="421"/>
      <c r="JQV912" s="421"/>
      <c r="JQW912" s="421"/>
      <c r="JQX912" s="421"/>
      <c r="JQY912" s="421"/>
      <c r="JQZ912" s="421"/>
      <c r="JRA912" s="421"/>
      <c r="JRB912" s="421"/>
      <c r="JRC912" s="421"/>
      <c r="JRD912" s="421"/>
      <c r="JRE912" s="421"/>
      <c r="JRF912" s="421"/>
      <c r="JRG912" s="421"/>
      <c r="JRH912" s="421"/>
      <c r="JRI912" s="421"/>
      <c r="JRJ912" s="421"/>
      <c r="JRK912" s="421"/>
      <c r="JRL912" s="421"/>
      <c r="JRM912" s="421"/>
      <c r="JRN912" s="421"/>
      <c r="JRO912" s="421"/>
      <c r="JRP912" s="421"/>
      <c r="JRQ912" s="421"/>
      <c r="JRR912" s="421"/>
      <c r="JRS912" s="421"/>
      <c r="JRT912" s="421"/>
      <c r="JRU912" s="421"/>
      <c r="JRV912" s="421"/>
      <c r="JRW912" s="421"/>
      <c r="JRX912" s="421"/>
      <c r="JRY912" s="421"/>
      <c r="JRZ912" s="421"/>
      <c r="JSA912" s="421"/>
      <c r="JSB912" s="421"/>
      <c r="JSC912" s="421"/>
      <c r="JSD912" s="421"/>
      <c r="JSE912" s="421"/>
      <c r="JSF912" s="421"/>
      <c r="JSG912" s="421"/>
      <c r="JSH912" s="421"/>
      <c r="JSI912" s="421"/>
      <c r="JSJ912" s="421"/>
      <c r="JSK912" s="421"/>
      <c r="JSL912" s="421"/>
      <c r="JSM912" s="421"/>
      <c r="JSN912" s="421"/>
      <c r="JSO912" s="421"/>
      <c r="JSP912" s="421"/>
      <c r="JSQ912" s="421"/>
      <c r="JSR912" s="421"/>
      <c r="JSS912" s="421"/>
      <c r="JST912" s="421"/>
      <c r="JSU912" s="421"/>
      <c r="JSV912" s="421"/>
      <c r="JSW912" s="421"/>
      <c r="JSX912" s="421"/>
      <c r="JSY912" s="421"/>
      <c r="JSZ912" s="421"/>
      <c r="JTA912" s="421"/>
      <c r="JTB912" s="421"/>
      <c r="JTC912" s="421"/>
      <c r="JTD912" s="421"/>
      <c r="JTE912" s="421"/>
      <c r="JTF912" s="421"/>
      <c r="JTG912" s="421"/>
      <c r="JTH912" s="421"/>
      <c r="JTI912" s="421"/>
      <c r="JTJ912" s="421"/>
      <c r="JTK912" s="421"/>
      <c r="JTL912" s="421"/>
      <c r="JTM912" s="421"/>
      <c r="JTN912" s="421"/>
      <c r="JTO912" s="421"/>
      <c r="JTP912" s="421"/>
      <c r="JTQ912" s="421"/>
      <c r="JTR912" s="421"/>
      <c r="JTS912" s="421"/>
      <c r="JTT912" s="421"/>
      <c r="JTU912" s="421"/>
      <c r="JTV912" s="421"/>
      <c r="JTW912" s="421"/>
      <c r="JTX912" s="421"/>
      <c r="JTY912" s="421"/>
      <c r="JTZ912" s="421"/>
      <c r="JUA912" s="421"/>
      <c r="JUB912" s="421"/>
      <c r="JUC912" s="421"/>
      <c r="JUD912" s="421"/>
      <c r="JUE912" s="421"/>
      <c r="JUF912" s="421"/>
      <c r="JUG912" s="421"/>
      <c r="JUH912" s="421"/>
      <c r="JUI912" s="421"/>
      <c r="JUJ912" s="421"/>
      <c r="JUK912" s="421"/>
      <c r="JUL912" s="421"/>
      <c r="JUM912" s="421"/>
      <c r="JUN912" s="421"/>
      <c r="JUO912" s="421"/>
      <c r="JUP912" s="421"/>
      <c r="JUQ912" s="421"/>
      <c r="JUR912" s="421"/>
      <c r="JUS912" s="421"/>
      <c r="JUT912" s="421"/>
      <c r="JUU912" s="421"/>
      <c r="JUV912" s="421"/>
      <c r="JUW912" s="421"/>
      <c r="JUX912" s="421"/>
      <c r="JUY912" s="421"/>
      <c r="JUZ912" s="421"/>
      <c r="JVA912" s="421"/>
      <c r="JVB912" s="421"/>
      <c r="JVC912" s="421"/>
      <c r="JVD912" s="421"/>
      <c r="JVE912" s="421"/>
      <c r="JVF912" s="421"/>
      <c r="JVG912" s="421"/>
      <c r="JVH912" s="421"/>
      <c r="JVI912" s="421"/>
      <c r="JVJ912" s="421"/>
      <c r="JVK912" s="421"/>
      <c r="JVL912" s="421"/>
      <c r="JVM912" s="421"/>
      <c r="JVN912" s="421"/>
      <c r="JVO912" s="421"/>
      <c r="JVP912" s="421"/>
      <c r="JVQ912" s="421"/>
      <c r="JVR912" s="421"/>
      <c r="JVS912" s="421"/>
      <c r="JVT912" s="421"/>
      <c r="JVU912" s="421"/>
      <c r="JVV912" s="421"/>
      <c r="JVW912" s="421"/>
      <c r="JVX912" s="421"/>
      <c r="JVY912" s="421"/>
      <c r="JVZ912" s="421"/>
      <c r="JWA912" s="421"/>
      <c r="JWB912" s="421"/>
      <c r="JWC912" s="421"/>
      <c r="JWD912" s="421"/>
      <c r="JWE912" s="421"/>
      <c r="JWF912" s="421"/>
      <c r="JWG912" s="421"/>
      <c r="JWH912" s="421"/>
      <c r="JWI912" s="421"/>
      <c r="JWJ912" s="421"/>
      <c r="JWK912" s="421"/>
      <c r="JWL912" s="421"/>
      <c r="JWM912" s="421"/>
      <c r="JWN912" s="421"/>
      <c r="JWO912" s="421"/>
      <c r="JWP912" s="421"/>
      <c r="JWQ912" s="421"/>
      <c r="JWR912" s="421"/>
      <c r="JWS912" s="421"/>
      <c r="JWT912" s="421"/>
      <c r="JWU912" s="421"/>
      <c r="JWV912" s="421"/>
      <c r="JWW912" s="421"/>
      <c r="JWX912" s="421"/>
      <c r="JWY912" s="421"/>
      <c r="JWZ912" s="421"/>
      <c r="JXA912" s="421"/>
      <c r="JXB912" s="421"/>
      <c r="JXC912" s="421"/>
      <c r="JXD912" s="421"/>
      <c r="JXE912" s="421"/>
      <c r="JXF912" s="421"/>
      <c r="JXG912" s="421"/>
      <c r="JXH912" s="421"/>
      <c r="JXI912" s="421"/>
      <c r="JXJ912" s="421"/>
      <c r="JXK912" s="421"/>
      <c r="JXL912" s="421"/>
      <c r="JXM912" s="421"/>
      <c r="JXN912" s="421"/>
      <c r="JXO912" s="421"/>
      <c r="JXP912" s="421"/>
      <c r="JXQ912" s="421"/>
      <c r="JXR912" s="421"/>
      <c r="JXS912" s="421"/>
      <c r="JXT912" s="421"/>
      <c r="JXU912" s="421"/>
      <c r="JXV912" s="421"/>
      <c r="JXW912" s="421"/>
      <c r="JXX912" s="421"/>
      <c r="JXY912" s="421"/>
      <c r="JXZ912" s="421"/>
      <c r="JYA912" s="421"/>
      <c r="JYB912" s="421"/>
      <c r="JYC912" s="421"/>
      <c r="JYD912" s="421"/>
      <c r="JYE912" s="421"/>
      <c r="JYF912" s="421"/>
      <c r="JYG912" s="421"/>
      <c r="JYH912" s="421"/>
      <c r="JYI912" s="421"/>
      <c r="JYJ912" s="421"/>
      <c r="JYK912" s="421"/>
      <c r="JYL912" s="421"/>
      <c r="JYM912" s="421"/>
      <c r="JYN912" s="421"/>
      <c r="JYO912" s="421"/>
      <c r="JYP912" s="421"/>
      <c r="JYQ912" s="421"/>
      <c r="JYR912" s="421"/>
      <c r="JYS912" s="421"/>
      <c r="JYT912" s="421"/>
      <c r="JYU912" s="421"/>
      <c r="JYV912" s="421"/>
      <c r="JYW912" s="421"/>
      <c r="JYX912" s="421"/>
      <c r="JYY912" s="421"/>
      <c r="JYZ912" s="421"/>
      <c r="JZA912" s="421"/>
      <c r="JZB912" s="421"/>
      <c r="JZC912" s="421"/>
      <c r="JZD912" s="421"/>
      <c r="JZE912" s="421"/>
      <c r="JZF912" s="421"/>
      <c r="JZG912" s="421"/>
      <c r="JZH912" s="421"/>
      <c r="JZI912" s="421"/>
      <c r="JZJ912" s="421"/>
      <c r="JZK912" s="421"/>
      <c r="JZL912" s="421"/>
      <c r="JZM912" s="421"/>
      <c r="JZN912" s="421"/>
      <c r="JZO912" s="421"/>
      <c r="JZP912" s="421"/>
      <c r="JZQ912" s="421"/>
      <c r="JZR912" s="421"/>
      <c r="JZS912" s="421"/>
      <c r="JZT912" s="421"/>
      <c r="JZU912" s="421"/>
      <c r="JZV912" s="421"/>
      <c r="JZW912" s="421"/>
      <c r="JZX912" s="421"/>
      <c r="JZY912" s="421"/>
      <c r="JZZ912" s="421"/>
      <c r="KAA912" s="421"/>
      <c r="KAB912" s="421"/>
      <c r="KAC912" s="421"/>
      <c r="KAD912" s="421"/>
      <c r="KAE912" s="421"/>
      <c r="KAF912" s="421"/>
      <c r="KAG912" s="421"/>
      <c r="KAH912" s="421"/>
      <c r="KAI912" s="421"/>
      <c r="KAJ912" s="421"/>
      <c r="KAK912" s="421"/>
      <c r="KAL912" s="421"/>
      <c r="KAM912" s="421"/>
      <c r="KAN912" s="421"/>
      <c r="KAO912" s="421"/>
      <c r="KAP912" s="421"/>
      <c r="KAQ912" s="421"/>
      <c r="KAR912" s="421"/>
      <c r="KAS912" s="421"/>
      <c r="KAT912" s="421"/>
      <c r="KAU912" s="421"/>
      <c r="KAV912" s="421"/>
      <c r="KAW912" s="421"/>
      <c r="KAX912" s="421"/>
      <c r="KAY912" s="421"/>
      <c r="KAZ912" s="421"/>
      <c r="KBA912" s="421"/>
      <c r="KBB912" s="421"/>
      <c r="KBC912" s="421"/>
      <c r="KBD912" s="421"/>
      <c r="KBE912" s="421"/>
      <c r="KBF912" s="421"/>
      <c r="KBG912" s="421"/>
      <c r="KBH912" s="421"/>
      <c r="KBI912" s="421"/>
      <c r="KBJ912" s="421"/>
      <c r="KBK912" s="421"/>
      <c r="KBL912" s="421"/>
      <c r="KBM912" s="421"/>
      <c r="KBN912" s="421"/>
      <c r="KBO912" s="421"/>
      <c r="KBP912" s="421"/>
      <c r="KBQ912" s="421"/>
      <c r="KBR912" s="421"/>
      <c r="KBS912" s="421"/>
      <c r="KBT912" s="421"/>
      <c r="KBU912" s="421"/>
      <c r="KBV912" s="421"/>
      <c r="KBW912" s="421"/>
      <c r="KBX912" s="421"/>
      <c r="KBY912" s="421"/>
      <c r="KBZ912" s="421"/>
      <c r="KCA912" s="421"/>
      <c r="KCB912" s="421"/>
      <c r="KCC912" s="421"/>
      <c r="KCD912" s="421"/>
      <c r="KCE912" s="421"/>
      <c r="KCF912" s="421"/>
      <c r="KCG912" s="421"/>
      <c r="KCH912" s="421"/>
      <c r="KCI912" s="421"/>
      <c r="KCJ912" s="421"/>
      <c r="KCK912" s="421"/>
      <c r="KCL912" s="421"/>
      <c r="KCM912" s="421"/>
      <c r="KCN912" s="421"/>
      <c r="KCO912" s="421"/>
      <c r="KCP912" s="421"/>
      <c r="KCQ912" s="421"/>
      <c r="KCR912" s="421"/>
      <c r="KCS912" s="421"/>
      <c r="KCT912" s="421"/>
      <c r="KCU912" s="421"/>
      <c r="KCV912" s="421"/>
      <c r="KCW912" s="421"/>
      <c r="KCX912" s="421"/>
      <c r="KCY912" s="421"/>
      <c r="KCZ912" s="421"/>
      <c r="KDA912" s="421"/>
      <c r="KDB912" s="421"/>
      <c r="KDC912" s="421"/>
      <c r="KDD912" s="421"/>
      <c r="KDE912" s="421"/>
      <c r="KDF912" s="421"/>
      <c r="KDG912" s="421"/>
      <c r="KDH912" s="421"/>
      <c r="KDI912" s="421"/>
      <c r="KDJ912" s="421"/>
      <c r="KDK912" s="421"/>
      <c r="KDL912" s="421"/>
      <c r="KDM912" s="421"/>
      <c r="KDN912" s="421"/>
      <c r="KDO912" s="421"/>
      <c r="KDP912" s="421"/>
      <c r="KDQ912" s="421"/>
      <c r="KDR912" s="421"/>
      <c r="KDS912" s="421"/>
      <c r="KDT912" s="421"/>
      <c r="KDU912" s="421"/>
      <c r="KDV912" s="421"/>
      <c r="KDW912" s="421"/>
      <c r="KDX912" s="421"/>
      <c r="KDY912" s="421"/>
      <c r="KDZ912" s="421"/>
      <c r="KEA912" s="421"/>
      <c r="KEB912" s="421"/>
      <c r="KEC912" s="421"/>
      <c r="KED912" s="421"/>
      <c r="KEE912" s="421"/>
      <c r="KEF912" s="421"/>
      <c r="KEG912" s="421"/>
      <c r="KEH912" s="421"/>
      <c r="KEI912" s="421"/>
      <c r="KEJ912" s="421"/>
      <c r="KEK912" s="421"/>
      <c r="KEL912" s="421"/>
      <c r="KEM912" s="421"/>
      <c r="KEN912" s="421"/>
      <c r="KEO912" s="421"/>
      <c r="KEP912" s="421"/>
      <c r="KEQ912" s="421"/>
      <c r="KER912" s="421"/>
      <c r="KES912" s="421"/>
      <c r="KET912" s="421"/>
      <c r="KEU912" s="421"/>
      <c r="KEV912" s="421"/>
      <c r="KEW912" s="421"/>
      <c r="KEX912" s="421"/>
      <c r="KEY912" s="421"/>
      <c r="KEZ912" s="421"/>
      <c r="KFA912" s="421"/>
      <c r="KFB912" s="421"/>
      <c r="KFC912" s="421"/>
      <c r="KFD912" s="421"/>
      <c r="KFE912" s="421"/>
      <c r="KFF912" s="421"/>
      <c r="KFG912" s="421"/>
      <c r="KFH912" s="421"/>
      <c r="KFI912" s="421"/>
      <c r="KFJ912" s="421"/>
      <c r="KFK912" s="421"/>
      <c r="KFL912" s="421"/>
      <c r="KFM912" s="421"/>
      <c r="KFN912" s="421"/>
      <c r="KFO912" s="421"/>
      <c r="KFP912" s="421"/>
      <c r="KFQ912" s="421"/>
      <c r="KFR912" s="421"/>
      <c r="KFS912" s="421"/>
      <c r="KFT912" s="421"/>
      <c r="KFU912" s="421"/>
      <c r="KFV912" s="421"/>
      <c r="KFW912" s="421"/>
      <c r="KFX912" s="421"/>
      <c r="KFY912" s="421"/>
      <c r="KFZ912" s="421"/>
      <c r="KGA912" s="421"/>
      <c r="KGB912" s="421"/>
      <c r="KGC912" s="421"/>
      <c r="KGD912" s="421"/>
      <c r="KGE912" s="421"/>
      <c r="KGF912" s="421"/>
      <c r="KGG912" s="421"/>
      <c r="KGH912" s="421"/>
      <c r="KGI912" s="421"/>
      <c r="KGJ912" s="421"/>
      <c r="KGK912" s="421"/>
      <c r="KGL912" s="421"/>
      <c r="KGM912" s="421"/>
      <c r="KGN912" s="421"/>
      <c r="KGO912" s="421"/>
      <c r="KGP912" s="421"/>
      <c r="KGQ912" s="421"/>
      <c r="KGR912" s="421"/>
      <c r="KGS912" s="421"/>
      <c r="KGT912" s="421"/>
      <c r="KGU912" s="421"/>
      <c r="KGV912" s="421"/>
      <c r="KGW912" s="421"/>
      <c r="KGX912" s="421"/>
      <c r="KGY912" s="421"/>
      <c r="KGZ912" s="421"/>
      <c r="KHA912" s="421"/>
      <c r="KHB912" s="421"/>
      <c r="KHC912" s="421"/>
      <c r="KHD912" s="421"/>
      <c r="KHE912" s="421"/>
      <c r="KHF912" s="421"/>
      <c r="KHG912" s="421"/>
      <c r="KHH912" s="421"/>
      <c r="KHI912" s="421"/>
      <c r="KHJ912" s="421"/>
      <c r="KHK912" s="421"/>
      <c r="KHL912" s="421"/>
      <c r="KHM912" s="421"/>
      <c r="KHN912" s="421"/>
      <c r="KHO912" s="421"/>
      <c r="KHP912" s="421"/>
      <c r="KHQ912" s="421"/>
      <c r="KHR912" s="421"/>
      <c r="KHS912" s="421"/>
      <c r="KHT912" s="421"/>
      <c r="KHU912" s="421"/>
      <c r="KHV912" s="421"/>
      <c r="KHW912" s="421"/>
      <c r="KHX912" s="421"/>
      <c r="KHY912" s="421"/>
      <c r="KHZ912" s="421"/>
      <c r="KIA912" s="421"/>
      <c r="KIB912" s="421"/>
      <c r="KIC912" s="421"/>
      <c r="KID912" s="421"/>
      <c r="KIE912" s="421"/>
      <c r="KIF912" s="421"/>
      <c r="KIG912" s="421"/>
      <c r="KIH912" s="421"/>
      <c r="KII912" s="421"/>
      <c r="KIJ912" s="421"/>
      <c r="KIK912" s="421"/>
      <c r="KIL912" s="421"/>
      <c r="KIM912" s="421"/>
      <c r="KIN912" s="421"/>
      <c r="KIO912" s="421"/>
      <c r="KIP912" s="421"/>
      <c r="KIQ912" s="421"/>
      <c r="KIR912" s="421"/>
      <c r="KIS912" s="421"/>
      <c r="KIT912" s="421"/>
      <c r="KIU912" s="421"/>
      <c r="KIV912" s="421"/>
      <c r="KIW912" s="421"/>
      <c r="KIX912" s="421"/>
      <c r="KIY912" s="421"/>
      <c r="KIZ912" s="421"/>
      <c r="KJA912" s="421"/>
      <c r="KJB912" s="421"/>
      <c r="KJC912" s="421"/>
      <c r="KJD912" s="421"/>
      <c r="KJE912" s="421"/>
      <c r="KJF912" s="421"/>
      <c r="KJG912" s="421"/>
      <c r="KJH912" s="421"/>
      <c r="KJI912" s="421"/>
      <c r="KJJ912" s="421"/>
      <c r="KJK912" s="421"/>
      <c r="KJL912" s="421"/>
      <c r="KJM912" s="421"/>
      <c r="KJN912" s="421"/>
      <c r="KJO912" s="421"/>
      <c r="KJP912" s="421"/>
      <c r="KJQ912" s="421"/>
      <c r="KJR912" s="421"/>
      <c r="KJS912" s="421"/>
      <c r="KJT912" s="421"/>
      <c r="KJU912" s="421"/>
      <c r="KJV912" s="421"/>
      <c r="KJW912" s="421"/>
      <c r="KJX912" s="421"/>
      <c r="KJY912" s="421"/>
      <c r="KJZ912" s="421"/>
      <c r="KKA912" s="421"/>
      <c r="KKB912" s="421"/>
      <c r="KKC912" s="421"/>
      <c r="KKD912" s="421"/>
      <c r="KKE912" s="421"/>
      <c r="KKF912" s="421"/>
      <c r="KKG912" s="421"/>
      <c r="KKH912" s="421"/>
      <c r="KKI912" s="421"/>
      <c r="KKJ912" s="421"/>
      <c r="KKK912" s="421"/>
      <c r="KKL912" s="421"/>
      <c r="KKM912" s="421"/>
      <c r="KKN912" s="421"/>
      <c r="KKO912" s="421"/>
      <c r="KKP912" s="421"/>
      <c r="KKQ912" s="421"/>
      <c r="KKR912" s="421"/>
      <c r="KKS912" s="421"/>
      <c r="KKT912" s="421"/>
      <c r="KKU912" s="421"/>
      <c r="KKV912" s="421"/>
      <c r="KKW912" s="421"/>
      <c r="KKX912" s="421"/>
      <c r="KKY912" s="421"/>
      <c r="KKZ912" s="421"/>
      <c r="KLA912" s="421"/>
      <c r="KLB912" s="421"/>
      <c r="KLC912" s="421"/>
      <c r="KLD912" s="421"/>
      <c r="KLE912" s="421"/>
      <c r="KLF912" s="421"/>
      <c r="KLG912" s="421"/>
      <c r="KLH912" s="421"/>
      <c r="KLI912" s="421"/>
      <c r="KLJ912" s="421"/>
      <c r="KLK912" s="421"/>
      <c r="KLL912" s="421"/>
      <c r="KLM912" s="421"/>
      <c r="KLN912" s="421"/>
      <c r="KLO912" s="421"/>
      <c r="KLP912" s="421"/>
      <c r="KLQ912" s="421"/>
      <c r="KLR912" s="421"/>
      <c r="KLS912" s="421"/>
      <c r="KLT912" s="421"/>
      <c r="KLU912" s="421"/>
      <c r="KLV912" s="421"/>
      <c r="KLW912" s="421"/>
      <c r="KLX912" s="421"/>
      <c r="KLY912" s="421"/>
      <c r="KLZ912" s="421"/>
      <c r="KMA912" s="421"/>
      <c r="KMB912" s="421"/>
      <c r="KMC912" s="421"/>
      <c r="KMD912" s="421"/>
      <c r="KME912" s="421"/>
      <c r="KMF912" s="421"/>
      <c r="KMG912" s="421"/>
      <c r="KMH912" s="421"/>
      <c r="KMI912" s="421"/>
      <c r="KMJ912" s="421"/>
      <c r="KMK912" s="421"/>
      <c r="KML912" s="421"/>
      <c r="KMM912" s="421"/>
      <c r="KMN912" s="421"/>
      <c r="KMO912" s="421"/>
      <c r="KMP912" s="421"/>
      <c r="KMQ912" s="421"/>
      <c r="KMR912" s="421"/>
      <c r="KMS912" s="421"/>
      <c r="KMT912" s="421"/>
      <c r="KMU912" s="421"/>
      <c r="KMV912" s="421"/>
      <c r="KMW912" s="421"/>
      <c r="KMX912" s="421"/>
      <c r="KMY912" s="421"/>
      <c r="KMZ912" s="421"/>
      <c r="KNA912" s="421"/>
      <c r="KNB912" s="421"/>
      <c r="KNC912" s="421"/>
      <c r="KND912" s="421"/>
      <c r="KNE912" s="421"/>
      <c r="KNF912" s="421"/>
      <c r="KNG912" s="421"/>
      <c r="KNH912" s="421"/>
      <c r="KNI912" s="421"/>
      <c r="KNJ912" s="421"/>
      <c r="KNK912" s="421"/>
      <c r="KNL912" s="421"/>
      <c r="KNM912" s="421"/>
      <c r="KNN912" s="421"/>
      <c r="KNO912" s="421"/>
      <c r="KNP912" s="421"/>
      <c r="KNQ912" s="421"/>
      <c r="KNR912" s="421"/>
      <c r="KNS912" s="421"/>
      <c r="KNT912" s="421"/>
      <c r="KNU912" s="421"/>
      <c r="KNV912" s="421"/>
      <c r="KNW912" s="421"/>
      <c r="KNX912" s="421"/>
      <c r="KNY912" s="421"/>
      <c r="KNZ912" s="421"/>
      <c r="KOA912" s="421"/>
      <c r="KOB912" s="421"/>
      <c r="KOC912" s="421"/>
      <c r="KOD912" s="421"/>
      <c r="KOE912" s="421"/>
      <c r="KOF912" s="421"/>
      <c r="KOG912" s="421"/>
      <c r="KOH912" s="421"/>
      <c r="KOI912" s="421"/>
      <c r="KOJ912" s="421"/>
      <c r="KOK912" s="421"/>
      <c r="KOL912" s="421"/>
      <c r="KOM912" s="421"/>
      <c r="KON912" s="421"/>
      <c r="KOO912" s="421"/>
      <c r="KOP912" s="421"/>
      <c r="KOQ912" s="421"/>
      <c r="KOR912" s="421"/>
      <c r="KOS912" s="421"/>
      <c r="KOT912" s="421"/>
      <c r="KOU912" s="421"/>
      <c r="KOV912" s="421"/>
      <c r="KOW912" s="421"/>
      <c r="KOX912" s="421"/>
      <c r="KOY912" s="421"/>
      <c r="KOZ912" s="421"/>
      <c r="KPA912" s="421"/>
      <c r="KPB912" s="421"/>
      <c r="KPC912" s="421"/>
      <c r="KPD912" s="421"/>
      <c r="KPE912" s="421"/>
      <c r="KPF912" s="421"/>
      <c r="KPG912" s="421"/>
      <c r="KPH912" s="421"/>
      <c r="KPI912" s="421"/>
      <c r="KPJ912" s="421"/>
      <c r="KPK912" s="421"/>
      <c r="KPL912" s="421"/>
      <c r="KPM912" s="421"/>
      <c r="KPN912" s="421"/>
      <c r="KPO912" s="421"/>
      <c r="KPP912" s="421"/>
      <c r="KPQ912" s="421"/>
      <c r="KPR912" s="421"/>
      <c r="KPS912" s="421"/>
      <c r="KPT912" s="421"/>
      <c r="KPU912" s="421"/>
      <c r="KPV912" s="421"/>
      <c r="KPW912" s="421"/>
      <c r="KPX912" s="421"/>
      <c r="KPY912" s="421"/>
      <c r="KPZ912" s="421"/>
      <c r="KQA912" s="421"/>
      <c r="KQB912" s="421"/>
      <c r="KQC912" s="421"/>
      <c r="KQD912" s="421"/>
      <c r="KQE912" s="421"/>
      <c r="KQF912" s="421"/>
      <c r="KQG912" s="421"/>
      <c r="KQH912" s="421"/>
      <c r="KQI912" s="421"/>
      <c r="KQJ912" s="421"/>
      <c r="KQK912" s="421"/>
      <c r="KQL912" s="421"/>
      <c r="KQM912" s="421"/>
      <c r="KQN912" s="421"/>
      <c r="KQO912" s="421"/>
      <c r="KQP912" s="421"/>
      <c r="KQQ912" s="421"/>
      <c r="KQR912" s="421"/>
      <c r="KQS912" s="421"/>
      <c r="KQT912" s="421"/>
      <c r="KQU912" s="421"/>
      <c r="KQV912" s="421"/>
      <c r="KQW912" s="421"/>
      <c r="KQX912" s="421"/>
      <c r="KQY912" s="421"/>
      <c r="KQZ912" s="421"/>
      <c r="KRA912" s="421"/>
      <c r="KRB912" s="421"/>
      <c r="KRC912" s="421"/>
      <c r="KRD912" s="421"/>
      <c r="KRE912" s="421"/>
      <c r="KRF912" s="421"/>
      <c r="KRG912" s="421"/>
      <c r="KRH912" s="421"/>
      <c r="KRI912" s="421"/>
      <c r="KRJ912" s="421"/>
      <c r="KRK912" s="421"/>
      <c r="KRL912" s="421"/>
      <c r="KRM912" s="421"/>
      <c r="KRN912" s="421"/>
      <c r="KRO912" s="421"/>
      <c r="KRP912" s="421"/>
      <c r="KRQ912" s="421"/>
      <c r="KRR912" s="421"/>
      <c r="KRS912" s="421"/>
      <c r="KRT912" s="421"/>
      <c r="KRU912" s="421"/>
      <c r="KRV912" s="421"/>
      <c r="KRW912" s="421"/>
      <c r="KRX912" s="421"/>
      <c r="KRY912" s="421"/>
      <c r="KRZ912" s="421"/>
      <c r="KSA912" s="421"/>
      <c r="KSB912" s="421"/>
      <c r="KSC912" s="421"/>
      <c r="KSD912" s="421"/>
      <c r="KSE912" s="421"/>
      <c r="KSF912" s="421"/>
      <c r="KSG912" s="421"/>
      <c r="KSH912" s="421"/>
      <c r="KSI912" s="421"/>
      <c r="KSJ912" s="421"/>
      <c r="KSK912" s="421"/>
      <c r="KSL912" s="421"/>
      <c r="KSM912" s="421"/>
      <c r="KSN912" s="421"/>
      <c r="KSO912" s="421"/>
      <c r="KSP912" s="421"/>
      <c r="KSQ912" s="421"/>
      <c r="KSR912" s="421"/>
      <c r="KSS912" s="421"/>
      <c r="KST912" s="421"/>
      <c r="KSU912" s="421"/>
      <c r="KSV912" s="421"/>
      <c r="KSW912" s="421"/>
      <c r="KSX912" s="421"/>
      <c r="KSY912" s="421"/>
      <c r="KSZ912" s="421"/>
      <c r="KTA912" s="421"/>
      <c r="KTB912" s="421"/>
      <c r="KTC912" s="421"/>
      <c r="KTD912" s="421"/>
      <c r="KTE912" s="421"/>
      <c r="KTF912" s="421"/>
      <c r="KTG912" s="421"/>
      <c r="KTH912" s="421"/>
      <c r="KTI912" s="421"/>
      <c r="KTJ912" s="421"/>
      <c r="KTK912" s="421"/>
      <c r="KTL912" s="421"/>
      <c r="KTM912" s="421"/>
      <c r="KTN912" s="421"/>
      <c r="KTO912" s="421"/>
      <c r="KTP912" s="421"/>
      <c r="KTQ912" s="421"/>
      <c r="KTR912" s="421"/>
      <c r="KTS912" s="421"/>
      <c r="KTT912" s="421"/>
      <c r="KTU912" s="421"/>
      <c r="KTV912" s="421"/>
      <c r="KTW912" s="421"/>
      <c r="KTX912" s="421"/>
      <c r="KTY912" s="421"/>
      <c r="KTZ912" s="421"/>
      <c r="KUA912" s="421"/>
      <c r="KUB912" s="421"/>
      <c r="KUC912" s="421"/>
      <c r="KUD912" s="421"/>
      <c r="KUE912" s="421"/>
      <c r="KUF912" s="421"/>
      <c r="KUG912" s="421"/>
      <c r="KUH912" s="421"/>
      <c r="KUI912" s="421"/>
      <c r="KUJ912" s="421"/>
      <c r="KUK912" s="421"/>
      <c r="KUL912" s="421"/>
      <c r="KUM912" s="421"/>
      <c r="KUN912" s="421"/>
      <c r="KUO912" s="421"/>
      <c r="KUP912" s="421"/>
      <c r="KUQ912" s="421"/>
      <c r="KUR912" s="421"/>
      <c r="KUS912" s="421"/>
      <c r="KUT912" s="421"/>
      <c r="KUU912" s="421"/>
      <c r="KUV912" s="421"/>
      <c r="KUW912" s="421"/>
      <c r="KUX912" s="421"/>
      <c r="KUY912" s="421"/>
      <c r="KUZ912" s="421"/>
      <c r="KVA912" s="421"/>
      <c r="KVB912" s="421"/>
      <c r="KVC912" s="421"/>
      <c r="KVD912" s="421"/>
      <c r="KVE912" s="421"/>
      <c r="KVF912" s="421"/>
      <c r="KVG912" s="421"/>
      <c r="KVH912" s="421"/>
      <c r="KVI912" s="421"/>
      <c r="KVJ912" s="421"/>
      <c r="KVK912" s="421"/>
      <c r="KVL912" s="421"/>
      <c r="KVM912" s="421"/>
      <c r="KVN912" s="421"/>
      <c r="KVO912" s="421"/>
      <c r="KVP912" s="421"/>
      <c r="KVQ912" s="421"/>
      <c r="KVR912" s="421"/>
      <c r="KVS912" s="421"/>
      <c r="KVT912" s="421"/>
      <c r="KVU912" s="421"/>
      <c r="KVV912" s="421"/>
      <c r="KVW912" s="421"/>
      <c r="KVX912" s="421"/>
      <c r="KVY912" s="421"/>
      <c r="KVZ912" s="421"/>
      <c r="KWA912" s="421"/>
      <c r="KWB912" s="421"/>
      <c r="KWC912" s="421"/>
      <c r="KWD912" s="421"/>
      <c r="KWE912" s="421"/>
      <c r="KWF912" s="421"/>
      <c r="KWG912" s="421"/>
      <c r="KWH912" s="421"/>
      <c r="KWI912" s="421"/>
      <c r="KWJ912" s="421"/>
      <c r="KWK912" s="421"/>
      <c r="KWL912" s="421"/>
      <c r="KWM912" s="421"/>
      <c r="KWN912" s="421"/>
      <c r="KWO912" s="421"/>
      <c r="KWP912" s="421"/>
      <c r="KWQ912" s="421"/>
      <c r="KWR912" s="421"/>
      <c r="KWS912" s="421"/>
      <c r="KWT912" s="421"/>
      <c r="KWU912" s="421"/>
      <c r="KWV912" s="421"/>
      <c r="KWW912" s="421"/>
      <c r="KWX912" s="421"/>
      <c r="KWY912" s="421"/>
      <c r="KWZ912" s="421"/>
      <c r="KXA912" s="421"/>
      <c r="KXB912" s="421"/>
      <c r="KXC912" s="421"/>
      <c r="KXD912" s="421"/>
      <c r="KXE912" s="421"/>
      <c r="KXF912" s="421"/>
      <c r="KXG912" s="421"/>
      <c r="KXH912" s="421"/>
      <c r="KXI912" s="421"/>
      <c r="KXJ912" s="421"/>
      <c r="KXK912" s="421"/>
      <c r="KXL912" s="421"/>
      <c r="KXM912" s="421"/>
      <c r="KXN912" s="421"/>
      <c r="KXO912" s="421"/>
      <c r="KXP912" s="421"/>
      <c r="KXQ912" s="421"/>
      <c r="KXR912" s="421"/>
      <c r="KXS912" s="421"/>
      <c r="KXT912" s="421"/>
      <c r="KXU912" s="421"/>
      <c r="KXV912" s="421"/>
      <c r="KXW912" s="421"/>
      <c r="KXX912" s="421"/>
      <c r="KXY912" s="421"/>
      <c r="KXZ912" s="421"/>
      <c r="KYA912" s="421"/>
      <c r="KYB912" s="421"/>
      <c r="KYC912" s="421"/>
      <c r="KYD912" s="421"/>
      <c r="KYE912" s="421"/>
      <c r="KYF912" s="421"/>
      <c r="KYG912" s="421"/>
      <c r="KYH912" s="421"/>
      <c r="KYI912" s="421"/>
      <c r="KYJ912" s="421"/>
      <c r="KYK912" s="421"/>
      <c r="KYL912" s="421"/>
      <c r="KYM912" s="421"/>
      <c r="KYN912" s="421"/>
      <c r="KYO912" s="421"/>
      <c r="KYP912" s="421"/>
      <c r="KYQ912" s="421"/>
      <c r="KYR912" s="421"/>
      <c r="KYS912" s="421"/>
      <c r="KYT912" s="421"/>
      <c r="KYU912" s="421"/>
      <c r="KYV912" s="421"/>
      <c r="KYW912" s="421"/>
      <c r="KYX912" s="421"/>
      <c r="KYY912" s="421"/>
      <c r="KYZ912" s="421"/>
      <c r="KZA912" s="421"/>
      <c r="KZB912" s="421"/>
      <c r="KZC912" s="421"/>
      <c r="KZD912" s="421"/>
      <c r="KZE912" s="421"/>
      <c r="KZF912" s="421"/>
      <c r="KZG912" s="421"/>
      <c r="KZH912" s="421"/>
      <c r="KZI912" s="421"/>
      <c r="KZJ912" s="421"/>
      <c r="KZK912" s="421"/>
      <c r="KZL912" s="421"/>
      <c r="KZM912" s="421"/>
      <c r="KZN912" s="421"/>
      <c r="KZO912" s="421"/>
      <c r="KZP912" s="421"/>
      <c r="KZQ912" s="421"/>
      <c r="KZR912" s="421"/>
      <c r="KZS912" s="421"/>
      <c r="KZT912" s="421"/>
      <c r="KZU912" s="421"/>
      <c r="KZV912" s="421"/>
      <c r="KZW912" s="421"/>
      <c r="KZX912" s="421"/>
      <c r="KZY912" s="421"/>
      <c r="KZZ912" s="421"/>
      <c r="LAA912" s="421"/>
      <c r="LAB912" s="421"/>
      <c r="LAC912" s="421"/>
      <c r="LAD912" s="421"/>
      <c r="LAE912" s="421"/>
      <c r="LAF912" s="421"/>
      <c r="LAG912" s="421"/>
      <c r="LAH912" s="421"/>
      <c r="LAI912" s="421"/>
      <c r="LAJ912" s="421"/>
      <c r="LAK912" s="421"/>
      <c r="LAL912" s="421"/>
      <c r="LAM912" s="421"/>
      <c r="LAN912" s="421"/>
      <c r="LAO912" s="421"/>
      <c r="LAP912" s="421"/>
      <c r="LAQ912" s="421"/>
      <c r="LAR912" s="421"/>
      <c r="LAS912" s="421"/>
      <c r="LAT912" s="421"/>
      <c r="LAU912" s="421"/>
      <c r="LAV912" s="421"/>
      <c r="LAW912" s="421"/>
      <c r="LAX912" s="421"/>
      <c r="LAY912" s="421"/>
      <c r="LAZ912" s="421"/>
      <c r="LBA912" s="421"/>
      <c r="LBB912" s="421"/>
      <c r="LBC912" s="421"/>
      <c r="LBD912" s="421"/>
      <c r="LBE912" s="421"/>
      <c r="LBF912" s="421"/>
      <c r="LBG912" s="421"/>
      <c r="LBH912" s="421"/>
      <c r="LBI912" s="421"/>
      <c r="LBJ912" s="421"/>
      <c r="LBK912" s="421"/>
      <c r="LBL912" s="421"/>
      <c r="LBM912" s="421"/>
      <c r="LBN912" s="421"/>
      <c r="LBO912" s="421"/>
      <c r="LBP912" s="421"/>
      <c r="LBQ912" s="421"/>
      <c r="LBR912" s="421"/>
      <c r="LBS912" s="421"/>
      <c r="LBT912" s="421"/>
      <c r="LBU912" s="421"/>
      <c r="LBV912" s="421"/>
      <c r="LBW912" s="421"/>
      <c r="LBX912" s="421"/>
      <c r="LBY912" s="421"/>
      <c r="LBZ912" s="421"/>
      <c r="LCA912" s="421"/>
      <c r="LCB912" s="421"/>
      <c r="LCC912" s="421"/>
      <c r="LCD912" s="421"/>
      <c r="LCE912" s="421"/>
      <c r="LCF912" s="421"/>
      <c r="LCG912" s="421"/>
      <c r="LCH912" s="421"/>
      <c r="LCI912" s="421"/>
      <c r="LCJ912" s="421"/>
      <c r="LCK912" s="421"/>
      <c r="LCL912" s="421"/>
      <c r="LCM912" s="421"/>
      <c r="LCN912" s="421"/>
      <c r="LCO912" s="421"/>
      <c r="LCP912" s="421"/>
      <c r="LCQ912" s="421"/>
      <c r="LCR912" s="421"/>
      <c r="LCS912" s="421"/>
      <c r="LCT912" s="421"/>
      <c r="LCU912" s="421"/>
      <c r="LCV912" s="421"/>
      <c r="LCW912" s="421"/>
      <c r="LCX912" s="421"/>
      <c r="LCY912" s="421"/>
      <c r="LCZ912" s="421"/>
      <c r="LDA912" s="421"/>
      <c r="LDB912" s="421"/>
      <c r="LDC912" s="421"/>
      <c r="LDD912" s="421"/>
      <c r="LDE912" s="421"/>
      <c r="LDF912" s="421"/>
      <c r="LDG912" s="421"/>
      <c r="LDH912" s="421"/>
      <c r="LDI912" s="421"/>
      <c r="LDJ912" s="421"/>
      <c r="LDK912" s="421"/>
      <c r="LDL912" s="421"/>
      <c r="LDM912" s="421"/>
      <c r="LDN912" s="421"/>
      <c r="LDO912" s="421"/>
      <c r="LDP912" s="421"/>
      <c r="LDQ912" s="421"/>
      <c r="LDR912" s="421"/>
      <c r="LDS912" s="421"/>
      <c r="LDT912" s="421"/>
      <c r="LDU912" s="421"/>
      <c r="LDV912" s="421"/>
      <c r="LDW912" s="421"/>
      <c r="LDX912" s="421"/>
      <c r="LDY912" s="421"/>
      <c r="LDZ912" s="421"/>
      <c r="LEA912" s="421"/>
      <c r="LEB912" s="421"/>
      <c r="LEC912" s="421"/>
      <c r="LED912" s="421"/>
      <c r="LEE912" s="421"/>
      <c r="LEF912" s="421"/>
      <c r="LEG912" s="421"/>
      <c r="LEH912" s="421"/>
      <c r="LEI912" s="421"/>
      <c r="LEJ912" s="421"/>
      <c r="LEK912" s="421"/>
      <c r="LEL912" s="421"/>
      <c r="LEM912" s="421"/>
      <c r="LEN912" s="421"/>
      <c r="LEO912" s="421"/>
      <c r="LEP912" s="421"/>
      <c r="LEQ912" s="421"/>
      <c r="LER912" s="421"/>
      <c r="LES912" s="421"/>
      <c r="LET912" s="421"/>
      <c r="LEU912" s="421"/>
      <c r="LEV912" s="421"/>
      <c r="LEW912" s="421"/>
      <c r="LEX912" s="421"/>
      <c r="LEY912" s="421"/>
      <c r="LEZ912" s="421"/>
      <c r="LFA912" s="421"/>
      <c r="LFB912" s="421"/>
      <c r="LFC912" s="421"/>
      <c r="LFD912" s="421"/>
      <c r="LFE912" s="421"/>
      <c r="LFF912" s="421"/>
      <c r="LFG912" s="421"/>
      <c r="LFH912" s="421"/>
      <c r="LFI912" s="421"/>
      <c r="LFJ912" s="421"/>
      <c r="LFK912" s="421"/>
      <c r="LFL912" s="421"/>
      <c r="LFM912" s="421"/>
      <c r="LFN912" s="421"/>
      <c r="LFO912" s="421"/>
      <c r="LFP912" s="421"/>
      <c r="LFQ912" s="421"/>
      <c r="LFR912" s="421"/>
      <c r="LFS912" s="421"/>
      <c r="LFT912" s="421"/>
      <c r="LFU912" s="421"/>
      <c r="LFV912" s="421"/>
      <c r="LFW912" s="421"/>
      <c r="LFX912" s="421"/>
      <c r="LFY912" s="421"/>
      <c r="LFZ912" s="421"/>
      <c r="LGA912" s="421"/>
      <c r="LGB912" s="421"/>
      <c r="LGC912" s="421"/>
      <c r="LGD912" s="421"/>
      <c r="LGE912" s="421"/>
      <c r="LGF912" s="421"/>
      <c r="LGG912" s="421"/>
      <c r="LGH912" s="421"/>
      <c r="LGI912" s="421"/>
      <c r="LGJ912" s="421"/>
      <c r="LGK912" s="421"/>
      <c r="LGL912" s="421"/>
      <c r="LGM912" s="421"/>
      <c r="LGN912" s="421"/>
      <c r="LGO912" s="421"/>
      <c r="LGP912" s="421"/>
      <c r="LGQ912" s="421"/>
      <c r="LGR912" s="421"/>
      <c r="LGS912" s="421"/>
      <c r="LGT912" s="421"/>
      <c r="LGU912" s="421"/>
      <c r="LGV912" s="421"/>
      <c r="LGW912" s="421"/>
      <c r="LGX912" s="421"/>
      <c r="LGY912" s="421"/>
      <c r="LGZ912" s="421"/>
      <c r="LHA912" s="421"/>
      <c r="LHB912" s="421"/>
      <c r="LHC912" s="421"/>
      <c r="LHD912" s="421"/>
      <c r="LHE912" s="421"/>
      <c r="LHF912" s="421"/>
      <c r="LHG912" s="421"/>
      <c r="LHH912" s="421"/>
      <c r="LHI912" s="421"/>
      <c r="LHJ912" s="421"/>
      <c r="LHK912" s="421"/>
      <c r="LHL912" s="421"/>
      <c r="LHM912" s="421"/>
      <c r="LHN912" s="421"/>
      <c r="LHO912" s="421"/>
      <c r="LHP912" s="421"/>
      <c r="LHQ912" s="421"/>
      <c r="LHR912" s="421"/>
      <c r="LHS912" s="421"/>
      <c r="LHT912" s="421"/>
      <c r="LHU912" s="421"/>
      <c r="LHV912" s="421"/>
      <c r="LHW912" s="421"/>
      <c r="LHX912" s="421"/>
      <c r="LHY912" s="421"/>
      <c r="LHZ912" s="421"/>
      <c r="LIA912" s="421"/>
      <c r="LIB912" s="421"/>
      <c r="LIC912" s="421"/>
      <c r="LID912" s="421"/>
      <c r="LIE912" s="421"/>
      <c r="LIF912" s="421"/>
      <c r="LIG912" s="421"/>
      <c r="LIH912" s="421"/>
      <c r="LII912" s="421"/>
      <c r="LIJ912" s="421"/>
      <c r="LIK912" s="421"/>
      <c r="LIL912" s="421"/>
      <c r="LIM912" s="421"/>
      <c r="LIN912" s="421"/>
      <c r="LIO912" s="421"/>
      <c r="LIP912" s="421"/>
      <c r="LIQ912" s="421"/>
      <c r="LIR912" s="421"/>
      <c r="LIS912" s="421"/>
      <c r="LIT912" s="421"/>
      <c r="LIU912" s="421"/>
      <c r="LIV912" s="421"/>
      <c r="LIW912" s="421"/>
      <c r="LIX912" s="421"/>
      <c r="LIY912" s="421"/>
      <c r="LIZ912" s="421"/>
      <c r="LJA912" s="421"/>
      <c r="LJB912" s="421"/>
      <c r="LJC912" s="421"/>
      <c r="LJD912" s="421"/>
      <c r="LJE912" s="421"/>
      <c r="LJF912" s="421"/>
      <c r="LJG912" s="421"/>
      <c r="LJH912" s="421"/>
      <c r="LJI912" s="421"/>
      <c r="LJJ912" s="421"/>
      <c r="LJK912" s="421"/>
      <c r="LJL912" s="421"/>
      <c r="LJM912" s="421"/>
      <c r="LJN912" s="421"/>
      <c r="LJO912" s="421"/>
      <c r="LJP912" s="421"/>
      <c r="LJQ912" s="421"/>
      <c r="LJR912" s="421"/>
      <c r="LJS912" s="421"/>
      <c r="LJT912" s="421"/>
      <c r="LJU912" s="421"/>
      <c r="LJV912" s="421"/>
      <c r="LJW912" s="421"/>
      <c r="LJX912" s="421"/>
      <c r="LJY912" s="421"/>
      <c r="LJZ912" s="421"/>
      <c r="LKA912" s="421"/>
      <c r="LKB912" s="421"/>
      <c r="LKC912" s="421"/>
      <c r="LKD912" s="421"/>
      <c r="LKE912" s="421"/>
      <c r="LKF912" s="421"/>
      <c r="LKG912" s="421"/>
      <c r="LKH912" s="421"/>
      <c r="LKI912" s="421"/>
      <c r="LKJ912" s="421"/>
      <c r="LKK912" s="421"/>
      <c r="LKL912" s="421"/>
      <c r="LKM912" s="421"/>
      <c r="LKN912" s="421"/>
      <c r="LKO912" s="421"/>
      <c r="LKP912" s="421"/>
      <c r="LKQ912" s="421"/>
      <c r="LKR912" s="421"/>
      <c r="LKS912" s="421"/>
      <c r="LKT912" s="421"/>
      <c r="LKU912" s="421"/>
      <c r="LKV912" s="421"/>
      <c r="LKW912" s="421"/>
      <c r="LKX912" s="421"/>
      <c r="LKY912" s="421"/>
      <c r="LKZ912" s="421"/>
      <c r="LLA912" s="421"/>
      <c r="LLB912" s="421"/>
      <c r="LLC912" s="421"/>
      <c r="LLD912" s="421"/>
      <c r="LLE912" s="421"/>
      <c r="LLF912" s="421"/>
      <c r="LLG912" s="421"/>
      <c r="LLH912" s="421"/>
      <c r="LLI912" s="421"/>
      <c r="LLJ912" s="421"/>
      <c r="LLK912" s="421"/>
      <c r="LLL912" s="421"/>
      <c r="LLM912" s="421"/>
      <c r="LLN912" s="421"/>
      <c r="LLO912" s="421"/>
      <c r="LLP912" s="421"/>
      <c r="LLQ912" s="421"/>
      <c r="LLR912" s="421"/>
      <c r="LLS912" s="421"/>
      <c r="LLT912" s="421"/>
      <c r="LLU912" s="421"/>
      <c r="LLV912" s="421"/>
      <c r="LLW912" s="421"/>
      <c r="LLX912" s="421"/>
      <c r="LLY912" s="421"/>
      <c r="LLZ912" s="421"/>
      <c r="LMA912" s="421"/>
      <c r="LMB912" s="421"/>
      <c r="LMC912" s="421"/>
      <c r="LMD912" s="421"/>
      <c r="LME912" s="421"/>
      <c r="LMF912" s="421"/>
      <c r="LMG912" s="421"/>
      <c r="LMH912" s="421"/>
      <c r="LMI912" s="421"/>
      <c r="LMJ912" s="421"/>
      <c r="LMK912" s="421"/>
      <c r="LML912" s="421"/>
      <c r="LMM912" s="421"/>
      <c r="LMN912" s="421"/>
      <c r="LMO912" s="421"/>
      <c r="LMP912" s="421"/>
      <c r="LMQ912" s="421"/>
      <c r="LMR912" s="421"/>
      <c r="LMS912" s="421"/>
      <c r="LMT912" s="421"/>
      <c r="LMU912" s="421"/>
      <c r="LMV912" s="421"/>
      <c r="LMW912" s="421"/>
      <c r="LMX912" s="421"/>
      <c r="LMY912" s="421"/>
      <c r="LMZ912" s="421"/>
      <c r="LNA912" s="421"/>
      <c r="LNB912" s="421"/>
      <c r="LNC912" s="421"/>
      <c r="LND912" s="421"/>
      <c r="LNE912" s="421"/>
      <c r="LNF912" s="421"/>
      <c r="LNG912" s="421"/>
      <c r="LNH912" s="421"/>
      <c r="LNI912" s="421"/>
      <c r="LNJ912" s="421"/>
      <c r="LNK912" s="421"/>
      <c r="LNL912" s="421"/>
      <c r="LNM912" s="421"/>
      <c r="LNN912" s="421"/>
      <c r="LNO912" s="421"/>
      <c r="LNP912" s="421"/>
      <c r="LNQ912" s="421"/>
      <c r="LNR912" s="421"/>
      <c r="LNS912" s="421"/>
      <c r="LNT912" s="421"/>
      <c r="LNU912" s="421"/>
      <c r="LNV912" s="421"/>
      <c r="LNW912" s="421"/>
      <c r="LNX912" s="421"/>
      <c r="LNY912" s="421"/>
      <c r="LNZ912" s="421"/>
      <c r="LOA912" s="421"/>
      <c r="LOB912" s="421"/>
      <c r="LOC912" s="421"/>
      <c r="LOD912" s="421"/>
      <c r="LOE912" s="421"/>
      <c r="LOF912" s="421"/>
      <c r="LOG912" s="421"/>
      <c r="LOH912" s="421"/>
      <c r="LOI912" s="421"/>
      <c r="LOJ912" s="421"/>
      <c r="LOK912" s="421"/>
      <c r="LOL912" s="421"/>
      <c r="LOM912" s="421"/>
      <c r="LON912" s="421"/>
      <c r="LOO912" s="421"/>
      <c r="LOP912" s="421"/>
      <c r="LOQ912" s="421"/>
      <c r="LOR912" s="421"/>
      <c r="LOS912" s="421"/>
      <c r="LOT912" s="421"/>
      <c r="LOU912" s="421"/>
      <c r="LOV912" s="421"/>
      <c r="LOW912" s="421"/>
      <c r="LOX912" s="421"/>
      <c r="LOY912" s="421"/>
      <c r="LOZ912" s="421"/>
      <c r="LPA912" s="421"/>
      <c r="LPB912" s="421"/>
      <c r="LPC912" s="421"/>
      <c r="LPD912" s="421"/>
      <c r="LPE912" s="421"/>
      <c r="LPF912" s="421"/>
      <c r="LPG912" s="421"/>
      <c r="LPH912" s="421"/>
      <c r="LPI912" s="421"/>
      <c r="LPJ912" s="421"/>
      <c r="LPK912" s="421"/>
      <c r="LPL912" s="421"/>
      <c r="LPM912" s="421"/>
      <c r="LPN912" s="421"/>
      <c r="LPO912" s="421"/>
      <c r="LPP912" s="421"/>
      <c r="LPQ912" s="421"/>
      <c r="LPR912" s="421"/>
      <c r="LPS912" s="421"/>
      <c r="LPT912" s="421"/>
      <c r="LPU912" s="421"/>
      <c r="LPV912" s="421"/>
      <c r="LPW912" s="421"/>
      <c r="LPX912" s="421"/>
      <c r="LPY912" s="421"/>
      <c r="LPZ912" s="421"/>
      <c r="LQA912" s="421"/>
      <c r="LQB912" s="421"/>
      <c r="LQC912" s="421"/>
      <c r="LQD912" s="421"/>
      <c r="LQE912" s="421"/>
      <c r="LQF912" s="421"/>
      <c r="LQG912" s="421"/>
      <c r="LQH912" s="421"/>
      <c r="LQI912" s="421"/>
      <c r="LQJ912" s="421"/>
      <c r="LQK912" s="421"/>
      <c r="LQL912" s="421"/>
      <c r="LQM912" s="421"/>
      <c r="LQN912" s="421"/>
      <c r="LQO912" s="421"/>
      <c r="LQP912" s="421"/>
      <c r="LQQ912" s="421"/>
      <c r="LQR912" s="421"/>
      <c r="LQS912" s="421"/>
      <c r="LQT912" s="421"/>
      <c r="LQU912" s="421"/>
      <c r="LQV912" s="421"/>
      <c r="LQW912" s="421"/>
      <c r="LQX912" s="421"/>
      <c r="LQY912" s="421"/>
      <c r="LQZ912" s="421"/>
      <c r="LRA912" s="421"/>
      <c r="LRB912" s="421"/>
      <c r="LRC912" s="421"/>
      <c r="LRD912" s="421"/>
      <c r="LRE912" s="421"/>
      <c r="LRF912" s="421"/>
      <c r="LRG912" s="421"/>
      <c r="LRH912" s="421"/>
      <c r="LRI912" s="421"/>
      <c r="LRJ912" s="421"/>
      <c r="LRK912" s="421"/>
      <c r="LRL912" s="421"/>
      <c r="LRM912" s="421"/>
      <c r="LRN912" s="421"/>
      <c r="LRO912" s="421"/>
      <c r="LRP912" s="421"/>
      <c r="LRQ912" s="421"/>
      <c r="LRR912" s="421"/>
      <c r="LRS912" s="421"/>
      <c r="LRT912" s="421"/>
      <c r="LRU912" s="421"/>
      <c r="LRV912" s="421"/>
      <c r="LRW912" s="421"/>
      <c r="LRX912" s="421"/>
      <c r="LRY912" s="421"/>
      <c r="LRZ912" s="421"/>
      <c r="LSA912" s="421"/>
      <c r="LSB912" s="421"/>
      <c r="LSC912" s="421"/>
      <c r="LSD912" s="421"/>
      <c r="LSE912" s="421"/>
      <c r="LSF912" s="421"/>
      <c r="LSG912" s="421"/>
      <c r="LSH912" s="421"/>
      <c r="LSI912" s="421"/>
      <c r="LSJ912" s="421"/>
      <c r="LSK912" s="421"/>
      <c r="LSL912" s="421"/>
      <c r="LSM912" s="421"/>
      <c r="LSN912" s="421"/>
      <c r="LSO912" s="421"/>
      <c r="LSP912" s="421"/>
      <c r="LSQ912" s="421"/>
      <c r="LSR912" s="421"/>
      <c r="LSS912" s="421"/>
      <c r="LST912" s="421"/>
      <c r="LSU912" s="421"/>
      <c r="LSV912" s="421"/>
      <c r="LSW912" s="421"/>
      <c r="LSX912" s="421"/>
      <c r="LSY912" s="421"/>
      <c r="LSZ912" s="421"/>
      <c r="LTA912" s="421"/>
      <c r="LTB912" s="421"/>
      <c r="LTC912" s="421"/>
      <c r="LTD912" s="421"/>
      <c r="LTE912" s="421"/>
      <c r="LTF912" s="421"/>
      <c r="LTG912" s="421"/>
      <c r="LTH912" s="421"/>
      <c r="LTI912" s="421"/>
      <c r="LTJ912" s="421"/>
      <c r="LTK912" s="421"/>
      <c r="LTL912" s="421"/>
      <c r="LTM912" s="421"/>
      <c r="LTN912" s="421"/>
      <c r="LTO912" s="421"/>
      <c r="LTP912" s="421"/>
      <c r="LTQ912" s="421"/>
      <c r="LTR912" s="421"/>
      <c r="LTS912" s="421"/>
      <c r="LTT912" s="421"/>
      <c r="LTU912" s="421"/>
      <c r="LTV912" s="421"/>
      <c r="LTW912" s="421"/>
      <c r="LTX912" s="421"/>
      <c r="LTY912" s="421"/>
      <c r="LTZ912" s="421"/>
      <c r="LUA912" s="421"/>
      <c r="LUB912" s="421"/>
      <c r="LUC912" s="421"/>
      <c r="LUD912" s="421"/>
      <c r="LUE912" s="421"/>
      <c r="LUF912" s="421"/>
      <c r="LUG912" s="421"/>
      <c r="LUH912" s="421"/>
      <c r="LUI912" s="421"/>
      <c r="LUJ912" s="421"/>
      <c r="LUK912" s="421"/>
      <c r="LUL912" s="421"/>
      <c r="LUM912" s="421"/>
      <c r="LUN912" s="421"/>
      <c r="LUO912" s="421"/>
      <c r="LUP912" s="421"/>
      <c r="LUQ912" s="421"/>
      <c r="LUR912" s="421"/>
      <c r="LUS912" s="421"/>
      <c r="LUT912" s="421"/>
      <c r="LUU912" s="421"/>
      <c r="LUV912" s="421"/>
      <c r="LUW912" s="421"/>
      <c r="LUX912" s="421"/>
      <c r="LUY912" s="421"/>
      <c r="LUZ912" s="421"/>
      <c r="LVA912" s="421"/>
      <c r="LVB912" s="421"/>
      <c r="LVC912" s="421"/>
      <c r="LVD912" s="421"/>
      <c r="LVE912" s="421"/>
      <c r="LVF912" s="421"/>
      <c r="LVG912" s="421"/>
      <c r="LVH912" s="421"/>
      <c r="LVI912" s="421"/>
      <c r="LVJ912" s="421"/>
      <c r="LVK912" s="421"/>
      <c r="LVL912" s="421"/>
      <c r="LVM912" s="421"/>
      <c r="LVN912" s="421"/>
      <c r="LVO912" s="421"/>
      <c r="LVP912" s="421"/>
      <c r="LVQ912" s="421"/>
      <c r="LVR912" s="421"/>
      <c r="LVS912" s="421"/>
      <c r="LVT912" s="421"/>
      <c r="LVU912" s="421"/>
      <c r="LVV912" s="421"/>
      <c r="LVW912" s="421"/>
      <c r="LVX912" s="421"/>
      <c r="LVY912" s="421"/>
      <c r="LVZ912" s="421"/>
      <c r="LWA912" s="421"/>
      <c r="LWB912" s="421"/>
      <c r="LWC912" s="421"/>
      <c r="LWD912" s="421"/>
      <c r="LWE912" s="421"/>
      <c r="LWF912" s="421"/>
      <c r="LWG912" s="421"/>
      <c r="LWH912" s="421"/>
      <c r="LWI912" s="421"/>
      <c r="LWJ912" s="421"/>
      <c r="LWK912" s="421"/>
      <c r="LWL912" s="421"/>
      <c r="LWM912" s="421"/>
      <c r="LWN912" s="421"/>
      <c r="LWO912" s="421"/>
      <c r="LWP912" s="421"/>
      <c r="LWQ912" s="421"/>
      <c r="LWR912" s="421"/>
      <c r="LWS912" s="421"/>
      <c r="LWT912" s="421"/>
      <c r="LWU912" s="421"/>
      <c r="LWV912" s="421"/>
      <c r="LWW912" s="421"/>
      <c r="LWX912" s="421"/>
      <c r="LWY912" s="421"/>
      <c r="LWZ912" s="421"/>
      <c r="LXA912" s="421"/>
      <c r="LXB912" s="421"/>
      <c r="LXC912" s="421"/>
      <c r="LXD912" s="421"/>
      <c r="LXE912" s="421"/>
      <c r="LXF912" s="421"/>
      <c r="LXG912" s="421"/>
      <c r="LXH912" s="421"/>
      <c r="LXI912" s="421"/>
      <c r="LXJ912" s="421"/>
      <c r="LXK912" s="421"/>
      <c r="LXL912" s="421"/>
      <c r="LXM912" s="421"/>
      <c r="LXN912" s="421"/>
      <c r="LXO912" s="421"/>
      <c r="LXP912" s="421"/>
      <c r="LXQ912" s="421"/>
      <c r="LXR912" s="421"/>
      <c r="LXS912" s="421"/>
      <c r="LXT912" s="421"/>
      <c r="LXU912" s="421"/>
      <c r="LXV912" s="421"/>
      <c r="LXW912" s="421"/>
      <c r="LXX912" s="421"/>
      <c r="LXY912" s="421"/>
      <c r="LXZ912" s="421"/>
      <c r="LYA912" s="421"/>
      <c r="LYB912" s="421"/>
      <c r="LYC912" s="421"/>
      <c r="LYD912" s="421"/>
      <c r="LYE912" s="421"/>
      <c r="LYF912" s="421"/>
      <c r="LYG912" s="421"/>
      <c r="LYH912" s="421"/>
      <c r="LYI912" s="421"/>
      <c r="LYJ912" s="421"/>
      <c r="LYK912" s="421"/>
      <c r="LYL912" s="421"/>
      <c r="LYM912" s="421"/>
      <c r="LYN912" s="421"/>
      <c r="LYO912" s="421"/>
      <c r="LYP912" s="421"/>
      <c r="LYQ912" s="421"/>
      <c r="LYR912" s="421"/>
      <c r="LYS912" s="421"/>
      <c r="LYT912" s="421"/>
      <c r="LYU912" s="421"/>
      <c r="LYV912" s="421"/>
      <c r="LYW912" s="421"/>
      <c r="LYX912" s="421"/>
      <c r="LYY912" s="421"/>
      <c r="LYZ912" s="421"/>
      <c r="LZA912" s="421"/>
      <c r="LZB912" s="421"/>
      <c r="LZC912" s="421"/>
      <c r="LZD912" s="421"/>
      <c r="LZE912" s="421"/>
      <c r="LZF912" s="421"/>
      <c r="LZG912" s="421"/>
      <c r="LZH912" s="421"/>
      <c r="LZI912" s="421"/>
      <c r="LZJ912" s="421"/>
      <c r="LZK912" s="421"/>
      <c r="LZL912" s="421"/>
      <c r="LZM912" s="421"/>
      <c r="LZN912" s="421"/>
      <c r="LZO912" s="421"/>
      <c r="LZP912" s="421"/>
      <c r="LZQ912" s="421"/>
      <c r="LZR912" s="421"/>
      <c r="LZS912" s="421"/>
      <c r="LZT912" s="421"/>
      <c r="LZU912" s="421"/>
      <c r="LZV912" s="421"/>
      <c r="LZW912" s="421"/>
      <c r="LZX912" s="421"/>
      <c r="LZY912" s="421"/>
      <c r="LZZ912" s="421"/>
      <c r="MAA912" s="421"/>
      <c r="MAB912" s="421"/>
      <c r="MAC912" s="421"/>
      <c r="MAD912" s="421"/>
      <c r="MAE912" s="421"/>
      <c r="MAF912" s="421"/>
      <c r="MAG912" s="421"/>
      <c r="MAH912" s="421"/>
      <c r="MAI912" s="421"/>
      <c r="MAJ912" s="421"/>
      <c r="MAK912" s="421"/>
      <c r="MAL912" s="421"/>
      <c r="MAM912" s="421"/>
      <c r="MAN912" s="421"/>
      <c r="MAO912" s="421"/>
      <c r="MAP912" s="421"/>
      <c r="MAQ912" s="421"/>
      <c r="MAR912" s="421"/>
      <c r="MAS912" s="421"/>
      <c r="MAT912" s="421"/>
      <c r="MAU912" s="421"/>
      <c r="MAV912" s="421"/>
      <c r="MAW912" s="421"/>
      <c r="MAX912" s="421"/>
      <c r="MAY912" s="421"/>
      <c r="MAZ912" s="421"/>
      <c r="MBA912" s="421"/>
      <c r="MBB912" s="421"/>
      <c r="MBC912" s="421"/>
      <c r="MBD912" s="421"/>
      <c r="MBE912" s="421"/>
      <c r="MBF912" s="421"/>
      <c r="MBG912" s="421"/>
      <c r="MBH912" s="421"/>
      <c r="MBI912" s="421"/>
      <c r="MBJ912" s="421"/>
      <c r="MBK912" s="421"/>
      <c r="MBL912" s="421"/>
      <c r="MBM912" s="421"/>
      <c r="MBN912" s="421"/>
      <c r="MBO912" s="421"/>
      <c r="MBP912" s="421"/>
      <c r="MBQ912" s="421"/>
      <c r="MBR912" s="421"/>
      <c r="MBS912" s="421"/>
      <c r="MBT912" s="421"/>
      <c r="MBU912" s="421"/>
      <c r="MBV912" s="421"/>
      <c r="MBW912" s="421"/>
      <c r="MBX912" s="421"/>
      <c r="MBY912" s="421"/>
      <c r="MBZ912" s="421"/>
      <c r="MCA912" s="421"/>
      <c r="MCB912" s="421"/>
      <c r="MCC912" s="421"/>
      <c r="MCD912" s="421"/>
      <c r="MCE912" s="421"/>
      <c r="MCF912" s="421"/>
      <c r="MCG912" s="421"/>
      <c r="MCH912" s="421"/>
      <c r="MCI912" s="421"/>
      <c r="MCJ912" s="421"/>
      <c r="MCK912" s="421"/>
      <c r="MCL912" s="421"/>
      <c r="MCM912" s="421"/>
      <c r="MCN912" s="421"/>
      <c r="MCO912" s="421"/>
      <c r="MCP912" s="421"/>
      <c r="MCQ912" s="421"/>
      <c r="MCR912" s="421"/>
      <c r="MCS912" s="421"/>
      <c r="MCT912" s="421"/>
      <c r="MCU912" s="421"/>
      <c r="MCV912" s="421"/>
      <c r="MCW912" s="421"/>
      <c r="MCX912" s="421"/>
      <c r="MCY912" s="421"/>
      <c r="MCZ912" s="421"/>
      <c r="MDA912" s="421"/>
      <c r="MDB912" s="421"/>
      <c r="MDC912" s="421"/>
      <c r="MDD912" s="421"/>
      <c r="MDE912" s="421"/>
      <c r="MDF912" s="421"/>
      <c r="MDG912" s="421"/>
      <c r="MDH912" s="421"/>
      <c r="MDI912" s="421"/>
      <c r="MDJ912" s="421"/>
      <c r="MDK912" s="421"/>
      <c r="MDL912" s="421"/>
      <c r="MDM912" s="421"/>
      <c r="MDN912" s="421"/>
      <c r="MDO912" s="421"/>
      <c r="MDP912" s="421"/>
      <c r="MDQ912" s="421"/>
      <c r="MDR912" s="421"/>
      <c r="MDS912" s="421"/>
      <c r="MDT912" s="421"/>
      <c r="MDU912" s="421"/>
      <c r="MDV912" s="421"/>
      <c r="MDW912" s="421"/>
      <c r="MDX912" s="421"/>
      <c r="MDY912" s="421"/>
      <c r="MDZ912" s="421"/>
      <c r="MEA912" s="421"/>
      <c r="MEB912" s="421"/>
      <c r="MEC912" s="421"/>
      <c r="MED912" s="421"/>
      <c r="MEE912" s="421"/>
      <c r="MEF912" s="421"/>
      <c r="MEG912" s="421"/>
      <c r="MEH912" s="421"/>
      <c r="MEI912" s="421"/>
      <c r="MEJ912" s="421"/>
      <c r="MEK912" s="421"/>
      <c r="MEL912" s="421"/>
      <c r="MEM912" s="421"/>
      <c r="MEN912" s="421"/>
      <c r="MEO912" s="421"/>
      <c r="MEP912" s="421"/>
      <c r="MEQ912" s="421"/>
      <c r="MER912" s="421"/>
      <c r="MES912" s="421"/>
      <c r="MET912" s="421"/>
      <c r="MEU912" s="421"/>
      <c r="MEV912" s="421"/>
      <c r="MEW912" s="421"/>
      <c r="MEX912" s="421"/>
      <c r="MEY912" s="421"/>
      <c r="MEZ912" s="421"/>
      <c r="MFA912" s="421"/>
      <c r="MFB912" s="421"/>
      <c r="MFC912" s="421"/>
      <c r="MFD912" s="421"/>
      <c r="MFE912" s="421"/>
      <c r="MFF912" s="421"/>
      <c r="MFG912" s="421"/>
      <c r="MFH912" s="421"/>
      <c r="MFI912" s="421"/>
      <c r="MFJ912" s="421"/>
      <c r="MFK912" s="421"/>
      <c r="MFL912" s="421"/>
      <c r="MFM912" s="421"/>
      <c r="MFN912" s="421"/>
      <c r="MFO912" s="421"/>
      <c r="MFP912" s="421"/>
      <c r="MFQ912" s="421"/>
      <c r="MFR912" s="421"/>
      <c r="MFS912" s="421"/>
      <c r="MFT912" s="421"/>
      <c r="MFU912" s="421"/>
      <c r="MFV912" s="421"/>
      <c r="MFW912" s="421"/>
      <c r="MFX912" s="421"/>
      <c r="MFY912" s="421"/>
      <c r="MFZ912" s="421"/>
      <c r="MGA912" s="421"/>
      <c r="MGB912" s="421"/>
      <c r="MGC912" s="421"/>
      <c r="MGD912" s="421"/>
      <c r="MGE912" s="421"/>
      <c r="MGF912" s="421"/>
      <c r="MGG912" s="421"/>
      <c r="MGH912" s="421"/>
      <c r="MGI912" s="421"/>
      <c r="MGJ912" s="421"/>
      <c r="MGK912" s="421"/>
      <c r="MGL912" s="421"/>
      <c r="MGM912" s="421"/>
      <c r="MGN912" s="421"/>
      <c r="MGO912" s="421"/>
      <c r="MGP912" s="421"/>
      <c r="MGQ912" s="421"/>
      <c r="MGR912" s="421"/>
      <c r="MGS912" s="421"/>
      <c r="MGT912" s="421"/>
      <c r="MGU912" s="421"/>
      <c r="MGV912" s="421"/>
      <c r="MGW912" s="421"/>
      <c r="MGX912" s="421"/>
      <c r="MGY912" s="421"/>
      <c r="MGZ912" s="421"/>
      <c r="MHA912" s="421"/>
      <c r="MHB912" s="421"/>
      <c r="MHC912" s="421"/>
      <c r="MHD912" s="421"/>
      <c r="MHE912" s="421"/>
      <c r="MHF912" s="421"/>
      <c r="MHG912" s="421"/>
      <c r="MHH912" s="421"/>
      <c r="MHI912" s="421"/>
      <c r="MHJ912" s="421"/>
      <c r="MHK912" s="421"/>
      <c r="MHL912" s="421"/>
      <c r="MHM912" s="421"/>
      <c r="MHN912" s="421"/>
      <c r="MHO912" s="421"/>
      <c r="MHP912" s="421"/>
      <c r="MHQ912" s="421"/>
      <c r="MHR912" s="421"/>
      <c r="MHS912" s="421"/>
      <c r="MHT912" s="421"/>
      <c r="MHU912" s="421"/>
      <c r="MHV912" s="421"/>
      <c r="MHW912" s="421"/>
      <c r="MHX912" s="421"/>
      <c r="MHY912" s="421"/>
      <c r="MHZ912" s="421"/>
      <c r="MIA912" s="421"/>
      <c r="MIB912" s="421"/>
      <c r="MIC912" s="421"/>
      <c r="MID912" s="421"/>
      <c r="MIE912" s="421"/>
      <c r="MIF912" s="421"/>
      <c r="MIG912" s="421"/>
      <c r="MIH912" s="421"/>
      <c r="MII912" s="421"/>
      <c r="MIJ912" s="421"/>
      <c r="MIK912" s="421"/>
      <c r="MIL912" s="421"/>
      <c r="MIM912" s="421"/>
      <c r="MIN912" s="421"/>
      <c r="MIO912" s="421"/>
      <c r="MIP912" s="421"/>
      <c r="MIQ912" s="421"/>
      <c r="MIR912" s="421"/>
      <c r="MIS912" s="421"/>
      <c r="MIT912" s="421"/>
      <c r="MIU912" s="421"/>
      <c r="MIV912" s="421"/>
      <c r="MIW912" s="421"/>
      <c r="MIX912" s="421"/>
      <c r="MIY912" s="421"/>
      <c r="MIZ912" s="421"/>
      <c r="MJA912" s="421"/>
      <c r="MJB912" s="421"/>
      <c r="MJC912" s="421"/>
      <c r="MJD912" s="421"/>
      <c r="MJE912" s="421"/>
      <c r="MJF912" s="421"/>
      <c r="MJG912" s="421"/>
      <c r="MJH912" s="421"/>
      <c r="MJI912" s="421"/>
      <c r="MJJ912" s="421"/>
      <c r="MJK912" s="421"/>
      <c r="MJL912" s="421"/>
      <c r="MJM912" s="421"/>
      <c r="MJN912" s="421"/>
      <c r="MJO912" s="421"/>
      <c r="MJP912" s="421"/>
      <c r="MJQ912" s="421"/>
      <c r="MJR912" s="421"/>
      <c r="MJS912" s="421"/>
      <c r="MJT912" s="421"/>
      <c r="MJU912" s="421"/>
      <c r="MJV912" s="421"/>
      <c r="MJW912" s="421"/>
      <c r="MJX912" s="421"/>
      <c r="MJY912" s="421"/>
      <c r="MJZ912" s="421"/>
      <c r="MKA912" s="421"/>
      <c r="MKB912" s="421"/>
      <c r="MKC912" s="421"/>
      <c r="MKD912" s="421"/>
      <c r="MKE912" s="421"/>
      <c r="MKF912" s="421"/>
      <c r="MKG912" s="421"/>
      <c r="MKH912" s="421"/>
      <c r="MKI912" s="421"/>
      <c r="MKJ912" s="421"/>
      <c r="MKK912" s="421"/>
      <c r="MKL912" s="421"/>
      <c r="MKM912" s="421"/>
      <c r="MKN912" s="421"/>
      <c r="MKO912" s="421"/>
      <c r="MKP912" s="421"/>
      <c r="MKQ912" s="421"/>
      <c r="MKR912" s="421"/>
      <c r="MKS912" s="421"/>
      <c r="MKT912" s="421"/>
      <c r="MKU912" s="421"/>
      <c r="MKV912" s="421"/>
      <c r="MKW912" s="421"/>
      <c r="MKX912" s="421"/>
      <c r="MKY912" s="421"/>
      <c r="MKZ912" s="421"/>
      <c r="MLA912" s="421"/>
      <c r="MLB912" s="421"/>
      <c r="MLC912" s="421"/>
      <c r="MLD912" s="421"/>
      <c r="MLE912" s="421"/>
      <c r="MLF912" s="421"/>
      <c r="MLG912" s="421"/>
      <c r="MLH912" s="421"/>
      <c r="MLI912" s="421"/>
      <c r="MLJ912" s="421"/>
      <c r="MLK912" s="421"/>
      <c r="MLL912" s="421"/>
      <c r="MLM912" s="421"/>
      <c r="MLN912" s="421"/>
      <c r="MLO912" s="421"/>
      <c r="MLP912" s="421"/>
      <c r="MLQ912" s="421"/>
      <c r="MLR912" s="421"/>
      <c r="MLS912" s="421"/>
      <c r="MLT912" s="421"/>
      <c r="MLU912" s="421"/>
      <c r="MLV912" s="421"/>
      <c r="MLW912" s="421"/>
      <c r="MLX912" s="421"/>
      <c r="MLY912" s="421"/>
      <c r="MLZ912" s="421"/>
      <c r="MMA912" s="421"/>
      <c r="MMB912" s="421"/>
      <c r="MMC912" s="421"/>
      <c r="MMD912" s="421"/>
      <c r="MME912" s="421"/>
      <c r="MMF912" s="421"/>
      <c r="MMG912" s="421"/>
      <c r="MMH912" s="421"/>
      <c r="MMI912" s="421"/>
      <c r="MMJ912" s="421"/>
      <c r="MMK912" s="421"/>
      <c r="MML912" s="421"/>
      <c r="MMM912" s="421"/>
      <c r="MMN912" s="421"/>
      <c r="MMO912" s="421"/>
      <c r="MMP912" s="421"/>
      <c r="MMQ912" s="421"/>
      <c r="MMR912" s="421"/>
      <c r="MMS912" s="421"/>
      <c r="MMT912" s="421"/>
      <c r="MMU912" s="421"/>
      <c r="MMV912" s="421"/>
      <c r="MMW912" s="421"/>
      <c r="MMX912" s="421"/>
      <c r="MMY912" s="421"/>
      <c r="MMZ912" s="421"/>
      <c r="MNA912" s="421"/>
      <c r="MNB912" s="421"/>
      <c r="MNC912" s="421"/>
      <c r="MND912" s="421"/>
      <c r="MNE912" s="421"/>
      <c r="MNF912" s="421"/>
      <c r="MNG912" s="421"/>
      <c r="MNH912" s="421"/>
      <c r="MNI912" s="421"/>
      <c r="MNJ912" s="421"/>
      <c r="MNK912" s="421"/>
      <c r="MNL912" s="421"/>
      <c r="MNM912" s="421"/>
      <c r="MNN912" s="421"/>
      <c r="MNO912" s="421"/>
      <c r="MNP912" s="421"/>
      <c r="MNQ912" s="421"/>
      <c r="MNR912" s="421"/>
      <c r="MNS912" s="421"/>
      <c r="MNT912" s="421"/>
      <c r="MNU912" s="421"/>
      <c r="MNV912" s="421"/>
      <c r="MNW912" s="421"/>
      <c r="MNX912" s="421"/>
      <c r="MNY912" s="421"/>
      <c r="MNZ912" s="421"/>
      <c r="MOA912" s="421"/>
      <c r="MOB912" s="421"/>
      <c r="MOC912" s="421"/>
      <c r="MOD912" s="421"/>
      <c r="MOE912" s="421"/>
      <c r="MOF912" s="421"/>
      <c r="MOG912" s="421"/>
      <c r="MOH912" s="421"/>
      <c r="MOI912" s="421"/>
      <c r="MOJ912" s="421"/>
      <c r="MOK912" s="421"/>
      <c r="MOL912" s="421"/>
      <c r="MOM912" s="421"/>
      <c r="MON912" s="421"/>
      <c r="MOO912" s="421"/>
      <c r="MOP912" s="421"/>
      <c r="MOQ912" s="421"/>
      <c r="MOR912" s="421"/>
      <c r="MOS912" s="421"/>
      <c r="MOT912" s="421"/>
      <c r="MOU912" s="421"/>
      <c r="MOV912" s="421"/>
      <c r="MOW912" s="421"/>
      <c r="MOX912" s="421"/>
      <c r="MOY912" s="421"/>
      <c r="MOZ912" s="421"/>
      <c r="MPA912" s="421"/>
      <c r="MPB912" s="421"/>
      <c r="MPC912" s="421"/>
      <c r="MPD912" s="421"/>
      <c r="MPE912" s="421"/>
      <c r="MPF912" s="421"/>
      <c r="MPG912" s="421"/>
      <c r="MPH912" s="421"/>
      <c r="MPI912" s="421"/>
      <c r="MPJ912" s="421"/>
      <c r="MPK912" s="421"/>
      <c r="MPL912" s="421"/>
      <c r="MPM912" s="421"/>
      <c r="MPN912" s="421"/>
      <c r="MPO912" s="421"/>
      <c r="MPP912" s="421"/>
      <c r="MPQ912" s="421"/>
      <c r="MPR912" s="421"/>
      <c r="MPS912" s="421"/>
      <c r="MPT912" s="421"/>
      <c r="MPU912" s="421"/>
      <c r="MPV912" s="421"/>
      <c r="MPW912" s="421"/>
      <c r="MPX912" s="421"/>
      <c r="MPY912" s="421"/>
      <c r="MPZ912" s="421"/>
      <c r="MQA912" s="421"/>
      <c r="MQB912" s="421"/>
      <c r="MQC912" s="421"/>
      <c r="MQD912" s="421"/>
      <c r="MQE912" s="421"/>
      <c r="MQF912" s="421"/>
      <c r="MQG912" s="421"/>
      <c r="MQH912" s="421"/>
      <c r="MQI912" s="421"/>
      <c r="MQJ912" s="421"/>
      <c r="MQK912" s="421"/>
      <c r="MQL912" s="421"/>
      <c r="MQM912" s="421"/>
      <c r="MQN912" s="421"/>
      <c r="MQO912" s="421"/>
      <c r="MQP912" s="421"/>
      <c r="MQQ912" s="421"/>
      <c r="MQR912" s="421"/>
      <c r="MQS912" s="421"/>
      <c r="MQT912" s="421"/>
      <c r="MQU912" s="421"/>
      <c r="MQV912" s="421"/>
      <c r="MQW912" s="421"/>
      <c r="MQX912" s="421"/>
      <c r="MQY912" s="421"/>
      <c r="MQZ912" s="421"/>
      <c r="MRA912" s="421"/>
      <c r="MRB912" s="421"/>
      <c r="MRC912" s="421"/>
      <c r="MRD912" s="421"/>
      <c r="MRE912" s="421"/>
      <c r="MRF912" s="421"/>
      <c r="MRG912" s="421"/>
      <c r="MRH912" s="421"/>
      <c r="MRI912" s="421"/>
      <c r="MRJ912" s="421"/>
      <c r="MRK912" s="421"/>
      <c r="MRL912" s="421"/>
      <c r="MRM912" s="421"/>
      <c r="MRN912" s="421"/>
      <c r="MRO912" s="421"/>
      <c r="MRP912" s="421"/>
      <c r="MRQ912" s="421"/>
      <c r="MRR912" s="421"/>
      <c r="MRS912" s="421"/>
      <c r="MRT912" s="421"/>
      <c r="MRU912" s="421"/>
      <c r="MRV912" s="421"/>
      <c r="MRW912" s="421"/>
      <c r="MRX912" s="421"/>
      <c r="MRY912" s="421"/>
      <c r="MRZ912" s="421"/>
      <c r="MSA912" s="421"/>
      <c r="MSB912" s="421"/>
      <c r="MSC912" s="421"/>
      <c r="MSD912" s="421"/>
      <c r="MSE912" s="421"/>
      <c r="MSF912" s="421"/>
      <c r="MSG912" s="421"/>
      <c r="MSH912" s="421"/>
      <c r="MSI912" s="421"/>
      <c r="MSJ912" s="421"/>
      <c r="MSK912" s="421"/>
      <c r="MSL912" s="421"/>
      <c r="MSM912" s="421"/>
      <c r="MSN912" s="421"/>
      <c r="MSO912" s="421"/>
      <c r="MSP912" s="421"/>
      <c r="MSQ912" s="421"/>
      <c r="MSR912" s="421"/>
      <c r="MSS912" s="421"/>
      <c r="MST912" s="421"/>
      <c r="MSU912" s="421"/>
      <c r="MSV912" s="421"/>
      <c r="MSW912" s="421"/>
      <c r="MSX912" s="421"/>
      <c r="MSY912" s="421"/>
      <c r="MSZ912" s="421"/>
      <c r="MTA912" s="421"/>
      <c r="MTB912" s="421"/>
      <c r="MTC912" s="421"/>
      <c r="MTD912" s="421"/>
      <c r="MTE912" s="421"/>
      <c r="MTF912" s="421"/>
      <c r="MTG912" s="421"/>
      <c r="MTH912" s="421"/>
      <c r="MTI912" s="421"/>
      <c r="MTJ912" s="421"/>
      <c r="MTK912" s="421"/>
      <c r="MTL912" s="421"/>
      <c r="MTM912" s="421"/>
      <c r="MTN912" s="421"/>
      <c r="MTO912" s="421"/>
      <c r="MTP912" s="421"/>
      <c r="MTQ912" s="421"/>
      <c r="MTR912" s="421"/>
      <c r="MTS912" s="421"/>
      <c r="MTT912" s="421"/>
      <c r="MTU912" s="421"/>
      <c r="MTV912" s="421"/>
      <c r="MTW912" s="421"/>
      <c r="MTX912" s="421"/>
      <c r="MTY912" s="421"/>
      <c r="MTZ912" s="421"/>
      <c r="MUA912" s="421"/>
      <c r="MUB912" s="421"/>
      <c r="MUC912" s="421"/>
      <c r="MUD912" s="421"/>
      <c r="MUE912" s="421"/>
      <c r="MUF912" s="421"/>
      <c r="MUG912" s="421"/>
      <c r="MUH912" s="421"/>
      <c r="MUI912" s="421"/>
      <c r="MUJ912" s="421"/>
      <c r="MUK912" s="421"/>
      <c r="MUL912" s="421"/>
      <c r="MUM912" s="421"/>
      <c r="MUN912" s="421"/>
      <c r="MUO912" s="421"/>
      <c r="MUP912" s="421"/>
      <c r="MUQ912" s="421"/>
      <c r="MUR912" s="421"/>
      <c r="MUS912" s="421"/>
      <c r="MUT912" s="421"/>
      <c r="MUU912" s="421"/>
      <c r="MUV912" s="421"/>
      <c r="MUW912" s="421"/>
      <c r="MUX912" s="421"/>
      <c r="MUY912" s="421"/>
      <c r="MUZ912" s="421"/>
      <c r="MVA912" s="421"/>
      <c r="MVB912" s="421"/>
      <c r="MVC912" s="421"/>
      <c r="MVD912" s="421"/>
      <c r="MVE912" s="421"/>
      <c r="MVF912" s="421"/>
      <c r="MVG912" s="421"/>
      <c r="MVH912" s="421"/>
      <c r="MVI912" s="421"/>
      <c r="MVJ912" s="421"/>
      <c r="MVK912" s="421"/>
      <c r="MVL912" s="421"/>
      <c r="MVM912" s="421"/>
      <c r="MVN912" s="421"/>
      <c r="MVO912" s="421"/>
      <c r="MVP912" s="421"/>
      <c r="MVQ912" s="421"/>
      <c r="MVR912" s="421"/>
      <c r="MVS912" s="421"/>
      <c r="MVT912" s="421"/>
      <c r="MVU912" s="421"/>
      <c r="MVV912" s="421"/>
      <c r="MVW912" s="421"/>
      <c r="MVX912" s="421"/>
      <c r="MVY912" s="421"/>
      <c r="MVZ912" s="421"/>
      <c r="MWA912" s="421"/>
      <c r="MWB912" s="421"/>
      <c r="MWC912" s="421"/>
      <c r="MWD912" s="421"/>
      <c r="MWE912" s="421"/>
      <c r="MWF912" s="421"/>
      <c r="MWG912" s="421"/>
      <c r="MWH912" s="421"/>
      <c r="MWI912" s="421"/>
      <c r="MWJ912" s="421"/>
      <c r="MWK912" s="421"/>
      <c r="MWL912" s="421"/>
      <c r="MWM912" s="421"/>
      <c r="MWN912" s="421"/>
      <c r="MWO912" s="421"/>
      <c r="MWP912" s="421"/>
      <c r="MWQ912" s="421"/>
      <c r="MWR912" s="421"/>
      <c r="MWS912" s="421"/>
      <c r="MWT912" s="421"/>
      <c r="MWU912" s="421"/>
      <c r="MWV912" s="421"/>
      <c r="MWW912" s="421"/>
      <c r="MWX912" s="421"/>
      <c r="MWY912" s="421"/>
      <c r="MWZ912" s="421"/>
      <c r="MXA912" s="421"/>
      <c r="MXB912" s="421"/>
      <c r="MXC912" s="421"/>
      <c r="MXD912" s="421"/>
      <c r="MXE912" s="421"/>
      <c r="MXF912" s="421"/>
      <c r="MXG912" s="421"/>
      <c r="MXH912" s="421"/>
      <c r="MXI912" s="421"/>
      <c r="MXJ912" s="421"/>
      <c r="MXK912" s="421"/>
      <c r="MXL912" s="421"/>
      <c r="MXM912" s="421"/>
      <c r="MXN912" s="421"/>
      <c r="MXO912" s="421"/>
      <c r="MXP912" s="421"/>
      <c r="MXQ912" s="421"/>
      <c r="MXR912" s="421"/>
      <c r="MXS912" s="421"/>
      <c r="MXT912" s="421"/>
      <c r="MXU912" s="421"/>
      <c r="MXV912" s="421"/>
      <c r="MXW912" s="421"/>
      <c r="MXX912" s="421"/>
      <c r="MXY912" s="421"/>
      <c r="MXZ912" s="421"/>
      <c r="MYA912" s="421"/>
      <c r="MYB912" s="421"/>
      <c r="MYC912" s="421"/>
      <c r="MYD912" s="421"/>
      <c r="MYE912" s="421"/>
      <c r="MYF912" s="421"/>
      <c r="MYG912" s="421"/>
      <c r="MYH912" s="421"/>
      <c r="MYI912" s="421"/>
      <c r="MYJ912" s="421"/>
      <c r="MYK912" s="421"/>
      <c r="MYL912" s="421"/>
      <c r="MYM912" s="421"/>
      <c r="MYN912" s="421"/>
      <c r="MYO912" s="421"/>
      <c r="MYP912" s="421"/>
      <c r="MYQ912" s="421"/>
      <c r="MYR912" s="421"/>
      <c r="MYS912" s="421"/>
      <c r="MYT912" s="421"/>
      <c r="MYU912" s="421"/>
      <c r="MYV912" s="421"/>
      <c r="MYW912" s="421"/>
      <c r="MYX912" s="421"/>
      <c r="MYY912" s="421"/>
      <c r="MYZ912" s="421"/>
      <c r="MZA912" s="421"/>
      <c r="MZB912" s="421"/>
      <c r="MZC912" s="421"/>
      <c r="MZD912" s="421"/>
      <c r="MZE912" s="421"/>
      <c r="MZF912" s="421"/>
      <c r="MZG912" s="421"/>
      <c r="MZH912" s="421"/>
      <c r="MZI912" s="421"/>
      <c r="MZJ912" s="421"/>
      <c r="MZK912" s="421"/>
      <c r="MZL912" s="421"/>
      <c r="MZM912" s="421"/>
      <c r="MZN912" s="421"/>
      <c r="MZO912" s="421"/>
      <c r="MZP912" s="421"/>
      <c r="MZQ912" s="421"/>
      <c r="MZR912" s="421"/>
      <c r="MZS912" s="421"/>
      <c r="MZT912" s="421"/>
      <c r="MZU912" s="421"/>
      <c r="MZV912" s="421"/>
      <c r="MZW912" s="421"/>
      <c r="MZX912" s="421"/>
      <c r="MZY912" s="421"/>
      <c r="MZZ912" s="421"/>
      <c r="NAA912" s="421"/>
      <c r="NAB912" s="421"/>
      <c r="NAC912" s="421"/>
      <c r="NAD912" s="421"/>
      <c r="NAE912" s="421"/>
      <c r="NAF912" s="421"/>
      <c r="NAG912" s="421"/>
      <c r="NAH912" s="421"/>
      <c r="NAI912" s="421"/>
      <c r="NAJ912" s="421"/>
      <c r="NAK912" s="421"/>
      <c r="NAL912" s="421"/>
      <c r="NAM912" s="421"/>
      <c r="NAN912" s="421"/>
      <c r="NAO912" s="421"/>
      <c r="NAP912" s="421"/>
      <c r="NAQ912" s="421"/>
      <c r="NAR912" s="421"/>
      <c r="NAS912" s="421"/>
      <c r="NAT912" s="421"/>
      <c r="NAU912" s="421"/>
      <c r="NAV912" s="421"/>
      <c r="NAW912" s="421"/>
      <c r="NAX912" s="421"/>
      <c r="NAY912" s="421"/>
      <c r="NAZ912" s="421"/>
      <c r="NBA912" s="421"/>
      <c r="NBB912" s="421"/>
      <c r="NBC912" s="421"/>
      <c r="NBD912" s="421"/>
      <c r="NBE912" s="421"/>
      <c r="NBF912" s="421"/>
      <c r="NBG912" s="421"/>
      <c r="NBH912" s="421"/>
      <c r="NBI912" s="421"/>
      <c r="NBJ912" s="421"/>
      <c r="NBK912" s="421"/>
      <c r="NBL912" s="421"/>
      <c r="NBM912" s="421"/>
      <c r="NBN912" s="421"/>
      <c r="NBO912" s="421"/>
      <c r="NBP912" s="421"/>
      <c r="NBQ912" s="421"/>
      <c r="NBR912" s="421"/>
      <c r="NBS912" s="421"/>
      <c r="NBT912" s="421"/>
      <c r="NBU912" s="421"/>
      <c r="NBV912" s="421"/>
      <c r="NBW912" s="421"/>
      <c r="NBX912" s="421"/>
      <c r="NBY912" s="421"/>
      <c r="NBZ912" s="421"/>
      <c r="NCA912" s="421"/>
      <c r="NCB912" s="421"/>
      <c r="NCC912" s="421"/>
      <c r="NCD912" s="421"/>
      <c r="NCE912" s="421"/>
      <c r="NCF912" s="421"/>
      <c r="NCG912" s="421"/>
      <c r="NCH912" s="421"/>
      <c r="NCI912" s="421"/>
      <c r="NCJ912" s="421"/>
      <c r="NCK912" s="421"/>
      <c r="NCL912" s="421"/>
      <c r="NCM912" s="421"/>
      <c r="NCN912" s="421"/>
      <c r="NCO912" s="421"/>
      <c r="NCP912" s="421"/>
      <c r="NCQ912" s="421"/>
      <c r="NCR912" s="421"/>
      <c r="NCS912" s="421"/>
      <c r="NCT912" s="421"/>
      <c r="NCU912" s="421"/>
      <c r="NCV912" s="421"/>
      <c r="NCW912" s="421"/>
      <c r="NCX912" s="421"/>
      <c r="NCY912" s="421"/>
      <c r="NCZ912" s="421"/>
      <c r="NDA912" s="421"/>
      <c r="NDB912" s="421"/>
      <c r="NDC912" s="421"/>
      <c r="NDD912" s="421"/>
      <c r="NDE912" s="421"/>
      <c r="NDF912" s="421"/>
      <c r="NDG912" s="421"/>
      <c r="NDH912" s="421"/>
      <c r="NDI912" s="421"/>
      <c r="NDJ912" s="421"/>
      <c r="NDK912" s="421"/>
      <c r="NDL912" s="421"/>
      <c r="NDM912" s="421"/>
      <c r="NDN912" s="421"/>
      <c r="NDO912" s="421"/>
      <c r="NDP912" s="421"/>
      <c r="NDQ912" s="421"/>
      <c r="NDR912" s="421"/>
      <c r="NDS912" s="421"/>
      <c r="NDT912" s="421"/>
      <c r="NDU912" s="421"/>
      <c r="NDV912" s="421"/>
      <c r="NDW912" s="421"/>
      <c r="NDX912" s="421"/>
      <c r="NDY912" s="421"/>
      <c r="NDZ912" s="421"/>
      <c r="NEA912" s="421"/>
      <c r="NEB912" s="421"/>
      <c r="NEC912" s="421"/>
      <c r="NED912" s="421"/>
      <c r="NEE912" s="421"/>
      <c r="NEF912" s="421"/>
      <c r="NEG912" s="421"/>
      <c r="NEH912" s="421"/>
      <c r="NEI912" s="421"/>
      <c r="NEJ912" s="421"/>
      <c r="NEK912" s="421"/>
      <c r="NEL912" s="421"/>
      <c r="NEM912" s="421"/>
      <c r="NEN912" s="421"/>
      <c r="NEO912" s="421"/>
      <c r="NEP912" s="421"/>
      <c r="NEQ912" s="421"/>
      <c r="NER912" s="421"/>
      <c r="NES912" s="421"/>
      <c r="NET912" s="421"/>
      <c r="NEU912" s="421"/>
      <c r="NEV912" s="421"/>
      <c r="NEW912" s="421"/>
      <c r="NEX912" s="421"/>
      <c r="NEY912" s="421"/>
      <c r="NEZ912" s="421"/>
      <c r="NFA912" s="421"/>
      <c r="NFB912" s="421"/>
      <c r="NFC912" s="421"/>
      <c r="NFD912" s="421"/>
      <c r="NFE912" s="421"/>
      <c r="NFF912" s="421"/>
      <c r="NFG912" s="421"/>
      <c r="NFH912" s="421"/>
      <c r="NFI912" s="421"/>
      <c r="NFJ912" s="421"/>
      <c r="NFK912" s="421"/>
      <c r="NFL912" s="421"/>
      <c r="NFM912" s="421"/>
      <c r="NFN912" s="421"/>
      <c r="NFO912" s="421"/>
      <c r="NFP912" s="421"/>
      <c r="NFQ912" s="421"/>
      <c r="NFR912" s="421"/>
      <c r="NFS912" s="421"/>
      <c r="NFT912" s="421"/>
      <c r="NFU912" s="421"/>
      <c r="NFV912" s="421"/>
      <c r="NFW912" s="421"/>
      <c r="NFX912" s="421"/>
      <c r="NFY912" s="421"/>
      <c r="NFZ912" s="421"/>
      <c r="NGA912" s="421"/>
      <c r="NGB912" s="421"/>
      <c r="NGC912" s="421"/>
      <c r="NGD912" s="421"/>
      <c r="NGE912" s="421"/>
      <c r="NGF912" s="421"/>
      <c r="NGG912" s="421"/>
      <c r="NGH912" s="421"/>
      <c r="NGI912" s="421"/>
      <c r="NGJ912" s="421"/>
      <c r="NGK912" s="421"/>
      <c r="NGL912" s="421"/>
      <c r="NGM912" s="421"/>
      <c r="NGN912" s="421"/>
      <c r="NGO912" s="421"/>
      <c r="NGP912" s="421"/>
      <c r="NGQ912" s="421"/>
      <c r="NGR912" s="421"/>
      <c r="NGS912" s="421"/>
      <c r="NGT912" s="421"/>
      <c r="NGU912" s="421"/>
      <c r="NGV912" s="421"/>
      <c r="NGW912" s="421"/>
      <c r="NGX912" s="421"/>
      <c r="NGY912" s="421"/>
      <c r="NGZ912" s="421"/>
      <c r="NHA912" s="421"/>
      <c r="NHB912" s="421"/>
      <c r="NHC912" s="421"/>
      <c r="NHD912" s="421"/>
      <c r="NHE912" s="421"/>
      <c r="NHF912" s="421"/>
      <c r="NHG912" s="421"/>
      <c r="NHH912" s="421"/>
      <c r="NHI912" s="421"/>
      <c r="NHJ912" s="421"/>
      <c r="NHK912" s="421"/>
      <c r="NHL912" s="421"/>
      <c r="NHM912" s="421"/>
      <c r="NHN912" s="421"/>
      <c r="NHO912" s="421"/>
      <c r="NHP912" s="421"/>
      <c r="NHQ912" s="421"/>
      <c r="NHR912" s="421"/>
      <c r="NHS912" s="421"/>
      <c r="NHT912" s="421"/>
      <c r="NHU912" s="421"/>
      <c r="NHV912" s="421"/>
      <c r="NHW912" s="421"/>
      <c r="NHX912" s="421"/>
      <c r="NHY912" s="421"/>
      <c r="NHZ912" s="421"/>
      <c r="NIA912" s="421"/>
      <c r="NIB912" s="421"/>
      <c r="NIC912" s="421"/>
      <c r="NID912" s="421"/>
      <c r="NIE912" s="421"/>
      <c r="NIF912" s="421"/>
      <c r="NIG912" s="421"/>
      <c r="NIH912" s="421"/>
      <c r="NII912" s="421"/>
      <c r="NIJ912" s="421"/>
      <c r="NIK912" s="421"/>
      <c r="NIL912" s="421"/>
      <c r="NIM912" s="421"/>
      <c r="NIN912" s="421"/>
      <c r="NIO912" s="421"/>
      <c r="NIP912" s="421"/>
      <c r="NIQ912" s="421"/>
      <c r="NIR912" s="421"/>
      <c r="NIS912" s="421"/>
      <c r="NIT912" s="421"/>
      <c r="NIU912" s="421"/>
      <c r="NIV912" s="421"/>
      <c r="NIW912" s="421"/>
      <c r="NIX912" s="421"/>
      <c r="NIY912" s="421"/>
      <c r="NIZ912" s="421"/>
      <c r="NJA912" s="421"/>
      <c r="NJB912" s="421"/>
      <c r="NJC912" s="421"/>
      <c r="NJD912" s="421"/>
      <c r="NJE912" s="421"/>
      <c r="NJF912" s="421"/>
      <c r="NJG912" s="421"/>
      <c r="NJH912" s="421"/>
      <c r="NJI912" s="421"/>
      <c r="NJJ912" s="421"/>
      <c r="NJK912" s="421"/>
      <c r="NJL912" s="421"/>
      <c r="NJM912" s="421"/>
      <c r="NJN912" s="421"/>
      <c r="NJO912" s="421"/>
      <c r="NJP912" s="421"/>
      <c r="NJQ912" s="421"/>
      <c r="NJR912" s="421"/>
      <c r="NJS912" s="421"/>
      <c r="NJT912" s="421"/>
      <c r="NJU912" s="421"/>
      <c r="NJV912" s="421"/>
      <c r="NJW912" s="421"/>
      <c r="NJX912" s="421"/>
      <c r="NJY912" s="421"/>
      <c r="NJZ912" s="421"/>
      <c r="NKA912" s="421"/>
      <c r="NKB912" s="421"/>
      <c r="NKC912" s="421"/>
      <c r="NKD912" s="421"/>
      <c r="NKE912" s="421"/>
      <c r="NKF912" s="421"/>
      <c r="NKG912" s="421"/>
      <c r="NKH912" s="421"/>
      <c r="NKI912" s="421"/>
      <c r="NKJ912" s="421"/>
      <c r="NKK912" s="421"/>
      <c r="NKL912" s="421"/>
      <c r="NKM912" s="421"/>
      <c r="NKN912" s="421"/>
      <c r="NKO912" s="421"/>
      <c r="NKP912" s="421"/>
      <c r="NKQ912" s="421"/>
      <c r="NKR912" s="421"/>
      <c r="NKS912" s="421"/>
      <c r="NKT912" s="421"/>
      <c r="NKU912" s="421"/>
      <c r="NKV912" s="421"/>
      <c r="NKW912" s="421"/>
      <c r="NKX912" s="421"/>
      <c r="NKY912" s="421"/>
      <c r="NKZ912" s="421"/>
      <c r="NLA912" s="421"/>
      <c r="NLB912" s="421"/>
      <c r="NLC912" s="421"/>
      <c r="NLD912" s="421"/>
      <c r="NLE912" s="421"/>
      <c r="NLF912" s="421"/>
      <c r="NLG912" s="421"/>
      <c r="NLH912" s="421"/>
      <c r="NLI912" s="421"/>
      <c r="NLJ912" s="421"/>
      <c r="NLK912" s="421"/>
      <c r="NLL912" s="421"/>
      <c r="NLM912" s="421"/>
      <c r="NLN912" s="421"/>
      <c r="NLO912" s="421"/>
      <c r="NLP912" s="421"/>
      <c r="NLQ912" s="421"/>
      <c r="NLR912" s="421"/>
      <c r="NLS912" s="421"/>
      <c r="NLT912" s="421"/>
      <c r="NLU912" s="421"/>
      <c r="NLV912" s="421"/>
      <c r="NLW912" s="421"/>
      <c r="NLX912" s="421"/>
      <c r="NLY912" s="421"/>
      <c r="NLZ912" s="421"/>
      <c r="NMA912" s="421"/>
      <c r="NMB912" s="421"/>
      <c r="NMC912" s="421"/>
      <c r="NMD912" s="421"/>
      <c r="NME912" s="421"/>
      <c r="NMF912" s="421"/>
      <c r="NMG912" s="421"/>
      <c r="NMH912" s="421"/>
      <c r="NMI912" s="421"/>
      <c r="NMJ912" s="421"/>
      <c r="NMK912" s="421"/>
      <c r="NML912" s="421"/>
      <c r="NMM912" s="421"/>
      <c r="NMN912" s="421"/>
      <c r="NMO912" s="421"/>
      <c r="NMP912" s="421"/>
      <c r="NMQ912" s="421"/>
      <c r="NMR912" s="421"/>
      <c r="NMS912" s="421"/>
      <c r="NMT912" s="421"/>
      <c r="NMU912" s="421"/>
      <c r="NMV912" s="421"/>
      <c r="NMW912" s="421"/>
      <c r="NMX912" s="421"/>
      <c r="NMY912" s="421"/>
      <c r="NMZ912" s="421"/>
      <c r="NNA912" s="421"/>
      <c r="NNB912" s="421"/>
      <c r="NNC912" s="421"/>
      <c r="NND912" s="421"/>
      <c r="NNE912" s="421"/>
      <c r="NNF912" s="421"/>
      <c r="NNG912" s="421"/>
      <c r="NNH912" s="421"/>
      <c r="NNI912" s="421"/>
      <c r="NNJ912" s="421"/>
      <c r="NNK912" s="421"/>
      <c r="NNL912" s="421"/>
      <c r="NNM912" s="421"/>
      <c r="NNN912" s="421"/>
      <c r="NNO912" s="421"/>
      <c r="NNP912" s="421"/>
      <c r="NNQ912" s="421"/>
      <c r="NNR912" s="421"/>
      <c r="NNS912" s="421"/>
      <c r="NNT912" s="421"/>
      <c r="NNU912" s="421"/>
      <c r="NNV912" s="421"/>
      <c r="NNW912" s="421"/>
      <c r="NNX912" s="421"/>
      <c r="NNY912" s="421"/>
      <c r="NNZ912" s="421"/>
      <c r="NOA912" s="421"/>
      <c r="NOB912" s="421"/>
      <c r="NOC912" s="421"/>
      <c r="NOD912" s="421"/>
      <c r="NOE912" s="421"/>
      <c r="NOF912" s="421"/>
      <c r="NOG912" s="421"/>
      <c r="NOH912" s="421"/>
      <c r="NOI912" s="421"/>
      <c r="NOJ912" s="421"/>
      <c r="NOK912" s="421"/>
      <c r="NOL912" s="421"/>
      <c r="NOM912" s="421"/>
      <c r="NON912" s="421"/>
      <c r="NOO912" s="421"/>
      <c r="NOP912" s="421"/>
      <c r="NOQ912" s="421"/>
      <c r="NOR912" s="421"/>
      <c r="NOS912" s="421"/>
      <c r="NOT912" s="421"/>
      <c r="NOU912" s="421"/>
      <c r="NOV912" s="421"/>
      <c r="NOW912" s="421"/>
      <c r="NOX912" s="421"/>
      <c r="NOY912" s="421"/>
      <c r="NOZ912" s="421"/>
      <c r="NPA912" s="421"/>
      <c r="NPB912" s="421"/>
      <c r="NPC912" s="421"/>
      <c r="NPD912" s="421"/>
      <c r="NPE912" s="421"/>
      <c r="NPF912" s="421"/>
      <c r="NPG912" s="421"/>
      <c r="NPH912" s="421"/>
      <c r="NPI912" s="421"/>
      <c r="NPJ912" s="421"/>
      <c r="NPK912" s="421"/>
      <c r="NPL912" s="421"/>
      <c r="NPM912" s="421"/>
      <c r="NPN912" s="421"/>
      <c r="NPO912" s="421"/>
      <c r="NPP912" s="421"/>
      <c r="NPQ912" s="421"/>
      <c r="NPR912" s="421"/>
      <c r="NPS912" s="421"/>
      <c r="NPT912" s="421"/>
      <c r="NPU912" s="421"/>
      <c r="NPV912" s="421"/>
      <c r="NPW912" s="421"/>
      <c r="NPX912" s="421"/>
      <c r="NPY912" s="421"/>
      <c r="NPZ912" s="421"/>
      <c r="NQA912" s="421"/>
      <c r="NQB912" s="421"/>
      <c r="NQC912" s="421"/>
      <c r="NQD912" s="421"/>
      <c r="NQE912" s="421"/>
      <c r="NQF912" s="421"/>
      <c r="NQG912" s="421"/>
      <c r="NQH912" s="421"/>
      <c r="NQI912" s="421"/>
      <c r="NQJ912" s="421"/>
      <c r="NQK912" s="421"/>
      <c r="NQL912" s="421"/>
      <c r="NQM912" s="421"/>
      <c r="NQN912" s="421"/>
      <c r="NQO912" s="421"/>
      <c r="NQP912" s="421"/>
      <c r="NQQ912" s="421"/>
      <c r="NQR912" s="421"/>
      <c r="NQS912" s="421"/>
      <c r="NQT912" s="421"/>
      <c r="NQU912" s="421"/>
      <c r="NQV912" s="421"/>
      <c r="NQW912" s="421"/>
      <c r="NQX912" s="421"/>
      <c r="NQY912" s="421"/>
      <c r="NQZ912" s="421"/>
      <c r="NRA912" s="421"/>
      <c r="NRB912" s="421"/>
      <c r="NRC912" s="421"/>
      <c r="NRD912" s="421"/>
      <c r="NRE912" s="421"/>
      <c r="NRF912" s="421"/>
      <c r="NRG912" s="421"/>
      <c r="NRH912" s="421"/>
      <c r="NRI912" s="421"/>
      <c r="NRJ912" s="421"/>
      <c r="NRK912" s="421"/>
      <c r="NRL912" s="421"/>
      <c r="NRM912" s="421"/>
      <c r="NRN912" s="421"/>
      <c r="NRO912" s="421"/>
      <c r="NRP912" s="421"/>
      <c r="NRQ912" s="421"/>
      <c r="NRR912" s="421"/>
      <c r="NRS912" s="421"/>
      <c r="NRT912" s="421"/>
      <c r="NRU912" s="421"/>
      <c r="NRV912" s="421"/>
      <c r="NRW912" s="421"/>
      <c r="NRX912" s="421"/>
      <c r="NRY912" s="421"/>
      <c r="NRZ912" s="421"/>
      <c r="NSA912" s="421"/>
      <c r="NSB912" s="421"/>
      <c r="NSC912" s="421"/>
      <c r="NSD912" s="421"/>
      <c r="NSE912" s="421"/>
      <c r="NSF912" s="421"/>
      <c r="NSG912" s="421"/>
      <c r="NSH912" s="421"/>
      <c r="NSI912" s="421"/>
      <c r="NSJ912" s="421"/>
      <c r="NSK912" s="421"/>
      <c r="NSL912" s="421"/>
      <c r="NSM912" s="421"/>
      <c r="NSN912" s="421"/>
      <c r="NSO912" s="421"/>
      <c r="NSP912" s="421"/>
      <c r="NSQ912" s="421"/>
      <c r="NSR912" s="421"/>
      <c r="NSS912" s="421"/>
      <c r="NST912" s="421"/>
      <c r="NSU912" s="421"/>
      <c r="NSV912" s="421"/>
      <c r="NSW912" s="421"/>
      <c r="NSX912" s="421"/>
      <c r="NSY912" s="421"/>
      <c r="NSZ912" s="421"/>
      <c r="NTA912" s="421"/>
      <c r="NTB912" s="421"/>
      <c r="NTC912" s="421"/>
      <c r="NTD912" s="421"/>
      <c r="NTE912" s="421"/>
      <c r="NTF912" s="421"/>
      <c r="NTG912" s="421"/>
      <c r="NTH912" s="421"/>
      <c r="NTI912" s="421"/>
      <c r="NTJ912" s="421"/>
      <c r="NTK912" s="421"/>
      <c r="NTL912" s="421"/>
      <c r="NTM912" s="421"/>
      <c r="NTN912" s="421"/>
      <c r="NTO912" s="421"/>
      <c r="NTP912" s="421"/>
      <c r="NTQ912" s="421"/>
      <c r="NTR912" s="421"/>
      <c r="NTS912" s="421"/>
      <c r="NTT912" s="421"/>
      <c r="NTU912" s="421"/>
      <c r="NTV912" s="421"/>
      <c r="NTW912" s="421"/>
      <c r="NTX912" s="421"/>
      <c r="NTY912" s="421"/>
      <c r="NTZ912" s="421"/>
      <c r="NUA912" s="421"/>
      <c r="NUB912" s="421"/>
      <c r="NUC912" s="421"/>
      <c r="NUD912" s="421"/>
      <c r="NUE912" s="421"/>
      <c r="NUF912" s="421"/>
      <c r="NUG912" s="421"/>
      <c r="NUH912" s="421"/>
      <c r="NUI912" s="421"/>
      <c r="NUJ912" s="421"/>
      <c r="NUK912" s="421"/>
      <c r="NUL912" s="421"/>
      <c r="NUM912" s="421"/>
      <c r="NUN912" s="421"/>
      <c r="NUO912" s="421"/>
      <c r="NUP912" s="421"/>
      <c r="NUQ912" s="421"/>
      <c r="NUR912" s="421"/>
      <c r="NUS912" s="421"/>
      <c r="NUT912" s="421"/>
      <c r="NUU912" s="421"/>
      <c r="NUV912" s="421"/>
      <c r="NUW912" s="421"/>
      <c r="NUX912" s="421"/>
      <c r="NUY912" s="421"/>
      <c r="NUZ912" s="421"/>
      <c r="NVA912" s="421"/>
      <c r="NVB912" s="421"/>
      <c r="NVC912" s="421"/>
      <c r="NVD912" s="421"/>
      <c r="NVE912" s="421"/>
      <c r="NVF912" s="421"/>
      <c r="NVG912" s="421"/>
      <c r="NVH912" s="421"/>
      <c r="NVI912" s="421"/>
      <c r="NVJ912" s="421"/>
      <c r="NVK912" s="421"/>
      <c r="NVL912" s="421"/>
      <c r="NVM912" s="421"/>
      <c r="NVN912" s="421"/>
      <c r="NVO912" s="421"/>
      <c r="NVP912" s="421"/>
      <c r="NVQ912" s="421"/>
      <c r="NVR912" s="421"/>
      <c r="NVS912" s="421"/>
      <c r="NVT912" s="421"/>
      <c r="NVU912" s="421"/>
      <c r="NVV912" s="421"/>
      <c r="NVW912" s="421"/>
      <c r="NVX912" s="421"/>
      <c r="NVY912" s="421"/>
      <c r="NVZ912" s="421"/>
      <c r="NWA912" s="421"/>
      <c r="NWB912" s="421"/>
      <c r="NWC912" s="421"/>
      <c r="NWD912" s="421"/>
      <c r="NWE912" s="421"/>
      <c r="NWF912" s="421"/>
      <c r="NWG912" s="421"/>
      <c r="NWH912" s="421"/>
      <c r="NWI912" s="421"/>
      <c r="NWJ912" s="421"/>
      <c r="NWK912" s="421"/>
      <c r="NWL912" s="421"/>
      <c r="NWM912" s="421"/>
      <c r="NWN912" s="421"/>
      <c r="NWO912" s="421"/>
      <c r="NWP912" s="421"/>
      <c r="NWQ912" s="421"/>
      <c r="NWR912" s="421"/>
      <c r="NWS912" s="421"/>
      <c r="NWT912" s="421"/>
      <c r="NWU912" s="421"/>
      <c r="NWV912" s="421"/>
      <c r="NWW912" s="421"/>
      <c r="NWX912" s="421"/>
      <c r="NWY912" s="421"/>
      <c r="NWZ912" s="421"/>
      <c r="NXA912" s="421"/>
      <c r="NXB912" s="421"/>
      <c r="NXC912" s="421"/>
      <c r="NXD912" s="421"/>
      <c r="NXE912" s="421"/>
      <c r="NXF912" s="421"/>
      <c r="NXG912" s="421"/>
      <c r="NXH912" s="421"/>
      <c r="NXI912" s="421"/>
      <c r="NXJ912" s="421"/>
      <c r="NXK912" s="421"/>
      <c r="NXL912" s="421"/>
      <c r="NXM912" s="421"/>
      <c r="NXN912" s="421"/>
      <c r="NXO912" s="421"/>
      <c r="NXP912" s="421"/>
      <c r="NXQ912" s="421"/>
      <c r="NXR912" s="421"/>
      <c r="NXS912" s="421"/>
      <c r="NXT912" s="421"/>
      <c r="NXU912" s="421"/>
      <c r="NXV912" s="421"/>
      <c r="NXW912" s="421"/>
      <c r="NXX912" s="421"/>
      <c r="NXY912" s="421"/>
      <c r="NXZ912" s="421"/>
      <c r="NYA912" s="421"/>
      <c r="NYB912" s="421"/>
      <c r="NYC912" s="421"/>
      <c r="NYD912" s="421"/>
      <c r="NYE912" s="421"/>
      <c r="NYF912" s="421"/>
      <c r="NYG912" s="421"/>
      <c r="NYH912" s="421"/>
      <c r="NYI912" s="421"/>
      <c r="NYJ912" s="421"/>
      <c r="NYK912" s="421"/>
      <c r="NYL912" s="421"/>
      <c r="NYM912" s="421"/>
      <c r="NYN912" s="421"/>
      <c r="NYO912" s="421"/>
      <c r="NYP912" s="421"/>
      <c r="NYQ912" s="421"/>
      <c r="NYR912" s="421"/>
      <c r="NYS912" s="421"/>
      <c r="NYT912" s="421"/>
      <c r="NYU912" s="421"/>
      <c r="NYV912" s="421"/>
      <c r="NYW912" s="421"/>
      <c r="NYX912" s="421"/>
      <c r="NYY912" s="421"/>
      <c r="NYZ912" s="421"/>
      <c r="NZA912" s="421"/>
      <c r="NZB912" s="421"/>
      <c r="NZC912" s="421"/>
      <c r="NZD912" s="421"/>
      <c r="NZE912" s="421"/>
      <c r="NZF912" s="421"/>
      <c r="NZG912" s="421"/>
      <c r="NZH912" s="421"/>
      <c r="NZI912" s="421"/>
      <c r="NZJ912" s="421"/>
      <c r="NZK912" s="421"/>
      <c r="NZL912" s="421"/>
      <c r="NZM912" s="421"/>
      <c r="NZN912" s="421"/>
      <c r="NZO912" s="421"/>
      <c r="NZP912" s="421"/>
      <c r="NZQ912" s="421"/>
      <c r="NZR912" s="421"/>
      <c r="NZS912" s="421"/>
      <c r="NZT912" s="421"/>
      <c r="NZU912" s="421"/>
      <c r="NZV912" s="421"/>
      <c r="NZW912" s="421"/>
      <c r="NZX912" s="421"/>
      <c r="NZY912" s="421"/>
      <c r="NZZ912" s="421"/>
      <c r="OAA912" s="421"/>
      <c r="OAB912" s="421"/>
      <c r="OAC912" s="421"/>
      <c r="OAD912" s="421"/>
      <c r="OAE912" s="421"/>
      <c r="OAF912" s="421"/>
      <c r="OAG912" s="421"/>
      <c r="OAH912" s="421"/>
      <c r="OAI912" s="421"/>
      <c r="OAJ912" s="421"/>
      <c r="OAK912" s="421"/>
      <c r="OAL912" s="421"/>
      <c r="OAM912" s="421"/>
      <c r="OAN912" s="421"/>
      <c r="OAO912" s="421"/>
      <c r="OAP912" s="421"/>
      <c r="OAQ912" s="421"/>
      <c r="OAR912" s="421"/>
      <c r="OAS912" s="421"/>
      <c r="OAT912" s="421"/>
      <c r="OAU912" s="421"/>
      <c r="OAV912" s="421"/>
      <c r="OAW912" s="421"/>
      <c r="OAX912" s="421"/>
      <c r="OAY912" s="421"/>
      <c r="OAZ912" s="421"/>
      <c r="OBA912" s="421"/>
      <c r="OBB912" s="421"/>
      <c r="OBC912" s="421"/>
      <c r="OBD912" s="421"/>
      <c r="OBE912" s="421"/>
      <c r="OBF912" s="421"/>
      <c r="OBG912" s="421"/>
      <c r="OBH912" s="421"/>
      <c r="OBI912" s="421"/>
      <c r="OBJ912" s="421"/>
      <c r="OBK912" s="421"/>
      <c r="OBL912" s="421"/>
      <c r="OBM912" s="421"/>
      <c r="OBN912" s="421"/>
      <c r="OBO912" s="421"/>
      <c r="OBP912" s="421"/>
      <c r="OBQ912" s="421"/>
      <c r="OBR912" s="421"/>
      <c r="OBS912" s="421"/>
      <c r="OBT912" s="421"/>
      <c r="OBU912" s="421"/>
      <c r="OBV912" s="421"/>
      <c r="OBW912" s="421"/>
      <c r="OBX912" s="421"/>
      <c r="OBY912" s="421"/>
      <c r="OBZ912" s="421"/>
      <c r="OCA912" s="421"/>
      <c r="OCB912" s="421"/>
      <c r="OCC912" s="421"/>
      <c r="OCD912" s="421"/>
      <c r="OCE912" s="421"/>
      <c r="OCF912" s="421"/>
      <c r="OCG912" s="421"/>
      <c r="OCH912" s="421"/>
      <c r="OCI912" s="421"/>
      <c r="OCJ912" s="421"/>
      <c r="OCK912" s="421"/>
      <c r="OCL912" s="421"/>
      <c r="OCM912" s="421"/>
      <c r="OCN912" s="421"/>
      <c r="OCO912" s="421"/>
      <c r="OCP912" s="421"/>
      <c r="OCQ912" s="421"/>
      <c r="OCR912" s="421"/>
      <c r="OCS912" s="421"/>
      <c r="OCT912" s="421"/>
      <c r="OCU912" s="421"/>
      <c r="OCV912" s="421"/>
      <c r="OCW912" s="421"/>
      <c r="OCX912" s="421"/>
      <c r="OCY912" s="421"/>
      <c r="OCZ912" s="421"/>
      <c r="ODA912" s="421"/>
      <c r="ODB912" s="421"/>
      <c r="ODC912" s="421"/>
      <c r="ODD912" s="421"/>
      <c r="ODE912" s="421"/>
      <c r="ODF912" s="421"/>
      <c r="ODG912" s="421"/>
      <c r="ODH912" s="421"/>
      <c r="ODI912" s="421"/>
      <c r="ODJ912" s="421"/>
      <c r="ODK912" s="421"/>
      <c r="ODL912" s="421"/>
      <c r="ODM912" s="421"/>
      <c r="ODN912" s="421"/>
      <c r="ODO912" s="421"/>
      <c r="ODP912" s="421"/>
      <c r="ODQ912" s="421"/>
      <c r="ODR912" s="421"/>
      <c r="ODS912" s="421"/>
      <c r="ODT912" s="421"/>
      <c r="ODU912" s="421"/>
      <c r="ODV912" s="421"/>
      <c r="ODW912" s="421"/>
      <c r="ODX912" s="421"/>
      <c r="ODY912" s="421"/>
      <c r="ODZ912" s="421"/>
      <c r="OEA912" s="421"/>
      <c r="OEB912" s="421"/>
      <c r="OEC912" s="421"/>
      <c r="OED912" s="421"/>
      <c r="OEE912" s="421"/>
      <c r="OEF912" s="421"/>
      <c r="OEG912" s="421"/>
      <c r="OEH912" s="421"/>
      <c r="OEI912" s="421"/>
      <c r="OEJ912" s="421"/>
      <c r="OEK912" s="421"/>
      <c r="OEL912" s="421"/>
      <c r="OEM912" s="421"/>
      <c r="OEN912" s="421"/>
      <c r="OEO912" s="421"/>
      <c r="OEP912" s="421"/>
      <c r="OEQ912" s="421"/>
      <c r="OER912" s="421"/>
      <c r="OES912" s="421"/>
      <c r="OET912" s="421"/>
      <c r="OEU912" s="421"/>
      <c r="OEV912" s="421"/>
      <c r="OEW912" s="421"/>
      <c r="OEX912" s="421"/>
      <c r="OEY912" s="421"/>
      <c r="OEZ912" s="421"/>
      <c r="OFA912" s="421"/>
      <c r="OFB912" s="421"/>
      <c r="OFC912" s="421"/>
      <c r="OFD912" s="421"/>
      <c r="OFE912" s="421"/>
      <c r="OFF912" s="421"/>
      <c r="OFG912" s="421"/>
      <c r="OFH912" s="421"/>
      <c r="OFI912" s="421"/>
      <c r="OFJ912" s="421"/>
      <c r="OFK912" s="421"/>
      <c r="OFL912" s="421"/>
      <c r="OFM912" s="421"/>
      <c r="OFN912" s="421"/>
      <c r="OFO912" s="421"/>
      <c r="OFP912" s="421"/>
      <c r="OFQ912" s="421"/>
      <c r="OFR912" s="421"/>
      <c r="OFS912" s="421"/>
      <c r="OFT912" s="421"/>
      <c r="OFU912" s="421"/>
      <c r="OFV912" s="421"/>
      <c r="OFW912" s="421"/>
      <c r="OFX912" s="421"/>
      <c r="OFY912" s="421"/>
      <c r="OFZ912" s="421"/>
      <c r="OGA912" s="421"/>
      <c r="OGB912" s="421"/>
      <c r="OGC912" s="421"/>
      <c r="OGD912" s="421"/>
      <c r="OGE912" s="421"/>
      <c r="OGF912" s="421"/>
      <c r="OGG912" s="421"/>
      <c r="OGH912" s="421"/>
      <c r="OGI912" s="421"/>
      <c r="OGJ912" s="421"/>
      <c r="OGK912" s="421"/>
      <c r="OGL912" s="421"/>
      <c r="OGM912" s="421"/>
      <c r="OGN912" s="421"/>
      <c r="OGO912" s="421"/>
      <c r="OGP912" s="421"/>
      <c r="OGQ912" s="421"/>
      <c r="OGR912" s="421"/>
      <c r="OGS912" s="421"/>
      <c r="OGT912" s="421"/>
      <c r="OGU912" s="421"/>
      <c r="OGV912" s="421"/>
      <c r="OGW912" s="421"/>
      <c r="OGX912" s="421"/>
      <c r="OGY912" s="421"/>
      <c r="OGZ912" s="421"/>
      <c r="OHA912" s="421"/>
      <c r="OHB912" s="421"/>
      <c r="OHC912" s="421"/>
      <c r="OHD912" s="421"/>
      <c r="OHE912" s="421"/>
      <c r="OHF912" s="421"/>
      <c r="OHG912" s="421"/>
      <c r="OHH912" s="421"/>
      <c r="OHI912" s="421"/>
      <c r="OHJ912" s="421"/>
      <c r="OHK912" s="421"/>
      <c r="OHL912" s="421"/>
      <c r="OHM912" s="421"/>
      <c r="OHN912" s="421"/>
      <c r="OHO912" s="421"/>
      <c r="OHP912" s="421"/>
      <c r="OHQ912" s="421"/>
      <c r="OHR912" s="421"/>
      <c r="OHS912" s="421"/>
      <c r="OHT912" s="421"/>
      <c r="OHU912" s="421"/>
      <c r="OHV912" s="421"/>
      <c r="OHW912" s="421"/>
      <c r="OHX912" s="421"/>
      <c r="OHY912" s="421"/>
      <c r="OHZ912" s="421"/>
      <c r="OIA912" s="421"/>
      <c r="OIB912" s="421"/>
      <c r="OIC912" s="421"/>
      <c r="OID912" s="421"/>
      <c r="OIE912" s="421"/>
      <c r="OIF912" s="421"/>
      <c r="OIG912" s="421"/>
      <c r="OIH912" s="421"/>
      <c r="OII912" s="421"/>
      <c r="OIJ912" s="421"/>
      <c r="OIK912" s="421"/>
      <c r="OIL912" s="421"/>
      <c r="OIM912" s="421"/>
      <c r="OIN912" s="421"/>
      <c r="OIO912" s="421"/>
      <c r="OIP912" s="421"/>
      <c r="OIQ912" s="421"/>
      <c r="OIR912" s="421"/>
      <c r="OIS912" s="421"/>
      <c r="OIT912" s="421"/>
      <c r="OIU912" s="421"/>
      <c r="OIV912" s="421"/>
      <c r="OIW912" s="421"/>
      <c r="OIX912" s="421"/>
      <c r="OIY912" s="421"/>
      <c r="OIZ912" s="421"/>
      <c r="OJA912" s="421"/>
      <c r="OJB912" s="421"/>
      <c r="OJC912" s="421"/>
      <c r="OJD912" s="421"/>
      <c r="OJE912" s="421"/>
      <c r="OJF912" s="421"/>
      <c r="OJG912" s="421"/>
      <c r="OJH912" s="421"/>
      <c r="OJI912" s="421"/>
      <c r="OJJ912" s="421"/>
      <c r="OJK912" s="421"/>
      <c r="OJL912" s="421"/>
      <c r="OJM912" s="421"/>
      <c r="OJN912" s="421"/>
      <c r="OJO912" s="421"/>
      <c r="OJP912" s="421"/>
      <c r="OJQ912" s="421"/>
      <c r="OJR912" s="421"/>
      <c r="OJS912" s="421"/>
      <c r="OJT912" s="421"/>
      <c r="OJU912" s="421"/>
      <c r="OJV912" s="421"/>
      <c r="OJW912" s="421"/>
      <c r="OJX912" s="421"/>
      <c r="OJY912" s="421"/>
      <c r="OJZ912" s="421"/>
      <c r="OKA912" s="421"/>
      <c r="OKB912" s="421"/>
      <c r="OKC912" s="421"/>
      <c r="OKD912" s="421"/>
      <c r="OKE912" s="421"/>
      <c r="OKF912" s="421"/>
      <c r="OKG912" s="421"/>
      <c r="OKH912" s="421"/>
      <c r="OKI912" s="421"/>
      <c r="OKJ912" s="421"/>
      <c r="OKK912" s="421"/>
      <c r="OKL912" s="421"/>
      <c r="OKM912" s="421"/>
      <c r="OKN912" s="421"/>
      <c r="OKO912" s="421"/>
      <c r="OKP912" s="421"/>
      <c r="OKQ912" s="421"/>
      <c r="OKR912" s="421"/>
      <c r="OKS912" s="421"/>
      <c r="OKT912" s="421"/>
      <c r="OKU912" s="421"/>
      <c r="OKV912" s="421"/>
      <c r="OKW912" s="421"/>
      <c r="OKX912" s="421"/>
      <c r="OKY912" s="421"/>
      <c r="OKZ912" s="421"/>
      <c r="OLA912" s="421"/>
      <c r="OLB912" s="421"/>
      <c r="OLC912" s="421"/>
      <c r="OLD912" s="421"/>
      <c r="OLE912" s="421"/>
      <c r="OLF912" s="421"/>
      <c r="OLG912" s="421"/>
      <c r="OLH912" s="421"/>
      <c r="OLI912" s="421"/>
      <c r="OLJ912" s="421"/>
      <c r="OLK912" s="421"/>
      <c r="OLL912" s="421"/>
      <c r="OLM912" s="421"/>
      <c r="OLN912" s="421"/>
      <c r="OLO912" s="421"/>
      <c r="OLP912" s="421"/>
      <c r="OLQ912" s="421"/>
      <c r="OLR912" s="421"/>
      <c r="OLS912" s="421"/>
      <c r="OLT912" s="421"/>
      <c r="OLU912" s="421"/>
      <c r="OLV912" s="421"/>
      <c r="OLW912" s="421"/>
      <c r="OLX912" s="421"/>
      <c r="OLY912" s="421"/>
      <c r="OLZ912" s="421"/>
      <c r="OMA912" s="421"/>
      <c r="OMB912" s="421"/>
      <c r="OMC912" s="421"/>
      <c r="OMD912" s="421"/>
      <c r="OME912" s="421"/>
      <c r="OMF912" s="421"/>
      <c r="OMG912" s="421"/>
      <c r="OMH912" s="421"/>
      <c r="OMI912" s="421"/>
      <c r="OMJ912" s="421"/>
      <c r="OMK912" s="421"/>
      <c r="OML912" s="421"/>
      <c r="OMM912" s="421"/>
      <c r="OMN912" s="421"/>
      <c r="OMO912" s="421"/>
      <c r="OMP912" s="421"/>
      <c r="OMQ912" s="421"/>
      <c r="OMR912" s="421"/>
      <c r="OMS912" s="421"/>
      <c r="OMT912" s="421"/>
      <c r="OMU912" s="421"/>
      <c r="OMV912" s="421"/>
      <c r="OMW912" s="421"/>
      <c r="OMX912" s="421"/>
      <c r="OMY912" s="421"/>
      <c r="OMZ912" s="421"/>
      <c r="ONA912" s="421"/>
      <c r="ONB912" s="421"/>
      <c r="ONC912" s="421"/>
      <c r="OND912" s="421"/>
      <c r="ONE912" s="421"/>
      <c r="ONF912" s="421"/>
      <c r="ONG912" s="421"/>
      <c r="ONH912" s="421"/>
      <c r="ONI912" s="421"/>
      <c r="ONJ912" s="421"/>
      <c r="ONK912" s="421"/>
      <c r="ONL912" s="421"/>
      <c r="ONM912" s="421"/>
      <c r="ONN912" s="421"/>
      <c r="ONO912" s="421"/>
      <c r="ONP912" s="421"/>
      <c r="ONQ912" s="421"/>
      <c r="ONR912" s="421"/>
      <c r="ONS912" s="421"/>
      <c r="ONT912" s="421"/>
      <c r="ONU912" s="421"/>
      <c r="ONV912" s="421"/>
      <c r="ONW912" s="421"/>
      <c r="ONX912" s="421"/>
      <c r="ONY912" s="421"/>
      <c r="ONZ912" s="421"/>
      <c r="OOA912" s="421"/>
      <c r="OOB912" s="421"/>
      <c r="OOC912" s="421"/>
      <c r="OOD912" s="421"/>
      <c r="OOE912" s="421"/>
      <c r="OOF912" s="421"/>
      <c r="OOG912" s="421"/>
      <c r="OOH912" s="421"/>
      <c r="OOI912" s="421"/>
      <c r="OOJ912" s="421"/>
      <c r="OOK912" s="421"/>
      <c r="OOL912" s="421"/>
      <c r="OOM912" s="421"/>
      <c r="OON912" s="421"/>
      <c r="OOO912" s="421"/>
      <c r="OOP912" s="421"/>
      <c r="OOQ912" s="421"/>
      <c r="OOR912" s="421"/>
      <c r="OOS912" s="421"/>
      <c r="OOT912" s="421"/>
      <c r="OOU912" s="421"/>
      <c r="OOV912" s="421"/>
      <c r="OOW912" s="421"/>
      <c r="OOX912" s="421"/>
      <c r="OOY912" s="421"/>
      <c r="OOZ912" s="421"/>
      <c r="OPA912" s="421"/>
      <c r="OPB912" s="421"/>
      <c r="OPC912" s="421"/>
      <c r="OPD912" s="421"/>
      <c r="OPE912" s="421"/>
      <c r="OPF912" s="421"/>
      <c r="OPG912" s="421"/>
      <c r="OPH912" s="421"/>
      <c r="OPI912" s="421"/>
      <c r="OPJ912" s="421"/>
      <c r="OPK912" s="421"/>
      <c r="OPL912" s="421"/>
      <c r="OPM912" s="421"/>
      <c r="OPN912" s="421"/>
      <c r="OPO912" s="421"/>
      <c r="OPP912" s="421"/>
      <c r="OPQ912" s="421"/>
      <c r="OPR912" s="421"/>
      <c r="OPS912" s="421"/>
      <c r="OPT912" s="421"/>
      <c r="OPU912" s="421"/>
      <c r="OPV912" s="421"/>
      <c r="OPW912" s="421"/>
      <c r="OPX912" s="421"/>
      <c r="OPY912" s="421"/>
      <c r="OPZ912" s="421"/>
      <c r="OQA912" s="421"/>
      <c r="OQB912" s="421"/>
      <c r="OQC912" s="421"/>
      <c r="OQD912" s="421"/>
      <c r="OQE912" s="421"/>
      <c r="OQF912" s="421"/>
      <c r="OQG912" s="421"/>
      <c r="OQH912" s="421"/>
      <c r="OQI912" s="421"/>
      <c r="OQJ912" s="421"/>
      <c r="OQK912" s="421"/>
      <c r="OQL912" s="421"/>
      <c r="OQM912" s="421"/>
      <c r="OQN912" s="421"/>
      <c r="OQO912" s="421"/>
      <c r="OQP912" s="421"/>
      <c r="OQQ912" s="421"/>
      <c r="OQR912" s="421"/>
      <c r="OQS912" s="421"/>
      <c r="OQT912" s="421"/>
      <c r="OQU912" s="421"/>
      <c r="OQV912" s="421"/>
      <c r="OQW912" s="421"/>
      <c r="OQX912" s="421"/>
      <c r="OQY912" s="421"/>
      <c r="OQZ912" s="421"/>
      <c r="ORA912" s="421"/>
      <c r="ORB912" s="421"/>
      <c r="ORC912" s="421"/>
      <c r="ORD912" s="421"/>
      <c r="ORE912" s="421"/>
      <c r="ORF912" s="421"/>
      <c r="ORG912" s="421"/>
      <c r="ORH912" s="421"/>
      <c r="ORI912" s="421"/>
      <c r="ORJ912" s="421"/>
      <c r="ORK912" s="421"/>
      <c r="ORL912" s="421"/>
      <c r="ORM912" s="421"/>
      <c r="ORN912" s="421"/>
      <c r="ORO912" s="421"/>
      <c r="ORP912" s="421"/>
      <c r="ORQ912" s="421"/>
      <c r="ORR912" s="421"/>
      <c r="ORS912" s="421"/>
      <c r="ORT912" s="421"/>
      <c r="ORU912" s="421"/>
      <c r="ORV912" s="421"/>
      <c r="ORW912" s="421"/>
      <c r="ORX912" s="421"/>
      <c r="ORY912" s="421"/>
      <c r="ORZ912" s="421"/>
      <c r="OSA912" s="421"/>
      <c r="OSB912" s="421"/>
      <c r="OSC912" s="421"/>
      <c r="OSD912" s="421"/>
      <c r="OSE912" s="421"/>
      <c r="OSF912" s="421"/>
      <c r="OSG912" s="421"/>
      <c r="OSH912" s="421"/>
      <c r="OSI912" s="421"/>
      <c r="OSJ912" s="421"/>
      <c r="OSK912" s="421"/>
      <c r="OSL912" s="421"/>
      <c r="OSM912" s="421"/>
      <c r="OSN912" s="421"/>
      <c r="OSO912" s="421"/>
      <c r="OSP912" s="421"/>
      <c r="OSQ912" s="421"/>
      <c r="OSR912" s="421"/>
      <c r="OSS912" s="421"/>
      <c r="OST912" s="421"/>
      <c r="OSU912" s="421"/>
      <c r="OSV912" s="421"/>
      <c r="OSW912" s="421"/>
      <c r="OSX912" s="421"/>
      <c r="OSY912" s="421"/>
      <c r="OSZ912" s="421"/>
      <c r="OTA912" s="421"/>
      <c r="OTB912" s="421"/>
      <c r="OTC912" s="421"/>
      <c r="OTD912" s="421"/>
      <c r="OTE912" s="421"/>
      <c r="OTF912" s="421"/>
      <c r="OTG912" s="421"/>
      <c r="OTH912" s="421"/>
      <c r="OTI912" s="421"/>
      <c r="OTJ912" s="421"/>
      <c r="OTK912" s="421"/>
      <c r="OTL912" s="421"/>
      <c r="OTM912" s="421"/>
      <c r="OTN912" s="421"/>
      <c r="OTO912" s="421"/>
      <c r="OTP912" s="421"/>
      <c r="OTQ912" s="421"/>
      <c r="OTR912" s="421"/>
      <c r="OTS912" s="421"/>
      <c r="OTT912" s="421"/>
      <c r="OTU912" s="421"/>
      <c r="OTV912" s="421"/>
      <c r="OTW912" s="421"/>
      <c r="OTX912" s="421"/>
      <c r="OTY912" s="421"/>
      <c r="OTZ912" s="421"/>
      <c r="OUA912" s="421"/>
      <c r="OUB912" s="421"/>
      <c r="OUC912" s="421"/>
      <c r="OUD912" s="421"/>
      <c r="OUE912" s="421"/>
      <c r="OUF912" s="421"/>
      <c r="OUG912" s="421"/>
      <c r="OUH912" s="421"/>
      <c r="OUI912" s="421"/>
      <c r="OUJ912" s="421"/>
      <c r="OUK912" s="421"/>
      <c r="OUL912" s="421"/>
      <c r="OUM912" s="421"/>
      <c r="OUN912" s="421"/>
      <c r="OUO912" s="421"/>
      <c r="OUP912" s="421"/>
      <c r="OUQ912" s="421"/>
      <c r="OUR912" s="421"/>
      <c r="OUS912" s="421"/>
      <c r="OUT912" s="421"/>
      <c r="OUU912" s="421"/>
      <c r="OUV912" s="421"/>
      <c r="OUW912" s="421"/>
      <c r="OUX912" s="421"/>
      <c r="OUY912" s="421"/>
      <c r="OUZ912" s="421"/>
      <c r="OVA912" s="421"/>
      <c r="OVB912" s="421"/>
      <c r="OVC912" s="421"/>
      <c r="OVD912" s="421"/>
      <c r="OVE912" s="421"/>
      <c r="OVF912" s="421"/>
      <c r="OVG912" s="421"/>
      <c r="OVH912" s="421"/>
      <c r="OVI912" s="421"/>
      <c r="OVJ912" s="421"/>
      <c r="OVK912" s="421"/>
      <c r="OVL912" s="421"/>
      <c r="OVM912" s="421"/>
      <c r="OVN912" s="421"/>
      <c r="OVO912" s="421"/>
      <c r="OVP912" s="421"/>
      <c r="OVQ912" s="421"/>
      <c r="OVR912" s="421"/>
      <c r="OVS912" s="421"/>
      <c r="OVT912" s="421"/>
      <c r="OVU912" s="421"/>
      <c r="OVV912" s="421"/>
      <c r="OVW912" s="421"/>
      <c r="OVX912" s="421"/>
      <c r="OVY912" s="421"/>
      <c r="OVZ912" s="421"/>
      <c r="OWA912" s="421"/>
      <c r="OWB912" s="421"/>
      <c r="OWC912" s="421"/>
      <c r="OWD912" s="421"/>
      <c r="OWE912" s="421"/>
      <c r="OWF912" s="421"/>
      <c r="OWG912" s="421"/>
      <c r="OWH912" s="421"/>
      <c r="OWI912" s="421"/>
      <c r="OWJ912" s="421"/>
      <c r="OWK912" s="421"/>
      <c r="OWL912" s="421"/>
      <c r="OWM912" s="421"/>
      <c r="OWN912" s="421"/>
      <c r="OWO912" s="421"/>
      <c r="OWP912" s="421"/>
      <c r="OWQ912" s="421"/>
      <c r="OWR912" s="421"/>
      <c r="OWS912" s="421"/>
      <c r="OWT912" s="421"/>
      <c r="OWU912" s="421"/>
      <c r="OWV912" s="421"/>
      <c r="OWW912" s="421"/>
      <c r="OWX912" s="421"/>
      <c r="OWY912" s="421"/>
      <c r="OWZ912" s="421"/>
      <c r="OXA912" s="421"/>
      <c r="OXB912" s="421"/>
      <c r="OXC912" s="421"/>
      <c r="OXD912" s="421"/>
      <c r="OXE912" s="421"/>
      <c r="OXF912" s="421"/>
      <c r="OXG912" s="421"/>
      <c r="OXH912" s="421"/>
      <c r="OXI912" s="421"/>
      <c r="OXJ912" s="421"/>
      <c r="OXK912" s="421"/>
      <c r="OXL912" s="421"/>
      <c r="OXM912" s="421"/>
      <c r="OXN912" s="421"/>
      <c r="OXO912" s="421"/>
      <c r="OXP912" s="421"/>
      <c r="OXQ912" s="421"/>
      <c r="OXR912" s="421"/>
      <c r="OXS912" s="421"/>
      <c r="OXT912" s="421"/>
      <c r="OXU912" s="421"/>
      <c r="OXV912" s="421"/>
      <c r="OXW912" s="421"/>
      <c r="OXX912" s="421"/>
      <c r="OXY912" s="421"/>
      <c r="OXZ912" s="421"/>
      <c r="OYA912" s="421"/>
      <c r="OYB912" s="421"/>
      <c r="OYC912" s="421"/>
      <c r="OYD912" s="421"/>
      <c r="OYE912" s="421"/>
      <c r="OYF912" s="421"/>
      <c r="OYG912" s="421"/>
      <c r="OYH912" s="421"/>
      <c r="OYI912" s="421"/>
      <c r="OYJ912" s="421"/>
      <c r="OYK912" s="421"/>
      <c r="OYL912" s="421"/>
      <c r="OYM912" s="421"/>
      <c r="OYN912" s="421"/>
      <c r="OYO912" s="421"/>
      <c r="OYP912" s="421"/>
      <c r="OYQ912" s="421"/>
      <c r="OYR912" s="421"/>
      <c r="OYS912" s="421"/>
      <c r="OYT912" s="421"/>
      <c r="OYU912" s="421"/>
      <c r="OYV912" s="421"/>
      <c r="OYW912" s="421"/>
      <c r="OYX912" s="421"/>
      <c r="OYY912" s="421"/>
      <c r="OYZ912" s="421"/>
      <c r="OZA912" s="421"/>
      <c r="OZB912" s="421"/>
      <c r="OZC912" s="421"/>
      <c r="OZD912" s="421"/>
      <c r="OZE912" s="421"/>
      <c r="OZF912" s="421"/>
      <c r="OZG912" s="421"/>
      <c r="OZH912" s="421"/>
      <c r="OZI912" s="421"/>
      <c r="OZJ912" s="421"/>
      <c r="OZK912" s="421"/>
      <c r="OZL912" s="421"/>
      <c r="OZM912" s="421"/>
      <c r="OZN912" s="421"/>
      <c r="OZO912" s="421"/>
      <c r="OZP912" s="421"/>
      <c r="OZQ912" s="421"/>
      <c r="OZR912" s="421"/>
      <c r="OZS912" s="421"/>
      <c r="OZT912" s="421"/>
      <c r="OZU912" s="421"/>
      <c r="OZV912" s="421"/>
      <c r="OZW912" s="421"/>
      <c r="OZX912" s="421"/>
      <c r="OZY912" s="421"/>
      <c r="OZZ912" s="421"/>
      <c r="PAA912" s="421"/>
      <c r="PAB912" s="421"/>
      <c r="PAC912" s="421"/>
      <c r="PAD912" s="421"/>
      <c r="PAE912" s="421"/>
      <c r="PAF912" s="421"/>
      <c r="PAG912" s="421"/>
      <c r="PAH912" s="421"/>
      <c r="PAI912" s="421"/>
      <c r="PAJ912" s="421"/>
      <c r="PAK912" s="421"/>
      <c r="PAL912" s="421"/>
      <c r="PAM912" s="421"/>
      <c r="PAN912" s="421"/>
      <c r="PAO912" s="421"/>
      <c r="PAP912" s="421"/>
      <c r="PAQ912" s="421"/>
      <c r="PAR912" s="421"/>
      <c r="PAS912" s="421"/>
      <c r="PAT912" s="421"/>
      <c r="PAU912" s="421"/>
      <c r="PAV912" s="421"/>
      <c r="PAW912" s="421"/>
      <c r="PAX912" s="421"/>
      <c r="PAY912" s="421"/>
      <c r="PAZ912" s="421"/>
      <c r="PBA912" s="421"/>
      <c r="PBB912" s="421"/>
      <c r="PBC912" s="421"/>
      <c r="PBD912" s="421"/>
      <c r="PBE912" s="421"/>
      <c r="PBF912" s="421"/>
      <c r="PBG912" s="421"/>
      <c r="PBH912" s="421"/>
      <c r="PBI912" s="421"/>
      <c r="PBJ912" s="421"/>
      <c r="PBK912" s="421"/>
      <c r="PBL912" s="421"/>
      <c r="PBM912" s="421"/>
      <c r="PBN912" s="421"/>
      <c r="PBO912" s="421"/>
      <c r="PBP912" s="421"/>
      <c r="PBQ912" s="421"/>
      <c r="PBR912" s="421"/>
      <c r="PBS912" s="421"/>
      <c r="PBT912" s="421"/>
      <c r="PBU912" s="421"/>
      <c r="PBV912" s="421"/>
      <c r="PBW912" s="421"/>
      <c r="PBX912" s="421"/>
      <c r="PBY912" s="421"/>
      <c r="PBZ912" s="421"/>
      <c r="PCA912" s="421"/>
      <c r="PCB912" s="421"/>
      <c r="PCC912" s="421"/>
      <c r="PCD912" s="421"/>
      <c r="PCE912" s="421"/>
      <c r="PCF912" s="421"/>
      <c r="PCG912" s="421"/>
      <c r="PCH912" s="421"/>
      <c r="PCI912" s="421"/>
      <c r="PCJ912" s="421"/>
      <c r="PCK912" s="421"/>
      <c r="PCL912" s="421"/>
      <c r="PCM912" s="421"/>
      <c r="PCN912" s="421"/>
      <c r="PCO912" s="421"/>
      <c r="PCP912" s="421"/>
      <c r="PCQ912" s="421"/>
      <c r="PCR912" s="421"/>
      <c r="PCS912" s="421"/>
      <c r="PCT912" s="421"/>
      <c r="PCU912" s="421"/>
      <c r="PCV912" s="421"/>
      <c r="PCW912" s="421"/>
      <c r="PCX912" s="421"/>
      <c r="PCY912" s="421"/>
      <c r="PCZ912" s="421"/>
      <c r="PDA912" s="421"/>
      <c r="PDB912" s="421"/>
      <c r="PDC912" s="421"/>
      <c r="PDD912" s="421"/>
      <c r="PDE912" s="421"/>
      <c r="PDF912" s="421"/>
      <c r="PDG912" s="421"/>
      <c r="PDH912" s="421"/>
      <c r="PDI912" s="421"/>
      <c r="PDJ912" s="421"/>
      <c r="PDK912" s="421"/>
      <c r="PDL912" s="421"/>
      <c r="PDM912" s="421"/>
      <c r="PDN912" s="421"/>
      <c r="PDO912" s="421"/>
      <c r="PDP912" s="421"/>
      <c r="PDQ912" s="421"/>
      <c r="PDR912" s="421"/>
      <c r="PDS912" s="421"/>
      <c r="PDT912" s="421"/>
      <c r="PDU912" s="421"/>
      <c r="PDV912" s="421"/>
      <c r="PDW912" s="421"/>
      <c r="PDX912" s="421"/>
      <c r="PDY912" s="421"/>
      <c r="PDZ912" s="421"/>
      <c r="PEA912" s="421"/>
      <c r="PEB912" s="421"/>
      <c r="PEC912" s="421"/>
      <c r="PED912" s="421"/>
      <c r="PEE912" s="421"/>
      <c r="PEF912" s="421"/>
      <c r="PEG912" s="421"/>
      <c r="PEH912" s="421"/>
      <c r="PEI912" s="421"/>
      <c r="PEJ912" s="421"/>
      <c r="PEK912" s="421"/>
      <c r="PEL912" s="421"/>
      <c r="PEM912" s="421"/>
      <c r="PEN912" s="421"/>
      <c r="PEO912" s="421"/>
      <c r="PEP912" s="421"/>
      <c r="PEQ912" s="421"/>
      <c r="PER912" s="421"/>
      <c r="PES912" s="421"/>
      <c r="PET912" s="421"/>
      <c r="PEU912" s="421"/>
      <c r="PEV912" s="421"/>
      <c r="PEW912" s="421"/>
      <c r="PEX912" s="421"/>
      <c r="PEY912" s="421"/>
      <c r="PEZ912" s="421"/>
      <c r="PFA912" s="421"/>
      <c r="PFB912" s="421"/>
      <c r="PFC912" s="421"/>
      <c r="PFD912" s="421"/>
      <c r="PFE912" s="421"/>
      <c r="PFF912" s="421"/>
      <c r="PFG912" s="421"/>
      <c r="PFH912" s="421"/>
      <c r="PFI912" s="421"/>
      <c r="PFJ912" s="421"/>
      <c r="PFK912" s="421"/>
      <c r="PFL912" s="421"/>
      <c r="PFM912" s="421"/>
      <c r="PFN912" s="421"/>
      <c r="PFO912" s="421"/>
      <c r="PFP912" s="421"/>
      <c r="PFQ912" s="421"/>
      <c r="PFR912" s="421"/>
      <c r="PFS912" s="421"/>
      <c r="PFT912" s="421"/>
      <c r="PFU912" s="421"/>
      <c r="PFV912" s="421"/>
      <c r="PFW912" s="421"/>
      <c r="PFX912" s="421"/>
      <c r="PFY912" s="421"/>
      <c r="PFZ912" s="421"/>
      <c r="PGA912" s="421"/>
      <c r="PGB912" s="421"/>
      <c r="PGC912" s="421"/>
      <c r="PGD912" s="421"/>
      <c r="PGE912" s="421"/>
      <c r="PGF912" s="421"/>
      <c r="PGG912" s="421"/>
      <c r="PGH912" s="421"/>
      <c r="PGI912" s="421"/>
      <c r="PGJ912" s="421"/>
      <c r="PGK912" s="421"/>
      <c r="PGL912" s="421"/>
      <c r="PGM912" s="421"/>
      <c r="PGN912" s="421"/>
      <c r="PGO912" s="421"/>
      <c r="PGP912" s="421"/>
      <c r="PGQ912" s="421"/>
      <c r="PGR912" s="421"/>
      <c r="PGS912" s="421"/>
      <c r="PGT912" s="421"/>
      <c r="PGU912" s="421"/>
      <c r="PGV912" s="421"/>
      <c r="PGW912" s="421"/>
      <c r="PGX912" s="421"/>
      <c r="PGY912" s="421"/>
      <c r="PGZ912" s="421"/>
      <c r="PHA912" s="421"/>
      <c r="PHB912" s="421"/>
      <c r="PHC912" s="421"/>
      <c r="PHD912" s="421"/>
      <c r="PHE912" s="421"/>
      <c r="PHF912" s="421"/>
      <c r="PHG912" s="421"/>
      <c r="PHH912" s="421"/>
      <c r="PHI912" s="421"/>
      <c r="PHJ912" s="421"/>
      <c r="PHK912" s="421"/>
      <c r="PHL912" s="421"/>
      <c r="PHM912" s="421"/>
      <c r="PHN912" s="421"/>
      <c r="PHO912" s="421"/>
      <c r="PHP912" s="421"/>
      <c r="PHQ912" s="421"/>
      <c r="PHR912" s="421"/>
      <c r="PHS912" s="421"/>
      <c r="PHT912" s="421"/>
      <c r="PHU912" s="421"/>
      <c r="PHV912" s="421"/>
      <c r="PHW912" s="421"/>
      <c r="PHX912" s="421"/>
      <c r="PHY912" s="421"/>
      <c r="PHZ912" s="421"/>
      <c r="PIA912" s="421"/>
      <c r="PIB912" s="421"/>
      <c r="PIC912" s="421"/>
      <c r="PID912" s="421"/>
      <c r="PIE912" s="421"/>
      <c r="PIF912" s="421"/>
      <c r="PIG912" s="421"/>
      <c r="PIH912" s="421"/>
      <c r="PII912" s="421"/>
      <c r="PIJ912" s="421"/>
      <c r="PIK912" s="421"/>
      <c r="PIL912" s="421"/>
      <c r="PIM912" s="421"/>
      <c r="PIN912" s="421"/>
      <c r="PIO912" s="421"/>
      <c r="PIP912" s="421"/>
      <c r="PIQ912" s="421"/>
      <c r="PIR912" s="421"/>
      <c r="PIS912" s="421"/>
      <c r="PIT912" s="421"/>
      <c r="PIU912" s="421"/>
      <c r="PIV912" s="421"/>
      <c r="PIW912" s="421"/>
      <c r="PIX912" s="421"/>
      <c r="PIY912" s="421"/>
      <c r="PIZ912" s="421"/>
      <c r="PJA912" s="421"/>
      <c r="PJB912" s="421"/>
      <c r="PJC912" s="421"/>
      <c r="PJD912" s="421"/>
      <c r="PJE912" s="421"/>
      <c r="PJF912" s="421"/>
      <c r="PJG912" s="421"/>
      <c r="PJH912" s="421"/>
      <c r="PJI912" s="421"/>
      <c r="PJJ912" s="421"/>
      <c r="PJK912" s="421"/>
      <c r="PJL912" s="421"/>
      <c r="PJM912" s="421"/>
      <c r="PJN912" s="421"/>
      <c r="PJO912" s="421"/>
      <c r="PJP912" s="421"/>
      <c r="PJQ912" s="421"/>
      <c r="PJR912" s="421"/>
      <c r="PJS912" s="421"/>
      <c r="PJT912" s="421"/>
      <c r="PJU912" s="421"/>
      <c r="PJV912" s="421"/>
      <c r="PJW912" s="421"/>
      <c r="PJX912" s="421"/>
      <c r="PJY912" s="421"/>
      <c r="PJZ912" s="421"/>
      <c r="PKA912" s="421"/>
      <c r="PKB912" s="421"/>
      <c r="PKC912" s="421"/>
      <c r="PKD912" s="421"/>
      <c r="PKE912" s="421"/>
      <c r="PKF912" s="421"/>
      <c r="PKG912" s="421"/>
      <c r="PKH912" s="421"/>
      <c r="PKI912" s="421"/>
      <c r="PKJ912" s="421"/>
      <c r="PKK912" s="421"/>
      <c r="PKL912" s="421"/>
      <c r="PKM912" s="421"/>
      <c r="PKN912" s="421"/>
      <c r="PKO912" s="421"/>
      <c r="PKP912" s="421"/>
      <c r="PKQ912" s="421"/>
      <c r="PKR912" s="421"/>
      <c r="PKS912" s="421"/>
      <c r="PKT912" s="421"/>
      <c r="PKU912" s="421"/>
      <c r="PKV912" s="421"/>
      <c r="PKW912" s="421"/>
      <c r="PKX912" s="421"/>
      <c r="PKY912" s="421"/>
      <c r="PKZ912" s="421"/>
      <c r="PLA912" s="421"/>
      <c r="PLB912" s="421"/>
      <c r="PLC912" s="421"/>
      <c r="PLD912" s="421"/>
      <c r="PLE912" s="421"/>
      <c r="PLF912" s="421"/>
      <c r="PLG912" s="421"/>
      <c r="PLH912" s="421"/>
      <c r="PLI912" s="421"/>
      <c r="PLJ912" s="421"/>
      <c r="PLK912" s="421"/>
      <c r="PLL912" s="421"/>
      <c r="PLM912" s="421"/>
      <c r="PLN912" s="421"/>
      <c r="PLO912" s="421"/>
      <c r="PLP912" s="421"/>
      <c r="PLQ912" s="421"/>
      <c r="PLR912" s="421"/>
      <c r="PLS912" s="421"/>
      <c r="PLT912" s="421"/>
      <c r="PLU912" s="421"/>
      <c r="PLV912" s="421"/>
      <c r="PLW912" s="421"/>
      <c r="PLX912" s="421"/>
      <c r="PLY912" s="421"/>
      <c r="PLZ912" s="421"/>
      <c r="PMA912" s="421"/>
      <c r="PMB912" s="421"/>
      <c r="PMC912" s="421"/>
      <c r="PMD912" s="421"/>
      <c r="PME912" s="421"/>
      <c r="PMF912" s="421"/>
      <c r="PMG912" s="421"/>
      <c r="PMH912" s="421"/>
      <c r="PMI912" s="421"/>
      <c r="PMJ912" s="421"/>
      <c r="PMK912" s="421"/>
      <c r="PML912" s="421"/>
      <c r="PMM912" s="421"/>
      <c r="PMN912" s="421"/>
      <c r="PMO912" s="421"/>
      <c r="PMP912" s="421"/>
      <c r="PMQ912" s="421"/>
      <c r="PMR912" s="421"/>
      <c r="PMS912" s="421"/>
      <c r="PMT912" s="421"/>
      <c r="PMU912" s="421"/>
      <c r="PMV912" s="421"/>
      <c r="PMW912" s="421"/>
      <c r="PMX912" s="421"/>
      <c r="PMY912" s="421"/>
      <c r="PMZ912" s="421"/>
      <c r="PNA912" s="421"/>
      <c r="PNB912" s="421"/>
      <c r="PNC912" s="421"/>
      <c r="PND912" s="421"/>
      <c r="PNE912" s="421"/>
      <c r="PNF912" s="421"/>
      <c r="PNG912" s="421"/>
      <c r="PNH912" s="421"/>
      <c r="PNI912" s="421"/>
      <c r="PNJ912" s="421"/>
      <c r="PNK912" s="421"/>
      <c r="PNL912" s="421"/>
      <c r="PNM912" s="421"/>
      <c r="PNN912" s="421"/>
      <c r="PNO912" s="421"/>
      <c r="PNP912" s="421"/>
      <c r="PNQ912" s="421"/>
      <c r="PNR912" s="421"/>
      <c r="PNS912" s="421"/>
      <c r="PNT912" s="421"/>
      <c r="PNU912" s="421"/>
      <c r="PNV912" s="421"/>
      <c r="PNW912" s="421"/>
      <c r="PNX912" s="421"/>
      <c r="PNY912" s="421"/>
      <c r="PNZ912" s="421"/>
      <c r="POA912" s="421"/>
      <c r="POB912" s="421"/>
      <c r="POC912" s="421"/>
      <c r="POD912" s="421"/>
      <c r="POE912" s="421"/>
      <c r="POF912" s="421"/>
      <c r="POG912" s="421"/>
      <c r="POH912" s="421"/>
      <c r="POI912" s="421"/>
      <c r="POJ912" s="421"/>
      <c r="POK912" s="421"/>
      <c r="POL912" s="421"/>
      <c r="POM912" s="421"/>
      <c r="PON912" s="421"/>
      <c r="POO912" s="421"/>
      <c r="POP912" s="421"/>
      <c r="POQ912" s="421"/>
      <c r="POR912" s="421"/>
      <c r="POS912" s="421"/>
      <c r="POT912" s="421"/>
      <c r="POU912" s="421"/>
      <c r="POV912" s="421"/>
      <c r="POW912" s="421"/>
      <c r="POX912" s="421"/>
      <c r="POY912" s="421"/>
      <c r="POZ912" s="421"/>
      <c r="PPA912" s="421"/>
      <c r="PPB912" s="421"/>
      <c r="PPC912" s="421"/>
      <c r="PPD912" s="421"/>
      <c r="PPE912" s="421"/>
      <c r="PPF912" s="421"/>
      <c r="PPG912" s="421"/>
      <c r="PPH912" s="421"/>
      <c r="PPI912" s="421"/>
      <c r="PPJ912" s="421"/>
      <c r="PPK912" s="421"/>
      <c r="PPL912" s="421"/>
      <c r="PPM912" s="421"/>
      <c r="PPN912" s="421"/>
      <c r="PPO912" s="421"/>
      <c r="PPP912" s="421"/>
      <c r="PPQ912" s="421"/>
      <c r="PPR912" s="421"/>
      <c r="PPS912" s="421"/>
      <c r="PPT912" s="421"/>
      <c r="PPU912" s="421"/>
      <c r="PPV912" s="421"/>
      <c r="PPW912" s="421"/>
      <c r="PPX912" s="421"/>
      <c r="PPY912" s="421"/>
      <c r="PPZ912" s="421"/>
      <c r="PQA912" s="421"/>
      <c r="PQB912" s="421"/>
      <c r="PQC912" s="421"/>
      <c r="PQD912" s="421"/>
      <c r="PQE912" s="421"/>
      <c r="PQF912" s="421"/>
      <c r="PQG912" s="421"/>
      <c r="PQH912" s="421"/>
      <c r="PQI912" s="421"/>
      <c r="PQJ912" s="421"/>
      <c r="PQK912" s="421"/>
      <c r="PQL912" s="421"/>
      <c r="PQM912" s="421"/>
      <c r="PQN912" s="421"/>
      <c r="PQO912" s="421"/>
      <c r="PQP912" s="421"/>
      <c r="PQQ912" s="421"/>
      <c r="PQR912" s="421"/>
      <c r="PQS912" s="421"/>
      <c r="PQT912" s="421"/>
      <c r="PQU912" s="421"/>
      <c r="PQV912" s="421"/>
      <c r="PQW912" s="421"/>
      <c r="PQX912" s="421"/>
      <c r="PQY912" s="421"/>
      <c r="PQZ912" s="421"/>
      <c r="PRA912" s="421"/>
      <c r="PRB912" s="421"/>
      <c r="PRC912" s="421"/>
      <c r="PRD912" s="421"/>
      <c r="PRE912" s="421"/>
      <c r="PRF912" s="421"/>
      <c r="PRG912" s="421"/>
      <c r="PRH912" s="421"/>
      <c r="PRI912" s="421"/>
      <c r="PRJ912" s="421"/>
      <c r="PRK912" s="421"/>
      <c r="PRL912" s="421"/>
      <c r="PRM912" s="421"/>
      <c r="PRN912" s="421"/>
      <c r="PRO912" s="421"/>
      <c r="PRP912" s="421"/>
      <c r="PRQ912" s="421"/>
      <c r="PRR912" s="421"/>
      <c r="PRS912" s="421"/>
      <c r="PRT912" s="421"/>
      <c r="PRU912" s="421"/>
      <c r="PRV912" s="421"/>
      <c r="PRW912" s="421"/>
      <c r="PRX912" s="421"/>
      <c r="PRY912" s="421"/>
      <c r="PRZ912" s="421"/>
      <c r="PSA912" s="421"/>
      <c r="PSB912" s="421"/>
      <c r="PSC912" s="421"/>
      <c r="PSD912" s="421"/>
      <c r="PSE912" s="421"/>
      <c r="PSF912" s="421"/>
      <c r="PSG912" s="421"/>
      <c r="PSH912" s="421"/>
      <c r="PSI912" s="421"/>
      <c r="PSJ912" s="421"/>
      <c r="PSK912" s="421"/>
      <c r="PSL912" s="421"/>
      <c r="PSM912" s="421"/>
      <c r="PSN912" s="421"/>
      <c r="PSO912" s="421"/>
      <c r="PSP912" s="421"/>
      <c r="PSQ912" s="421"/>
      <c r="PSR912" s="421"/>
      <c r="PSS912" s="421"/>
      <c r="PST912" s="421"/>
      <c r="PSU912" s="421"/>
      <c r="PSV912" s="421"/>
      <c r="PSW912" s="421"/>
      <c r="PSX912" s="421"/>
      <c r="PSY912" s="421"/>
      <c r="PSZ912" s="421"/>
      <c r="PTA912" s="421"/>
      <c r="PTB912" s="421"/>
      <c r="PTC912" s="421"/>
      <c r="PTD912" s="421"/>
      <c r="PTE912" s="421"/>
      <c r="PTF912" s="421"/>
      <c r="PTG912" s="421"/>
      <c r="PTH912" s="421"/>
      <c r="PTI912" s="421"/>
      <c r="PTJ912" s="421"/>
      <c r="PTK912" s="421"/>
      <c r="PTL912" s="421"/>
      <c r="PTM912" s="421"/>
      <c r="PTN912" s="421"/>
      <c r="PTO912" s="421"/>
      <c r="PTP912" s="421"/>
      <c r="PTQ912" s="421"/>
      <c r="PTR912" s="421"/>
      <c r="PTS912" s="421"/>
      <c r="PTT912" s="421"/>
      <c r="PTU912" s="421"/>
      <c r="PTV912" s="421"/>
      <c r="PTW912" s="421"/>
      <c r="PTX912" s="421"/>
      <c r="PTY912" s="421"/>
      <c r="PTZ912" s="421"/>
      <c r="PUA912" s="421"/>
      <c r="PUB912" s="421"/>
      <c r="PUC912" s="421"/>
      <c r="PUD912" s="421"/>
      <c r="PUE912" s="421"/>
      <c r="PUF912" s="421"/>
      <c r="PUG912" s="421"/>
      <c r="PUH912" s="421"/>
      <c r="PUI912" s="421"/>
      <c r="PUJ912" s="421"/>
      <c r="PUK912" s="421"/>
      <c r="PUL912" s="421"/>
      <c r="PUM912" s="421"/>
      <c r="PUN912" s="421"/>
      <c r="PUO912" s="421"/>
      <c r="PUP912" s="421"/>
      <c r="PUQ912" s="421"/>
      <c r="PUR912" s="421"/>
      <c r="PUS912" s="421"/>
      <c r="PUT912" s="421"/>
      <c r="PUU912" s="421"/>
      <c r="PUV912" s="421"/>
      <c r="PUW912" s="421"/>
      <c r="PUX912" s="421"/>
      <c r="PUY912" s="421"/>
      <c r="PUZ912" s="421"/>
      <c r="PVA912" s="421"/>
      <c r="PVB912" s="421"/>
      <c r="PVC912" s="421"/>
      <c r="PVD912" s="421"/>
      <c r="PVE912" s="421"/>
      <c r="PVF912" s="421"/>
      <c r="PVG912" s="421"/>
      <c r="PVH912" s="421"/>
      <c r="PVI912" s="421"/>
      <c r="PVJ912" s="421"/>
      <c r="PVK912" s="421"/>
      <c r="PVL912" s="421"/>
      <c r="PVM912" s="421"/>
      <c r="PVN912" s="421"/>
      <c r="PVO912" s="421"/>
      <c r="PVP912" s="421"/>
      <c r="PVQ912" s="421"/>
      <c r="PVR912" s="421"/>
      <c r="PVS912" s="421"/>
      <c r="PVT912" s="421"/>
      <c r="PVU912" s="421"/>
      <c r="PVV912" s="421"/>
      <c r="PVW912" s="421"/>
      <c r="PVX912" s="421"/>
      <c r="PVY912" s="421"/>
      <c r="PVZ912" s="421"/>
      <c r="PWA912" s="421"/>
      <c r="PWB912" s="421"/>
      <c r="PWC912" s="421"/>
      <c r="PWD912" s="421"/>
      <c r="PWE912" s="421"/>
      <c r="PWF912" s="421"/>
      <c r="PWG912" s="421"/>
      <c r="PWH912" s="421"/>
      <c r="PWI912" s="421"/>
      <c r="PWJ912" s="421"/>
      <c r="PWK912" s="421"/>
      <c r="PWL912" s="421"/>
      <c r="PWM912" s="421"/>
      <c r="PWN912" s="421"/>
      <c r="PWO912" s="421"/>
      <c r="PWP912" s="421"/>
      <c r="PWQ912" s="421"/>
      <c r="PWR912" s="421"/>
      <c r="PWS912" s="421"/>
      <c r="PWT912" s="421"/>
      <c r="PWU912" s="421"/>
      <c r="PWV912" s="421"/>
      <c r="PWW912" s="421"/>
      <c r="PWX912" s="421"/>
      <c r="PWY912" s="421"/>
      <c r="PWZ912" s="421"/>
      <c r="PXA912" s="421"/>
      <c r="PXB912" s="421"/>
      <c r="PXC912" s="421"/>
      <c r="PXD912" s="421"/>
      <c r="PXE912" s="421"/>
      <c r="PXF912" s="421"/>
      <c r="PXG912" s="421"/>
      <c r="PXH912" s="421"/>
      <c r="PXI912" s="421"/>
      <c r="PXJ912" s="421"/>
      <c r="PXK912" s="421"/>
      <c r="PXL912" s="421"/>
      <c r="PXM912" s="421"/>
      <c r="PXN912" s="421"/>
      <c r="PXO912" s="421"/>
      <c r="PXP912" s="421"/>
      <c r="PXQ912" s="421"/>
      <c r="PXR912" s="421"/>
      <c r="PXS912" s="421"/>
      <c r="PXT912" s="421"/>
      <c r="PXU912" s="421"/>
      <c r="PXV912" s="421"/>
      <c r="PXW912" s="421"/>
      <c r="PXX912" s="421"/>
      <c r="PXY912" s="421"/>
      <c r="PXZ912" s="421"/>
      <c r="PYA912" s="421"/>
      <c r="PYB912" s="421"/>
      <c r="PYC912" s="421"/>
      <c r="PYD912" s="421"/>
      <c r="PYE912" s="421"/>
      <c r="PYF912" s="421"/>
      <c r="PYG912" s="421"/>
      <c r="PYH912" s="421"/>
      <c r="PYI912" s="421"/>
      <c r="PYJ912" s="421"/>
      <c r="PYK912" s="421"/>
      <c r="PYL912" s="421"/>
      <c r="PYM912" s="421"/>
      <c r="PYN912" s="421"/>
      <c r="PYO912" s="421"/>
      <c r="PYP912" s="421"/>
      <c r="PYQ912" s="421"/>
      <c r="PYR912" s="421"/>
      <c r="PYS912" s="421"/>
      <c r="PYT912" s="421"/>
      <c r="PYU912" s="421"/>
      <c r="PYV912" s="421"/>
      <c r="PYW912" s="421"/>
      <c r="PYX912" s="421"/>
      <c r="PYY912" s="421"/>
      <c r="PYZ912" s="421"/>
      <c r="PZA912" s="421"/>
      <c r="PZB912" s="421"/>
      <c r="PZC912" s="421"/>
      <c r="PZD912" s="421"/>
      <c r="PZE912" s="421"/>
      <c r="PZF912" s="421"/>
      <c r="PZG912" s="421"/>
      <c r="PZH912" s="421"/>
      <c r="PZI912" s="421"/>
      <c r="PZJ912" s="421"/>
      <c r="PZK912" s="421"/>
      <c r="PZL912" s="421"/>
      <c r="PZM912" s="421"/>
      <c r="PZN912" s="421"/>
      <c r="PZO912" s="421"/>
      <c r="PZP912" s="421"/>
      <c r="PZQ912" s="421"/>
      <c r="PZR912" s="421"/>
      <c r="PZS912" s="421"/>
      <c r="PZT912" s="421"/>
      <c r="PZU912" s="421"/>
      <c r="PZV912" s="421"/>
      <c r="PZW912" s="421"/>
      <c r="PZX912" s="421"/>
      <c r="PZY912" s="421"/>
      <c r="PZZ912" s="421"/>
      <c r="QAA912" s="421"/>
      <c r="QAB912" s="421"/>
      <c r="QAC912" s="421"/>
      <c r="QAD912" s="421"/>
      <c r="QAE912" s="421"/>
      <c r="QAF912" s="421"/>
      <c r="QAG912" s="421"/>
      <c r="QAH912" s="421"/>
      <c r="QAI912" s="421"/>
      <c r="QAJ912" s="421"/>
      <c r="QAK912" s="421"/>
      <c r="QAL912" s="421"/>
      <c r="QAM912" s="421"/>
      <c r="QAN912" s="421"/>
      <c r="QAO912" s="421"/>
      <c r="QAP912" s="421"/>
      <c r="QAQ912" s="421"/>
      <c r="QAR912" s="421"/>
      <c r="QAS912" s="421"/>
      <c r="QAT912" s="421"/>
      <c r="QAU912" s="421"/>
      <c r="QAV912" s="421"/>
      <c r="QAW912" s="421"/>
      <c r="QAX912" s="421"/>
      <c r="QAY912" s="421"/>
      <c r="QAZ912" s="421"/>
      <c r="QBA912" s="421"/>
      <c r="QBB912" s="421"/>
      <c r="QBC912" s="421"/>
      <c r="QBD912" s="421"/>
      <c r="QBE912" s="421"/>
      <c r="QBF912" s="421"/>
      <c r="QBG912" s="421"/>
      <c r="QBH912" s="421"/>
      <c r="QBI912" s="421"/>
      <c r="QBJ912" s="421"/>
      <c r="QBK912" s="421"/>
      <c r="QBL912" s="421"/>
      <c r="QBM912" s="421"/>
      <c r="QBN912" s="421"/>
      <c r="QBO912" s="421"/>
      <c r="QBP912" s="421"/>
      <c r="QBQ912" s="421"/>
      <c r="QBR912" s="421"/>
      <c r="QBS912" s="421"/>
      <c r="QBT912" s="421"/>
      <c r="QBU912" s="421"/>
      <c r="QBV912" s="421"/>
      <c r="QBW912" s="421"/>
      <c r="QBX912" s="421"/>
      <c r="QBY912" s="421"/>
      <c r="QBZ912" s="421"/>
      <c r="QCA912" s="421"/>
      <c r="QCB912" s="421"/>
      <c r="QCC912" s="421"/>
      <c r="QCD912" s="421"/>
      <c r="QCE912" s="421"/>
      <c r="QCF912" s="421"/>
      <c r="QCG912" s="421"/>
      <c r="QCH912" s="421"/>
      <c r="QCI912" s="421"/>
      <c r="QCJ912" s="421"/>
      <c r="QCK912" s="421"/>
      <c r="QCL912" s="421"/>
      <c r="QCM912" s="421"/>
      <c r="QCN912" s="421"/>
      <c r="QCO912" s="421"/>
      <c r="QCP912" s="421"/>
      <c r="QCQ912" s="421"/>
      <c r="QCR912" s="421"/>
      <c r="QCS912" s="421"/>
      <c r="QCT912" s="421"/>
      <c r="QCU912" s="421"/>
      <c r="QCV912" s="421"/>
      <c r="QCW912" s="421"/>
      <c r="QCX912" s="421"/>
      <c r="QCY912" s="421"/>
      <c r="QCZ912" s="421"/>
      <c r="QDA912" s="421"/>
      <c r="QDB912" s="421"/>
      <c r="QDC912" s="421"/>
      <c r="QDD912" s="421"/>
      <c r="QDE912" s="421"/>
      <c r="QDF912" s="421"/>
      <c r="QDG912" s="421"/>
      <c r="QDH912" s="421"/>
      <c r="QDI912" s="421"/>
      <c r="QDJ912" s="421"/>
      <c r="QDK912" s="421"/>
      <c r="QDL912" s="421"/>
      <c r="QDM912" s="421"/>
      <c r="QDN912" s="421"/>
      <c r="QDO912" s="421"/>
      <c r="QDP912" s="421"/>
      <c r="QDQ912" s="421"/>
      <c r="QDR912" s="421"/>
      <c r="QDS912" s="421"/>
      <c r="QDT912" s="421"/>
      <c r="QDU912" s="421"/>
      <c r="QDV912" s="421"/>
      <c r="QDW912" s="421"/>
      <c r="QDX912" s="421"/>
      <c r="QDY912" s="421"/>
      <c r="QDZ912" s="421"/>
      <c r="QEA912" s="421"/>
      <c r="QEB912" s="421"/>
      <c r="QEC912" s="421"/>
      <c r="QED912" s="421"/>
      <c r="QEE912" s="421"/>
      <c r="QEF912" s="421"/>
      <c r="QEG912" s="421"/>
      <c r="QEH912" s="421"/>
      <c r="QEI912" s="421"/>
      <c r="QEJ912" s="421"/>
      <c r="QEK912" s="421"/>
      <c r="QEL912" s="421"/>
      <c r="QEM912" s="421"/>
      <c r="QEN912" s="421"/>
      <c r="QEO912" s="421"/>
      <c r="QEP912" s="421"/>
      <c r="QEQ912" s="421"/>
      <c r="QER912" s="421"/>
      <c r="QES912" s="421"/>
      <c r="QET912" s="421"/>
      <c r="QEU912" s="421"/>
      <c r="QEV912" s="421"/>
      <c r="QEW912" s="421"/>
      <c r="QEX912" s="421"/>
      <c r="QEY912" s="421"/>
      <c r="QEZ912" s="421"/>
      <c r="QFA912" s="421"/>
      <c r="QFB912" s="421"/>
      <c r="QFC912" s="421"/>
      <c r="QFD912" s="421"/>
      <c r="QFE912" s="421"/>
      <c r="QFF912" s="421"/>
      <c r="QFG912" s="421"/>
      <c r="QFH912" s="421"/>
      <c r="QFI912" s="421"/>
      <c r="QFJ912" s="421"/>
      <c r="QFK912" s="421"/>
      <c r="QFL912" s="421"/>
      <c r="QFM912" s="421"/>
      <c r="QFN912" s="421"/>
      <c r="QFO912" s="421"/>
      <c r="QFP912" s="421"/>
      <c r="QFQ912" s="421"/>
      <c r="QFR912" s="421"/>
      <c r="QFS912" s="421"/>
      <c r="QFT912" s="421"/>
      <c r="QFU912" s="421"/>
      <c r="QFV912" s="421"/>
      <c r="QFW912" s="421"/>
      <c r="QFX912" s="421"/>
      <c r="QFY912" s="421"/>
      <c r="QFZ912" s="421"/>
      <c r="QGA912" s="421"/>
      <c r="QGB912" s="421"/>
      <c r="QGC912" s="421"/>
      <c r="QGD912" s="421"/>
      <c r="QGE912" s="421"/>
      <c r="QGF912" s="421"/>
      <c r="QGG912" s="421"/>
      <c r="QGH912" s="421"/>
      <c r="QGI912" s="421"/>
      <c r="QGJ912" s="421"/>
      <c r="QGK912" s="421"/>
      <c r="QGL912" s="421"/>
      <c r="QGM912" s="421"/>
      <c r="QGN912" s="421"/>
      <c r="QGO912" s="421"/>
      <c r="QGP912" s="421"/>
      <c r="QGQ912" s="421"/>
      <c r="QGR912" s="421"/>
      <c r="QGS912" s="421"/>
      <c r="QGT912" s="421"/>
      <c r="QGU912" s="421"/>
      <c r="QGV912" s="421"/>
      <c r="QGW912" s="421"/>
      <c r="QGX912" s="421"/>
      <c r="QGY912" s="421"/>
      <c r="QGZ912" s="421"/>
      <c r="QHA912" s="421"/>
      <c r="QHB912" s="421"/>
      <c r="QHC912" s="421"/>
      <c r="QHD912" s="421"/>
      <c r="QHE912" s="421"/>
      <c r="QHF912" s="421"/>
      <c r="QHG912" s="421"/>
      <c r="QHH912" s="421"/>
      <c r="QHI912" s="421"/>
      <c r="QHJ912" s="421"/>
      <c r="QHK912" s="421"/>
      <c r="QHL912" s="421"/>
      <c r="QHM912" s="421"/>
      <c r="QHN912" s="421"/>
      <c r="QHO912" s="421"/>
      <c r="QHP912" s="421"/>
      <c r="QHQ912" s="421"/>
      <c r="QHR912" s="421"/>
      <c r="QHS912" s="421"/>
      <c r="QHT912" s="421"/>
      <c r="QHU912" s="421"/>
      <c r="QHV912" s="421"/>
      <c r="QHW912" s="421"/>
      <c r="QHX912" s="421"/>
      <c r="QHY912" s="421"/>
      <c r="QHZ912" s="421"/>
      <c r="QIA912" s="421"/>
      <c r="QIB912" s="421"/>
      <c r="QIC912" s="421"/>
      <c r="QID912" s="421"/>
      <c r="QIE912" s="421"/>
      <c r="QIF912" s="421"/>
      <c r="QIG912" s="421"/>
      <c r="QIH912" s="421"/>
      <c r="QII912" s="421"/>
      <c r="QIJ912" s="421"/>
      <c r="QIK912" s="421"/>
      <c r="QIL912" s="421"/>
      <c r="QIM912" s="421"/>
      <c r="QIN912" s="421"/>
      <c r="QIO912" s="421"/>
      <c r="QIP912" s="421"/>
      <c r="QIQ912" s="421"/>
      <c r="QIR912" s="421"/>
      <c r="QIS912" s="421"/>
      <c r="QIT912" s="421"/>
      <c r="QIU912" s="421"/>
      <c r="QIV912" s="421"/>
      <c r="QIW912" s="421"/>
      <c r="QIX912" s="421"/>
      <c r="QIY912" s="421"/>
      <c r="QIZ912" s="421"/>
      <c r="QJA912" s="421"/>
      <c r="QJB912" s="421"/>
      <c r="QJC912" s="421"/>
      <c r="QJD912" s="421"/>
      <c r="QJE912" s="421"/>
      <c r="QJF912" s="421"/>
      <c r="QJG912" s="421"/>
      <c r="QJH912" s="421"/>
      <c r="QJI912" s="421"/>
      <c r="QJJ912" s="421"/>
      <c r="QJK912" s="421"/>
      <c r="QJL912" s="421"/>
      <c r="QJM912" s="421"/>
      <c r="QJN912" s="421"/>
      <c r="QJO912" s="421"/>
      <c r="QJP912" s="421"/>
      <c r="QJQ912" s="421"/>
      <c r="QJR912" s="421"/>
      <c r="QJS912" s="421"/>
      <c r="QJT912" s="421"/>
      <c r="QJU912" s="421"/>
      <c r="QJV912" s="421"/>
      <c r="QJW912" s="421"/>
      <c r="QJX912" s="421"/>
      <c r="QJY912" s="421"/>
      <c r="QJZ912" s="421"/>
      <c r="QKA912" s="421"/>
      <c r="QKB912" s="421"/>
      <c r="QKC912" s="421"/>
      <c r="QKD912" s="421"/>
      <c r="QKE912" s="421"/>
      <c r="QKF912" s="421"/>
      <c r="QKG912" s="421"/>
      <c r="QKH912" s="421"/>
      <c r="QKI912" s="421"/>
      <c r="QKJ912" s="421"/>
      <c r="QKK912" s="421"/>
      <c r="QKL912" s="421"/>
      <c r="QKM912" s="421"/>
      <c r="QKN912" s="421"/>
      <c r="QKO912" s="421"/>
      <c r="QKP912" s="421"/>
      <c r="QKQ912" s="421"/>
      <c r="QKR912" s="421"/>
      <c r="QKS912" s="421"/>
      <c r="QKT912" s="421"/>
      <c r="QKU912" s="421"/>
      <c r="QKV912" s="421"/>
      <c r="QKW912" s="421"/>
      <c r="QKX912" s="421"/>
      <c r="QKY912" s="421"/>
      <c r="QKZ912" s="421"/>
      <c r="QLA912" s="421"/>
      <c r="QLB912" s="421"/>
      <c r="QLC912" s="421"/>
      <c r="QLD912" s="421"/>
      <c r="QLE912" s="421"/>
      <c r="QLF912" s="421"/>
      <c r="QLG912" s="421"/>
      <c r="QLH912" s="421"/>
      <c r="QLI912" s="421"/>
      <c r="QLJ912" s="421"/>
      <c r="QLK912" s="421"/>
      <c r="QLL912" s="421"/>
      <c r="QLM912" s="421"/>
      <c r="QLN912" s="421"/>
      <c r="QLO912" s="421"/>
      <c r="QLP912" s="421"/>
      <c r="QLQ912" s="421"/>
      <c r="QLR912" s="421"/>
      <c r="QLS912" s="421"/>
      <c r="QLT912" s="421"/>
      <c r="QLU912" s="421"/>
      <c r="QLV912" s="421"/>
      <c r="QLW912" s="421"/>
      <c r="QLX912" s="421"/>
      <c r="QLY912" s="421"/>
      <c r="QLZ912" s="421"/>
      <c r="QMA912" s="421"/>
      <c r="QMB912" s="421"/>
      <c r="QMC912" s="421"/>
      <c r="QMD912" s="421"/>
      <c r="QME912" s="421"/>
      <c r="QMF912" s="421"/>
      <c r="QMG912" s="421"/>
      <c r="QMH912" s="421"/>
      <c r="QMI912" s="421"/>
      <c r="QMJ912" s="421"/>
      <c r="QMK912" s="421"/>
      <c r="QML912" s="421"/>
      <c r="QMM912" s="421"/>
      <c r="QMN912" s="421"/>
      <c r="QMO912" s="421"/>
      <c r="QMP912" s="421"/>
      <c r="QMQ912" s="421"/>
      <c r="QMR912" s="421"/>
      <c r="QMS912" s="421"/>
      <c r="QMT912" s="421"/>
      <c r="QMU912" s="421"/>
      <c r="QMV912" s="421"/>
      <c r="QMW912" s="421"/>
      <c r="QMX912" s="421"/>
      <c r="QMY912" s="421"/>
      <c r="QMZ912" s="421"/>
      <c r="QNA912" s="421"/>
      <c r="QNB912" s="421"/>
      <c r="QNC912" s="421"/>
      <c r="QND912" s="421"/>
      <c r="QNE912" s="421"/>
      <c r="QNF912" s="421"/>
      <c r="QNG912" s="421"/>
      <c r="QNH912" s="421"/>
      <c r="QNI912" s="421"/>
      <c r="QNJ912" s="421"/>
      <c r="QNK912" s="421"/>
      <c r="QNL912" s="421"/>
      <c r="QNM912" s="421"/>
      <c r="QNN912" s="421"/>
      <c r="QNO912" s="421"/>
      <c r="QNP912" s="421"/>
      <c r="QNQ912" s="421"/>
      <c r="QNR912" s="421"/>
      <c r="QNS912" s="421"/>
      <c r="QNT912" s="421"/>
      <c r="QNU912" s="421"/>
      <c r="QNV912" s="421"/>
      <c r="QNW912" s="421"/>
      <c r="QNX912" s="421"/>
      <c r="QNY912" s="421"/>
      <c r="QNZ912" s="421"/>
      <c r="QOA912" s="421"/>
      <c r="QOB912" s="421"/>
      <c r="QOC912" s="421"/>
      <c r="QOD912" s="421"/>
      <c r="QOE912" s="421"/>
      <c r="QOF912" s="421"/>
      <c r="QOG912" s="421"/>
      <c r="QOH912" s="421"/>
      <c r="QOI912" s="421"/>
      <c r="QOJ912" s="421"/>
      <c r="QOK912" s="421"/>
      <c r="QOL912" s="421"/>
      <c r="QOM912" s="421"/>
      <c r="QON912" s="421"/>
      <c r="QOO912" s="421"/>
      <c r="QOP912" s="421"/>
      <c r="QOQ912" s="421"/>
      <c r="QOR912" s="421"/>
      <c r="QOS912" s="421"/>
      <c r="QOT912" s="421"/>
      <c r="QOU912" s="421"/>
      <c r="QOV912" s="421"/>
      <c r="QOW912" s="421"/>
      <c r="QOX912" s="421"/>
      <c r="QOY912" s="421"/>
      <c r="QOZ912" s="421"/>
      <c r="QPA912" s="421"/>
      <c r="QPB912" s="421"/>
      <c r="QPC912" s="421"/>
      <c r="QPD912" s="421"/>
      <c r="QPE912" s="421"/>
      <c r="QPF912" s="421"/>
      <c r="QPG912" s="421"/>
      <c r="QPH912" s="421"/>
      <c r="QPI912" s="421"/>
      <c r="QPJ912" s="421"/>
      <c r="QPK912" s="421"/>
      <c r="QPL912" s="421"/>
      <c r="QPM912" s="421"/>
      <c r="QPN912" s="421"/>
      <c r="QPO912" s="421"/>
      <c r="QPP912" s="421"/>
      <c r="QPQ912" s="421"/>
      <c r="QPR912" s="421"/>
      <c r="QPS912" s="421"/>
      <c r="QPT912" s="421"/>
      <c r="QPU912" s="421"/>
      <c r="QPV912" s="421"/>
      <c r="QPW912" s="421"/>
      <c r="QPX912" s="421"/>
      <c r="QPY912" s="421"/>
      <c r="QPZ912" s="421"/>
      <c r="QQA912" s="421"/>
      <c r="QQB912" s="421"/>
      <c r="QQC912" s="421"/>
      <c r="QQD912" s="421"/>
      <c r="QQE912" s="421"/>
      <c r="QQF912" s="421"/>
      <c r="QQG912" s="421"/>
      <c r="QQH912" s="421"/>
      <c r="QQI912" s="421"/>
      <c r="QQJ912" s="421"/>
      <c r="QQK912" s="421"/>
      <c r="QQL912" s="421"/>
      <c r="QQM912" s="421"/>
      <c r="QQN912" s="421"/>
      <c r="QQO912" s="421"/>
      <c r="QQP912" s="421"/>
      <c r="QQQ912" s="421"/>
      <c r="QQR912" s="421"/>
      <c r="QQS912" s="421"/>
      <c r="QQT912" s="421"/>
      <c r="QQU912" s="421"/>
      <c r="QQV912" s="421"/>
      <c r="QQW912" s="421"/>
      <c r="QQX912" s="421"/>
      <c r="QQY912" s="421"/>
      <c r="QQZ912" s="421"/>
      <c r="QRA912" s="421"/>
      <c r="QRB912" s="421"/>
      <c r="QRC912" s="421"/>
      <c r="QRD912" s="421"/>
      <c r="QRE912" s="421"/>
      <c r="QRF912" s="421"/>
      <c r="QRG912" s="421"/>
      <c r="QRH912" s="421"/>
      <c r="QRI912" s="421"/>
      <c r="QRJ912" s="421"/>
      <c r="QRK912" s="421"/>
      <c r="QRL912" s="421"/>
      <c r="QRM912" s="421"/>
      <c r="QRN912" s="421"/>
      <c r="QRO912" s="421"/>
      <c r="QRP912" s="421"/>
      <c r="QRQ912" s="421"/>
      <c r="QRR912" s="421"/>
      <c r="QRS912" s="421"/>
      <c r="QRT912" s="421"/>
      <c r="QRU912" s="421"/>
      <c r="QRV912" s="421"/>
      <c r="QRW912" s="421"/>
      <c r="QRX912" s="421"/>
      <c r="QRY912" s="421"/>
      <c r="QRZ912" s="421"/>
      <c r="QSA912" s="421"/>
      <c r="QSB912" s="421"/>
      <c r="QSC912" s="421"/>
      <c r="QSD912" s="421"/>
      <c r="QSE912" s="421"/>
      <c r="QSF912" s="421"/>
      <c r="QSG912" s="421"/>
      <c r="QSH912" s="421"/>
      <c r="QSI912" s="421"/>
      <c r="QSJ912" s="421"/>
      <c r="QSK912" s="421"/>
      <c r="QSL912" s="421"/>
      <c r="QSM912" s="421"/>
      <c r="QSN912" s="421"/>
      <c r="QSO912" s="421"/>
      <c r="QSP912" s="421"/>
      <c r="QSQ912" s="421"/>
      <c r="QSR912" s="421"/>
      <c r="QSS912" s="421"/>
      <c r="QST912" s="421"/>
      <c r="QSU912" s="421"/>
      <c r="QSV912" s="421"/>
      <c r="QSW912" s="421"/>
      <c r="QSX912" s="421"/>
      <c r="QSY912" s="421"/>
      <c r="QSZ912" s="421"/>
      <c r="QTA912" s="421"/>
      <c r="QTB912" s="421"/>
      <c r="QTC912" s="421"/>
      <c r="QTD912" s="421"/>
      <c r="QTE912" s="421"/>
      <c r="QTF912" s="421"/>
      <c r="QTG912" s="421"/>
      <c r="QTH912" s="421"/>
      <c r="QTI912" s="421"/>
      <c r="QTJ912" s="421"/>
      <c r="QTK912" s="421"/>
      <c r="QTL912" s="421"/>
      <c r="QTM912" s="421"/>
      <c r="QTN912" s="421"/>
      <c r="QTO912" s="421"/>
      <c r="QTP912" s="421"/>
      <c r="QTQ912" s="421"/>
      <c r="QTR912" s="421"/>
      <c r="QTS912" s="421"/>
      <c r="QTT912" s="421"/>
      <c r="QTU912" s="421"/>
      <c r="QTV912" s="421"/>
      <c r="QTW912" s="421"/>
      <c r="QTX912" s="421"/>
      <c r="QTY912" s="421"/>
      <c r="QTZ912" s="421"/>
      <c r="QUA912" s="421"/>
      <c r="QUB912" s="421"/>
      <c r="QUC912" s="421"/>
      <c r="QUD912" s="421"/>
      <c r="QUE912" s="421"/>
      <c r="QUF912" s="421"/>
      <c r="QUG912" s="421"/>
      <c r="QUH912" s="421"/>
      <c r="QUI912" s="421"/>
      <c r="QUJ912" s="421"/>
      <c r="QUK912" s="421"/>
      <c r="QUL912" s="421"/>
      <c r="QUM912" s="421"/>
      <c r="QUN912" s="421"/>
      <c r="QUO912" s="421"/>
      <c r="QUP912" s="421"/>
      <c r="QUQ912" s="421"/>
      <c r="QUR912" s="421"/>
      <c r="QUS912" s="421"/>
      <c r="QUT912" s="421"/>
      <c r="QUU912" s="421"/>
      <c r="QUV912" s="421"/>
      <c r="QUW912" s="421"/>
      <c r="QUX912" s="421"/>
      <c r="QUY912" s="421"/>
      <c r="QUZ912" s="421"/>
      <c r="QVA912" s="421"/>
      <c r="QVB912" s="421"/>
      <c r="QVC912" s="421"/>
      <c r="QVD912" s="421"/>
      <c r="QVE912" s="421"/>
      <c r="QVF912" s="421"/>
      <c r="QVG912" s="421"/>
      <c r="QVH912" s="421"/>
      <c r="QVI912" s="421"/>
      <c r="QVJ912" s="421"/>
      <c r="QVK912" s="421"/>
      <c r="QVL912" s="421"/>
      <c r="QVM912" s="421"/>
      <c r="QVN912" s="421"/>
      <c r="QVO912" s="421"/>
      <c r="QVP912" s="421"/>
      <c r="QVQ912" s="421"/>
      <c r="QVR912" s="421"/>
      <c r="QVS912" s="421"/>
      <c r="QVT912" s="421"/>
      <c r="QVU912" s="421"/>
      <c r="QVV912" s="421"/>
      <c r="QVW912" s="421"/>
      <c r="QVX912" s="421"/>
      <c r="QVY912" s="421"/>
      <c r="QVZ912" s="421"/>
      <c r="QWA912" s="421"/>
      <c r="QWB912" s="421"/>
      <c r="QWC912" s="421"/>
      <c r="QWD912" s="421"/>
      <c r="QWE912" s="421"/>
      <c r="QWF912" s="421"/>
      <c r="QWG912" s="421"/>
      <c r="QWH912" s="421"/>
      <c r="QWI912" s="421"/>
      <c r="QWJ912" s="421"/>
      <c r="QWK912" s="421"/>
      <c r="QWL912" s="421"/>
      <c r="QWM912" s="421"/>
      <c r="QWN912" s="421"/>
      <c r="QWO912" s="421"/>
      <c r="QWP912" s="421"/>
      <c r="QWQ912" s="421"/>
      <c r="QWR912" s="421"/>
      <c r="QWS912" s="421"/>
      <c r="QWT912" s="421"/>
      <c r="QWU912" s="421"/>
      <c r="QWV912" s="421"/>
      <c r="QWW912" s="421"/>
      <c r="QWX912" s="421"/>
      <c r="QWY912" s="421"/>
      <c r="QWZ912" s="421"/>
      <c r="QXA912" s="421"/>
      <c r="QXB912" s="421"/>
      <c r="QXC912" s="421"/>
      <c r="QXD912" s="421"/>
      <c r="QXE912" s="421"/>
      <c r="QXF912" s="421"/>
      <c r="QXG912" s="421"/>
      <c r="QXH912" s="421"/>
      <c r="QXI912" s="421"/>
      <c r="QXJ912" s="421"/>
      <c r="QXK912" s="421"/>
      <c r="QXL912" s="421"/>
      <c r="QXM912" s="421"/>
      <c r="QXN912" s="421"/>
      <c r="QXO912" s="421"/>
      <c r="QXP912" s="421"/>
      <c r="QXQ912" s="421"/>
      <c r="QXR912" s="421"/>
      <c r="QXS912" s="421"/>
      <c r="QXT912" s="421"/>
      <c r="QXU912" s="421"/>
      <c r="QXV912" s="421"/>
      <c r="QXW912" s="421"/>
      <c r="QXX912" s="421"/>
      <c r="QXY912" s="421"/>
      <c r="QXZ912" s="421"/>
      <c r="QYA912" s="421"/>
      <c r="QYB912" s="421"/>
      <c r="QYC912" s="421"/>
      <c r="QYD912" s="421"/>
      <c r="QYE912" s="421"/>
      <c r="QYF912" s="421"/>
      <c r="QYG912" s="421"/>
      <c r="QYH912" s="421"/>
      <c r="QYI912" s="421"/>
      <c r="QYJ912" s="421"/>
      <c r="QYK912" s="421"/>
      <c r="QYL912" s="421"/>
      <c r="QYM912" s="421"/>
      <c r="QYN912" s="421"/>
      <c r="QYO912" s="421"/>
      <c r="QYP912" s="421"/>
      <c r="QYQ912" s="421"/>
      <c r="QYR912" s="421"/>
      <c r="QYS912" s="421"/>
      <c r="QYT912" s="421"/>
      <c r="QYU912" s="421"/>
      <c r="QYV912" s="421"/>
      <c r="QYW912" s="421"/>
      <c r="QYX912" s="421"/>
      <c r="QYY912" s="421"/>
      <c r="QYZ912" s="421"/>
      <c r="QZA912" s="421"/>
      <c r="QZB912" s="421"/>
      <c r="QZC912" s="421"/>
      <c r="QZD912" s="421"/>
      <c r="QZE912" s="421"/>
      <c r="QZF912" s="421"/>
      <c r="QZG912" s="421"/>
      <c r="QZH912" s="421"/>
      <c r="QZI912" s="421"/>
      <c r="QZJ912" s="421"/>
      <c r="QZK912" s="421"/>
      <c r="QZL912" s="421"/>
      <c r="QZM912" s="421"/>
      <c r="QZN912" s="421"/>
      <c r="QZO912" s="421"/>
      <c r="QZP912" s="421"/>
      <c r="QZQ912" s="421"/>
      <c r="QZR912" s="421"/>
      <c r="QZS912" s="421"/>
      <c r="QZT912" s="421"/>
      <c r="QZU912" s="421"/>
      <c r="QZV912" s="421"/>
      <c r="QZW912" s="421"/>
      <c r="QZX912" s="421"/>
      <c r="QZY912" s="421"/>
      <c r="QZZ912" s="421"/>
      <c r="RAA912" s="421"/>
      <c r="RAB912" s="421"/>
      <c r="RAC912" s="421"/>
      <c r="RAD912" s="421"/>
      <c r="RAE912" s="421"/>
      <c r="RAF912" s="421"/>
      <c r="RAG912" s="421"/>
      <c r="RAH912" s="421"/>
      <c r="RAI912" s="421"/>
      <c r="RAJ912" s="421"/>
      <c r="RAK912" s="421"/>
      <c r="RAL912" s="421"/>
      <c r="RAM912" s="421"/>
      <c r="RAN912" s="421"/>
      <c r="RAO912" s="421"/>
      <c r="RAP912" s="421"/>
      <c r="RAQ912" s="421"/>
      <c r="RAR912" s="421"/>
      <c r="RAS912" s="421"/>
      <c r="RAT912" s="421"/>
      <c r="RAU912" s="421"/>
      <c r="RAV912" s="421"/>
      <c r="RAW912" s="421"/>
      <c r="RAX912" s="421"/>
      <c r="RAY912" s="421"/>
      <c r="RAZ912" s="421"/>
      <c r="RBA912" s="421"/>
      <c r="RBB912" s="421"/>
      <c r="RBC912" s="421"/>
      <c r="RBD912" s="421"/>
      <c r="RBE912" s="421"/>
      <c r="RBF912" s="421"/>
      <c r="RBG912" s="421"/>
      <c r="RBH912" s="421"/>
      <c r="RBI912" s="421"/>
      <c r="RBJ912" s="421"/>
      <c r="RBK912" s="421"/>
      <c r="RBL912" s="421"/>
      <c r="RBM912" s="421"/>
      <c r="RBN912" s="421"/>
      <c r="RBO912" s="421"/>
      <c r="RBP912" s="421"/>
      <c r="RBQ912" s="421"/>
      <c r="RBR912" s="421"/>
      <c r="RBS912" s="421"/>
      <c r="RBT912" s="421"/>
      <c r="RBU912" s="421"/>
      <c r="RBV912" s="421"/>
      <c r="RBW912" s="421"/>
      <c r="RBX912" s="421"/>
      <c r="RBY912" s="421"/>
      <c r="RBZ912" s="421"/>
      <c r="RCA912" s="421"/>
      <c r="RCB912" s="421"/>
      <c r="RCC912" s="421"/>
      <c r="RCD912" s="421"/>
      <c r="RCE912" s="421"/>
      <c r="RCF912" s="421"/>
      <c r="RCG912" s="421"/>
      <c r="RCH912" s="421"/>
      <c r="RCI912" s="421"/>
      <c r="RCJ912" s="421"/>
      <c r="RCK912" s="421"/>
      <c r="RCL912" s="421"/>
      <c r="RCM912" s="421"/>
      <c r="RCN912" s="421"/>
      <c r="RCO912" s="421"/>
      <c r="RCP912" s="421"/>
      <c r="RCQ912" s="421"/>
      <c r="RCR912" s="421"/>
      <c r="RCS912" s="421"/>
      <c r="RCT912" s="421"/>
      <c r="RCU912" s="421"/>
      <c r="RCV912" s="421"/>
      <c r="RCW912" s="421"/>
      <c r="RCX912" s="421"/>
      <c r="RCY912" s="421"/>
      <c r="RCZ912" s="421"/>
      <c r="RDA912" s="421"/>
      <c r="RDB912" s="421"/>
      <c r="RDC912" s="421"/>
      <c r="RDD912" s="421"/>
      <c r="RDE912" s="421"/>
      <c r="RDF912" s="421"/>
      <c r="RDG912" s="421"/>
      <c r="RDH912" s="421"/>
      <c r="RDI912" s="421"/>
      <c r="RDJ912" s="421"/>
      <c r="RDK912" s="421"/>
      <c r="RDL912" s="421"/>
      <c r="RDM912" s="421"/>
      <c r="RDN912" s="421"/>
      <c r="RDO912" s="421"/>
      <c r="RDP912" s="421"/>
      <c r="RDQ912" s="421"/>
      <c r="RDR912" s="421"/>
      <c r="RDS912" s="421"/>
      <c r="RDT912" s="421"/>
      <c r="RDU912" s="421"/>
      <c r="RDV912" s="421"/>
      <c r="RDW912" s="421"/>
      <c r="RDX912" s="421"/>
      <c r="RDY912" s="421"/>
      <c r="RDZ912" s="421"/>
      <c r="REA912" s="421"/>
      <c r="REB912" s="421"/>
      <c r="REC912" s="421"/>
      <c r="RED912" s="421"/>
      <c r="REE912" s="421"/>
      <c r="REF912" s="421"/>
      <c r="REG912" s="421"/>
      <c r="REH912" s="421"/>
      <c r="REI912" s="421"/>
      <c r="REJ912" s="421"/>
      <c r="REK912" s="421"/>
      <c r="REL912" s="421"/>
      <c r="REM912" s="421"/>
      <c r="REN912" s="421"/>
      <c r="REO912" s="421"/>
      <c r="REP912" s="421"/>
      <c r="REQ912" s="421"/>
      <c r="RER912" s="421"/>
      <c r="RES912" s="421"/>
      <c r="RET912" s="421"/>
      <c r="REU912" s="421"/>
      <c r="REV912" s="421"/>
      <c r="REW912" s="421"/>
      <c r="REX912" s="421"/>
      <c r="REY912" s="421"/>
      <c r="REZ912" s="421"/>
      <c r="RFA912" s="421"/>
      <c r="RFB912" s="421"/>
      <c r="RFC912" s="421"/>
      <c r="RFD912" s="421"/>
      <c r="RFE912" s="421"/>
      <c r="RFF912" s="421"/>
      <c r="RFG912" s="421"/>
      <c r="RFH912" s="421"/>
      <c r="RFI912" s="421"/>
      <c r="RFJ912" s="421"/>
      <c r="RFK912" s="421"/>
      <c r="RFL912" s="421"/>
      <c r="RFM912" s="421"/>
      <c r="RFN912" s="421"/>
      <c r="RFO912" s="421"/>
      <c r="RFP912" s="421"/>
      <c r="RFQ912" s="421"/>
      <c r="RFR912" s="421"/>
      <c r="RFS912" s="421"/>
      <c r="RFT912" s="421"/>
      <c r="RFU912" s="421"/>
      <c r="RFV912" s="421"/>
      <c r="RFW912" s="421"/>
      <c r="RFX912" s="421"/>
      <c r="RFY912" s="421"/>
      <c r="RFZ912" s="421"/>
      <c r="RGA912" s="421"/>
      <c r="RGB912" s="421"/>
      <c r="RGC912" s="421"/>
      <c r="RGD912" s="421"/>
      <c r="RGE912" s="421"/>
      <c r="RGF912" s="421"/>
      <c r="RGG912" s="421"/>
      <c r="RGH912" s="421"/>
      <c r="RGI912" s="421"/>
      <c r="RGJ912" s="421"/>
      <c r="RGK912" s="421"/>
      <c r="RGL912" s="421"/>
      <c r="RGM912" s="421"/>
      <c r="RGN912" s="421"/>
      <c r="RGO912" s="421"/>
      <c r="RGP912" s="421"/>
      <c r="RGQ912" s="421"/>
      <c r="RGR912" s="421"/>
      <c r="RGS912" s="421"/>
      <c r="RGT912" s="421"/>
      <c r="RGU912" s="421"/>
      <c r="RGV912" s="421"/>
      <c r="RGW912" s="421"/>
      <c r="RGX912" s="421"/>
      <c r="RGY912" s="421"/>
      <c r="RGZ912" s="421"/>
      <c r="RHA912" s="421"/>
      <c r="RHB912" s="421"/>
      <c r="RHC912" s="421"/>
      <c r="RHD912" s="421"/>
      <c r="RHE912" s="421"/>
      <c r="RHF912" s="421"/>
      <c r="RHG912" s="421"/>
      <c r="RHH912" s="421"/>
      <c r="RHI912" s="421"/>
      <c r="RHJ912" s="421"/>
      <c r="RHK912" s="421"/>
      <c r="RHL912" s="421"/>
      <c r="RHM912" s="421"/>
      <c r="RHN912" s="421"/>
      <c r="RHO912" s="421"/>
      <c r="RHP912" s="421"/>
      <c r="RHQ912" s="421"/>
      <c r="RHR912" s="421"/>
      <c r="RHS912" s="421"/>
      <c r="RHT912" s="421"/>
      <c r="RHU912" s="421"/>
      <c r="RHV912" s="421"/>
      <c r="RHW912" s="421"/>
      <c r="RHX912" s="421"/>
      <c r="RHY912" s="421"/>
      <c r="RHZ912" s="421"/>
      <c r="RIA912" s="421"/>
      <c r="RIB912" s="421"/>
      <c r="RIC912" s="421"/>
      <c r="RID912" s="421"/>
      <c r="RIE912" s="421"/>
      <c r="RIF912" s="421"/>
      <c r="RIG912" s="421"/>
      <c r="RIH912" s="421"/>
      <c r="RII912" s="421"/>
      <c r="RIJ912" s="421"/>
      <c r="RIK912" s="421"/>
      <c r="RIL912" s="421"/>
      <c r="RIM912" s="421"/>
      <c r="RIN912" s="421"/>
      <c r="RIO912" s="421"/>
      <c r="RIP912" s="421"/>
      <c r="RIQ912" s="421"/>
      <c r="RIR912" s="421"/>
      <c r="RIS912" s="421"/>
      <c r="RIT912" s="421"/>
      <c r="RIU912" s="421"/>
      <c r="RIV912" s="421"/>
      <c r="RIW912" s="421"/>
      <c r="RIX912" s="421"/>
      <c r="RIY912" s="421"/>
      <c r="RIZ912" s="421"/>
      <c r="RJA912" s="421"/>
      <c r="RJB912" s="421"/>
      <c r="RJC912" s="421"/>
      <c r="RJD912" s="421"/>
      <c r="RJE912" s="421"/>
      <c r="RJF912" s="421"/>
      <c r="RJG912" s="421"/>
      <c r="RJH912" s="421"/>
      <c r="RJI912" s="421"/>
      <c r="RJJ912" s="421"/>
      <c r="RJK912" s="421"/>
      <c r="RJL912" s="421"/>
      <c r="RJM912" s="421"/>
      <c r="RJN912" s="421"/>
      <c r="RJO912" s="421"/>
      <c r="RJP912" s="421"/>
      <c r="RJQ912" s="421"/>
      <c r="RJR912" s="421"/>
      <c r="RJS912" s="421"/>
      <c r="RJT912" s="421"/>
      <c r="RJU912" s="421"/>
      <c r="RJV912" s="421"/>
      <c r="RJW912" s="421"/>
      <c r="RJX912" s="421"/>
      <c r="RJY912" s="421"/>
      <c r="RJZ912" s="421"/>
      <c r="RKA912" s="421"/>
      <c r="RKB912" s="421"/>
      <c r="RKC912" s="421"/>
      <c r="RKD912" s="421"/>
      <c r="RKE912" s="421"/>
      <c r="RKF912" s="421"/>
      <c r="RKG912" s="421"/>
      <c r="RKH912" s="421"/>
      <c r="RKI912" s="421"/>
      <c r="RKJ912" s="421"/>
      <c r="RKK912" s="421"/>
      <c r="RKL912" s="421"/>
      <c r="RKM912" s="421"/>
      <c r="RKN912" s="421"/>
      <c r="RKO912" s="421"/>
      <c r="RKP912" s="421"/>
      <c r="RKQ912" s="421"/>
      <c r="RKR912" s="421"/>
      <c r="RKS912" s="421"/>
      <c r="RKT912" s="421"/>
      <c r="RKU912" s="421"/>
      <c r="RKV912" s="421"/>
      <c r="RKW912" s="421"/>
      <c r="RKX912" s="421"/>
      <c r="RKY912" s="421"/>
      <c r="RKZ912" s="421"/>
      <c r="RLA912" s="421"/>
      <c r="RLB912" s="421"/>
      <c r="RLC912" s="421"/>
      <c r="RLD912" s="421"/>
      <c r="RLE912" s="421"/>
      <c r="RLF912" s="421"/>
      <c r="RLG912" s="421"/>
      <c r="RLH912" s="421"/>
      <c r="RLI912" s="421"/>
      <c r="RLJ912" s="421"/>
      <c r="RLK912" s="421"/>
      <c r="RLL912" s="421"/>
      <c r="RLM912" s="421"/>
      <c r="RLN912" s="421"/>
      <c r="RLO912" s="421"/>
      <c r="RLP912" s="421"/>
      <c r="RLQ912" s="421"/>
      <c r="RLR912" s="421"/>
      <c r="RLS912" s="421"/>
      <c r="RLT912" s="421"/>
      <c r="RLU912" s="421"/>
      <c r="RLV912" s="421"/>
      <c r="RLW912" s="421"/>
      <c r="RLX912" s="421"/>
      <c r="RLY912" s="421"/>
      <c r="RLZ912" s="421"/>
      <c r="RMA912" s="421"/>
      <c r="RMB912" s="421"/>
      <c r="RMC912" s="421"/>
      <c r="RMD912" s="421"/>
      <c r="RME912" s="421"/>
      <c r="RMF912" s="421"/>
      <c r="RMG912" s="421"/>
      <c r="RMH912" s="421"/>
      <c r="RMI912" s="421"/>
      <c r="RMJ912" s="421"/>
      <c r="RMK912" s="421"/>
      <c r="RML912" s="421"/>
      <c r="RMM912" s="421"/>
      <c r="RMN912" s="421"/>
      <c r="RMO912" s="421"/>
      <c r="RMP912" s="421"/>
      <c r="RMQ912" s="421"/>
      <c r="RMR912" s="421"/>
      <c r="RMS912" s="421"/>
      <c r="RMT912" s="421"/>
      <c r="RMU912" s="421"/>
      <c r="RMV912" s="421"/>
      <c r="RMW912" s="421"/>
      <c r="RMX912" s="421"/>
      <c r="RMY912" s="421"/>
      <c r="RMZ912" s="421"/>
      <c r="RNA912" s="421"/>
      <c r="RNB912" s="421"/>
      <c r="RNC912" s="421"/>
      <c r="RND912" s="421"/>
      <c r="RNE912" s="421"/>
      <c r="RNF912" s="421"/>
      <c r="RNG912" s="421"/>
      <c r="RNH912" s="421"/>
      <c r="RNI912" s="421"/>
      <c r="RNJ912" s="421"/>
      <c r="RNK912" s="421"/>
      <c r="RNL912" s="421"/>
      <c r="RNM912" s="421"/>
      <c r="RNN912" s="421"/>
      <c r="RNO912" s="421"/>
      <c r="RNP912" s="421"/>
      <c r="RNQ912" s="421"/>
      <c r="RNR912" s="421"/>
      <c r="RNS912" s="421"/>
      <c r="RNT912" s="421"/>
      <c r="RNU912" s="421"/>
      <c r="RNV912" s="421"/>
      <c r="RNW912" s="421"/>
      <c r="RNX912" s="421"/>
      <c r="RNY912" s="421"/>
      <c r="RNZ912" s="421"/>
      <c r="ROA912" s="421"/>
      <c r="ROB912" s="421"/>
      <c r="ROC912" s="421"/>
      <c r="ROD912" s="421"/>
      <c r="ROE912" s="421"/>
      <c r="ROF912" s="421"/>
      <c r="ROG912" s="421"/>
      <c r="ROH912" s="421"/>
      <c r="ROI912" s="421"/>
      <c r="ROJ912" s="421"/>
      <c r="ROK912" s="421"/>
      <c r="ROL912" s="421"/>
      <c r="ROM912" s="421"/>
      <c r="RON912" s="421"/>
      <c r="ROO912" s="421"/>
      <c r="ROP912" s="421"/>
      <c r="ROQ912" s="421"/>
      <c r="ROR912" s="421"/>
      <c r="ROS912" s="421"/>
      <c r="ROT912" s="421"/>
      <c r="ROU912" s="421"/>
      <c r="ROV912" s="421"/>
      <c r="ROW912" s="421"/>
      <c r="ROX912" s="421"/>
      <c r="ROY912" s="421"/>
      <c r="ROZ912" s="421"/>
      <c r="RPA912" s="421"/>
      <c r="RPB912" s="421"/>
      <c r="RPC912" s="421"/>
      <c r="RPD912" s="421"/>
      <c r="RPE912" s="421"/>
      <c r="RPF912" s="421"/>
      <c r="RPG912" s="421"/>
      <c r="RPH912" s="421"/>
      <c r="RPI912" s="421"/>
      <c r="RPJ912" s="421"/>
      <c r="RPK912" s="421"/>
      <c r="RPL912" s="421"/>
      <c r="RPM912" s="421"/>
      <c r="RPN912" s="421"/>
      <c r="RPO912" s="421"/>
      <c r="RPP912" s="421"/>
      <c r="RPQ912" s="421"/>
      <c r="RPR912" s="421"/>
      <c r="RPS912" s="421"/>
      <c r="RPT912" s="421"/>
      <c r="RPU912" s="421"/>
      <c r="RPV912" s="421"/>
      <c r="RPW912" s="421"/>
      <c r="RPX912" s="421"/>
      <c r="RPY912" s="421"/>
      <c r="RPZ912" s="421"/>
      <c r="RQA912" s="421"/>
      <c r="RQB912" s="421"/>
      <c r="RQC912" s="421"/>
      <c r="RQD912" s="421"/>
      <c r="RQE912" s="421"/>
      <c r="RQF912" s="421"/>
      <c r="RQG912" s="421"/>
      <c r="RQH912" s="421"/>
      <c r="RQI912" s="421"/>
      <c r="RQJ912" s="421"/>
      <c r="RQK912" s="421"/>
      <c r="RQL912" s="421"/>
      <c r="RQM912" s="421"/>
      <c r="RQN912" s="421"/>
      <c r="RQO912" s="421"/>
      <c r="RQP912" s="421"/>
      <c r="RQQ912" s="421"/>
      <c r="RQR912" s="421"/>
      <c r="RQS912" s="421"/>
      <c r="RQT912" s="421"/>
      <c r="RQU912" s="421"/>
      <c r="RQV912" s="421"/>
      <c r="RQW912" s="421"/>
      <c r="RQX912" s="421"/>
      <c r="RQY912" s="421"/>
      <c r="RQZ912" s="421"/>
      <c r="RRA912" s="421"/>
      <c r="RRB912" s="421"/>
      <c r="RRC912" s="421"/>
      <c r="RRD912" s="421"/>
      <c r="RRE912" s="421"/>
      <c r="RRF912" s="421"/>
      <c r="RRG912" s="421"/>
      <c r="RRH912" s="421"/>
      <c r="RRI912" s="421"/>
      <c r="RRJ912" s="421"/>
      <c r="RRK912" s="421"/>
      <c r="RRL912" s="421"/>
      <c r="RRM912" s="421"/>
      <c r="RRN912" s="421"/>
      <c r="RRO912" s="421"/>
      <c r="RRP912" s="421"/>
      <c r="RRQ912" s="421"/>
      <c r="RRR912" s="421"/>
      <c r="RRS912" s="421"/>
      <c r="RRT912" s="421"/>
      <c r="RRU912" s="421"/>
      <c r="RRV912" s="421"/>
      <c r="RRW912" s="421"/>
      <c r="RRX912" s="421"/>
      <c r="RRY912" s="421"/>
      <c r="RRZ912" s="421"/>
      <c r="RSA912" s="421"/>
      <c r="RSB912" s="421"/>
      <c r="RSC912" s="421"/>
      <c r="RSD912" s="421"/>
      <c r="RSE912" s="421"/>
      <c r="RSF912" s="421"/>
      <c r="RSG912" s="421"/>
      <c r="RSH912" s="421"/>
      <c r="RSI912" s="421"/>
      <c r="RSJ912" s="421"/>
      <c r="RSK912" s="421"/>
      <c r="RSL912" s="421"/>
      <c r="RSM912" s="421"/>
      <c r="RSN912" s="421"/>
      <c r="RSO912" s="421"/>
      <c r="RSP912" s="421"/>
      <c r="RSQ912" s="421"/>
      <c r="RSR912" s="421"/>
      <c r="RSS912" s="421"/>
      <c r="RST912" s="421"/>
      <c r="RSU912" s="421"/>
      <c r="RSV912" s="421"/>
      <c r="RSW912" s="421"/>
      <c r="RSX912" s="421"/>
      <c r="RSY912" s="421"/>
      <c r="RSZ912" s="421"/>
      <c r="RTA912" s="421"/>
      <c r="RTB912" s="421"/>
      <c r="RTC912" s="421"/>
      <c r="RTD912" s="421"/>
      <c r="RTE912" s="421"/>
      <c r="RTF912" s="421"/>
      <c r="RTG912" s="421"/>
      <c r="RTH912" s="421"/>
      <c r="RTI912" s="421"/>
      <c r="RTJ912" s="421"/>
      <c r="RTK912" s="421"/>
      <c r="RTL912" s="421"/>
      <c r="RTM912" s="421"/>
      <c r="RTN912" s="421"/>
      <c r="RTO912" s="421"/>
      <c r="RTP912" s="421"/>
      <c r="RTQ912" s="421"/>
      <c r="RTR912" s="421"/>
      <c r="RTS912" s="421"/>
      <c r="RTT912" s="421"/>
      <c r="RTU912" s="421"/>
      <c r="RTV912" s="421"/>
      <c r="RTW912" s="421"/>
      <c r="RTX912" s="421"/>
      <c r="RTY912" s="421"/>
      <c r="RTZ912" s="421"/>
      <c r="RUA912" s="421"/>
      <c r="RUB912" s="421"/>
      <c r="RUC912" s="421"/>
      <c r="RUD912" s="421"/>
      <c r="RUE912" s="421"/>
      <c r="RUF912" s="421"/>
      <c r="RUG912" s="421"/>
      <c r="RUH912" s="421"/>
      <c r="RUI912" s="421"/>
      <c r="RUJ912" s="421"/>
      <c r="RUK912" s="421"/>
      <c r="RUL912" s="421"/>
      <c r="RUM912" s="421"/>
      <c r="RUN912" s="421"/>
      <c r="RUO912" s="421"/>
      <c r="RUP912" s="421"/>
      <c r="RUQ912" s="421"/>
      <c r="RUR912" s="421"/>
      <c r="RUS912" s="421"/>
      <c r="RUT912" s="421"/>
      <c r="RUU912" s="421"/>
      <c r="RUV912" s="421"/>
      <c r="RUW912" s="421"/>
      <c r="RUX912" s="421"/>
      <c r="RUY912" s="421"/>
      <c r="RUZ912" s="421"/>
      <c r="RVA912" s="421"/>
      <c r="RVB912" s="421"/>
      <c r="RVC912" s="421"/>
      <c r="RVD912" s="421"/>
      <c r="RVE912" s="421"/>
      <c r="RVF912" s="421"/>
      <c r="RVG912" s="421"/>
      <c r="RVH912" s="421"/>
      <c r="RVI912" s="421"/>
      <c r="RVJ912" s="421"/>
      <c r="RVK912" s="421"/>
      <c r="RVL912" s="421"/>
      <c r="RVM912" s="421"/>
      <c r="RVN912" s="421"/>
      <c r="RVO912" s="421"/>
      <c r="RVP912" s="421"/>
      <c r="RVQ912" s="421"/>
      <c r="RVR912" s="421"/>
      <c r="RVS912" s="421"/>
      <c r="RVT912" s="421"/>
      <c r="RVU912" s="421"/>
      <c r="RVV912" s="421"/>
      <c r="RVW912" s="421"/>
      <c r="RVX912" s="421"/>
      <c r="RVY912" s="421"/>
      <c r="RVZ912" s="421"/>
      <c r="RWA912" s="421"/>
      <c r="RWB912" s="421"/>
      <c r="RWC912" s="421"/>
      <c r="RWD912" s="421"/>
      <c r="RWE912" s="421"/>
      <c r="RWF912" s="421"/>
      <c r="RWG912" s="421"/>
      <c r="RWH912" s="421"/>
      <c r="RWI912" s="421"/>
      <c r="RWJ912" s="421"/>
      <c r="RWK912" s="421"/>
      <c r="RWL912" s="421"/>
      <c r="RWM912" s="421"/>
      <c r="RWN912" s="421"/>
      <c r="RWO912" s="421"/>
      <c r="RWP912" s="421"/>
      <c r="RWQ912" s="421"/>
      <c r="RWR912" s="421"/>
      <c r="RWS912" s="421"/>
      <c r="RWT912" s="421"/>
      <c r="RWU912" s="421"/>
      <c r="RWV912" s="421"/>
      <c r="RWW912" s="421"/>
      <c r="RWX912" s="421"/>
      <c r="RWY912" s="421"/>
      <c r="RWZ912" s="421"/>
      <c r="RXA912" s="421"/>
      <c r="RXB912" s="421"/>
      <c r="RXC912" s="421"/>
      <c r="RXD912" s="421"/>
      <c r="RXE912" s="421"/>
      <c r="RXF912" s="421"/>
      <c r="RXG912" s="421"/>
      <c r="RXH912" s="421"/>
      <c r="RXI912" s="421"/>
      <c r="RXJ912" s="421"/>
      <c r="RXK912" s="421"/>
      <c r="RXL912" s="421"/>
      <c r="RXM912" s="421"/>
      <c r="RXN912" s="421"/>
      <c r="RXO912" s="421"/>
      <c r="RXP912" s="421"/>
      <c r="RXQ912" s="421"/>
      <c r="RXR912" s="421"/>
      <c r="RXS912" s="421"/>
      <c r="RXT912" s="421"/>
      <c r="RXU912" s="421"/>
      <c r="RXV912" s="421"/>
      <c r="RXW912" s="421"/>
      <c r="RXX912" s="421"/>
      <c r="RXY912" s="421"/>
      <c r="RXZ912" s="421"/>
      <c r="RYA912" s="421"/>
      <c r="RYB912" s="421"/>
      <c r="RYC912" s="421"/>
      <c r="RYD912" s="421"/>
      <c r="RYE912" s="421"/>
      <c r="RYF912" s="421"/>
      <c r="RYG912" s="421"/>
      <c r="RYH912" s="421"/>
      <c r="RYI912" s="421"/>
      <c r="RYJ912" s="421"/>
      <c r="RYK912" s="421"/>
      <c r="RYL912" s="421"/>
      <c r="RYM912" s="421"/>
      <c r="RYN912" s="421"/>
      <c r="RYO912" s="421"/>
      <c r="RYP912" s="421"/>
      <c r="RYQ912" s="421"/>
      <c r="RYR912" s="421"/>
      <c r="RYS912" s="421"/>
      <c r="RYT912" s="421"/>
      <c r="RYU912" s="421"/>
      <c r="RYV912" s="421"/>
      <c r="RYW912" s="421"/>
      <c r="RYX912" s="421"/>
      <c r="RYY912" s="421"/>
      <c r="RYZ912" s="421"/>
      <c r="RZA912" s="421"/>
      <c r="RZB912" s="421"/>
      <c r="RZC912" s="421"/>
      <c r="RZD912" s="421"/>
      <c r="RZE912" s="421"/>
      <c r="RZF912" s="421"/>
      <c r="RZG912" s="421"/>
      <c r="RZH912" s="421"/>
      <c r="RZI912" s="421"/>
      <c r="RZJ912" s="421"/>
      <c r="RZK912" s="421"/>
      <c r="RZL912" s="421"/>
      <c r="RZM912" s="421"/>
      <c r="RZN912" s="421"/>
      <c r="RZO912" s="421"/>
      <c r="RZP912" s="421"/>
      <c r="RZQ912" s="421"/>
      <c r="RZR912" s="421"/>
      <c r="RZS912" s="421"/>
      <c r="RZT912" s="421"/>
      <c r="RZU912" s="421"/>
      <c r="RZV912" s="421"/>
      <c r="RZW912" s="421"/>
      <c r="RZX912" s="421"/>
      <c r="RZY912" s="421"/>
      <c r="RZZ912" s="421"/>
      <c r="SAA912" s="421"/>
      <c r="SAB912" s="421"/>
      <c r="SAC912" s="421"/>
      <c r="SAD912" s="421"/>
      <c r="SAE912" s="421"/>
      <c r="SAF912" s="421"/>
      <c r="SAG912" s="421"/>
      <c r="SAH912" s="421"/>
      <c r="SAI912" s="421"/>
      <c r="SAJ912" s="421"/>
      <c r="SAK912" s="421"/>
      <c r="SAL912" s="421"/>
      <c r="SAM912" s="421"/>
      <c r="SAN912" s="421"/>
      <c r="SAO912" s="421"/>
      <c r="SAP912" s="421"/>
      <c r="SAQ912" s="421"/>
      <c r="SAR912" s="421"/>
      <c r="SAS912" s="421"/>
      <c r="SAT912" s="421"/>
      <c r="SAU912" s="421"/>
      <c r="SAV912" s="421"/>
      <c r="SAW912" s="421"/>
      <c r="SAX912" s="421"/>
      <c r="SAY912" s="421"/>
      <c r="SAZ912" s="421"/>
      <c r="SBA912" s="421"/>
      <c r="SBB912" s="421"/>
      <c r="SBC912" s="421"/>
      <c r="SBD912" s="421"/>
      <c r="SBE912" s="421"/>
      <c r="SBF912" s="421"/>
      <c r="SBG912" s="421"/>
      <c r="SBH912" s="421"/>
      <c r="SBI912" s="421"/>
      <c r="SBJ912" s="421"/>
      <c r="SBK912" s="421"/>
      <c r="SBL912" s="421"/>
      <c r="SBM912" s="421"/>
      <c r="SBN912" s="421"/>
      <c r="SBO912" s="421"/>
      <c r="SBP912" s="421"/>
      <c r="SBQ912" s="421"/>
      <c r="SBR912" s="421"/>
      <c r="SBS912" s="421"/>
      <c r="SBT912" s="421"/>
      <c r="SBU912" s="421"/>
      <c r="SBV912" s="421"/>
      <c r="SBW912" s="421"/>
      <c r="SBX912" s="421"/>
      <c r="SBY912" s="421"/>
      <c r="SBZ912" s="421"/>
      <c r="SCA912" s="421"/>
      <c r="SCB912" s="421"/>
      <c r="SCC912" s="421"/>
      <c r="SCD912" s="421"/>
      <c r="SCE912" s="421"/>
      <c r="SCF912" s="421"/>
      <c r="SCG912" s="421"/>
      <c r="SCH912" s="421"/>
      <c r="SCI912" s="421"/>
      <c r="SCJ912" s="421"/>
      <c r="SCK912" s="421"/>
      <c r="SCL912" s="421"/>
      <c r="SCM912" s="421"/>
      <c r="SCN912" s="421"/>
      <c r="SCO912" s="421"/>
      <c r="SCP912" s="421"/>
      <c r="SCQ912" s="421"/>
      <c r="SCR912" s="421"/>
      <c r="SCS912" s="421"/>
      <c r="SCT912" s="421"/>
      <c r="SCU912" s="421"/>
      <c r="SCV912" s="421"/>
      <c r="SCW912" s="421"/>
      <c r="SCX912" s="421"/>
      <c r="SCY912" s="421"/>
      <c r="SCZ912" s="421"/>
      <c r="SDA912" s="421"/>
      <c r="SDB912" s="421"/>
      <c r="SDC912" s="421"/>
      <c r="SDD912" s="421"/>
      <c r="SDE912" s="421"/>
      <c r="SDF912" s="421"/>
      <c r="SDG912" s="421"/>
      <c r="SDH912" s="421"/>
      <c r="SDI912" s="421"/>
      <c r="SDJ912" s="421"/>
      <c r="SDK912" s="421"/>
      <c r="SDL912" s="421"/>
      <c r="SDM912" s="421"/>
      <c r="SDN912" s="421"/>
      <c r="SDO912" s="421"/>
      <c r="SDP912" s="421"/>
      <c r="SDQ912" s="421"/>
      <c r="SDR912" s="421"/>
      <c r="SDS912" s="421"/>
      <c r="SDT912" s="421"/>
      <c r="SDU912" s="421"/>
      <c r="SDV912" s="421"/>
      <c r="SDW912" s="421"/>
      <c r="SDX912" s="421"/>
      <c r="SDY912" s="421"/>
      <c r="SDZ912" s="421"/>
      <c r="SEA912" s="421"/>
      <c r="SEB912" s="421"/>
      <c r="SEC912" s="421"/>
      <c r="SED912" s="421"/>
      <c r="SEE912" s="421"/>
      <c r="SEF912" s="421"/>
      <c r="SEG912" s="421"/>
      <c r="SEH912" s="421"/>
      <c r="SEI912" s="421"/>
      <c r="SEJ912" s="421"/>
      <c r="SEK912" s="421"/>
      <c r="SEL912" s="421"/>
      <c r="SEM912" s="421"/>
      <c r="SEN912" s="421"/>
      <c r="SEO912" s="421"/>
      <c r="SEP912" s="421"/>
      <c r="SEQ912" s="421"/>
      <c r="SER912" s="421"/>
      <c r="SES912" s="421"/>
      <c r="SET912" s="421"/>
      <c r="SEU912" s="421"/>
      <c r="SEV912" s="421"/>
      <c r="SEW912" s="421"/>
      <c r="SEX912" s="421"/>
      <c r="SEY912" s="421"/>
      <c r="SEZ912" s="421"/>
      <c r="SFA912" s="421"/>
      <c r="SFB912" s="421"/>
      <c r="SFC912" s="421"/>
      <c r="SFD912" s="421"/>
      <c r="SFE912" s="421"/>
      <c r="SFF912" s="421"/>
      <c r="SFG912" s="421"/>
      <c r="SFH912" s="421"/>
      <c r="SFI912" s="421"/>
      <c r="SFJ912" s="421"/>
      <c r="SFK912" s="421"/>
      <c r="SFL912" s="421"/>
      <c r="SFM912" s="421"/>
      <c r="SFN912" s="421"/>
      <c r="SFO912" s="421"/>
      <c r="SFP912" s="421"/>
      <c r="SFQ912" s="421"/>
      <c r="SFR912" s="421"/>
      <c r="SFS912" s="421"/>
      <c r="SFT912" s="421"/>
      <c r="SFU912" s="421"/>
      <c r="SFV912" s="421"/>
      <c r="SFW912" s="421"/>
      <c r="SFX912" s="421"/>
      <c r="SFY912" s="421"/>
      <c r="SFZ912" s="421"/>
      <c r="SGA912" s="421"/>
      <c r="SGB912" s="421"/>
      <c r="SGC912" s="421"/>
      <c r="SGD912" s="421"/>
      <c r="SGE912" s="421"/>
      <c r="SGF912" s="421"/>
      <c r="SGG912" s="421"/>
      <c r="SGH912" s="421"/>
      <c r="SGI912" s="421"/>
      <c r="SGJ912" s="421"/>
      <c r="SGK912" s="421"/>
      <c r="SGL912" s="421"/>
      <c r="SGM912" s="421"/>
      <c r="SGN912" s="421"/>
      <c r="SGO912" s="421"/>
      <c r="SGP912" s="421"/>
      <c r="SGQ912" s="421"/>
      <c r="SGR912" s="421"/>
      <c r="SGS912" s="421"/>
      <c r="SGT912" s="421"/>
      <c r="SGU912" s="421"/>
      <c r="SGV912" s="421"/>
      <c r="SGW912" s="421"/>
      <c r="SGX912" s="421"/>
      <c r="SGY912" s="421"/>
      <c r="SGZ912" s="421"/>
      <c r="SHA912" s="421"/>
      <c r="SHB912" s="421"/>
      <c r="SHC912" s="421"/>
      <c r="SHD912" s="421"/>
      <c r="SHE912" s="421"/>
      <c r="SHF912" s="421"/>
      <c r="SHG912" s="421"/>
      <c r="SHH912" s="421"/>
      <c r="SHI912" s="421"/>
      <c r="SHJ912" s="421"/>
      <c r="SHK912" s="421"/>
      <c r="SHL912" s="421"/>
      <c r="SHM912" s="421"/>
      <c r="SHN912" s="421"/>
      <c r="SHO912" s="421"/>
      <c r="SHP912" s="421"/>
      <c r="SHQ912" s="421"/>
      <c r="SHR912" s="421"/>
      <c r="SHS912" s="421"/>
      <c r="SHT912" s="421"/>
      <c r="SHU912" s="421"/>
      <c r="SHV912" s="421"/>
      <c r="SHW912" s="421"/>
      <c r="SHX912" s="421"/>
      <c r="SHY912" s="421"/>
      <c r="SHZ912" s="421"/>
      <c r="SIA912" s="421"/>
      <c r="SIB912" s="421"/>
      <c r="SIC912" s="421"/>
      <c r="SID912" s="421"/>
      <c r="SIE912" s="421"/>
      <c r="SIF912" s="421"/>
      <c r="SIG912" s="421"/>
      <c r="SIH912" s="421"/>
      <c r="SII912" s="421"/>
      <c r="SIJ912" s="421"/>
      <c r="SIK912" s="421"/>
      <c r="SIL912" s="421"/>
      <c r="SIM912" s="421"/>
      <c r="SIN912" s="421"/>
      <c r="SIO912" s="421"/>
      <c r="SIP912" s="421"/>
      <c r="SIQ912" s="421"/>
      <c r="SIR912" s="421"/>
      <c r="SIS912" s="421"/>
      <c r="SIT912" s="421"/>
      <c r="SIU912" s="421"/>
      <c r="SIV912" s="421"/>
      <c r="SIW912" s="421"/>
      <c r="SIX912" s="421"/>
      <c r="SIY912" s="421"/>
      <c r="SIZ912" s="421"/>
      <c r="SJA912" s="421"/>
      <c r="SJB912" s="421"/>
      <c r="SJC912" s="421"/>
      <c r="SJD912" s="421"/>
      <c r="SJE912" s="421"/>
      <c r="SJF912" s="421"/>
      <c r="SJG912" s="421"/>
      <c r="SJH912" s="421"/>
      <c r="SJI912" s="421"/>
      <c r="SJJ912" s="421"/>
      <c r="SJK912" s="421"/>
      <c r="SJL912" s="421"/>
      <c r="SJM912" s="421"/>
      <c r="SJN912" s="421"/>
      <c r="SJO912" s="421"/>
      <c r="SJP912" s="421"/>
      <c r="SJQ912" s="421"/>
      <c r="SJR912" s="421"/>
      <c r="SJS912" s="421"/>
      <c r="SJT912" s="421"/>
      <c r="SJU912" s="421"/>
      <c r="SJV912" s="421"/>
      <c r="SJW912" s="421"/>
      <c r="SJX912" s="421"/>
      <c r="SJY912" s="421"/>
      <c r="SJZ912" s="421"/>
      <c r="SKA912" s="421"/>
      <c r="SKB912" s="421"/>
      <c r="SKC912" s="421"/>
      <c r="SKD912" s="421"/>
      <c r="SKE912" s="421"/>
      <c r="SKF912" s="421"/>
      <c r="SKG912" s="421"/>
      <c r="SKH912" s="421"/>
      <c r="SKI912" s="421"/>
      <c r="SKJ912" s="421"/>
      <c r="SKK912" s="421"/>
      <c r="SKL912" s="421"/>
      <c r="SKM912" s="421"/>
      <c r="SKN912" s="421"/>
      <c r="SKO912" s="421"/>
      <c r="SKP912" s="421"/>
      <c r="SKQ912" s="421"/>
      <c r="SKR912" s="421"/>
      <c r="SKS912" s="421"/>
      <c r="SKT912" s="421"/>
      <c r="SKU912" s="421"/>
      <c r="SKV912" s="421"/>
      <c r="SKW912" s="421"/>
      <c r="SKX912" s="421"/>
      <c r="SKY912" s="421"/>
      <c r="SKZ912" s="421"/>
      <c r="SLA912" s="421"/>
      <c r="SLB912" s="421"/>
      <c r="SLC912" s="421"/>
      <c r="SLD912" s="421"/>
      <c r="SLE912" s="421"/>
      <c r="SLF912" s="421"/>
      <c r="SLG912" s="421"/>
      <c r="SLH912" s="421"/>
      <c r="SLI912" s="421"/>
      <c r="SLJ912" s="421"/>
      <c r="SLK912" s="421"/>
      <c r="SLL912" s="421"/>
      <c r="SLM912" s="421"/>
      <c r="SLN912" s="421"/>
      <c r="SLO912" s="421"/>
      <c r="SLP912" s="421"/>
      <c r="SLQ912" s="421"/>
      <c r="SLR912" s="421"/>
      <c r="SLS912" s="421"/>
      <c r="SLT912" s="421"/>
      <c r="SLU912" s="421"/>
      <c r="SLV912" s="421"/>
      <c r="SLW912" s="421"/>
      <c r="SLX912" s="421"/>
      <c r="SLY912" s="421"/>
      <c r="SLZ912" s="421"/>
      <c r="SMA912" s="421"/>
      <c r="SMB912" s="421"/>
      <c r="SMC912" s="421"/>
      <c r="SMD912" s="421"/>
      <c r="SME912" s="421"/>
      <c r="SMF912" s="421"/>
      <c r="SMG912" s="421"/>
      <c r="SMH912" s="421"/>
      <c r="SMI912" s="421"/>
      <c r="SMJ912" s="421"/>
      <c r="SMK912" s="421"/>
      <c r="SML912" s="421"/>
      <c r="SMM912" s="421"/>
      <c r="SMN912" s="421"/>
      <c r="SMO912" s="421"/>
      <c r="SMP912" s="421"/>
      <c r="SMQ912" s="421"/>
      <c r="SMR912" s="421"/>
      <c r="SMS912" s="421"/>
      <c r="SMT912" s="421"/>
      <c r="SMU912" s="421"/>
      <c r="SMV912" s="421"/>
      <c r="SMW912" s="421"/>
      <c r="SMX912" s="421"/>
      <c r="SMY912" s="421"/>
      <c r="SMZ912" s="421"/>
      <c r="SNA912" s="421"/>
      <c r="SNB912" s="421"/>
      <c r="SNC912" s="421"/>
      <c r="SND912" s="421"/>
      <c r="SNE912" s="421"/>
      <c r="SNF912" s="421"/>
      <c r="SNG912" s="421"/>
      <c r="SNH912" s="421"/>
      <c r="SNI912" s="421"/>
      <c r="SNJ912" s="421"/>
      <c r="SNK912" s="421"/>
      <c r="SNL912" s="421"/>
      <c r="SNM912" s="421"/>
      <c r="SNN912" s="421"/>
      <c r="SNO912" s="421"/>
      <c r="SNP912" s="421"/>
      <c r="SNQ912" s="421"/>
      <c r="SNR912" s="421"/>
      <c r="SNS912" s="421"/>
      <c r="SNT912" s="421"/>
      <c r="SNU912" s="421"/>
      <c r="SNV912" s="421"/>
      <c r="SNW912" s="421"/>
      <c r="SNX912" s="421"/>
      <c r="SNY912" s="421"/>
      <c r="SNZ912" s="421"/>
      <c r="SOA912" s="421"/>
      <c r="SOB912" s="421"/>
      <c r="SOC912" s="421"/>
      <c r="SOD912" s="421"/>
      <c r="SOE912" s="421"/>
      <c r="SOF912" s="421"/>
      <c r="SOG912" s="421"/>
      <c r="SOH912" s="421"/>
      <c r="SOI912" s="421"/>
      <c r="SOJ912" s="421"/>
      <c r="SOK912" s="421"/>
      <c r="SOL912" s="421"/>
      <c r="SOM912" s="421"/>
      <c r="SON912" s="421"/>
      <c r="SOO912" s="421"/>
      <c r="SOP912" s="421"/>
      <c r="SOQ912" s="421"/>
      <c r="SOR912" s="421"/>
      <c r="SOS912" s="421"/>
      <c r="SOT912" s="421"/>
      <c r="SOU912" s="421"/>
      <c r="SOV912" s="421"/>
      <c r="SOW912" s="421"/>
      <c r="SOX912" s="421"/>
      <c r="SOY912" s="421"/>
      <c r="SOZ912" s="421"/>
      <c r="SPA912" s="421"/>
      <c r="SPB912" s="421"/>
      <c r="SPC912" s="421"/>
      <c r="SPD912" s="421"/>
      <c r="SPE912" s="421"/>
      <c r="SPF912" s="421"/>
      <c r="SPG912" s="421"/>
      <c r="SPH912" s="421"/>
      <c r="SPI912" s="421"/>
      <c r="SPJ912" s="421"/>
      <c r="SPK912" s="421"/>
      <c r="SPL912" s="421"/>
      <c r="SPM912" s="421"/>
      <c r="SPN912" s="421"/>
      <c r="SPO912" s="421"/>
      <c r="SPP912" s="421"/>
      <c r="SPQ912" s="421"/>
      <c r="SPR912" s="421"/>
      <c r="SPS912" s="421"/>
      <c r="SPT912" s="421"/>
      <c r="SPU912" s="421"/>
      <c r="SPV912" s="421"/>
      <c r="SPW912" s="421"/>
      <c r="SPX912" s="421"/>
      <c r="SPY912" s="421"/>
      <c r="SPZ912" s="421"/>
      <c r="SQA912" s="421"/>
      <c r="SQB912" s="421"/>
      <c r="SQC912" s="421"/>
      <c r="SQD912" s="421"/>
      <c r="SQE912" s="421"/>
      <c r="SQF912" s="421"/>
      <c r="SQG912" s="421"/>
      <c r="SQH912" s="421"/>
      <c r="SQI912" s="421"/>
      <c r="SQJ912" s="421"/>
      <c r="SQK912" s="421"/>
      <c r="SQL912" s="421"/>
      <c r="SQM912" s="421"/>
      <c r="SQN912" s="421"/>
      <c r="SQO912" s="421"/>
      <c r="SQP912" s="421"/>
      <c r="SQQ912" s="421"/>
      <c r="SQR912" s="421"/>
      <c r="SQS912" s="421"/>
      <c r="SQT912" s="421"/>
      <c r="SQU912" s="421"/>
      <c r="SQV912" s="421"/>
      <c r="SQW912" s="421"/>
      <c r="SQX912" s="421"/>
      <c r="SQY912" s="421"/>
      <c r="SQZ912" s="421"/>
      <c r="SRA912" s="421"/>
      <c r="SRB912" s="421"/>
      <c r="SRC912" s="421"/>
      <c r="SRD912" s="421"/>
      <c r="SRE912" s="421"/>
      <c r="SRF912" s="421"/>
      <c r="SRG912" s="421"/>
      <c r="SRH912" s="421"/>
      <c r="SRI912" s="421"/>
      <c r="SRJ912" s="421"/>
      <c r="SRK912" s="421"/>
      <c r="SRL912" s="421"/>
      <c r="SRM912" s="421"/>
      <c r="SRN912" s="421"/>
      <c r="SRO912" s="421"/>
      <c r="SRP912" s="421"/>
      <c r="SRQ912" s="421"/>
      <c r="SRR912" s="421"/>
      <c r="SRS912" s="421"/>
      <c r="SRT912" s="421"/>
      <c r="SRU912" s="421"/>
      <c r="SRV912" s="421"/>
      <c r="SRW912" s="421"/>
      <c r="SRX912" s="421"/>
      <c r="SRY912" s="421"/>
      <c r="SRZ912" s="421"/>
      <c r="SSA912" s="421"/>
      <c r="SSB912" s="421"/>
      <c r="SSC912" s="421"/>
      <c r="SSD912" s="421"/>
      <c r="SSE912" s="421"/>
      <c r="SSF912" s="421"/>
      <c r="SSG912" s="421"/>
      <c r="SSH912" s="421"/>
      <c r="SSI912" s="421"/>
      <c r="SSJ912" s="421"/>
      <c r="SSK912" s="421"/>
      <c r="SSL912" s="421"/>
      <c r="SSM912" s="421"/>
      <c r="SSN912" s="421"/>
      <c r="SSO912" s="421"/>
      <c r="SSP912" s="421"/>
      <c r="SSQ912" s="421"/>
      <c r="SSR912" s="421"/>
      <c r="SSS912" s="421"/>
      <c r="SST912" s="421"/>
      <c r="SSU912" s="421"/>
      <c r="SSV912" s="421"/>
      <c r="SSW912" s="421"/>
      <c r="SSX912" s="421"/>
      <c r="SSY912" s="421"/>
      <c r="SSZ912" s="421"/>
      <c r="STA912" s="421"/>
      <c r="STB912" s="421"/>
      <c r="STC912" s="421"/>
      <c r="STD912" s="421"/>
      <c r="STE912" s="421"/>
      <c r="STF912" s="421"/>
      <c r="STG912" s="421"/>
      <c r="STH912" s="421"/>
      <c r="STI912" s="421"/>
      <c r="STJ912" s="421"/>
      <c r="STK912" s="421"/>
      <c r="STL912" s="421"/>
      <c r="STM912" s="421"/>
      <c r="STN912" s="421"/>
      <c r="STO912" s="421"/>
      <c r="STP912" s="421"/>
      <c r="STQ912" s="421"/>
      <c r="STR912" s="421"/>
      <c r="STS912" s="421"/>
      <c r="STT912" s="421"/>
      <c r="STU912" s="421"/>
      <c r="STV912" s="421"/>
      <c r="STW912" s="421"/>
      <c r="STX912" s="421"/>
      <c r="STY912" s="421"/>
      <c r="STZ912" s="421"/>
      <c r="SUA912" s="421"/>
      <c r="SUB912" s="421"/>
      <c r="SUC912" s="421"/>
      <c r="SUD912" s="421"/>
      <c r="SUE912" s="421"/>
      <c r="SUF912" s="421"/>
      <c r="SUG912" s="421"/>
      <c r="SUH912" s="421"/>
      <c r="SUI912" s="421"/>
      <c r="SUJ912" s="421"/>
      <c r="SUK912" s="421"/>
      <c r="SUL912" s="421"/>
      <c r="SUM912" s="421"/>
      <c r="SUN912" s="421"/>
      <c r="SUO912" s="421"/>
      <c r="SUP912" s="421"/>
      <c r="SUQ912" s="421"/>
      <c r="SUR912" s="421"/>
      <c r="SUS912" s="421"/>
      <c r="SUT912" s="421"/>
      <c r="SUU912" s="421"/>
      <c r="SUV912" s="421"/>
      <c r="SUW912" s="421"/>
      <c r="SUX912" s="421"/>
      <c r="SUY912" s="421"/>
      <c r="SUZ912" s="421"/>
      <c r="SVA912" s="421"/>
      <c r="SVB912" s="421"/>
      <c r="SVC912" s="421"/>
      <c r="SVD912" s="421"/>
      <c r="SVE912" s="421"/>
      <c r="SVF912" s="421"/>
      <c r="SVG912" s="421"/>
      <c r="SVH912" s="421"/>
      <c r="SVI912" s="421"/>
      <c r="SVJ912" s="421"/>
      <c r="SVK912" s="421"/>
      <c r="SVL912" s="421"/>
      <c r="SVM912" s="421"/>
      <c r="SVN912" s="421"/>
      <c r="SVO912" s="421"/>
      <c r="SVP912" s="421"/>
      <c r="SVQ912" s="421"/>
      <c r="SVR912" s="421"/>
      <c r="SVS912" s="421"/>
      <c r="SVT912" s="421"/>
      <c r="SVU912" s="421"/>
      <c r="SVV912" s="421"/>
      <c r="SVW912" s="421"/>
      <c r="SVX912" s="421"/>
      <c r="SVY912" s="421"/>
      <c r="SVZ912" s="421"/>
      <c r="SWA912" s="421"/>
      <c r="SWB912" s="421"/>
      <c r="SWC912" s="421"/>
      <c r="SWD912" s="421"/>
      <c r="SWE912" s="421"/>
      <c r="SWF912" s="421"/>
      <c r="SWG912" s="421"/>
      <c r="SWH912" s="421"/>
      <c r="SWI912" s="421"/>
      <c r="SWJ912" s="421"/>
      <c r="SWK912" s="421"/>
      <c r="SWL912" s="421"/>
      <c r="SWM912" s="421"/>
      <c r="SWN912" s="421"/>
      <c r="SWO912" s="421"/>
      <c r="SWP912" s="421"/>
      <c r="SWQ912" s="421"/>
      <c r="SWR912" s="421"/>
      <c r="SWS912" s="421"/>
      <c r="SWT912" s="421"/>
      <c r="SWU912" s="421"/>
      <c r="SWV912" s="421"/>
      <c r="SWW912" s="421"/>
      <c r="SWX912" s="421"/>
      <c r="SWY912" s="421"/>
      <c r="SWZ912" s="421"/>
      <c r="SXA912" s="421"/>
      <c r="SXB912" s="421"/>
      <c r="SXC912" s="421"/>
      <c r="SXD912" s="421"/>
      <c r="SXE912" s="421"/>
      <c r="SXF912" s="421"/>
      <c r="SXG912" s="421"/>
      <c r="SXH912" s="421"/>
      <c r="SXI912" s="421"/>
      <c r="SXJ912" s="421"/>
      <c r="SXK912" s="421"/>
      <c r="SXL912" s="421"/>
      <c r="SXM912" s="421"/>
      <c r="SXN912" s="421"/>
      <c r="SXO912" s="421"/>
      <c r="SXP912" s="421"/>
      <c r="SXQ912" s="421"/>
      <c r="SXR912" s="421"/>
      <c r="SXS912" s="421"/>
      <c r="SXT912" s="421"/>
      <c r="SXU912" s="421"/>
      <c r="SXV912" s="421"/>
      <c r="SXW912" s="421"/>
      <c r="SXX912" s="421"/>
      <c r="SXY912" s="421"/>
      <c r="SXZ912" s="421"/>
      <c r="SYA912" s="421"/>
      <c r="SYB912" s="421"/>
      <c r="SYC912" s="421"/>
      <c r="SYD912" s="421"/>
      <c r="SYE912" s="421"/>
      <c r="SYF912" s="421"/>
      <c r="SYG912" s="421"/>
      <c r="SYH912" s="421"/>
      <c r="SYI912" s="421"/>
      <c r="SYJ912" s="421"/>
      <c r="SYK912" s="421"/>
      <c r="SYL912" s="421"/>
      <c r="SYM912" s="421"/>
      <c r="SYN912" s="421"/>
      <c r="SYO912" s="421"/>
      <c r="SYP912" s="421"/>
      <c r="SYQ912" s="421"/>
      <c r="SYR912" s="421"/>
      <c r="SYS912" s="421"/>
      <c r="SYT912" s="421"/>
      <c r="SYU912" s="421"/>
      <c r="SYV912" s="421"/>
      <c r="SYW912" s="421"/>
      <c r="SYX912" s="421"/>
      <c r="SYY912" s="421"/>
      <c r="SYZ912" s="421"/>
      <c r="SZA912" s="421"/>
      <c r="SZB912" s="421"/>
      <c r="SZC912" s="421"/>
      <c r="SZD912" s="421"/>
      <c r="SZE912" s="421"/>
      <c r="SZF912" s="421"/>
      <c r="SZG912" s="421"/>
      <c r="SZH912" s="421"/>
      <c r="SZI912" s="421"/>
      <c r="SZJ912" s="421"/>
      <c r="SZK912" s="421"/>
      <c r="SZL912" s="421"/>
      <c r="SZM912" s="421"/>
      <c r="SZN912" s="421"/>
      <c r="SZO912" s="421"/>
      <c r="SZP912" s="421"/>
      <c r="SZQ912" s="421"/>
      <c r="SZR912" s="421"/>
      <c r="SZS912" s="421"/>
      <c r="SZT912" s="421"/>
      <c r="SZU912" s="421"/>
      <c r="SZV912" s="421"/>
      <c r="SZW912" s="421"/>
      <c r="SZX912" s="421"/>
      <c r="SZY912" s="421"/>
      <c r="SZZ912" s="421"/>
      <c r="TAA912" s="421"/>
      <c r="TAB912" s="421"/>
      <c r="TAC912" s="421"/>
      <c r="TAD912" s="421"/>
      <c r="TAE912" s="421"/>
      <c r="TAF912" s="421"/>
      <c r="TAG912" s="421"/>
      <c r="TAH912" s="421"/>
      <c r="TAI912" s="421"/>
      <c r="TAJ912" s="421"/>
      <c r="TAK912" s="421"/>
      <c r="TAL912" s="421"/>
      <c r="TAM912" s="421"/>
      <c r="TAN912" s="421"/>
      <c r="TAO912" s="421"/>
      <c r="TAP912" s="421"/>
      <c r="TAQ912" s="421"/>
      <c r="TAR912" s="421"/>
      <c r="TAS912" s="421"/>
      <c r="TAT912" s="421"/>
      <c r="TAU912" s="421"/>
      <c r="TAV912" s="421"/>
      <c r="TAW912" s="421"/>
      <c r="TAX912" s="421"/>
      <c r="TAY912" s="421"/>
      <c r="TAZ912" s="421"/>
      <c r="TBA912" s="421"/>
      <c r="TBB912" s="421"/>
      <c r="TBC912" s="421"/>
      <c r="TBD912" s="421"/>
      <c r="TBE912" s="421"/>
      <c r="TBF912" s="421"/>
      <c r="TBG912" s="421"/>
      <c r="TBH912" s="421"/>
      <c r="TBI912" s="421"/>
      <c r="TBJ912" s="421"/>
      <c r="TBK912" s="421"/>
      <c r="TBL912" s="421"/>
      <c r="TBM912" s="421"/>
      <c r="TBN912" s="421"/>
      <c r="TBO912" s="421"/>
      <c r="TBP912" s="421"/>
      <c r="TBQ912" s="421"/>
      <c r="TBR912" s="421"/>
      <c r="TBS912" s="421"/>
      <c r="TBT912" s="421"/>
      <c r="TBU912" s="421"/>
      <c r="TBV912" s="421"/>
      <c r="TBW912" s="421"/>
      <c r="TBX912" s="421"/>
      <c r="TBY912" s="421"/>
      <c r="TBZ912" s="421"/>
      <c r="TCA912" s="421"/>
      <c r="TCB912" s="421"/>
      <c r="TCC912" s="421"/>
      <c r="TCD912" s="421"/>
      <c r="TCE912" s="421"/>
      <c r="TCF912" s="421"/>
      <c r="TCG912" s="421"/>
      <c r="TCH912" s="421"/>
      <c r="TCI912" s="421"/>
      <c r="TCJ912" s="421"/>
      <c r="TCK912" s="421"/>
      <c r="TCL912" s="421"/>
      <c r="TCM912" s="421"/>
      <c r="TCN912" s="421"/>
      <c r="TCO912" s="421"/>
      <c r="TCP912" s="421"/>
      <c r="TCQ912" s="421"/>
      <c r="TCR912" s="421"/>
      <c r="TCS912" s="421"/>
      <c r="TCT912" s="421"/>
      <c r="TCU912" s="421"/>
      <c r="TCV912" s="421"/>
      <c r="TCW912" s="421"/>
      <c r="TCX912" s="421"/>
      <c r="TCY912" s="421"/>
      <c r="TCZ912" s="421"/>
      <c r="TDA912" s="421"/>
      <c r="TDB912" s="421"/>
      <c r="TDC912" s="421"/>
      <c r="TDD912" s="421"/>
      <c r="TDE912" s="421"/>
      <c r="TDF912" s="421"/>
      <c r="TDG912" s="421"/>
      <c r="TDH912" s="421"/>
      <c r="TDI912" s="421"/>
      <c r="TDJ912" s="421"/>
      <c r="TDK912" s="421"/>
      <c r="TDL912" s="421"/>
      <c r="TDM912" s="421"/>
      <c r="TDN912" s="421"/>
      <c r="TDO912" s="421"/>
      <c r="TDP912" s="421"/>
      <c r="TDQ912" s="421"/>
      <c r="TDR912" s="421"/>
      <c r="TDS912" s="421"/>
      <c r="TDT912" s="421"/>
      <c r="TDU912" s="421"/>
      <c r="TDV912" s="421"/>
      <c r="TDW912" s="421"/>
      <c r="TDX912" s="421"/>
      <c r="TDY912" s="421"/>
      <c r="TDZ912" s="421"/>
      <c r="TEA912" s="421"/>
      <c r="TEB912" s="421"/>
      <c r="TEC912" s="421"/>
      <c r="TED912" s="421"/>
      <c r="TEE912" s="421"/>
      <c r="TEF912" s="421"/>
      <c r="TEG912" s="421"/>
      <c r="TEH912" s="421"/>
      <c r="TEI912" s="421"/>
      <c r="TEJ912" s="421"/>
      <c r="TEK912" s="421"/>
      <c r="TEL912" s="421"/>
      <c r="TEM912" s="421"/>
      <c r="TEN912" s="421"/>
      <c r="TEO912" s="421"/>
      <c r="TEP912" s="421"/>
      <c r="TEQ912" s="421"/>
      <c r="TER912" s="421"/>
      <c r="TES912" s="421"/>
      <c r="TET912" s="421"/>
      <c r="TEU912" s="421"/>
      <c r="TEV912" s="421"/>
      <c r="TEW912" s="421"/>
      <c r="TEX912" s="421"/>
      <c r="TEY912" s="421"/>
      <c r="TEZ912" s="421"/>
      <c r="TFA912" s="421"/>
      <c r="TFB912" s="421"/>
      <c r="TFC912" s="421"/>
      <c r="TFD912" s="421"/>
      <c r="TFE912" s="421"/>
      <c r="TFF912" s="421"/>
      <c r="TFG912" s="421"/>
      <c r="TFH912" s="421"/>
      <c r="TFI912" s="421"/>
      <c r="TFJ912" s="421"/>
      <c r="TFK912" s="421"/>
      <c r="TFL912" s="421"/>
      <c r="TFM912" s="421"/>
      <c r="TFN912" s="421"/>
      <c r="TFO912" s="421"/>
      <c r="TFP912" s="421"/>
      <c r="TFQ912" s="421"/>
      <c r="TFR912" s="421"/>
      <c r="TFS912" s="421"/>
      <c r="TFT912" s="421"/>
      <c r="TFU912" s="421"/>
      <c r="TFV912" s="421"/>
      <c r="TFW912" s="421"/>
      <c r="TFX912" s="421"/>
      <c r="TFY912" s="421"/>
      <c r="TFZ912" s="421"/>
      <c r="TGA912" s="421"/>
      <c r="TGB912" s="421"/>
      <c r="TGC912" s="421"/>
      <c r="TGD912" s="421"/>
      <c r="TGE912" s="421"/>
      <c r="TGF912" s="421"/>
      <c r="TGG912" s="421"/>
      <c r="TGH912" s="421"/>
      <c r="TGI912" s="421"/>
      <c r="TGJ912" s="421"/>
      <c r="TGK912" s="421"/>
      <c r="TGL912" s="421"/>
      <c r="TGM912" s="421"/>
      <c r="TGN912" s="421"/>
      <c r="TGO912" s="421"/>
      <c r="TGP912" s="421"/>
      <c r="TGQ912" s="421"/>
      <c r="TGR912" s="421"/>
      <c r="TGS912" s="421"/>
      <c r="TGT912" s="421"/>
      <c r="TGU912" s="421"/>
      <c r="TGV912" s="421"/>
      <c r="TGW912" s="421"/>
      <c r="TGX912" s="421"/>
      <c r="TGY912" s="421"/>
      <c r="TGZ912" s="421"/>
      <c r="THA912" s="421"/>
      <c r="THB912" s="421"/>
      <c r="THC912" s="421"/>
      <c r="THD912" s="421"/>
      <c r="THE912" s="421"/>
      <c r="THF912" s="421"/>
      <c r="THG912" s="421"/>
      <c r="THH912" s="421"/>
      <c r="THI912" s="421"/>
      <c r="THJ912" s="421"/>
      <c r="THK912" s="421"/>
      <c r="THL912" s="421"/>
      <c r="THM912" s="421"/>
      <c r="THN912" s="421"/>
      <c r="THO912" s="421"/>
      <c r="THP912" s="421"/>
      <c r="THQ912" s="421"/>
      <c r="THR912" s="421"/>
      <c r="THS912" s="421"/>
      <c r="THT912" s="421"/>
      <c r="THU912" s="421"/>
      <c r="THV912" s="421"/>
      <c r="THW912" s="421"/>
      <c r="THX912" s="421"/>
      <c r="THY912" s="421"/>
      <c r="THZ912" s="421"/>
      <c r="TIA912" s="421"/>
      <c r="TIB912" s="421"/>
      <c r="TIC912" s="421"/>
      <c r="TID912" s="421"/>
      <c r="TIE912" s="421"/>
      <c r="TIF912" s="421"/>
      <c r="TIG912" s="421"/>
      <c r="TIH912" s="421"/>
      <c r="TII912" s="421"/>
      <c r="TIJ912" s="421"/>
      <c r="TIK912" s="421"/>
      <c r="TIL912" s="421"/>
      <c r="TIM912" s="421"/>
      <c r="TIN912" s="421"/>
      <c r="TIO912" s="421"/>
      <c r="TIP912" s="421"/>
      <c r="TIQ912" s="421"/>
      <c r="TIR912" s="421"/>
      <c r="TIS912" s="421"/>
      <c r="TIT912" s="421"/>
      <c r="TIU912" s="421"/>
      <c r="TIV912" s="421"/>
      <c r="TIW912" s="421"/>
      <c r="TIX912" s="421"/>
      <c r="TIY912" s="421"/>
      <c r="TIZ912" s="421"/>
      <c r="TJA912" s="421"/>
      <c r="TJB912" s="421"/>
      <c r="TJC912" s="421"/>
      <c r="TJD912" s="421"/>
      <c r="TJE912" s="421"/>
      <c r="TJF912" s="421"/>
      <c r="TJG912" s="421"/>
      <c r="TJH912" s="421"/>
      <c r="TJI912" s="421"/>
      <c r="TJJ912" s="421"/>
      <c r="TJK912" s="421"/>
      <c r="TJL912" s="421"/>
      <c r="TJM912" s="421"/>
      <c r="TJN912" s="421"/>
      <c r="TJO912" s="421"/>
      <c r="TJP912" s="421"/>
      <c r="TJQ912" s="421"/>
      <c r="TJR912" s="421"/>
      <c r="TJS912" s="421"/>
      <c r="TJT912" s="421"/>
      <c r="TJU912" s="421"/>
      <c r="TJV912" s="421"/>
      <c r="TJW912" s="421"/>
      <c r="TJX912" s="421"/>
      <c r="TJY912" s="421"/>
      <c r="TJZ912" s="421"/>
      <c r="TKA912" s="421"/>
      <c r="TKB912" s="421"/>
      <c r="TKC912" s="421"/>
      <c r="TKD912" s="421"/>
      <c r="TKE912" s="421"/>
      <c r="TKF912" s="421"/>
      <c r="TKG912" s="421"/>
      <c r="TKH912" s="421"/>
      <c r="TKI912" s="421"/>
      <c r="TKJ912" s="421"/>
      <c r="TKK912" s="421"/>
      <c r="TKL912" s="421"/>
      <c r="TKM912" s="421"/>
      <c r="TKN912" s="421"/>
      <c r="TKO912" s="421"/>
      <c r="TKP912" s="421"/>
      <c r="TKQ912" s="421"/>
      <c r="TKR912" s="421"/>
      <c r="TKS912" s="421"/>
      <c r="TKT912" s="421"/>
      <c r="TKU912" s="421"/>
      <c r="TKV912" s="421"/>
      <c r="TKW912" s="421"/>
      <c r="TKX912" s="421"/>
      <c r="TKY912" s="421"/>
      <c r="TKZ912" s="421"/>
      <c r="TLA912" s="421"/>
      <c r="TLB912" s="421"/>
      <c r="TLC912" s="421"/>
      <c r="TLD912" s="421"/>
      <c r="TLE912" s="421"/>
      <c r="TLF912" s="421"/>
      <c r="TLG912" s="421"/>
      <c r="TLH912" s="421"/>
      <c r="TLI912" s="421"/>
      <c r="TLJ912" s="421"/>
      <c r="TLK912" s="421"/>
      <c r="TLL912" s="421"/>
      <c r="TLM912" s="421"/>
      <c r="TLN912" s="421"/>
      <c r="TLO912" s="421"/>
      <c r="TLP912" s="421"/>
      <c r="TLQ912" s="421"/>
      <c r="TLR912" s="421"/>
      <c r="TLS912" s="421"/>
      <c r="TLT912" s="421"/>
      <c r="TLU912" s="421"/>
      <c r="TLV912" s="421"/>
      <c r="TLW912" s="421"/>
      <c r="TLX912" s="421"/>
      <c r="TLY912" s="421"/>
      <c r="TLZ912" s="421"/>
      <c r="TMA912" s="421"/>
      <c r="TMB912" s="421"/>
      <c r="TMC912" s="421"/>
      <c r="TMD912" s="421"/>
      <c r="TME912" s="421"/>
      <c r="TMF912" s="421"/>
      <c r="TMG912" s="421"/>
      <c r="TMH912" s="421"/>
      <c r="TMI912" s="421"/>
      <c r="TMJ912" s="421"/>
      <c r="TMK912" s="421"/>
      <c r="TML912" s="421"/>
      <c r="TMM912" s="421"/>
      <c r="TMN912" s="421"/>
      <c r="TMO912" s="421"/>
      <c r="TMP912" s="421"/>
      <c r="TMQ912" s="421"/>
      <c r="TMR912" s="421"/>
      <c r="TMS912" s="421"/>
      <c r="TMT912" s="421"/>
      <c r="TMU912" s="421"/>
      <c r="TMV912" s="421"/>
      <c r="TMW912" s="421"/>
      <c r="TMX912" s="421"/>
      <c r="TMY912" s="421"/>
      <c r="TMZ912" s="421"/>
      <c r="TNA912" s="421"/>
      <c r="TNB912" s="421"/>
      <c r="TNC912" s="421"/>
      <c r="TND912" s="421"/>
      <c r="TNE912" s="421"/>
      <c r="TNF912" s="421"/>
      <c r="TNG912" s="421"/>
      <c r="TNH912" s="421"/>
      <c r="TNI912" s="421"/>
      <c r="TNJ912" s="421"/>
      <c r="TNK912" s="421"/>
      <c r="TNL912" s="421"/>
      <c r="TNM912" s="421"/>
      <c r="TNN912" s="421"/>
      <c r="TNO912" s="421"/>
      <c r="TNP912" s="421"/>
      <c r="TNQ912" s="421"/>
      <c r="TNR912" s="421"/>
      <c r="TNS912" s="421"/>
      <c r="TNT912" s="421"/>
      <c r="TNU912" s="421"/>
      <c r="TNV912" s="421"/>
      <c r="TNW912" s="421"/>
      <c r="TNX912" s="421"/>
      <c r="TNY912" s="421"/>
      <c r="TNZ912" s="421"/>
      <c r="TOA912" s="421"/>
      <c r="TOB912" s="421"/>
      <c r="TOC912" s="421"/>
      <c r="TOD912" s="421"/>
      <c r="TOE912" s="421"/>
      <c r="TOF912" s="421"/>
      <c r="TOG912" s="421"/>
      <c r="TOH912" s="421"/>
      <c r="TOI912" s="421"/>
      <c r="TOJ912" s="421"/>
      <c r="TOK912" s="421"/>
      <c r="TOL912" s="421"/>
      <c r="TOM912" s="421"/>
      <c r="TON912" s="421"/>
      <c r="TOO912" s="421"/>
      <c r="TOP912" s="421"/>
      <c r="TOQ912" s="421"/>
      <c r="TOR912" s="421"/>
      <c r="TOS912" s="421"/>
      <c r="TOT912" s="421"/>
      <c r="TOU912" s="421"/>
      <c r="TOV912" s="421"/>
      <c r="TOW912" s="421"/>
      <c r="TOX912" s="421"/>
      <c r="TOY912" s="421"/>
      <c r="TOZ912" s="421"/>
      <c r="TPA912" s="421"/>
      <c r="TPB912" s="421"/>
      <c r="TPC912" s="421"/>
      <c r="TPD912" s="421"/>
      <c r="TPE912" s="421"/>
      <c r="TPF912" s="421"/>
      <c r="TPG912" s="421"/>
      <c r="TPH912" s="421"/>
      <c r="TPI912" s="421"/>
      <c r="TPJ912" s="421"/>
      <c r="TPK912" s="421"/>
      <c r="TPL912" s="421"/>
      <c r="TPM912" s="421"/>
      <c r="TPN912" s="421"/>
      <c r="TPO912" s="421"/>
      <c r="TPP912" s="421"/>
      <c r="TPQ912" s="421"/>
      <c r="TPR912" s="421"/>
      <c r="TPS912" s="421"/>
      <c r="TPT912" s="421"/>
      <c r="TPU912" s="421"/>
      <c r="TPV912" s="421"/>
      <c r="TPW912" s="421"/>
      <c r="TPX912" s="421"/>
      <c r="TPY912" s="421"/>
      <c r="TPZ912" s="421"/>
      <c r="TQA912" s="421"/>
      <c r="TQB912" s="421"/>
      <c r="TQC912" s="421"/>
      <c r="TQD912" s="421"/>
      <c r="TQE912" s="421"/>
      <c r="TQF912" s="421"/>
      <c r="TQG912" s="421"/>
      <c r="TQH912" s="421"/>
      <c r="TQI912" s="421"/>
      <c r="TQJ912" s="421"/>
      <c r="TQK912" s="421"/>
      <c r="TQL912" s="421"/>
      <c r="TQM912" s="421"/>
      <c r="TQN912" s="421"/>
      <c r="TQO912" s="421"/>
      <c r="TQP912" s="421"/>
      <c r="TQQ912" s="421"/>
      <c r="TQR912" s="421"/>
      <c r="TQS912" s="421"/>
      <c r="TQT912" s="421"/>
      <c r="TQU912" s="421"/>
      <c r="TQV912" s="421"/>
      <c r="TQW912" s="421"/>
      <c r="TQX912" s="421"/>
      <c r="TQY912" s="421"/>
      <c r="TQZ912" s="421"/>
      <c r="TRA912" s="421"/>
      <c r="TRB912" s="421"/>
      <c r="TRC912" s="421"/>
      <c r="TRD912" s="421"/>
      <c r="TRE912" s="421"/>
      <c r="TRF912" s="421"/>
      <c r="TRG912" s="421"/>
      <c r="TRH912" s="421"/>
      <c r="TRI912" s="421"/>
      <c r="TRJ912" s="421"/>
      <c r="TRK912" s="421"/>
      <c r="TRL912" s="421"/>
      <c r="TRM912" s="421"/>
      <c r="TRN912" s="421"/>
      <c r="TRO912" s="421"/>
      <c r="TRP912" s="421"/>
      <c r="TRQ912" s="421"/>
      <c r="TRR912" s="421"/>
      <c r="TRS912" s="421"/>
      <c r="TRT912" s="421"/>
      <c r="TRU912" s="421"/>
      <c r="TRV912" s="421"/>
      <c r="TRW912" s="421"/>
      <c r="TRX912" s="421"/>
      <c r="TRY912" s="421"/>
      <c r="TRZ912" s="421"/>
      <c r="TSA912" s="421"/>
      <c r="TSB912" s="421"/>
      <c r="TSC912" s="421"/>
      <c r="TSD912" s="421"/>
      <c r="TSE912" s="421"/>
      <c r="TSF912" s="421"/>
      <c r="TSG912" s="421"/>
      <c r="TSH912" s="421"/>
      <c r="TSI912" s="421"/>
      <c r="TSJ912" s="421"/>
      <c r="TSK912" s="421"/>
      <c r="TSL912" s="421"/>
      <c r="TSM912" s="421"/>
      <c r="TSN912" s="421"/>
      <c r="TSO912" s="421"/>
      <c r="TSP912" s="421"/>
      <c r="TSQ912" s="421"/>
      <c r="TSR912" s="421"/>
      <c r="TSS912" s="421"/>
      <c r="TST912" s="421"/>
      <c r="TSU912" s="421"/>
      <c r="TSV912" s="421"/>
      <c r="TSW912" s="421"/>
      <c r="TSX912" s="421"/>
      <c r="TSY912" s="421"/>
      <c r="TSZ912" s="421"/>
      <c r="TTA912" s="421"/>
      <c r="TTB912" s="421"/>
      <c r="TTC912" s="421"/>
      <c r="TTD912" s="421"/>
      <c r="TTE912" s="421"/>
      <c r="TTF912" s="421"/>
      <c r="TTG912" s="421"/>
      <c r="TTH912" s="421"/>
      <c r="TTI912" s="421"/>
      <c r="TTJ912" s="421"/>
      <c r="TTK912" s="421"/>
      <c r="TTL912" s="421"/>
      <c r="TTM912" s="421"/>
      <c r="TTN912" s="421"/>
      <c r="TTO912" s="421"/>
      <c r="TTP912" s="421"/>
      <c r="TTQ912" s="421"/>
      <c r="TTR912" s="421"/>
      <c r="TTS912" s="421"/>
      <c r="TTT912" s="421"/>
      <c r="TTU912" s="421"/>
      <c r="TTV912" s="421"/>
      <c r="TTW912" s="421"/>
      <c r="TTX912" s="421"/>
      <c r="TTY912" s="421"/>
      <c r="TTZ912" s="421"/>
      <c r="TUA912" s="421"/>
      <c r="TUB912" s="421"/>
      <c r="TUC912" s="421"/>
      <c r="TUD912" s="421"/>
      <c r="TUE912" s="421"/>
      <c r="TUF912" s="421"/>
      <c r="TUG912" s="421"/>
      <c r="TUH912" s="421"/>
      <c r="TUI912" s="421"/>
      <c r="TUJ912" s="421"/>
      <c r="TUK912" s="421"/>
      <c r="TUL912" s="421"/>
      <c r="TUM912" s="421"/>
      <c r="TUN912" s="421"/>
      <c r="TUO912" s="421"/>
      <c r="TUP912" s="421"/>
      <c r="TUQ912" s="421"/>
      <c r="TUR912" s="421"/>
      <c r="TUS912" s="421"/>
      <c r="TUT912" s="421"/>
      <c r="TUU912" s="421"/>
      <c r="TUV912" s="421"/>
      <c r="TUW912" s="421"/>
      <c r="TUX912" s="421"/>
      <c r="TUY912" s="421"/>
      <c r="TUZ912" s="421"/>
      <c r="TVA912" s="421"/>
      <c r="TVB912" s="421"/>
      <c r="TVC912" s="421"/>
      <c r="TVD912" s="421"/>
      <c r="TVE912" s="421"/>
      <c r="TVF912" s="421"/>
      <c r="TVG912" s="421"/>
      <c r="TVH912" s="421"/>
      <c r="TVI912" s="421"/>
      <c r="TVJ912" s="421"/>
      <c r="TVK912" s="421"/>
      <c r="TVL912" s="421"/>
      <c r="TVM912" s="421"/>
      <c r="TVN912" s="421"/>
      <c r="TVO912" s="421"/>
      <c r="TVP912" s="421"/>
      <c r="TVQ912" s="421"/>
      <c r="TVR912" s="421"/>
      <c r="TVS912" s="421"/>
      <c r="TVT912" s="421"/>
      <c r="TVU912" s="421"/>
      <c r="TVV912" s="421"/>
      <c r="TVW912" s="421"/>
      <c r="TVX912" s="421"/>
      <c r="TVY912" s="421"/>
      <c r="TVZ912" s="421"/>
      <c r="TWA912" s="421"/>
      <c r="TWB912" s="421"/>
      <c r="TWC912" s="421"/>
      <c r="TWD912" s="421"/>
      <c r="TWE912" s="421"/>
      <c r="TWF912" s="421"/>
      <c r="TWG912" s="421"/>
      <c r="TWH912" s="421"/>
      <c r="TWI912" s="421"/>
      <c r="TWJ912" s="421"/>
      <c r="TWK912" s="421"/>
      <c r="TWL912" s="421"/>
      <c r="TWM912" s="421"/>
      <c r="TWN912" s="421"/>
      <c r="TWO912" s="421"/>
      <c r="TWP912" s="421"/>
      <c r="TWQ912" s="421"/>
      <c r="TWR912" s="421"/>
      <c r="TWS912" s="421"/>
      <c r="TWT912" s="421"/>
      <c r="TWU912" s="421"/>
      <c r="TWV912" s="421"/>
      <c r="TWW912" s="421"/>
      <c r="TWX912" s="421"/>
      <c r="TWY912" s="421"/>
      <c r="TWZ912" s="421"/>
      <c r="TXA912" s="421"/>
      <c r="TXB912" s="421"/>
      <c r="TXC912" s="421"/>
      <c r="TXD912" s="421"/>
      <c r="TXE912" s="421"/>
      <c r="TXF912" s="421"/>
      <c r="TXG912" s="421"/>
      <c r="TXH912" s="421"/>
      <c r="TXI912" s="421"/>
      <c r="TXJ912" s="421"/>
      <c r="TXK912" s="421"/>
      <c r="TXL912" s="421"/>
      <c r="TXM912" s="421"/>
      <c r="TXN912" s="421"/>
      <c r="TXO912" s="421"/>
      <c r="TXP912" s="421"/>
      <c r="TXQ912" s="421"/>
      <c r="TXR912" s="421"/>
      <c r="TXS912" s="421"/>
      <c r="TXT912" s="421"/>
      <c r="TXU912" s="421"/>
      <c r="TXV912" s="421"/>
      <c r="TXW912" s="421"/>
      <c r="TXX912" s="421"/>
      <c r="TXY912" s="421"/>
      <c r="TXZ912" s="421"/>
      <c r="TYA912" s="421"/>
      <c r="TYB912" s="421"/>
      <c r="TYC912" s="421"/>
      <c r="TYD912" s="421"/>
      <c r="TYE912" s="421"/>
      <c r="TYF912" s="421"/>
      <c r="TYG912" s="421"/>
      <c r="TYH912" s="421"/>
      <c r="TYI912" s="421"/>
      <c r="TYJ912" s="421"/>
      <c r="TYK912" s="421"/>
      <c r="TYL912" s="421"/>
      <c r="TYM912" s="421"/>
      <c r="TYN912" s="421"/>
      <c r="TYO912" s="421"/>
      <c r="TYP912" s="421"/>
      <c r="TYQ912" s="421"/>
      <c r="TYR912" s="421"/>
      <c r="TYS912" s="421"/>
      <c r="TYT912" s="421"/>
      <c r="TYU912" s="421"/>
      <c r="TYV912" s="421"/>
      <c r="TYW912" s="421"/>
      <c r="TYX912" s="421"/>
      <c r="TYY912" s="421"/>
      <c r="TYZ912" s="421"/>
      <c r="TZA912" s="421"/>
      <c r="TZB912" s="421"/>
      <c r="TZC912" s="421"/>
      <c r="TZD912" s="421"/>
      <c r="TZE912" s="421"/>
      <c r="TZF912" s="421"/>
      <c r="TZG912" s="421"/>
      <c r="TZH912" s="421"/>
      <c r="TZI912" s="421"/>
      <c r="TZJ912" s="421"/>
      <c r="TZK912" s="421"/>
      <c r="TZL912" s="421"/>
      <c r="TZM912" s="421"/>
      <c r="TZN912" s="421"/>
      <c r="TZO912" s="421"/>
      <c r="TZP912" s="421"/>
      <c r="TZQ912" s="421"/>
      <c r="TZR912" s="421"/>
      <c r="TZS912" s="421"/>
      <c r="TZT912" s="421"/>
      <c r="TZU912" s="421"/>
      <c r="TZV912" s="421"/>
      <c r="TZW912" s="421"/>
      <c r="TZX912" s="421"/>
      <c r="TZY912" s="421"/>
      <c r="TZZ912" s="421"/>
      <c r="UAA912" s="421"/>
      <c r="UAB912" s="421"/>
      <c r="UAC912" s="421"/>
      <c r="UAD912" s="421"/>
      <c r="UAE912" s="421"/>
      <c r="UAF912" s="421"/>
      <c r="UAG912" s="421"/>
      <c r="UAH912" s="421"/>
      <c r="UAI912" s="421"/>
      <c r="UAJ912" s="421"/>
      <c r="UAK912" s="421"/>
      <c r="UAL912" s="421"/>
      <c r="UAM912" s="421"/>
      <c r="UAN912" s="421"/>
      <c r="UAO912" s="421"/>
      <c r="UAP912" s="421"/>
      <c r="UAQ912" s="421"/>
      <c r="UAR912" s="421"/>
      <c r="UAS912" s="421"/>
      <c r="UAT912" s="421"/>
      <c r="UAU912" s="421"/>
      <c r="UAV912" s="421"/>
      <c r="UAW912" s="421"/>
      <c r="UAX912" s="421"/>
      <c r="UAY912" s="421"/>
      <c r="UAZ912" s="421"/>
      <c r="UBA912" s="421"/>
      <c r="UBB912" s="421"/>
      <c r="UBC912" s="421"/>
      <c r="UBD912" s="421"/>
      <c r="UBE912" s="421"/>
      <c r="UBF912" s="421"/>
      <c r="UBG912" s="421"/>
      <c r="UBH912" s="421"/>
      <c r="UBI912" s="421"/>
      <c r="UBJ912" s="421"/>
      <c r="UBK912" s="421"/>
      <c r="UBL912" s="421"/>
      <c r="UBM912" s="421"/>
      <c r="UBN912" s="421"/>
      <c r="UBO912" s="421"/>
      <c r="UBP912" s="421"/>
      <c r="UBQ912" s="421"/>
      <c r="UBR912" s="421"/>
      <c r="UBS912" s="421"/>
      <c r="UBT912" s="421"/>
      <c r="UBU912" s="421"/>
      <c r="UBV912" s="421"/>
      <c r="UBW912" s="421"/>
      <c r="UBX912" s="421"/>
      <c r="UBY912" s="421"/>
      <c r="UBZ912" s="421"/>
      <c r="UCA912" s="421"/>
      <c r="UCB912" s="421"/>
      <c r="UCC912" s="421"/>
      <c r="UCD912" s="421"/>
      <c r="UCE912" s="421"/>
      <c r="UCF912" s="421"/>
      <c r="UCG912" s="421"/>
      <c r="UCH912" s="421"/>
      <c r="UCI912" s="421"/>
      <c r="UCJ912" s="421"/>
      <c r="UCK912" s="421"/>
      <c r="UCL912" s="421"/>
      <c r="UCM912" s="421"/>
      <c r="UCN912" s="421"/>
      <c r="UCO912" s="421"/>
      <c r="UCP912" s="421"/>
      <c r="UCQ912" s="421"/>
      <c r="UCR912" s="421"/>
      <c r="UCS912" s="421"/>
      <c r="UCT912" s="421"/>
      <c r="UCU912" s="421"/>
      <c r="UCV912" s="421"/>
      <c r="UCW912" s="421"/>
      <c r="UCX912" s="421"/>
      <c r="UCY912" s="421"/>
      <c r="UCZ912" s="421"/>
      <c r="UDA912" s="421"/>
      <c r="UDB912" s="421"/>
      <c r="UDC912" s="421"/>
      <c r="UDD912" s="421"/>
      <c r="UDE912" s="421"/>
      <c r="UDF912" s="421"/>
      <c r="UDG912" s="421"/>
      <c r="UDH912" s="421"/>
      <c r="UDI912" s="421"/>
      <c r="UDJ912" s="421"/>
      <c r="UDK912" s="421"/>
      <c r="UDL912" s="421"/>
      <c r="UDM912" s="421"/>
      <c r="UDN912" s="421"/>
      <c r="UDO912" s="421"/>
      <c r="UDP912" s="421"/>
      <c r="UDQ912" s="421"/>
      <c r="UDR912" s="421"/>
      <c r="UDS912" s="421"/>
      <c r="UDT912" s="421"/>
      <c r="UDU912" s="421"/>
      <c r="UDV912" s="421"/>
      <c r="UDW912" s="421"/>
      <c r="UDX912" s="421"/>
      <c r="UDY912" s="421"/>
      <c r="UDZ912" s="421"/>
      <c r="UEA912" s="421"/>
      <c r="UEB912" s="421"/>
      <c r="UEC912" s="421"/>
      <c r="UED912" s="421"/>
      <c r="UEE912" s="421"/>
      <c r="UEF912" s="421"/>
      <c r="UEG912" s="421"/>
      <c r="UEH912" s="421"/>
      <c r="UEI912" s="421"/>
      <c r="UEJ912" s="421"/>
      <c r="UEK912" s="421"/>
      <c r="UEL912" s="421"/>
      <c r="UEM912" s="421"/>
      <c r="UEN912" s="421"/>
      <c r="UEO912" s="421"/>
      <c r="UEP912" s="421"/>
      <c r="UEQ912" s="421"/>
      <c r="UER912" s="421"/>
      <c r="UES912" s="421"/>
      <c r="UET912" s="421"/>
      <c r="UEU912" s="421"/>
      <c r="UEV912" s="421"/>
      <c r="UEW912" s="421"/>
      <c r="UEX912" s="421"/>
      <c r="UEY912" s="421"/>
      <c r="UEZ912" s="421"/>
      <c r="UFA912" s="421"/>
      <c r="UFB912" s="421"/>
      <c r="UFC912" s="421"/>
      <c r="UFD912" s="421"/>
      <c r="UFE912" s="421"/>
      <c r="UFF912" s="421"/>
      <c r="UFG912" s="421"/>
      <c r="UFH912" s="421"/>
      <c r="UFI912" s="421"/>
      <c r="UFJ912" s="421"/>
      <c r="UFK912" s="421"/>
      <c r="UFL912" s="421"/>
      <c r="UFM912" s="421"/>
      <c r="UFN912" s="421"/>
      <c r="UFO912" s="421"/>
      <c r="UFP912" s="421"/>
      <c r="UFQ912" s="421"/>
      <c r="UFR912" s="421"/>
      <c r="UFS912" s="421"/>
      <c r="UFT912" s="421"/>
      <c r="UFU912" s="421"/>
      <c r="UFV912" s="421"/>
      <c r="UFW912" s="421"/>
      <c r="UFX912" s="421"/>
      <c r="UFY912" s="421"/>
      <c r="UFZ912" s="421"/>
      <c r="UGA912" s="421"/>
      <c r="UGB912" s="421"/>
      <c r="UGC912" s="421"/>
      <c r="UGD912" s="421"/>
      <c r="UGE912" s="421"/>
      <c r="UGF912" s="421"/>
      <c r="UGG912" s="421"/>
      <c r="UGH912" s="421"/>
      <c r="UGI912" s="421"/>
      <c r="UGJ912" s="421"/>
      <c r="UGK912" s="421"/>
      <c r="UGL912" s="421"/>
      <c r="UGM912" s="421"/>
      <c r="UGN912" s="421"/>
      <c r="UGO912" s="421"/>
      <c r="UGP912" s="421"/>
      <c r="UGQ912" s="421"/>
      <c r="UGR912" s="421"/>
      <c r="UGS912" s="421"/>
      <c r="UGT912" s="421"/>
      <c r="UGU912" s="421"/>
      <c r="UGV912" s="421"/>
      <c r="UGW912" s="421"/>
      <c r="UGX912" s="421"/>
      <c r="UGY912" s="421"/>
      <c r="UGZ912" s="421"/>
      <c r="UHA912" s="421"/>
      <c r="UHB912" s="421"/>
      <c r="UHC912" s="421"/>
      <c r="UHD912" s="421"/>
      <c r="UHE912" s="421"/>
      <c r="UHF912" s="421"/>
      <c r="UHG912" s="421"/>
      <c r="UHH912" s="421"/>
      <c r="UHI912" s="421"/>
      <c r="UHJ912" s="421"/>
      <c r="UHK912" s="421"/>
      <c r="UHL912" s="421"/>
      <c r="UHM912" s="421"/>
      <c r="UHN912" s="421"/>
      <c r="UHO912" s="421"/>
      <c r="UHP912" s="421"/>
      <c r="UHQ912" s="421"/>
      <c r="UHR912" s="421"/>
      <c r="UHS912" s="421"/>
      <c r="UHT912" s="421"/>
      <c r="UHU912" s="421"/>
      <c r="UHV912" s="421"/>
      <c r="UHW912" s="421"/>
      <c r="UHX912" s="421"/>
      <c r="UHY912" s="421"/>
      <c r="UHZ912" s="421"/>
      <c r="UIA912" s="421"/>
      <c r="UIB912" s="421"/>
      <c r="UIC912" s="421"/>
      <c r="UID912" s="421"/>
      <c r="UIE912" s="421"/>
      <c r="UIF912" s="421"/>
      <c r="UIG912" s="421"/>
      <c r="UIH912" s="421"/>
      <c r="UII912" s="421"/>
      <c r="UIJ912" s="421"/>
      <c r="UIK912" s="421"/>
      <c r="UIL912" s="421"/>
      <c r="UIM912" s="421"/>
      <c r="UIN912" s="421"/>
      <c r="UIO912" s="421"/>
      <c r="UIP912" s="421"/>
      <c r="UIQ912" s="421"/>
      <c r="UIR912" s="421"/>
      <c r="UIS912" s="421"/>
      <c r="UIT912" s="421"/>
      <c r="UIU912" s="421"/>
      <c r="UIV912" s="421"/>
      <c r="UIW912" s="421"/>
      <c r="UIX912" s="421"/>
      <c r="UIY912" s="421"/>
      <c r="UIZ912" s="421"/>
      <c r="UJA912" s="421"/>
      <c r="UJB912" s="421"/>
      <c r="UJC912" s="421"/>
      <c r="UJD912" s="421"/>
      <c r="UJE912" s="421"/>
      <c r="UJF912" s="421"/>
      <c r="UJG912" s="421"/>
      <c r="UJH912" s="421"/>
      <c r="UJI912" s="421"/>
      <c r="UJJ912" s="421"/>
      <c r="UJK912" s="421"/>
      <c r="UJL912" s="421"/>
      <c r="UJM912" s="421"/>
      <c r="UJN912" s="421"/>
      <c r="UJO912" s="421"/>
      <c r="UJP912" s="421"/>
      <c r="UJQ912" s="421"/>
      <c r="UJR912" s="421"/>
      <c r="UJS912" s="421"/>
      <c r="UJT912" s="421"/>
      <c r="UJU912" s="421"/>
      <c r="UJV912" s="421"/>
      <c r="UJW912" s="421"/>
      <c r="UJX912" s="421"/>
      <c r="UJY912" s="421"/>
      <c r="UJZ912" s="421"/>
      <c r="UKA912" s="421"/>
      <c r="UKB912" s="421"/>
      <c r="UKC912" s="421"/>
      <c r="UKD912" s="421"/>
      <c r="UKE912" s="421"/>
      <c r="UKF912" s="421"/>
      <c r="UKG912" s="421"/>
      <c r="UKH912" s="421"/>
      <c r="UKI912" s="421"/>
      <c r="UKJ912" s="421"/>
      <c r="UKK912" s="421"/>
      <c r="UKL912" s="421"/>
      <c r="UKM912" s="421"/>
      <c r="UKN912" s="421"/>
      <c r="UKO912" s="421"/>
      <c r="UKP912" s="421"/>
      <c r="UKQ912" s="421"/>
      <c r="UKR912" s="421"/>
      <c r="UKS912" s="421"/>
      <c r="UKT912" s="421"/>
      <c r="UKU912" s="421"/>
      <c r="UKV912" s="421"/>
      <c r="UKW912" s="421"/>
      <c r="UKX912" s="421"/>
      <c r="UKY912" s="421"/>
      <c r="UKZ912" s="421"/>
      <c r="ULA912" s="421"/>
      <c r="ULB912" s="421"/>
      <c r="ULC912" s="421"/>
      <c r="ULD912" s="421"/>
      <c r="ULE912" s="421"/>
      <c r="ULF912" s="421"/>
      <c r="ULG912" s="421"/>
      <c r="ULH912" s="421"/>
      <c r="ULI912" s="421"/>
      <c r="ULJ912" s="421"/>
      <c r="ULK912" s="421"/>
      <c r="ULL912" s="421"/>
      <c r="ULM912" s="421"/>
      <c r="ULN912" s="421"/>
      <c r="ULO912" s="421"/>
      <c r="ULP912" s="421"/>
      <c r="ULQ912" s="421"/>
      <c r="ULR912" s="421"/>
      <c r="ULS912" s="421"/>
      <c r="ULT912" s="421"/>
      <c r="ULU912" s="421"/>
      <c r="ULV912" s="421"/>
      <c r="ULW912" s="421"/>
      <c r="ULX912" s="421"/>
      <c r="ULY912" s="421"/>
      <c r="ULZ912" s="421"/>
      <c r="UMA912" s="421"/>
      <c r="UMB912" s="421"/>
      <c r="UMC912" s="421"/>
      <c r="UMD912" s="421"/>
      <c r="UME912" s="421"/>
      <c r="UMF912" s="421"/>
      <c r="UMG912" s="421"/>
      <c r="UMH912" s="421"/>
      <c r="UMI912" s="421"/>
      <c r="UMJ912" s="421"/>
      <c r="UMK912" s="421"/>
      <c r="UML912" s="421"/>
      <c r="UMM912" s="421"/>
      <c r="UMN912" s="421"/>
      <c r="UMO912" s="421"/>
      <c r="UMP912" s="421"/>
      <c r="UMQ912" s="421"/>
      <c r="UMR912" s="421"/>
      <c r="UMS912" s="421"/>
      <c r="UMT912" s="421"/>
      <c r="UMU912" s="421"/>
      <c r="UMV912" s="421"/>
      <c r="UMW912" s="421"/>
      <c r="UMX912" s="421"/>
      <c r="UMY912" s="421"/>
      <c r="UMZ912" s="421"/>
      <c r="UNA912" s="421"/>
      <c r="UNB912" s="421"/>
      <c r="UNC912" s="421"/>
      <c r="UND912" s="421"/>
      <c r="UNE912" s="421"/>
      <c r="UNF912" s="421"/>
      <c r="UNG912" s="421"/>
      <c r="UNH912" s="421"/>
      <c r="UNI912" s="421"/>
      <c r="UNJ912" s="421"/>
      <c r="UNK912" s="421"/>
      <c r="UNL912" s="421"/>
      <c r="UNM912" s="421"/>
      <c r="UNN912" s="421"/>
      <c r="UNO912" s="421"/>
      <c r="UNP912" s="421"/>
      <c r="UNQ912" s="421"/>
      <c r="UNR912" s="421"/>
      <c r="UNS912" s="421"/>
      <c r="UNT912" s="421"/>
      <c r="UNU912" s="421"/>
      <c r="UNV912" s="421"/>
      <c r="UNW912" s="421"/>
      <c r="UNX912" s="421"/>
      <c r="UNY912" s="421"/>
      <c r="UNZ912" s="421"/>
      <c r="UOA912" s="421"/>
      <c r="UOB912" s="421"/>
      <c r="UOC912" s="421"/>
      <c r="UOD912" s="421"/>
      <c r="UOE912" s="421"/>
      <c r="UOF912" s="421"/>
      <c r="UOG912" s="421"/>
      <c r="UOH912" s="421"/>
      <c r="UOI912" s="421"/>
      <c r="UOJ912" s="421"/>
      <c r="UOK912" s="421"/>
      <c r="UOL912" s="421"/>
      <c r="UOM912" s="421"/>
      <c r="UON912" s="421"/>
      <c r="UOO912" s="421"/>
      <c r="UOP912" s="421"/>
      <c r="UOQ912" s="421"/>
      <c r="UOR912" s="421"/>
      <c r="UOS912" s="421"/>
      <c r="UOT912" s="421"/>
      <c r="UOU912" s="421"/>
      <c r="UOV912" s="421"/>
      <c r="UOW912" s="421"/>
      <c r="UOX912" s="421"/>
      <c r="UOY912" s="421"/>
      <c r="UOZ912" s="421"/>
      <c r="UPA912" s="421"/>
      <c r="UPB912" s="421"/>
      <c r="UPC912" s="421"/>
      <c r="UPD912" s="421"/>
      <c r="UPE912" s="421"/>
      <c r="UPF912" s="421"/>
      <c r="UPG912" s="421"/>
      <c r="UPH912" s="421"/>
      <c r="UPI912" s="421"/>
      <c r="UPJ912" s="421"/>
      <c r="UPK912" s="421"/>
      <c r="UPL912" s="421"/>
      <c r="UPM912" s="421"/>
      <c r="UPN912" s="421"/>
      <c r="UPO912" s="421"/>
      <c r="UPP912" s="421"/>
      <c r="UPQ912" s="421"/>
      <c r="UPR912" s="421"/>
      <c r="UPS912" s="421"/>
      <c r="UPT912" s="421"/>
      <c r="UPU912" s="421"/>
      <c r="UPV912" s="421"/>
      <c r="UPW912" s="421"/>
      <c r="UPX912" s="421"/>
      <c r="UPY912" s="421"/>
      <c r="UPZ912" s="421"/>
      <c r="UQA912" s="421"/>
      <c r="UQB912" s="421"/>
      <c r="UQC912" s="421"/>
      <c r="UQD912" s="421"/>
      <c r="UQE912" s="421"/>
      <c r="UQF912" s="421"/>
      <c r="UQG912" s="421"/>
      <c r="UQH912" s="421"/>
      <c r="UQI912" s="421"/>
      <c r="UQJ912" s="421"/>
      <c r="UQK912" s="421"/>
      <c r="UQL912" s="421"/>
      <c r="UQM912" s="421"/>
      <c r="UQN912" s="421"/>
      <c r="UQO912" s="421"/>
      <c r="UQP912" s="421"/>
      <c r="UQQ912" s="421"/>
      <c r="UQR912" s="421"/>
      <c r="UQS912" s="421"/>
      <c r="UQT912" s="421"/>
      <c r="UQU912" s="421"/>
      <c r="UQV912" s="421"/>
      <c r="UQW912" s="421"/>
      <c r="UQX912" s="421"/>
      <c r="UQY912" s="421"/>
      <c r="UQZ912" s="421"/>
      <c r="URA912" s="421"/>
      <c r="URB912" s="421"/>
      <c r="URC912" s="421"/>
      <c r="URD912" s="421"/>
      <c r="URE912" s="421"/>
      <c r="URF912" s="421"/>
      <c r="URG912" s="421"/>
      <c r="URH912" s="421"/>
      <c r="URI912" s="421"/>
      <c r="URJ912" s="421"/>
      <c r="URK912" s="421"/>
      <c r="URL912" s="421"/>
      <c r="URM912" s="421"/>
      <c r="URN912" s="421"/>
      <c r="URO912" s="421"/>
      <c r="URP912" s="421"/>
      <c r="URQ912" s="421"/>
      <c r="URR912" s="421"/>
      <c r="URS912" s="421"/>
      <c r="URT912" s="421"/>
      <c r="URU912" s="421"/>
      <c r="URV912" s="421"/>
      <c r="URW912" s="421"/>
      <c r="URX912" s="421"/>
      <c r="URY912" s="421"/>
      <c r="URZ912" s="421"/>
      <c r="USA912" s="421"/>
      <c r="USB912" s="421"/>
      <c r="USC912" s="421"/>
      <c r="USD912" s="421"/>
      <c r="USE912" s="421"/>
      <c r="USF912" s="421"/>
      <c r="USG912" s="421"/>
      <c r="USH912" s="421"/>
      <c r="USI912" s="421"/>
      <c r="USJ912" s="421"/>
      <c r="USK912" s="421"/>
      <c r="USL912" s="421"/>
      <c r="USM912" s="421"/>
      <c r="USN912" s="421"/>
      <c r="USO912" s="421"/>
      <c r="USP912" s="421"/>
      <c r="USQ912" s="421"/>
      <c r="USR912" s="421"/>
      <c r="USS912" s="421"/>
      <c r="UST912" s="421"/>
      <c r="USU912" s="421"/>
      <c r="USV912" s="421"/>
      <c r="USW912" s="421"/>
      <c r="USX912" s="421"/>
      <c r="USY912" s="421"/>
      <c r="USZ912" s="421"/>
      <c r="UTA912" s="421"/>
      <c r="UTB912" s="421"/>
      <c r="UTC912" s="421"/>
      <c r="UTD912" s="421"/>
      <c r="UTE912" s="421"/>
      <c r="UTF912" s="421"/>
      <c r="UTG912" s="421"/>
      <c r="UTH912" s="421"/>
      <c r="UTI912" s="421"/>
      <c r="UTJ912" s="421"/>
      <c r="UTK912" s="421"/>
      <c r="UTL912" s="421"/>
      <c r="UTM912" s="421"/>
      <c r="UTN912" s="421"/>
      <c r="UTO912" s="421"/>
      <c r="UTP912" s="421"/>
      <c r="UTQ912" s="421"/>
      <c r="UTR912" s="421"/>
      <c r="UTS912" s="421"/>
      <c r="UTT912" s="421"/>
      <c r="UTU912" s="421"/>
      <c r="UTV912" s="421"/>
      <c r="UTW912" s="421"/>
      <c r="UTX912" s="421"/>
      <c r="UTY912" s="421"/>
      <c r="UTZ912" s="421"/>
      <c r="UUA912" s="421"/>
      <c r="UUB912" s="421"/>
      <c r="UUC912" s="421"/>
      <c r="UUD912" s="421"/>
      <c r="UUE912" s="421"/>
      <c r="UUF912" s="421"/>
      <c r="UUG912" s="421"/>
      <c r="UUH912" s="421"/>
      <c r="UUI912" s="421"/>
      <c r="UUJ912" s="421"/>
      <c r="UUK912" s="421"/>
      <c r="UUL912" s="421"/>
      <c r="UUM912" s="421"/>
      <c r="UUN912" s="421"/>
      <c r="UUO912" s="421"/>
      <c r="UUP912" s="421"/>
      <c r="UUQ912" s="421"/>
      <c r="UUR912" s="421"/>
      <c r="UUS912" s="421"/>
      <c r="UUT912" s="421"/>
      <c r="UUU912" s="421"/>
      <c r="UUV912" s="421"/>
      <c r="UUW912" s="421"/>
      <c r="UUX912" s="421"/>
      <c r="UUY912" s="421"/>
      <c r="UUZ912" s="421"/>
      <c r="UVA912" s="421"/>
      <c r="UVB912" s="421"/>
      <c r="UVC912" s="421"/>
      <c r="UVD912" s="421"/>
      <c r="UVE912" s="421"/>
      <c r="UVF912" s="421"/>
      <c r="UVG912" s="421"/>
      <c r="UVH912" s="421"/>
      <c r="UVI912" s="421"/>
      <c r="UVJ912" s="421"/>
      <c r="UVK912" s="421"/>
      <c r="UVL912" s="421"/>
      <c r="UVM912" s="421"/>
      <c r="UVN912" s="421"/>
      <c r="UVO912" s="421"/>
      <c r="UVP912" s="421"/>
      <c r="UVQ912" s="421"/>
      <c r="UVR912" s="421"/>
      <c r="UVS912" s="421"/>
      <c r="UVT912" s="421"/>
      <c r="UVU912" s="421"/>
      <c r="UVV912" s="421"/>
      <c r="UVW912" s="421"/>
      <c r="UVX912" s="421"/>
      <c r="UVY912" s="421"/>
      <c r="UVZ912" s="421"/>
      <c r="UWA912" s="421"/>
      <c r="UWB912" s="421"/>
      <c r="UWC912" s="421"/>
      <c r="UWD912" s="421"/>
      <c r="UWE912" s="421"/>
      <c r="UWF912" s="421"/>
      <c r="UWG912" s="421"/>
      <c r="UWH912" s="421"/>
      <c r="UWI912" s="421"/>
      <c r="UWJ912" s="421"/>
      <c r="UWK912" s="421"/>
      <c r="UWL912" s="421"/>
      <c r="UWM912" s="421"/>
      <c r="UWN912" s="421"/>
      <c r="UWO912" s="421"/>
      <c r="UWP912" s="421"/>
      <c r="UWQ912" s="421"/>
      <c r="UWR912" s="421"/>
      <c r="UWS912" s="421"/>
      <c r="UWT912" s="421"/>
      <c r="UWU912" s="421"/>
      <c r="UWV912" s="421"/>
      <c r="UWW912" s="421"/>
      <c r="UWX912" s="421"/>
      <c r="UWY912" s="421"/>
      <c r="UWZ912" s="421"/>
      <c r="UXA912" s="421"/>
      <c r="UXB912" s="421"/>
      <c r="UXC912" s="421"/>
      <c r="UXD912" s="421"/>
      <c r="UXE912" s="421"/>
      <c r="UXF912" s="421"/>
      <c r="UXG912" s="421"/>
      <c r="UXH912" s="421"/>
      <c r="UXI912" s="421"/>
      <c r="UXJ912" s="421"/>
      <c r="UXK912" s="421"/>
      <c r="UXL912" s="421"/>
      <c r="UXM912" s="421"/>
      <c r="UXN912" s="421"/>
      <c r="UXO912" s="421"/>
      <c r="UXP912" s="421"/>
      <c r="UXQ912" s="421"/>
      <c r="UXR912" s="421"/>
      <c r="UXS912" s="421"/>
      <c r="UXT912" s="421"/>
      <c r="UXU912" s="421"/>
      <c r="UXV912" s="421"/>
      <c r="UXW912" s="421"/>
      <c r="UXX912" s="421"/>
      <c r="UXY912" s="421"/>
      <c r="UXZ912" s="421"/>
      <c r="UYA912" s="421"/>
      <c r="UYB912" s="421"/>
      <c r="UYC912" s="421"/>
      <c r="UYD912" s="421"/>
      <c r="UYE912" s="421"/>
      <c r="UYF912" s="421"/>
      <c r="UYG912" s="421"/>
      <c r="UYH912" s="421"/>
      <c r="UYI912" s="421"/>
      <c r="UYJ912" s="421"/>
      <c r="UYK912" s="421"/>
      <c r="UYL912" s="421"/>
      <c r="UYM912" s="421"/>
      <c r="UYN912" s="421"/>
      <c r="UYO912" s="421"/>
      <c r="UYP912" s="421"/>
      <c r="UYQ912" s="421"/>
      <c r="UYR912" s="421"/>
      <c r="UYS912" s="421"/>
      <c r="UYT912" s="421"/>
      <c r="UYU912" s="421"/>
      <c r="UYV912" s="421"/>
      <c r="UYW912" s="421"/>
      <c r="UYX912" s="421"/>
      <c r="UYY912" s="421"/>
      <c r="UYZ912" s="421"/>
      <c r="UZA912" s="421"/>
      <c r="UZB912" s="421"/>
      <c r="UZC912" s="421"/>
      <c r="UZD912" s="421"/>
      <c r="UZE912" s="421"/>
      <c r="UZF912" s="421"/>
      <c r="UZG912" s="421"/>
      <c r="UZH912" s="421"/>
      <c r="UZI912" s="421"/>
      <c r="UZJ912" s="421"/>
      <c r="UZK912" s="421"/>
      <c r="UZL912" s="421"/>
      <c r="UZM912" s="421"/>
      <c r="UZN912" s="421"/>
      <c r="UZO912" s="421"/>
      <c r="UZP912" s="421"/>
      <c r="UZQ912" s="421"/>
      <c r="UZR912" s="421"/>
      <c r="UZS912" s="421"/>
      <c r="UZT912" s="421"/>
      <c r="UZU912" s="421"/>
      <c r="UZV912" s="421"/>
      <c r="UZW912" s="421"/>
      <c r="UZX912" s="421"/>
      <c r="UZY912" s="421"/>
      <c r="UZZ912" s="421"/>
      <c r="VAA912" s="421"/>
      <c r="VAB912" s="421"/>
      <c r="VAC912" s="421"/>
      <c r="VAD912" s="421"/>
      <c r="VAE912" s="421"/>
      <c r="VAF912" s="421"/>
      <c r="VAG912" s="421"/>
      <c r="VAH912" s="421"/>
      <c r="VAI912" s="421"/>
      <c r="VAJ912" s="421"/>
      <c r="VAK912" s="421"/>
      <c r="VAL912" s="421"/>
      <c r="VAM912" s="421"/>
      <c r="VAN912" s="421"/>
      <c r="VAO912" s="421"/>
      <c r="VAP912" s="421"/>
      <c r="VAQ912" s="421"/>
      <c r="VAR912" s="421"/>
      <c r="VAS912" s="421"/>
      <c r="VAT912" s="421"/>
      <c r="VAU912" s="421"/>
      <c r="VAV912" s="421"/>
      <c r="VAW912" s="421"/>
      <c r="VAX912" s="421"/>
      <c r="VAY912" s="421"/>
      <c r="VAZ912" s="421"/>
      <c r="VBA912" s="421"/>
      <c r="VBB912" s="421"/>
      <c r="VBC912" s="421"/>
      <c r="VBD912" s="421"/>
      <c r="VBE912" s="421"/>
      <c r="VBF912" s="421"/>
      <c r="VBG912" s="421"/>
      <c r="VBH912" s="421"/>
      <c r="VBI912" s="421"/>
      <c r="VBJ912" s="421"/>
      <c r="VBK912" s="421"/>
      <c r="VBL912" s="421"/>
      <c r="VBM912" s="421"/>
      <c r="VBN912" s="421"/>
      <c r="VBO912" s="421"/>
      <c r="VBP912" s="421"/>
      <c r="VBQ912" s="421"/>
      <c r="VBR912" s="421"/>
      <c r="VBS912" s="421"/>
      <c r="VBT912" s="421"/>
      <c r="VBU912" s="421"/>
      <c r="VBV912" s="421"/>
      <c r="VBW912" s="421"/>
      <c r="VBX912" s="421"/>
      <c r="VBY912" s="421"/>
      <c r="VBZ912" s="421"/>
      <c r="VCA912" s="421"/>
      <c r="VCB912" s="421"/>
      <c r="VCC912" s="421"/>
      <c r="VCD912" s="421"/>
      <c r="VCE912" s="421"/>
      <c r="VCF912" s="421"/>
      <c r="VCG912" s="421"/>
      <c r="VCH912" s="421"/>
      <c r="VCI912" s="421"/>
      <c r="VCJ912" s="421"/>
      <c r="VCK912" s="421"/>
      <c r="VCL912" s="421"/>
      <c r="VCM912" s="421"/>
      <c r="VCN912" s="421"/>
      <c r="VCO912" s="421"/>
      <c r="VCP912" s="421"/>
      <c r="VCQ912" s="421"/>
      <c r="VCR912" s="421"/>
      <c r="VCS912" s="421"/>
      <c r="VCT912" s="421"/>
      <c r="VCU912" s="421"/>
      <c r="VCV912" s="421"/>
      <c r="VCW912" s="421"/>
      <c r="VCX912" s="421"/>
      <c r="VCY912" s="421"/>
      <c r="VCZ912" s="421"/>
      <c r="VDA912" s="421"/>
      <c r="VDB912" s="421"/>
      <c r="VDC912" s="421"/>
      <c r="VDD912" s="421"/>
      <c r="VDE912" s="421"/>
      <c r="VDF912" s="421"/>
      <c r="VDG912" s="421"/>
      <c r="VDH912" s="421"/>
      <c r="VDI912" s="421"/>
      <c r="VDJ912" s="421"/>
      <c r="VDK912" s="421"/>
      <c r="VDL912" s="421"/>
      <c r="VDM912" s="421"/>
      <c r="VDN912" s="421"/>
      <c r="VDO912" s="421"/>
      <c r="VDP912" s="421"/>
      <c r="VDQ912" s="421"/>
      <c r="VDR912" s="421"/>
      <c r="VDS912" s="421"/>
      <c r="VDT912" s="421"/>
      <c r="VDU912" s="421"/>
      <c r="VDV912" s="421"/>
      <c r="VDW912" s="421"/>
      <c r="VDX912" s="421"/>
      <c r="VDY912" s="421"/>
      <c r="VDZ912" s="421"/>
      <c r="VEA912" s="421"/>
      <c r="VEB912" s="421"/>
      <c r="VEC912" s="421"/>
      <c r="VED912" s="421"/>
      <c r="VEE912" s="421"/>
      <c r="VEF912" s="421"/>
      <c r="VEG912" s="421"/>
      <c r="VEH912" s="421"/>
      <c r="VEI912" s="421"/>
      <c r="VEJ912" s="421"/>
      <c r="VEK912" s="421"/>
      <c r="VEL912" s="421"/>
      <c r="VEM912" s="421"/>
      <c r="VEN912" s="421"/>
      <c r="VEO912" s="421"/>
      <c r="VEP912" s="421"/>
      <c r="VEQ912" s="421"/>
      <c r="VER912" s="421"/>
      <c r="VES912" s="421"/>
      <c r="VET912" s="421"/>
      <c r="VEU912" s="421"/>
      <c r="VEV912" s="421"/>
      <c r="VEW912" s="421"/>
      <c r="VEX912" s="421"/>
      <c r="VEY912" s="421"/>
      <c r="VEZ912" s="421"/>
      <c r="VFA912" s="421"/>
      <c r="VFB912" s="421"/>
      <c r="VFC912" s="421"/>
      <c r="VFD912" s="421"/>
      <c r="VFE912" s="421"/>
      <c r="VFF912" s="421"/>
      <c r="VFG912" s="421"/>
      <c r="VFH912" s="421"/>
      <c r="VFI912" s="421"/>
      <c r="VFJ912" s="421"/>
      <c r="VFK912" s="421"/>
      <c r="VFL912" s="421"/>
      <c r="VFM912" s="421"/>
      <c r="VFN912" s="421"/>
      <c r="VFO912" s="421"/>
      <c r="VFP912" s="421"/>
      <c r="VFQ912" s="421"/>
      <c r="VFR912" s="421"/>
      <c r="VFS912" s="421"/>
      <c r="VFT912" s="421"/>
      <c r="VFU912" s="421"/>
      <c r="VFV912" s="421"/>
      <c r="VFW912" s="421"/>
      <c r="VFX912" s="421"/>
      <c r="VFY912" s="421"/>
      <c r="VFZ912" s="421"/>
      <c r="VGA912" s="421"/>
      <c r="VGB912" s="421"/>
      <c r="VGC912" s="421"/>
      <c r="VGD912" s="421"/>
      <c r="VGE912" s="421"/>
      <c r="VGF912" s="421"/>
      <c r="VGG912" s="421"/>
      <c r="VGH912" s="421"/>
      <c r="VGI912" s="421"/>
      <c r="VGJ912" s="421"/>
      <c r="VGK912" s="421"/>
      <c r="VGL912" s="421"/>
      <c r="VGM912" s="421"/>
      <c r="VGN912" s="421"/>
      <c r="VGO912" s="421"/>
      <c r="VGP912" s="421"/>
      <c r="VGQ912" s="421"/>
      <c r="VGR912" s="421"/>
      <c r="VGS912" s="421"/>
      <c r="VGT912" s="421"/>
      <c r="VGU912" s="421"/>
      <c r="VGV912" s="421"/>
      <c r="VGW912" s="421"/>
      <c r="VGX912" s="421"/>
      <c r="VGY912" s="421"/>
      <c r="VGZ912" s="421"/>
      <c r="VHA912" s="421"/>
      <c r="VHB912" s="421"/>
      <c r="VHC912" s="421"/>
      <c r="VHD912" s="421"/>
      <c r="VHE912" s="421"/>
      <c r="VHF912" s="421"/>
      <c r="VHG912" s="421"/>
      <c r="VHH912" s="421"/>
      <c r="VHI912" s="421"/>
      <c r="VHJ912" s="421"/>
      <c r="VHK912" s="421"/>
      <c r="VHL912" s="421"/>
      <c r="VHM912" s="421"/>
      <c r="VHN912" s="421"/>
      <c r="VHO912" s="421"/>
      <c r="VHP912" s="421"/>
      <c r="VHQ912" s="421"/>
      <c r="VHR912" s="421"/>
      <c r="VHS912" s="421"/>
      <c r="VHT912" s="421"/>
      <c r="VHU912" s="421"/>
      <c r="VHV912" s="421"/>
      <c r="VHW912" s="421"/>
      <c r="VHX912" s="421"/>
      <c r="VHY912" s="421"/>
      <c r="VHZ912" s="421"/>
      <c r="VIA912" s="421"/>
      <c r="VIB912" s="421"/>
      <c r="VIC912" s="421"/>
      <c r="VID912" s="421"/>
      <c r="VIE912" s="421"/>
      <c r="VIF912" s="421"/>
      <c r="VIG912" s="421"/>
      <c r="VIH912" s="421"/>
      <c r="VII912" s="421"/>
      <c r="VIJ912" s="421"/>
      <c r="VIK912" s="421"/>
      <c r="VIL912" s="421"/>
      <c r="VIM912" s="421"/>
      <c r="VIN912" s="421"/>
      <c r="VIO912" s="421"/>
      <c r="VIP912" s="421"/>
      <c r="VIQ912" s="421"/>
      <c r="VIR912" s="421"/>
      <c r="VIS912" s="421"/>
      <c r="VIT912" s="421"/>
      <c r="VIU912" s="421"/>
      <c r="VIV912" s="421"/>
      <c r="VIW912" s="421"/>
      <c r="VIX912" s="421"/>
      <c r="VIY912" s="421"/>
      <c r="VIZ912" s="421"/>
      <c r="VJA912" s="421"/>
      <c r="VJB912" s="421"/>
      <c r="VJC912" s="421"/>
      <c r="VJD912" s="421"/>
      <c r="VJE912" s="421"/>
      <c r="VJF912" s="421"/>
      <c r="VJG912" s="421"/>
      <c r="VJH912" s="421"/>
      <c r="VJI912" s="421"/>
      <c r="VJJ912" s="421"/>
      <c r="VJK912" s="421"/>
      <c r="VJL912" s="421"/>
      <c r="VJM912" s="421"/>
      <c r="VJN912" s="421"/>
      <c r="VJO912" s="421"/>
      <c r="VJP912" s="421"/>
      <c r="VJQ912" s="421"/>
      <c r="VJR912" s="421"/>
      <c r="VJS912" s="421"/>
      <c r="VJT912" s="421"/>
      <c r="VJU912" s="421"/>
      <c r="VJV912" s="421"/>
      <c r="VJW912" s="421"/>
      <c r="VJX912" s="421"/>
      <c r="VJY912" s="421"/>
      <c r="VJZ912" s="421"/>
      <c r="VKA912" s="421"/>
      <c r="VKB912" s="421"/>
      <c r="VKC912" s="421"/>
      <c r="VKD912" s="421"/>
      <c r="VKE912" s="421"/>
      <c r="VKF912" s="421"/>
      <c r="VKG912" s="421"/>
      <c r="VKH912" s="421"/>
      <c r="VKI912" s="421"/>
      <c r="VKJ912" s="421"/>
      <c r="VKK912" s="421"/>
      <c r="VKL912" s="421"/>
      <c r="VKM912" s="421"/>
      <c r="VKN912" s="421"/>
      <c r="VKO912" s="421"/>
      <c r="VKP912" s="421"/>
      <c r="VKQ912" s="421"/>
      <c r="VKR912" s="421"/>
      <c r="VKS912" s="421"/>
      <c r="VKT912" s="421"/>
      <c r="VKU912" s="421"/>
      <c r="VKV912" s="421"/>
      <c r="VKW912" s="421"/>
      <c r="VKX912" s="421"/>
      <c r="VKY912" s="421"/>
      <c r="VKZ912" s="421"/>
      <c r="VLA912" s="421"/>
      <c r="VLB912" s="421"/>
      <c r="VLC912" s="421"/>
      <c r="VLD912" s="421"/>
      <c r="VLE912" s="421"/>
      <c r="VLF912" s="421"/>
      <c r="VLG912" s="421"/>
      <c r="VLH912" s="421"/>
      <c r="VLI912" s="421"/>
      <c r="VLJ912" s="421"/>
      <c r="VLK912" s="421"/>
      <c r="VLL912" s="421"/>
      <c r="VLM912" s="421"/>
      <c r="VLN912" s="421"/>
      <c r="VLO912" s="421"/>
      <c r="VLP912" s="421"/>
      <c r="VLQ912" s="421"/>
      <c r="VLR912" s="421"/>
      <c r="VLS912" s="421"/>
      <c r="VLT912" s="421"/>
      <c r="VLU912" s="421"/>
      <c r="VLV912" s="421"/>
      <c r="VLW912" s="421"/>
      <c r="VLX912" s="421"/>
      <c r="VLY912" s="421"/>
      <c r="VLZ912" s="421"/>
      <c r="VMA912" s="421"/>
      <c r="VMB912" s="421"/>
      <c r="VMC912" s="421"/>
      <c r="VMD912" s="421"/>
      <c r="VME912" s="421"/>
      <c r="VMF912" s="421"/>
      <c r="VMG912" s="421"/>
      <c r="VMH912" s="421"/>
      <c r="VMI912" s="421"/>
      <c r="VMJ912" s="421"/>
      <c r="VMK912" s="421"/>
      <c r="VML912" s="421"/>
      <c r="VMM912" s="421"/>
      <c r="VMN912" s="421"/>
      <c r="VMO912" s="421"/>
      <c r="VMP912" s="421"/>
      <c r="VMQ912" s="421"/>
      <c r="VMR912" s="421"/>
      <c r="VMS912" s="421"/>
      <c r="VMT912" s="421"/>
      <c r="VMU912" s="421"/>
      <c r="VMV912" s="421"/>
      <c r="VMW912" s="421"/>
      <c r="VMX912" s="421"/>
      <c r="VMY912" s="421"/>
      <c r="VMZ912" s="421"/>
      <c r="VNA912" s="421"/>
      <c r="VNB912" s="421"/>
      <c r="VNC912" s="421"/>
      <c r="VND912" s="421"/>
      <c r="VNE912" s="421"/>
      <c r="VNF912" s="421"/>
      <c r="VNG912" s="421"/>
      <c r="VNH912" s="421"/>
      <c r="VNI912" s="421"/>
      <c r="VNJ912" s="421"/>
      <c r="VNK912" s="421"/>
      <c r="VNL912" s="421"/>
      <c r="VNM912" s="421"/>
      <c r="VNN912" s="421"/>
      <c r="VNO912" s="421"/>
      <c r="VNP912" s="421"/>
      <c r="VNQ912" s="421"/>
      <c r="VNR912" s="421"/>
      <c r="VNS912" s="421"/>
      <c r="VNT912" s="421"/>
      <c r="VNU912" s="421"/>
      <c r="VNV912" s="421"/>
      <c r="VNW912" s="421"/>
      <c r="VNX912" s="421"/>
      <c r="VNY912" s="421"/>
      <c r="VNZ912" s="421"/>
      <c r="VOA912" s="421"/>
      <c r="VOB912" s="421"/>
      <c r="VOC912" s="421"/>
      <c r="VOD912" s="421"/>
      <c r="VOE912" s="421"/>
      <c r="VOF912" s="421"/>
      <c r="VOG912" s="421"/>
      <c r="VOH912" s="421"/>
      <c r="VOI912" s="421"/>
      <c r="VOJ912" s="421"/>
      <c r="VOK912" s="421"/>
      <c r="VOL912" s="421"/>
      <c r="VOM912" s="421"/>
      <c r="VON912" s="421"/>
      <c r="VOO912" s="421"/>
      <c r="VOP912" s="421"/>
      <c r="VOQ912" s="421"/>
      <c r="VOR912" s="421"/>
      <c r="VOS912" s="421"/>
      <c r="VOT912" s="421"/>
      <c r="VOU912" s="421"/>
      <c r="VOV912" s="421"/>
      <c r="VOW912" s="421"/>
      <c r="VOX912" s="421"/>
      <c r="VOY912" s="421"/>
      <c r="VOZ912" s="421"/>
      <c r="VPA912" s="421"/>
      <c r="VPB912" s="421"/>
      <c r="VPC912" s="421"/>
      <c r="VPD912" s="421"/>
      <c r="VPE912" s="421"/>
      <c r="VPF912" s="421"/>
      <c r="VPG912" s="421"/>
      <c r="VPH912" s="421"/>
      <c r="VPI912" s="421"/>
      <c r="VPJ912" s="421"/>
      <c r="VPK912" s="421"/>
      <c r="VPL912" s="421"/>
      <c r="VPM912" s="421"/>
      <c r="VPN912" s="421"/>
      <c r="VPO912" s="421"/>
      <c r="VPP912" s="421"/>
      <c r="VPQ912" s="421"/>
      <c r="VPR912" s="421"/>
      <c r="VPS912" s="421"/>
      <c r="VPT912" s="421"/>
      <c r="VPU912" s="421"/>
      <c r="VPV912" s="421"/>
      <c r="VPW912" s="421"/>
      <c r="VPX912" s="421"/>
      <c r="VPY912" s="421"/>
      <c r="VPZ912" s="421"/>
      <c r="VQA912" s="421"/>
      <c r="VQB912" s="421"/>
      <c r="VQC912" s="421"/>
      <c r="VQD912" s="421"/>
      <c r="VQE912" s="421"/>
      <c r="VQF912" s="421"/>
      <c r="VQG912" s="421"/>
      <c r="VQH912" s="421"/>
      <c r="VQI912" s="421"/>
      <c r="VQJ912" s="421"/>
      <c r="VQK912" s="421"/>
      <c r="VQL912" s="421"/>
      <c r="VQM912" s="421"/>
      <c r="VQN912" s="421"/>
      <c r="VQO912" s="421"/>
      <c r="VQP912" s="421"/>
      <c r="VQQ912" s="421"/>
      <c r="VQR912" s="421"/>
      <c r="VQS912" s="421"/>
      <c r="VQT912" s="421"/>
      <c r="VQU912" s="421"/>
      <c r="VQV912" s="421"/>
      <c r="VQW912" s="421"/>
      <c r="VQX912" s="421"/>
      <c r="VQY912" s="421"/>
      <c r="VQZ912" s="421"/>
      <c r="VRA912" s="421"/>
      <c r="VRB912" s="421"/>
      <c r="VRC912" s="421"/>
      <c r="VRD912" s="421"/>
      <c r="VRE912" s="421"/>
      <c r="VRF912" s="421"/>
      <c r="VRG912" s="421"/>
      <c r="VRH912" s="421"/>
      <c r="VRI912" s="421"/>
      <c r="VRJ912" s="421"/>
      <c r="VRK912" s="421"/>
      <c r="VRL912" s="421"/>
      <c r="VRM912" s="421"/>
      <c r="VRN912" s="421"/>
      <c r="VRO912" s="421"/>
      <c r="VRP912" s="421"/>
      <c r="VRQ912" s="421"/>
      <c r="VRR912" s="421"/>
      <c r="VRS912" s="421"/>
      <c r="VRT912" s="421"/>
      <c r="VRU912" s="421"/>
      <c r="VRV912" s="421"/>
      <c r="VRW912" s="421"/>
      <c r="VRX912" s="421"/>
      <c r="VRY912" s="421"/>
      <c r="VRZ912" s="421"/>
      <c r="VSA912" s="421"/>
      <c r="VSB912" s="421"/>
      <c r="VSC912" s="421"/>
      <c r="VSD912" s="421"/>
      <c r="VSE912" s="421"/>
      <c r="VSF912" s="421"/>
      <c r="VSG912" s="421"/>
      <c r="VSH912" s="421"/>
      <c r="VSI912" s="421"/>
      <c r="VSJ912" s="421"/>
      <c r="VSK912" s="421"/>
      <c r="VSL912" s="421"/>
      <c r="VSM912" s="421"/>
      <c r="VSN912" s="421"/>
      <c r="VSO912" s="421"/>
      <c r="VSP912" s="421"/>
      <c r="VSQ912" s="421"/>
      <c r="VSR912" s="421"/>
      <c r="VSS912" s="421"/>
      <c r="VST912" s="421"/>
      <c r="VSU912" s="421"/>
      <c r="VSV912" s="421"/>
      <c r="VSW912" s="421"/>
      <c r="VSX912" s="421"/>
      <c r="VSY912" s="421"/>
      <c r="VSZ912" s="421"/>
      <c r="VTA912" s="421"/>
      <c r="VTB912" s="421"/>
      <c r="VTC912" s="421"/>
      <c r="VTD912" s="421"/>
      <c r="VTE912" s="421"/>
      <c r="VTF912" s="421"/>
      <c r="VTG912" s="421"/>
      <c r="VTH912" s="421"/>
      <c r="VTI912" s="421"/>
      <c r="VTJ912" s="421"/>
      <c r="VTK912" s="421"/>
      <c r="VTL912" s="421"/>
      <c r="VTM912" s="421"/>
      <c r="VTN912" s="421"/>
      <c r="VTO912" s="421"/>
      <c r="VTP912" s="421"/>
      <c r="VTQ912" s="421"/>
      <c r="VTR912" s="421"/>
      <c r="VTS912" s="421"/>
      <c r="VTT912" s="421"/>
      <c r="VTU912" s="421"/>
      <c r="VTV912" s="421"/>
      <c r="VTW912" s="421"/>
      <c r="VTX912" s="421"/>
      <c r="VTY912" s="421"/>
      <c r="VTZ912" s="421"/>
      <c r="VUA912" s="421"/>
      <c r="VUB912" s="421"/>
      <c r="VUC912" s="421"/>
      <c r="VUD912" s="421"/>
      <c r="VUE912" s="421"/>
      <c r="VUF912" s="421"/>
      <c r="VUG912" s="421"/>
      <c r="VUH912" s="421"/>
      <c r="VUI912" s="421"/>
      <c r="VUJ912" s="421"/>
      <c r="VUK912" s="421"/>
      <c r="VUL912" s="421"/>
      <c r="VUM912" s="421"/>
      <c r="VUN912" s="421"/>
      <c r="VUO912" s="421"/>
      <c r="VUP912" s="421"/>
      <c r="VUQ912" s="421"/>
      <c r="VUR912" s="421"/>
      <c r="VUS912" s="421"/>
      <c r="VUT912" s="421"/>
      <c r="VUU912" s="421"/>
      <c r="VUV912" s="421"/>
      <c r="VUW912" s="421"/>
      <c r="VUX912" s="421"/>
      <c r="VUY912" s="421"/>
      <c r="VUZ912" s="421"/>
      <c r="VVA912" s="421"/>
      <c r="VVB912" s="421"/>
      <c r="VVC912" s="421"/>
      <c r="VVD912" s="421"/>
      <c r="VVE912" s="421"/>
      <c r="VVF912" s="421"/>
      <c r="VVG912" s="421"/>
      <c r="VVH912" s="421"/>
      <c r="VVI912" s="421"/>
      <c r="VVJ912" s="421"/>
      <c r="VVK912" s="421"/>
      <c r="VVL912" s="421"/>
      <c r="VVM912" s="421"/>
      <c r="VVN912" s="421"/>
      <c r="VVO912" s="421"/>
      <c r="VVP912" s="421"/>
      <c r="VVQ912" s="421"/>
      <c r="VVR912" s="421"/>
      <c r="VVS912" s="421"/>
      <c r="VVT912" s="421"/>
      <c r="VVU912" s="421"/>
      <c r="VVV912" s="421"/>
      <c r="VVW912" s="421"/>
      <c r="VVX912" s="421"/>
      <c r="VVY912" s="421"/>
      <c r="VVZ912" s="421"/>
      <c r="VWA912" s="421"/>
      <c r="VWB912" s="421"/>
      <c r="VWC912" s="421"/>
      <c r="VWD912" s="421"/>
      <c r="VWE912" s="421"/>
      <c r="VWF912" s="421"/>
      <c r="VWG912" s="421"/>
      <c r="VWH912" s="421"/>
      <c r="VWI912" s="421"/>
      <c r="VWJ912" s="421"/>
      <c r="VWK912" s="421"/>
      <c r="VWL912" s="421"/>
      <c r="VWM912" s="421"/>
      <c r="VWN912" s="421"/>
      <c r="VWO912" s="421"/>
      <c r="VWP912" s="421"/>
      <c r="VWQ912" s="421"/>
      <c r="VWR912" s="421"/>
      <c r="VWS912" s="421"/>
      <c r="VWT912" s="421"/>
      <c r="VWU912" s="421"/>
      <c r="VWV912" s="421"/>
      <c r="VWW912" s="421"/>
      <c r="VWX912" s="421"/>
      <c r="VWY912" s="421"/>
      <c r="VWZ912" s="421"/>
      <c r="VXA912" s="421"/>
      <c r="VXB912" s="421"/>
      <c r="VXC912" s="421"/>
      <c r="VXD912" s="421"/>
      <c r="VXE912" s="421"/>
      <c r="VXF912" s="421"/>
      <c r="VXG912" s="421"/>
      <c r="VXH912" s="421"/>
      <c r="VXI912" s="421"/>
      <c r="VXJ912" s="421"/>
      <c r="VXK912" s="421"/>
      <c r="VXL912" s="421"/>
      <c r="VXM912" s="421"/>
      <c r="VXN912" s="421"/>
      <c r="VXO912" s="421"/>
      <c r="VXP912" s="421"/>
      <c r="VXQ912" s="421"/>
      <c r="VXR912" s="421"/>
      <c r="VXS912" s="421"/>
      <c r="VXT912" s="421"/>
      <c r="VXU912" s="421"/>
      <c r="VXV912" s="421"/>
      <c r="VXW912" s="421"/>
      <c r="VXX912" s="421"/>
      <c r="VXY912" s="421"/>
      <c r="VXZ912" s="421"/>
      <c r="VYA912" s="421"/>
      <c r="VYB912" s="421"/>
      <c r="VYC912" s="421"/>
      <c r="VYD912" s="421"/>
      <c r="VYE912" s="421"/>
      <c r="VYF912" s="421"/>
      <c r="VYG912" s="421"/>
      <c r="VYH912" s="421"/>
      <c r="VYI912" s="421"/>
      <c r="VYJ912" s="421"/>
      <c r="VYK912" s="421"/>
      <c r="VYL912" s="421"/>
      <c r="VYM912" s="421"/>
      <c r="VYN912" s="421"/>
      <c r="VYO912" s="421"/>
      <c r="VYP912" s="421"/>
      <c r="VYQ912" s="421"/>
      <c r="VYR912" s="421"/>
      <c r="VYS912" s="421"/>
      <c r="VYT912" s="421"/>
      <c r="VYU912" s="421"/>
      <c r="VYV912" s="421"/>
      <c r="VYW912" s="421"/>
      <c r="VYX912" s="421"/>
      <c r="VYY912" s="421"/>
      <c r="VYZ912" s="421"/>
      <c r="VZA912" s="421"/>
      <c r="VZB912" s="421"/>
      <c r="VZC912" s="421"/>
      <c r="VZD912" s="421"/>
      <c r="VZE912" s="421"/>
      <c r="VZF912" s="421"/>
      <c r="VZG912" s="421"/>
      <c r="VZH912" s="421"/>
      <c r="VZI912" s="421"/>
      <c r="VZJ912" s="421"/>
      <c r="VZK912" s="421"/>
      <c r="VZL912" s="421"/>
      <c r="VZM912" s="421"/>
      <c r="VZN912" s="421"/>
      <c r="VZO912" s="421"/>
      <c r="VZP912" s="421"/>
      <c r="VZQ912" s="421"/>
      <c r="VZR912" s="421"/>
      <c r="VZS912" s="421"/>
      <c r="VZT912" s="421"/>
      <c r="VZU912" s="421"/>
      <c r="VZV912" s="421"/>
      <c r="VZW912" s="421"/>
      <c r="VZX912" s="421"/>
      <c r="VZY912" s="421"/>
      <c r="VZZ912" s="421"/>
      <c r="WAA912" s="421"/>
      <c r="WAB912" s="421"/>
      <c r="WAC912" s="421"/>
      <c r="WAD912" s="421"/>
      <c r="WAE912" s="421"/>
      <c r="WAF912" s="421"/>
      <c r="WAG912" s="421"/>
      <c r="WAH912" s="421"/>
      <c r="WAI912" s="421"/>
      <c r="WAJ912" s="421"/>
      <c r="WAK912" s="421"/>
      <c r="WAL912" s="421"/>
      <c r="WAM912" s="421"/>
      <c r="WAN912" s="421"/>
      <c r="WAO912" s="421"/>
      <c r="WAP912" s="421"/>
      <c r="WAQ912" s="421"/>
      <c r="WAR912" s="421"/>
      <c r="WAS912" s="421"/>
      <c r="WAT912" s="421"/>
      <c r="WAU912" s="421"/>
      <c r="WAV912" s="421"/>
      <c r="WAW912" s="421"/>
      <c r="WAX912" s="421"/>
      <c r="WAY912" s="421"/>
      <c r="WAZ912" s="421"/>
      <c r="WBA912" s="421"/>
      <c r="WBB912" s="421"/>
      <c r="WBC912" s="421"/>
      <c r="WBD912" s="421"/>
      <c r="WBE912" s="421"/>
      <c r="WBF912" s="421"/>
      <c r="WBG912" s="421"/>
      <c r="WBH912" s="421"/>
      <c r="WBI912" s="421"/>
      <c r="WBJ912" s="421"/>
      <c r="WBK912" s="421"/>
      <c r="WBL912" s="421"/>
      <c r="WBM912" s="421"/>
      <c r="WBN912" s="421"/>
      <c r="WBO912" s="421"/>
      <c r="WBP912" s="421"/>
      <c r="WBQ912" s="421"/>
      <c r="WBR912" s="421"/>
      <c r="WBS912" s="421"/>
      <c r="WBT912" s="421"/>
      <c r="WBU912" s="421"/>
      <c r="WBV912" s="421"/>
      <c r="WBW912" s="421"/>
      <c r="WBX912" s="421"/>
      <c r="WBY912" s="421"/>
      <c r="WBZ912" s="421"/>
      <c r="WCA912" s="421"/>
      <c r="WCB912" s="421"/>
      <c r="WCC912" s="421"/>
      <c r="WCD912" s="421"/>
      <c r="WCE912" s="421"/>
      <c r="WCF912" s="421"/>
      <c r="WCG912" s="421"/>
      <c r="WCH912" s="421"/>
      <c r="WCI912" s="421"/>
      <c r="WCJ912" s="421"/>
      <c r="WCK912" s="421"/>
      <c r="WCL912" s="421"/>
      <c r="WCM912" s="421"/>
      <c r="WCN912" s="421"/>
      <c r="WCO912" s="421"/>
      <c r="WCP912" s="421"/>
      <c r="WCQ912" s="421"/>
      <c r="WCR912" s="421"/>
      <c r="WCS912" s="421"/>
      <c r="WCT912" s="421"/>
      <c r="WCU912" s="421"/>
      <c r="WCV912" s="421"/>
      <c r="WCW912" s="421"/>
      <c r="WCX912" s="421"/>
      <c r="WCY912" s="421"/>
      <c r="WCZ912" s="421"/>
      <c r="WDA912" s="421"/>
      <c r="WDB912" s="421"/>
      <c r="WDC912" s="421"/>
      <c r="WDD912" s="421"/>
      <c r="WDE912" s="421"/>
      <c r="WDF912" s="421"/>
      <c r="WDG912" s="421"/>
      <c r="WDH912" s="421"/>
      <c r="WDI912" s="421"/>
      <c r="WDJ912" s="421"/>
      <c r="WDK912" s="421"/>
      <c r="WDL912" s="421"/>
      <c r="WDM912" s="421"/>
      <c r="WDN912" s="421"/>
      <c r="WDO912" s="421"/>
      <c r="WDP912" s="421"/>
      <c r="WDQ912" s="421"/>
      <c r="WDR912" s="421"/>
      <c r="WDS912" s="421"/>
      <c r="WDT912" s="421"/>
      <c r="WDU912" s="421"/>
      <c r="WDV912" s="421"/>
      <c r="WDW912" s="421"/>
      <c r="WDX912" s="421"/>
      <c r="WDY912" s="421"/>
      <c r="WDZ912" s="421"/>
      <c r="WEA912" s="421"/>
      <c r="WEB912" s="421"/>
      <c r="WEC912" s="421"/>
      <c r="WED912" s="421"/>
      <c r="WEE912" s="421"/>
      <c r="WEF912" s="421"/>
      <c r="WEG912" s="421"/>
      <c r="WEH912" s="421"/>
      <c r="WEI912" s="421"/>
      <c r="WEJ912" s="421"/>
      <c r="WEK912" s="421"/>
      <c r="WEL912" s="421"/>
      <c r="WEM912" s="421"/>
      <c r="WEN912" s="421"/>
      <c r="WEO912" s="421"/>
      <c r="WEP912" s="421"/>
      <c r="WEQ912" s="421"/>
      <c r="WER912" s="421"/>
      <c r="WES912" s="421"/>
      <c r="WET912" s="421"/>
      <c r="WEU912" s="421"/>
      <c r="WEV912" s="421"/>
      <c r="WEW912" s="421"/>
      <c r="WEX912" s="421"/>
      <c r="WEY912" s="421"/>
      <c r="WEZ912" s="421"/>
      <c r="WFA912" s="421"/>
      <c r="WFB912" s="421"/>
      <c r="WFC912" s="421"/>
      <c r="WFD912" s="421"/>
      <c r="WFE912" s="421"/>
      <c r="WFF912" s="421"/>
      <c r="WFG912" s="421"/>
      <c r="WFH912" s="421"/>
      <c r="WFI912" s="421"/>
      <c r="WFJ912" s="421"/>
      <c r="WFK912" s="421"/>
      <c r="WFL912" s="421"/>
      <c r="WFM912" s="421"/>
      <c r="WFN912" s="421"/>
      <c r="WFO912" s="421"/>
      <c r="WFP912" s="421"/>
      <c r="WFQ912" s="421"/>
      <c r="WFR912" s="421"/>
      <c r="WFS912" s="421"/>
      <c r="WFT912" s="421"/>
      <c r="WFU912" s="421"/>
      <c r="WFV912" s="421"/>
      <c r="WFW912" s="421"/>
      <c r="WFX912" s="421"/>
      <c r="WFY912" s="421"/>
      <c r="WFZ912" s="421"/>
      <c r="WGA912" s="421"/>
      <c r="WGB912" s="421"/>
      <c r="WGC912" s="421"/>
      <c r="WGD912" s="421"/>
      <c r="WGE912" s="421"/>
      <c r="WGF912" s="421"/>
      <c r="WGG912" s="421"/>
      <c r="WGH912" s="421"/>
      <c r="WGI912" s="421"/>
      <c r="WGJ912" s="421"/>
      <c r="WGK912" s="421"/>
      <c r="WGL912" s="421"/>
      <c r="WGM912" s="421"/>
      <c r="WGN912" s="421"/>
      <c r="WGO912" s="421"/>
      <c r="WGP912" s="421"/>
      <c r="WGQ912" s="421"/>
      <c r="WGR912" s="421"/>
      <c r="WGS912" s="421"/>
      <c r="WGT912" s="421"/>
      <c r="WGU912" s="421"/>
      <c r="WGV912" s="421"/>
      <c r="WGW912" s="421"/>
      <c r="WGX912" s="421"/>
      <c r="WGY912" s="421"/>
      <c r="WGZ912" s="421"/>
      <c r="WHA912" s="421"/>
      <c r="WHB912" s="421"/>
      <c r="WHC912" s="421"/>
      <c r="WHD912" s="421"/>
      <c r="WHE912" s="421"/>
      <c r="WHF912" s="421"/>
      <c r="WHG912" s="421"/>
      <c r="WHH912" s="421"/>
      <c r="WHI912" s="421"/>
      <c r="WHJ912" s="421"/>
      <c r="WHK912" s="421"/>
      <c r="WHL912" s="421"/>
      <c r="WHM912" s="421"/>
      <c r="WHN912" s="421"/>
      <c r="WHO912" s="421"/>
      <c r="WHP912" s="421"/>
      <c r="WHQ912" s="421"/>
      <c r="WHR912" s="421"/>
      <c r="WHS912" s="421"/>
      <c r="WHT912" s="421"/>
      <c r="WHU912" s="421"/>
      <c r="WHV912" s="421"/>
      <c r="WHW912" s="421"/>
      <c r="WHX912" s="421"/>
      <c r="WHY912" s="421"/>
      <c r="WHZ912" s="421"/>
      <c r="WIA912" s="421"/>
      <c r="WIB912" s="421"/>
      <c r="WIC912" s="421"/>
      <c r="WID912" s="421"/>
      <c r="WIE912" s="421"/>
      <c r="WIF912" s="421"/>
      <c r="WIG912" s="421"/>
      <c r="WIH912" s="421"/>
      <c r="WII912" s="421"/>
      <c r="WIJ912" s="421"/>
    </row>
    <row r="913" spans="1:23" s="262" customFormat="1" ht="25.5">
      <c r="A913" s="332" t="s">
        <v>3282</v>
      </c>
      <c r="B913" s="332" t="s">
        <v>3283</v>
      </c>
      <c r="C913" s="332" t="s">
        <v>3284</v>
      </c>
      <c r="D913" s="332" t="s">
        <v>3285</v>
      </c>
      <c r="E913" s="442">
        <v>44952</v>
      </c>
      <c r="F913" s="442">
        <v>45105</v>
      </c>
      <c r="G913" s="442">
        <v>45105</v>
      </c>
      <c r="H913" s="446"/>
      <c r="I913" s="474">
        <v>338391</v>
      </c>
      <c r="J913" s="337"/>
      <c r="K913" s="337"/>
      <c r="L913" s="337">
        <v>100</v>
      </c>
      <c r="M913" s="314">
        <v>345</v>
      </c>
      <c r="N913" s="314" t="s">
        <v>22</v>
      </c>
      <c r="O913" s="314" t="s">
        <v>22</v>
      </c>
      <c r="P913" s="337" t="s">
        <v>22</v>
      </c>
      <c r="Q913" s="337" t="s">
        <v>22</v>
      </c>
      <c r="R913" s="337" t="s">
        <v>22</v>
      </c>
      <c r="S913" s="337" t="s">
        <v>22</v>
      </c>
      <c r="T913" s="314" t="s">
        <v>22</v>
      </c>
      <c r="U913" s="314" t="s">
        <v>22</v>
      </c>
      <c r="V913" s="337" t="s">
        <v>1500</v>
      </c>
      <c r="W913" s="337"/>
    </row>
    <row r="914" spans="1:23" s="262" customFormat="1" ht="25.5">
      <c r="A914" s="497" t="s">
        <v>3433</v>
      </c>
      <c r="B914" s="333" t="s">
        <v>3368</v>
      </c>
      <c r="C914" s="333" t="s">
        <v>1245</v>
      </c>
      <c r="D914" s="333" t="s">
        <v>3370</v>
      </c>
      <c r="E914" s="473">
        <v>45348</v>
      </c>
      <c r="F914" s="473">
        <v>45550</v>
      </c>
      <c r="G914" s="425"/>
      <c r="H914" s="425"/>
      <c r="I914" s="423"/>
      <c r="J914" s="365"/>
      <c r="K914" s="440"/>
      <c r="L914" s="459">
        <v>0</v>
      </c>
      <c r="M914" s="258">
        <v>69</v>
      </c>
      <c r="N914" s="258">
        <v>138</v>
      </c>
      <c r="O914" s="258" t="s">
        <v>22</v>
      </c>
      <c r="P914" s="258" t="s">
        <v>22</v>
      </c>
      <c r="Q914" s="258" t="s">
        <v>22</v>
      </c>
      <c r="R914" s="258" t="s">
        <v>22</v>
      </c>
      <c r="S914" s="258" t="s">
        <v>22</v>
      </c>
      <c r="T914" s="263" t="s">
        <v>22</v>
      </c>
      <c r="U914" s="263" t="s">
        <v>22</v>
      </c>
      <c r="V914" s="258" t="s">
        <v>141</v>
      </c>
      <c r="W914" s="258"/>
    </row>
    <row r="915" spans="1:23" s="262" customFormat="1" ht="25.5">
      <c r="A915" s="497" t="s">
        <v>3434</v>
      </c>
      <c r="B915" s="333" t="s">
        <v>3371</v>
      </c>
      <c r="C915" s="333" t="s">
        <v>43</v>
      </c>
      <c r="D915" s="333" t="s">
        <v>3435</v>
      </c>
      <c r="E915" s="266">
        <v>45390</v>
      </c>
      <c r="F915" s="473">
        <v>45473</v>
      </c>
      <c r="G915" s="425"/>
      <c r="H915" s="425"/>
      <c r="I915" s="423"/>
      <c r="J915" s="365"/>
      <c r="K915" s="440"/>
      <c r="L915" s="459">
        <v>0</v>
      </c>
      <c r="M915" s="258">
        <v>69</v>
      </c>
      <c r="N915" s="258">
        <v>138</v>
      </c>
      <c r="O915" s="258" t="s">
        <v>22</v>
      </c>
      <c r="P915" s="258" t="s">
        <v>22</v>
      </c>
      <c r="Q915" s="258" t="s">
        <v>22</v>
      </c>
      <c r="R915" s="258" t="s">
        <v>22</v>
      </c>
      <c r="S915" s="258" t="s">
        <v>22</v>
      </c>
      <c r="T915" s="263" t="s">
        <v>22</v>
      </c>
      <c r="U915" s="263" t="s">
        <v>22</v>
      </c>
      <c r="V915" s="258" t="s">
        <v>141</v>
      </c>
      <c r="W915" s="258"/>
    </row>
    <row r="916" spans="1:23" s="262" customFormat="1" ht="25.5">
      <c r="A916" s="497" t="s">
        <v>3436</v>
      </c>
      <c r="B916" s="333" t="s">
        <v>3372</v>
      </c>
      <c r="C916" s="333" t="s">
        <v>145</v>
      </c>
      <c r="D916" s="333" t="s">
        <v>3373</v>
      </c>
      <c r="E916" s="473">
        <v>45296</v>
      </c>
      <c r="F916" s="473">
        <v>45473</v>
      </c>
      <c r="G916" s="425"/>
      <c r="H916" s="425"/>
      <c r="I916" s="423"/>
      <c r="J916" s="365"/>
      <c r="K916" s="440"/>
      <c r="L916" s="459">
        <v>0</v>
      </c>
      <c r="M916" s="258">
        <v>138</v>
      </c>
      <c r="N916" s="258" t="s">
        <v>22</v>
      </c>
      <c r="O916" s="258" t="s">
        <v>22</v>
      </c>
      <c r="P916" s="258" t="s">
        <v>22</v>
      </c>
      <c r="Q916" s="258" t="s">
        <v>22</v>
      </c>
      <c r="R916" s="258" t="s">
        <v>22</v>
      </c>
      <c r="S916" s="258" t="s">
        <v>22</v>
      </c>
      <c r="T916" s="263" t="s">
        <v>22</v>
      </c>
      <c r="U916" s="263" t="s">
        <v>22</v>
      </c>
      <c r="V916" s="258" t="s">
        <v>141</v>
      </c>
      <c r="W916" s="258"/>
    </row>
    <row r="917" spans="1:23" s="262" customFormat="1" ht="38.25">
      <c r="A917" s="497" t="s">
        <v>3428</v>
      </c>
      <c r="B917" s="333" t="s">
        <v>3374</v>
      </c>
      <c r="C917" s="333" t="s">
        <v>1208</v>
      </c>
      <c r="D917" s="333" t="s">
        <v>3375</v>
      </c>
      <c r="E917" s="473">
        <v>45334</v>
      </c>
      <c r="F917" s="473">
        <v>45471</v>
      </c>
      <c r="G917" s="425"/>
      <c r="H917" s="425"/>
      <c r="I917" s="423"/>
      <c r="J917" s="365"/>
      <c r="K917" s="440"/>
      <c r="L917" s="459">
        <v>0</v>
      </c>
      <c r="M917" s="258">
        <v>138</v>
      </c>
      <c r="N917" s="258" t="s">
        <v>22</v>
      </c>
      <c r="O917" s="258" t="s">
        <v>22</v>
      </c>
      <c r="P917" s="258" t="s">
        <v>22</v>
      </c>
      <c r="Q917" s="258" t="s">
        <v>22</v>
      </c>
      <c r="R917" s="258" t="s">
        <v>22</v>
      </c>
      <c r="S917" s="258" t="s">
        <v>22</v>
      </c>
      <c r="T917" s="263" t="s">
        <v>22</v>
      </c>
      <c r="U917" s="263" t="s">
        <v>22</v>
      </c>
      <c r="V917" s="258" t="s">
        <v>141</v>
      </c>
      <c r="W917" s="258"/>
    </row>
    <row r="918" spans="1:23" s="262" customFormat="1" ht="25.5">
      <c r="A918" s="497" t="s">
        <v>3437</v>
      </c>
      <c r="B918" s="333" t="s">
        <v>3376</v>
      </c>
      <c r="C918" s="333" t="s">
        <v>110</v>
      </c>
      <c r="D918" s="333" t="s">
        <v>3377</v>
      </c>
      <c r="E918" s="266">
        <v>45323</v>
      </c>
      <c r="F918" s="473">
        <v>45427</v>
      </c>
      <c r="G918" s="425"/>
      <c r="H918" s="425"/>
      <c r="I918" s="423"/>
      <c r="J918" s="365"/>
      <c r="K918" s="440"/>
      <c r="L918" s="459">
        <v>0</v>
      </c>
      <c r="M918" s="258">
        <v>138</v>
      </c>
      <c r="N918" s="258" t="s">
        <v>22</v>
      </c>
      <c r="O918" s="258" t="s">
        <v>22</v>
      </c>
      <c r="P918" s="258" t="s">
        <v>22</v>
      </c>
      <c r="Q918" s="258" t="s">
        <v>22</v>
      </c>
      <c r="R918" s="258" t="s">
        <v>22</v>
      </c>
      <c r="S918" s="258" t="s">
        <v>22</v>
      </c>
      <c r="T918" s="263" t="s">
        <v>22</v>
      </c>
      <c r="U918" s="263" t="s">
        <v>22</v>
      </c>
      <c r="V918" s="258" t="s">
        <v>141</v>
      </c>
      <c r="W918" s="258"/>
    </row>
    <row r="919" spans="1:23" s="262" customFormat="1" ht="38.25">
      <c r="A919" s="497" t="s">
        <v>3403</v>
      </c>
      <c r="B919" s="333" t="s">
        <v>3387</v>
      </c>
      <c r="C919" s="333" t="s">
        <v>93</v>
      </c>
      <c r="D919" s="333" t="s">
        <v>3388</v>
      </c>
      <c r="E919" s="266">
        <v>45334</v>
      </c>
      <c r="F919" s="473">
        <v>45427</v>
      </c>
      <c r="G919" s="425"/>
      <c r="H919" s="425"/>
      <c r="I919" s="423"/>
      <c r="J919" s="365"/>
      <c r="K919" s="440"/>
      <c r="L919" s="459">
        <v>0</v>
      </c>
      <c r="M919" s="258">
        <v>138</v>
      </c>
      <c r="N919" s="258" t="s">
        <v>22</v>
      </c>
      <c r="O919" s="258" t="s">
        <v>22</v>
      </c>
      <c r="P919" s="258" t="s">
        <v>22</v>
      </c>
      <c r="Q919" s="258" t="s">
        <v>22</v>
      </c>
      <c r="R919" s="258" t="s">
        <v>22</v>
      </c>
      <c r="S919" s="258" t="s">
        <v>22</v>
      </c>
      <c r="T919" s="263" t="s">
        <v>22</v>
      </c>
      <c r="U919" s="263" t="s">
        <v>22</v>
      </c>
      <c r="V919" s="258" t="s">
        <v>141</v>
      </c>
      <c r="W919" s="258"/>
    </row>
    <row r="920" spans="1:23" s="262" customFormat="1" ht="25.5">
      <c r="A920" s="497" t="s">
        <v>3402</v>
      </c>
      <c r="B920" s="333" t="s">
        <v>3378</v>
      </c>
      <c r="C920" s="333" t="s">
        <v>1795</v>
      </c>
      <c r="D920" s="333" t="s">
        <v>3379</v>
      </c>
      <c r="E920" s="289">
        <v>45355</v>
      </c>
      <c r="F920" s="473">
        <v>45427</v>
      </c>
      <c r="G920" s="425"/>
      <c r="H920" s="425"/>
      <c r="I920" s="423"/>
      <c r="J920" s="365"/>
      <c r="K920" s="440"/>
      <c r="L920" s="459">
        <v>0</v>
      </c>
      <c r="M920" s="258">
        <v>69</v>
      </c>
      <c r="N920" s="258" t="s">
        <v>22</v>
      </c>
      <c r="O920" s="258" t="s">
        <v>22</v>
      </c>
      <c r="P920" s="258" t="s">
        <v>22</v>
      </c>
      <c r="Q920" s="258" t="s">
        <v>22</v>
      </c>
      <c r="R920" s="258" t="s">
        <v>22</v>
      </c>
      <c r="S920" s="258" t="s">
        <v>22</v>
      </c>
      <c r="T920" s="263" t="s">
        <v>22</v>
      </c>
      <c r="U920" s="263" t="s">
        <v>22</v>
      </c>
      <c r="V920" s="258" t="s">
        <v>141</v>
      </c>
      <c r="W920" s="258"/>
    </row>
    <row r="921" spans="1:23" s="262" customFormat="1" ht="25.5">
      <c r="A921" s="497" t="s">
        <v>3401</v>
      </c>
      <c r="B921" s="333" t="s">
        <v>3380</v>
      </c>
      <c r="C921" s="333" t="s">
        <v>1501</v>
      </c>
      <c r="D921" s="333" t="s">
        <v>3381</v>
      </c>
      <c r="E921" s="266">
        <v>45432</v>
      </c>
      <c r="F921" s="473">
        <v>45610</v>
      </c>
      <c r="G921" s="425"/>
      <c r="H921" s="425"/>
      <c r="I921" s="423"/>
      <c r="J921" s="365"/>
      <c r="K921" s="440"/>
      <c r="L921" s="459">
        <v>0</v>
      </c>
      <c r="M921" s="258" t="s">
        <v>22</v>
      </c>
      <c r="N921" s="258">
        <v>345</v>
      </c>
      <c r="O921" s="258" t="s">
        <v>22</v>
      </c>
      <c r="P921" s="258" t="s">
        <v>22</v>
      </c>
      <c r="Q921" s="258" t="s">
        <v>22</v>
      </c>
      <c r="R921" s="258" t="s">
        <v>22</v>
      </c>
      <c r="S921" s="258" t="s">
        <v>22</v>
      </c>
      <c r="T921" s="263" t="s">
        <v>22</v>
      </c>
      <c r="U921" s="263" t="s">
        <v>22</v>
      </c>
      <c r="V921" s="258" t="s">
        <v>141</v>
      </c>
      <c r="W921" s="258"/>
    </row>
    <row r="922" spans="1:23" s="262" customFormat="1" ht="25.5">
      <c r="A922" s="497" t="s">
        <v>3400</v>
      </c>
      <c r="B922" s="333" t="s">
        <v>3382</v>
      </c>
      <c r="C922" s="333" t="s">
        <v>170</v>
      </c>
      <c r="D922" s="333" t="s">
        <v>1142</v>
      </c>
      <c r="E922" s="473">
        <v>45331</v>
      </c>
      <c r="F922" s="473">
        <v>45427</v>
      </c>
      <c r="G922" s="425"/>
      <c r="H922" s="425"/>
      <c r="I922" s="423"/>
      <c r="J922" s="365"/>
      <c r="K922" s="440"/>
      <c r="L922" s="459">
        <v>0</v>
      </c>
      <c r="M922" s="258" t="s">
        <v>22</v>
      </c>
      <c r="N922" s="258">
        <v>138</v>
      </c>
      <c r="O922" s="258" t="s">
        <v>22</v>
      </c>
      <c r="P922" s="258" t="s">
        <v>22</v>
      </c>
      <c r="Q922" s="258" t="s">
        <v>22</v>
      </c>
      <c r="R922" s="258" t="s">
        <v>22</v>
      </c>
      <c r="S922" s="258" t="s">
        <v>22</v>
      </c>
      <c r="T922" s="263" t="s">
        <v>22</v>
      </c>
      <c r="U922" s="263" t="s">
        <v>22</v>
      </c>
      <c r="V922" s="258" t="s">
        <v>141</v>
      </c>
      <c r="W922" s="258"/>
    </row>
    <row r="923" spans="1:23" s="262" customFormat="1" ht="25.5">
      <c r="A923" s="497" t="s">
        <v>3363</v>
      </c>
      <c r="B923" s="333" t="s">
        <v>3384</v>
      </c>
      <c r="C923" s="333" t="s">
        <v>170</v>
      </c>
      <c r="D923" s="333" t="s">
        <v>3383</v>
      </c>
      <c r="E923" s="473">
        <v>45296</v>
      </c>
      <c r="F923" s="473">
        <v>45427</v>
      </c>
      <c r="G923" s="425"/>
      <c r="H923" s="425"/>
      <c r="I923" s="423"/>
      <c r="J923" s="365"/>
      <c r="K923" s="440"/>
      <c r="L923" s="459">
        <v>0</v>
      </c>
      <c r="M923" s="258">
        <v>138</v>
      </c>
      <c r="N923" s="258" t="s">
        <v>22</v>
      </c>
      <c r="O923" s="258" t="s">
        <v>22</v>
      </c>
      <c r="P923" s="258" t="s">
        <v>22</v>
      </c>
      <c r="Q923" s="258" t="s">
        <v>22</v>
      </c>
      <c r="R923" s="258" t="s">
        <v>22</v>
      </c>
      <c r="S923" s="258" t="s">
        <v>22</v>
      </c>
      <c r="T923" s="258" t="s">
        <v>22</v>
      </c>
      <c r="U923" s="258" t="s">
        <v>22</v>
      </c>
      <c r="V923" s="258" t="s">
        <v>141</v>
      </c>
      <c r="W923" s="258"/>
    </row>
    <row r="924" spans="1:23" s="262" customFormat="1" ht="38.25">
      <c r="A924" s="497" t="s">
        <v>3364</v>
      </c>
      <c r="B924" s="333" t="s">
        <v>3369</v>
      </c>
      <c r="C924" s="333" t="s">
        <v>2341</v>
      </c>
      <c r="D924" s="333" t="s">
        <v>3385</v>
      </c>
      <c r="E924" s="473">
        <v>45231</v>
      </c>
      <c r="F924" s="473">
        <v>45427</v>
      </c>
      <c r="G924" s="425"/>
      <c r="H924" s="425"/>
      <c r="I924" s="423"/>
      <c r="J924" s="365"/>
      <c r="K924" s="440"/>
      <c r="L924" s="459">
        <v>0</v>
      </c>
      <c r="M924" s="258">
        <v>138</v>
      </c>
      <c r="N924" s="258" t="s">
        <v>22</v>
      </c>
      <c r="O924" s="258" t="s">
        <v>22</v>
      </c>
      <c r="P924" s="258" t="s">
        <v>22</v>
      </c>
      <c r="Q924" s="258" t="s">
        <v>22</v>
      </c>
      <c r="R924" s="258" t="s">
        <v>22</v>
      </c>
      <c r="S924" s="258" t="s">
        <v>22</v>
      </c>
      <c r="T924" s="258" t="s">
        <v>22</v>
      </c>
      <c r="U924" s="258" t="s">
        <v>22</v>
      </c>
      <c r="V924" s="258" t="s">
        <v>141</v>
      </c>
      <c r="W924" s="258"/>
    </row>
    <row r="925" spans="1:23" s="262" customFormat="1" ht="25.5">
      <c r="A925" s="497" t="s">
        <v>3365</v>
      </c>
      <c r="B925" s="333" t="s">
        <v>3386</v>
      </c>
      <c r="C925" s="333" t="s">
        <v>923</v>
      </c>
      <c r="D925" s="333" t="s">
        <v>3438</v>
      </c>
      <c r="E925" s="473">
        <v>45296</v>
      </c>
      <c r="F925" s="473">
        <v>45427</v>
      </c>
      <c r="G925" s="425"/>
      <c r="H925" s="425"/>
      <c r="I925" s="423"/>
      <c r="J925" s="365"/>
      <c r="K925" s="440"/>
      <c r="L925" s="459">
        <v>0</v>
      </c>
      <c r="M925" s="258">
        <v>138</v>
      </c>
      <c r="N925" s="258" t="s">
        <v>22</v>
      </c>
      <c r="O925" s="258" t="s">
        <v>22</v>
      </c>
      <c r="P925" s="258" t="s">
        <v>22</v>
      </c>
      <c r="Q925" s="258" t="s">
        <v>22</v>
      </c>
      <c r="R925" s="258" t="s">
        <v>22</v>
      </c>
      <c r="S925" s="258" t="s">
        <v>22</v>
      </c>
      <c r="T925" s="258" t="s">
        <v>22</v>
      </c>
      <c r="U925" s="258" t="s">
        <v>22</v>
      </c>
      <c r="V925" s="258" t="s">
        <v>141</v>
      </c>
      <c r="W925" s="258"/>
    </row>
    <row r="926" spans="1:23" s="262" customFormat="1" ht="25.5">
      <c r="A926" s="497" t="s">
        <v>3390</v>
      </c>
      <c r="B926" s="333" t="s">
        <v>3389</v>
      </c>
      <c r="C926" s="333" t="s">
        <v>188</v>
      </c>
      <c r="D926" s="333" t="s">
        <v>2182</v>
      </c>
      <c r="E926" s="473">
        <v>45296</v>
      </c>
      <c r="F926" s="473">
        <v>45580</v>
      </c>
      <c r="G926" s="425"/>
      <c r="H926" s="425"/>
      <c r="I926" s="423"/>
      <c r="J926" s="365"/>
      <c r="K926" s="440"/>
      <c r="L926" s="459">
        <v>0</v>
      </c>
      <c r="M926" s="258" t="s">
        <v>22</v>
      </c>
      <c r="N926" s="258">
        <v>138</v>
      </c>
      <c r="O926" s="258" t="s">
        <v>22</v>
      </c>
      <c r="P926" s="258" t="s">
        <v>22</v>
      </c>
      <c r="Q926" s="258" t="s">
        <v>22</v>
      </c>
      <c r="R926" s="258" t="s">
        <v>22</v>
      </c>
      <c r="S926" s="258" t="s">
        <v>22</v>
      </c>
      <c r="T926" s="258" t="s">
        <v>22</v>
      </c>
      <c r="U926" s="258" t="s">
        <v>22</v>
      </c>
      <c r="V926" s="258" t="s">
        <v>141</v>
      </c>
      <c r="W926" s="258"/>
    </row>
    <row r="927" spans="1:23" s="262" customFormat="1" ht="25.5">
      <c r="A927" s="497" t="s">
        <v>3391</v>
      </c>
      <c r="B927" s="333" t="s">
        <v>3392</v>
      </c>
      <c r="C927" s="333" t="s">
        <v>212</v>
      </c>
      <c r="D927" s="333" t="s">
        <v>3393</v>
      </c>
      <c r="E927" s="473">
        <v>45306</v>
      </c>
      <c r="F927" s="473">
        <v>45397</v>
      </c>
      <c r="G927" s="425"/>
      <c r="H927" s="425"/>
      <c r="I927" s="423"/>
      <c r="J927" s="365"/>
      <c r="K927" s="440"/>
      <c r="L927" s="459">
        <v>0</v>
      </c>
      <c r="M927" s="258" t="s">
        <v>22</v>
      </c>
      <c r="N927" s="258">
        <v>138</v>
      </c>
      <c r="O927" s="258" t="s">
        <v>22</v>
      </c>
      <c r="P927" s="258" t="s">
        <v>22</v>
      </c>
      <c r="Q927" s="258" t="s">
        <v>22</v>
      </c>
      <c r="R927" s="258" t="s">
        <v>22</v>
      </c>
      <c r="S927" s="258" t="s">
        <v>22</v>
      </c>
      <c r="T927" s="258" t="s">
        <v>22</v>
      </c>
      <c r="U927" s="258" t="s">
        <v>22</v>
      </c>
      <c r="V927" s="258" t="s">
        <v>141</v>
      </c>
      <c r="W927" s="258"/>
    </row>
    <row r="928" spans="1:23" s="262" customFormat="1" ht="38.25">
      <c r="A928" s="497" t="s">
        <v>3394</v>
      </c>
      <c r="B928" s="333" t="s">
        <v>3439</v>
      </c>
      <c r="C928" s="333" t="s">
        <v>647</v>
      </c>
      <c r="D928" s="333" t="s">
        <v>3440</v>
      </c>
      <c r="E928" s="473">
        <v>45327</v>
      </c>
      <c r="F928" s="473">
        <v>45427</v>
      </c>
      <c r="G928" s="425"/>
      <c r="H928" s="425"/>
      <c r="I928" s="423"/>
      <c r="J928" s="365"/>
      <c r="K928" s="440"/>
      <c r="L928" s="459">
        <v>0</v>
      </c>
      <c r="M928" s="258">
        <v>138</v>
      </c>
      <c r="N928" s="258" t="s">
        <v>22</v>
      </c>
      <c r="O928" s="258" t="s">
        <v>22</v>
      </c>
      <c r="P928" s="258" t="s">
        <v>22</v>
      </c>
      <c r="Q928" s="258" t="s">
        <v>22</v>
      </c>
      <c r="R928" s="258" t="s">
        <v>22</v>
      </c>
      <c r="S928" s="258" t="s">
        <v>22</v>
      </c>
      <c r="T928" s="258" t="s">
        <v>22</v>
      </c>
      <c r="U928" s="258" t="s">
        <v>22</v>
      </c>
      <c r="V928" s="258" t="s">
        <v>141</v>
      </c>
      <c r="W928" s="258"/>
    </row>
    <row r="929" spans="1:23" s="262" customFormat="1" ht="25.5">
      <c r="A929" s="497" t="s">
        <v>3396</v>
      </c>
      <c r="B929" s="333" t="s">
        <v>3441</v>
      </c>
      <c r="C929" s="333" t="s">
        <v>32</v>
      </c>
      <c r="D929" s="333" t="s">
        <v>3395</v>
      </c>
      <c r="E929" s="473">
        <v>45296</v>
      </c>
      <c r="F929" s="473">
        <v>45641</v>
      </c>
      <c r="G929" s="425"/>
      <c r="H929" s="425"/>
      <c r="I929" s="423"/>
      <c r="J929" s="365"/>
      <c r="K929" s="440"/>
      <c r="L929" s="459">
        <v>0</v>
      </c>
      <c r="M929" s="258">
        <v>138</v>
      </c>
      <c r="N929" s="258" t="s">
        <v>22</v>
      </c>
      <c r="O929" s="258" t="s">
        <v>22</v>
      </c>
      <c r="P929" s="258" t="s">
        <v>22</v>
      </c>
      <c r="Q929" s="258" t="s">
        <v>22</v>
      </c>
      <c r="R929" s="258" t="s">
        <v>22</v>
      </c>
      <c r="S929" s="258" t="s">
        <v>22</v>
      </c>
      <c r="T929" s="258" t="s">
        <v>22</v>
      </c>
      <c r="U929" s="258" t="s">
        <v>22</v>
      </c>
      <c r="V929" s="258" t="s">
        <v>141</v>
      </c>
      <c r="W929" s="258"/>
    </row>
    <row r="930" spans="1:23" s="262" customFormat="1" ht="25.5">
      <c r="A930" s="497" t="s">
        <v>3366</v>
      </c>
      <c r="B930" s="333" t="s">
        <v>3397</v>
      </c>
      <c r="C930" s="333" t="s">
        <v>1865</v>
      </c>
      <c r="D930" s="333" t="s">
        <v>3398</v>
      </c>
      <c r="E930" s="473">
        <v>45337</v>
      </c>
      <c r="F930" s="473">
        <v>45427</v>
      </c>
      <c r="G930" s="425"/>
      <c r="H930" s="425"/>
      <c r="I930" s="423"/>
      <c r="J930" s="365"/>
      <c r="K930" s="440"/>
      <c r="L930" s="459">
        <v>0</v>
      </c>
      <c r="M930" s="258">
        <v>138</v>
      </c>
      <c r="N930" s="258" t="s">
        <v>22</v>
      </c>
      <c r="O930" s="258" t="s">
        <v>22</v>
      </c>
      <c r="P930" s="258" t="s">
        <v>22</v>
      </c>
      <c r="Q930" s="258" t="s">
        <v>22</v>
      </c>
      <c r="R930" s="258" t="s">
        <v>22</v>
      </c>
      <c r="S930" s="258" t="s">
        <v>22</v>
      </c>
      <c r="T930" s="258" t="s">
        <v>22</v>
      </c>
      <c r="U930" s="258" t="s">
        <v>22</v>
      </c>
      <c r="V930" s="258" t="s">
        <v>141</v>
      </c>
      <c r="W930" s="258"/>
    </row>
    <row r="931" spans="1:23" s="262" customFormat="1" ht="25.5">
      <c r="A931" s="497" t="s">
        <v>3367</v>
      </c>
      <c r="B931" s="333" t="s">
        <v>3399</v>
      </c>
      <c r="C931" s="333" t="s">
        <v>174</v>
      </c>
      <c r="D931" s="333" t="s">
        <v>3398</v>
      </c>
      <c r="E931" s="473">
        <v>45350</v>
      </c>
      <c r="F931" s="473">
        <v>45427</v>
      </c>
      <c r="G931" s="425"/>
      <c r="H931" s="425"/>
      <c r="I931" s="423"/>
      <c r="J931" s="365"/>
      <c r="K931" s="440"/>
      <c r="L931" s="459">
        <v>0</v>
      </c>
      <c r="M931" s="258">
        <v>138</v>
      </c>
      <c r="N931" s="258" t="s">
        <v>22</v>
      </c>
      <c r="O931" s="258" t="s">
        <v>22</v>
      </c>
      <c r="P931" s="258" t="s">
        <v>22</v>
      </c>
      <c r="Q931" s="258" t="s">
        <v>22</v>
      </c>
      <c r="R931" s="258" t="s">
        <v>22</v>
      </c>
      <c r="S931" s="258" t="s">
        <v>22</v>
      </c>
      <c r="T931" s="258" t="s">
        <v>22</v>
      </c>
      <c r="U931" s="258" t="s">
        <v>22</v>
      </c>
      <c r="V931" s="258" t="s">
        <v>141</v>
      </c>
      <c r="W931" s="258"/>
    </row>
    <row r="932" spans="1:23" s="500" customFormat="1" ht="25.5">
      <c r="A932" s="497" t="s">
        <v>3406</v>
      </c>
      <c r="B932" s="333" t="s">
        <v>3404</v>
      </c>
      <c r="C932" s="333" t="s">
        <v>254</v>
      </c>
      <c r="D932" s="333" t="s">
        <v>3405</v>
      </c>
      <c r="E932" s="473">
        <v>45229</v>
      </c>
      <c r="F932" s="473">
        <v>45275</v>
      </c>
      <c r="G932" s="425"/>
      <c r="H932" s="425"/>
      <c r="I932" s="353">
        <v>301610.46999999997</v>
      </c>
      <c r="J932" s="365"/>
      <c r="K932" s="440"/>
      <c r="L932" s="459">
        <v>0</v>
      </c>
      <c r="M932" s="258">
        <v>345</v>
      </c>
      <c r="N932" s="258" t="s">
        <v>22</v>
      </c>
      <c r="O932" s="258" t="s">
        <v>22</v>
      </c>
      <c r="P932" s="258" t="s">
        <v>22</v>
      </c>
      <c r="Q932" s="258" t="s">
        <v>22</v>
      </c>
      <c r="R932" s="258" t="s">
        <v>22</v>
      </c>
      <c r="S932" s="258" t="s">
        <v>22</v>
      </c>
      <c r="T932" s="263" t="s">
        <v>22</v>
      </c>
      <c r="U932" s="263" t="s">
        <v>22</v>
      </c>
      <c r="V932" s="258" t="s">
        <v>141</v>
      </c>
      <c r="W932" s="258"/>
    </row>
    <row r="933" spans="1:15792" s="500" customFormat="1" ht="25.5">
      <c r="A933" s="264" t="s">
        <v>3420</v>
      </c>
      <c r="B933" s="332" t="s">
        <v>3421</v>
      </c>
      <c r="C933" s="332" t="s">
        <v>81</v>
      </c>
      <c r="D933" s="332" t="s">
        <v>3422</v>
      </c>
      <c r="E933" s="442">
        <v>45000</v>
      </c>
      <c r="F933" s="442">
        <v>45156</v>
      </c>
      <c r="G933" s="442">
        <v>45156</v>
      </c>
      <c r="H933" s="332"/>
      <c r="I933" s="457">
        <v>554500</v>
      </c>
      <c r="J933" s="444"/>
      <c r="K933" s="445"/>
      <c r="L933" s="446">
        <v>100</v>
      </c>
      <c r="M933" s="288">
        <v>345</v>
      </c>
      <c r="N933" s="288" t="s">
        <v>22</v>
      </c>
      <c r="O933" s="288" t="s">
        <v>22</v>
      </c>
      <c r="P933" s="288" t="s">
        <v>22</v>
      </c>
      <c r="Q933" s="288" t="s">
        <v>22</v>
      </c>
      <c r="R933" s="288" t="s">
        <v>22</v>
      </c>
      <c r="S933" s="288" t="s">
        <v>22</v>
      </c>
      <c r="T933" s="288" t="s">
        <v>22</v>
      </c>
      <c r="U933" s="288" t="s">
        <v>22</v>
      </c>
      <c r="V933" s="288" t="s">
        <v>1500</v>
      </c>
      <c r="W933" s="287"/>
      <c r="X933" s="626"/>
      <c r="Y933" s="626"/>
      <c r="Z933" s="626"/>
      <c r="AA933" s="626"/>
      <c r="AB933" s="626"/>
      <c r="AC933" s="626"/>
      <c r="AD933" s="626"/>
      <c r="AE933" s="626"/>
      <c r="AF933" s="626"/>
      <c r="AG933" s="626"/>
      <c r="AH933" s="626"/>
      <c r="AI933" s="626"/>
      <c r="AJ933" s="626"/>
      <c r="AK933" s="626"/>
      <c r="AL933" s="626"/>
      <c r="AM933" s="626"/>
      <c r="AN933" s="626"/>
      <c r="AO933" s="626"/>
      <c r="AP933" s="626"/>
      <c r="AQ933" s="626"/>
      <c r="AR933" s="626"/>
      <c r="AS933" s="626"/>
      <c r="AT933" s="626"/>
      <c r="AU933" s="626"/>
      <c r="AV933" s="626"/>
      <c r="AW933" s="626"/>
      <c r="AX933" s="626"/>
      <c r="AY933" s="626"/>
      <c r="AZ933" s="626"/>
      <c r="BA933" s="626"/>
      <c r="BB933" s="626"/>
      <c r="BC933" s="626"/>
      <c r="BD933" s="626"/>
      <c r="BE933" s="626"/>
      <c r="BF933" s="626"/>
      <c r="BG933" s="626"/>
      <c r="BH933" s="626"/>
      <c r="BI933" s="626"/>
      <c r="BJ933" s="626"/>
      <c r="BK933" s="626"/>
      <c r="BL933" s="626"/>
      <c r="BM933" s="626"/>
      <c r="BN933" s="626"/>
      <c r="BO933" s="626"/>
      <c r="BP933" s="626"/>
      <c r="BQ933" s="626"/>
      <c r="BR933" s="626"/>
      <c r="BS933" s="626"/>
      <c r="BT933" s="626"/>
      <c r="BU933" s="626"/>
      <c r="BV933" s="626"/>
      <c r="BW933" s="626"/>
      <c r="BX933" s="626"/>
      <c r="BY933" s="626"/>
      <c r="BZ933" s="626"/>
      <c r="CA933" s="626"/>
      <c r="CB933" s="626"/>
      <c r="CC933" s="626"/>
      <c r="CD933" s="626"/>
      <c r="CE933" s="626"/>
      <c r="CF933" s="626"/>
      <c r="CG933" s="626"/>
      <c r="CH933" s="626"/>
      <c r="CI933" s="626"/>
      <c r="CJ933" s="626"/>
      <c r="CK933" s="626"/>
      <c r="CL933" s="626"/>
      <c r="CM933" s="626"/>
      <c r="CN933" s="626"/>
      <c r="CO933" s="626"/>
      <c r="CP933" s="626"/>
      <c r="CQ933" s="626"/>
      <c r="CR933" s="626"/>
      <c r="CS933" s="626"/>
      <c r="CT933" s="626"/>
      <c r="CU933" s="626"/>
      <c r="CV933" s="626"/>
      <c r="CW933" s="626"/>
      <c r="CX933" s="626"/>
      <c r="CY933" s="626"/>
      <c r="CZ933" s="626"/>
      <c r="DA933" s="626"/>
      <c r="DB933" s="626"/>
      <c r="DC933" s="626"/>
      <c r="DD933" s="626"/>
      <c r="DE933" s="626"/>
      <c r="DF933" s="626"/>
      <c r="DG933" s="626"/>
      <c r="DH933" s="626"/>
      <c r="DI933" s="626"/>
      <c r="DJ933" s="626"/>
      <c r="DK933" s="626"/>
      <c r="DL933" s="626"/>
      <c r="DM933" s="626"/>
      <c r="DN933" s="626"/>
      <c r="DO933" s="626"/>
      <c r="DP933" s="626"/>
      <c r="DQ933" s="626"/>
      <c r="DR933" s="626"/>
      <c r="DS933" s="626"/>
      <c r="DT933" s="626"/>
      <c r="DU933" s="626"/>
      <c r="DV933" s="626"/>
      <c r="DW933" s="626"/>
      <c r="DX933" s="626"/>
      <c r="DY933" s="626"/>
      <c r="DZ933" s="626"/>
      <c r="EA933" s="626"/>
      <c r="EB933" s="626"/>
      <c r="EC933" s="626"/>
      <c r="ED933" s="626"/>
      <c r="EE933" s="626"/>
      <c r="EF933" s="626"/>
      <c r="EG933" s="626"/>
      <c r="EH933" s="626"/>
      <c r="EI933" s="626"/>
      <c r="EJ933" s="626"/>
      <c r="EK933" s="626"/>
      <c r="EL933" s="626"/>
      <c r="EM933" s="626"/>
      <c r="EN933" s="626"/>
      <c r="EO933" s="626"/>
      <c r="EP933" s="626"/>
      <c r="EQ933" s="626"/>
      <c r="ER933" s="626"/>
      <c r="ES933" s="626"/>
      <c r="ET933" s="626"/>
      <c r="EU933" s="626"/>
      <c r="EV933" s="626"/>
      <c r="EW933" s="626"/>
      <c r="EX933" s="626"/>
      <c r="EY933" s="626"/>
      <c r="EZ933" s="626"/>
      <c r="FA933" s="626"/>
      <c r="FB933" s="626"/>
      <c r="FC933" s="626"/>
      <c r="FD933" s="626"/>
      <c r="FE933" s="626"/>
      <c r="FF933" s="626"/>
      <c r="FG933" s="626"/>
      <c r="FH933" s="626"/>
      <c r="FI933" s="626"/>
      <c r="FJ933" s="626"/>
      <c r="FK933" s="626"/>
      <c r="FL933" s="626"/>
      <c r="FM933" s="626"/>
      <c r="FN933" s="626"/>
      <c r="FO933" s="626"/>
      <c r="FP933" s="626"/>
      <c r="FQ933" s="626"/>
      <c r="FR933" s="626"/>
      <c r="FS933" s="626"/>
      <c r="FT933" s="626"/>
      <c r="FU933" s="626"/>
      <c r="FV933" s="626"/>
      <c r="FW933" s="626"/>
      <c r="FX933" s="626"/>
      <c r="FY933" s="626"/>
      <c r="FZ933" s="626"/>
      <c r="GA933" s="626"/>
      <c r="GB933" s="626"/>
      <c r="GC933" s="626"/>
      <c r="GD933" s="626"/>
      <c r="GE933" s="626"/>
      <c r="GF933" s="626"/>
      <c r="GG933" s="626"/>
      <c r="GH933" s="626"/>
      <c r="GI933" s="626"/>
      <c r="GJ933" s="626"/>
      <c r="GK933" s="626"/>
      <c r="GL933" s="626"/>
      <c r="GM933" s="626"/>
      <c r="GN933" s="626"/>
      <c r="GO933" s="626"/>
      <c r="GP933" s="626"/>
      <c r="GQ933" s="626"/>
      <c r="GR933" s="626"/>
      <c r="GS933" s="626"/>
      <c r="GT933" s="626"/>
      <c r="GU933" s="626"/>
      <c r="GV933" s="626"/>
      <c r="GW933" s="626"/>
      <c r="GX933" s="626"/>
      <c r="GY933" s="626"/>
      <c r="GZ933" s="626"/>
      <c r="HA933" s="626"/>
      <c r="HB933" s="626"/>
      <c r="HC933" s="626"/>
      <c r="HD933" s="626"/>
      <c r="HE933" s="626"/>
      <c r="HF933" s="626"/>
      <c r="HG933" s="626"/>
      <c r="HH933" s="626"/>
      <c r="HI933" s="626"/>
      <c r="HJ933" s="626"/>
      <c r="HK933" s="626"/>
      <c r="HL933" s="626"/>
      <c r="HM933" s="626"/>
      <c r="HN933" s="626"/>
      <c r="HO933" s="626"/>
      <c r="HP933" s="626"/>
      <c r="HQ933" s="626"/>
      <c r="HR933" s="626"/>
      <c r="HS933" s="626"/>
      <c r="HT933" s="626"/>
      <c r="HU933" s="626"/>
      <c r="HV933" s="626"/>
      <c r="HW933" s="626"/>
      <c r="HX933" s="626"/>
      <c r="HY933" s="626"/>
      <c r="HZ933" s="626"/>
      <c r="IA933" s="626"/>
      <c r="IB933" s="626"/>
      <c r="IC933" s="626"/>
      <c r="ID933" s="626"/>
      <c r="IE933" s="626"/>
      <c r="IF933" s="626"/>
      <c r="IG933" s="626"/>
      <c r="IH933" s="626"/>
      <c r="II933" s="626"/>
      <c r="IJ933" s="626"/>
      <c r="IK933" s="626"/>
      <c r="IL933" s="626"/>
      <c r="IM933" s="626"/>
      <c r="IN933" s="626"/>
      <c r="IO933" s="626"/>
      <c r="IP933" s="626"/>
      <c r="IQ933" s="626"/>
      <c r="IR933" s="626"/>
      <c r="IS933" s="626"/>
      <c r="IT933" s="626"/>
      <c r="IU933" s="626"/>
      <c r="IV933" s="626"/>
      <c r="IW933" s="626"/>
      <c r="IX933" s="626"/>
      <c r="IY933" s="626"/>
      <c r="IZ933" s="626"/>
      <c r="JA933" s="626"/>
      <c r="JB933" s="626"/>
      <c r="JC933" s="626"/>
      <c r="JD933" s="626"/>
      <c r="JE933" s="626"/>
      <c r="JF933" s="626"/>
      <c r="JG933" s="626"/>
      <c r="JH933" s="626"/>
      <c r="JI933" s="626"/>
      <c r="JJ933" s="626"/>
      <c r="JK933" s="626"/>
      <c r="JL933" s="626"/>
      <c r="JM933" s="626"/>
      <c r="JN933" s="626"/>
      <c r="JO933" s="626"/>
      <c r="JP933" s="626"/>
      <c r="JQ933" s="626"/>
      <c r="JR933" s="626"/>
      <c r="JS933" s="626"/>
      <c r="JT933" s="626"/>
      <c r="JU933" s="626"/>
      <c r="JV933" s="626"/>
      <c r="JW933" s="626"/>
      <c r="JX933" s="626"/>
      <c r="JY933" s="626"/>
      <c r="JZ933" s="626"/>
      <c r="KA933" s="626"/>
      <c r="KB933" s="626"/>
      <c r="KC933" s="626"/>
      <c r="KD933" s="626"/>
      <c r="KE933" s="626"/>
      <c r="KF933" s="626"/>
      <c r="KG933" s="626"/>
      <c r="KH933" s="626"/>
      <c r="KI933" s="626"/>
      <c r="KJ933" s="626"/>
      <c r="KK933" s="626"/>
      <c r="KL933" s="626"/>
      <c r="KM933" s="626"/>
      <c r="KN933" s="626"/>
      <c r="KO933" s="626"/>
      <c r="KP933" s="626"/>
      <c r="KQ933" s="626"/>
      <c r="KR933" s="626"/>
      <c r="KS933" s="626"/>
      <c r="KT933" s="626"/>
      <c r="KU933" s="626"/>
      <c r="KV933" s="626"/>
      <c r="KW933" s="626"/>
      <c r="KX933" s="626"/>
      <c r="KY933" s="626"/>
      <c r="KZ933" s="626"/>
      <c r="LA933" s="626"/>
      <c r="LB933" s="626"/>
      <c r="LC933" s="626"/>
      <c r="LD933" s="626"/>
      <c r="LE933" s="626"/>
      <c r="LF933" s="626"/>
      <c r="LG933" s="626"/>
      <c r="LH933" s="626"/>
      <c r="LI933" s="626"/>
      <c r="LJ933" s="626"/>
      <c r="LK933" s="626"/>
      <c r="LL933" s="626"/>
      <c r="LM933" s="626"/>
      <c r="LN933" s="626"/>
      <c r="LO933" s="626"/>
      <c r="LP933" s="626"/>
      <c r="LQ933" s="626"/>
      <c r="LR933" s="626"/>
      <c r="LS933" s="626"/>
      <c r="LT933" s="626"/>
      <c r="LU933" s="626"/>
      <c r="LV933" s="626"/>
      <c r="LW933" s="626"/>
      <c r="LX933" s="626"/>
      <c r="LY933" s="626"/>
      <c r="LZ933" s="626"/>
      <c r="MA933" s="626"/>
      <c r="MB933" s="626"/>
      <c r="MC933" s="626"/>
      <c r="MD933" s="626"/>
      <c r="ME933" s="626"/>
      <c r="MF933" s="626"/>
      <c r="MG933" s="626"/>
      <c r="MH933" s="626"/>
      <c r="MI933" s="626"/>
      <c r="MJ933" s="626"/>
      <c r="MK933" s="626"/>
      <c r="ML933" s="626"/>
      <c r="MM933" s="626"/>
      <c r="MN933" s="626"/>
      <c r="MO933" s="626"/>
      <c r="MP933" s="626"/>
      <c r="MQ933" s="626"/>
      <c r="MR933" s="626"/>
      <c r="MS933" s="626"/>
      <c r="MT933" s="626"/>
      <c r="MU933" s="626"/>
      <c r="MV933" s="626"/>
      <c r="MW933" s="626"/>
      <c r="MX933" s="626"/>
      <c r="MY933" s="626"/>
      <c r="MZ933" s="626"/>
      <c r="NA933" s="626"/>
      <c r="NB933" s="626"/>
      <c r="NC933" s="626"/>
      <c r="ND933" s="626"/>
      <c r="NE933" s="626"/>
      <c r="NF933" s="626"/>
      <c r="NG933" s="626"/>
      <c r="NH933" s="626"/>
      <c r="NI933" s="626"/>
      <c r="NJ933" s="626"/>
      <c r="NK933" s="626"/>
      <c r="NL933" s="626"/>
      <c r="NM933" s="626"/>
      <c r="NN933" s="626"/>
      <c r="NO933" s="626"/>
      <c r="NP933" s="626"/>
      <c r="NQ933" s="626"/>
      <c r="NR933" s="626"/>
      <c r="NS933" s="626"/>
      <c r="NT933" s="626"/>
      <c r="NU933" s="626"/>
      <c r="NV933" s="626"/>
      <c r="NW933" s="626"/>
      <c r="NX933" s="626"/>
      <c r="NY933" s="626"/>
      <c r="NZ933" s="626"/>
      <c r="OA933" s="626"/>
      <c r="OB933" s="626"/>
      <c r="OC933" s="626"/>
      <c r="OD933" s="626"/>
      <c r="OE933" s="626"/>
      <c r="OF933" s="626"/>
      <c r="OG933" s="626"/>
      <c r="OH933" s="626"/>
      <c r="OI933" s="626"/>
      <c r="OJ933" s="626"/>
      <c r="OK933" s="626"/>
      <c r="OL933" s="626"/>
      <c r="OM933" s="626"/>
      <c r="ON933" s="626"/>
      <c r="OO933" s="626"/>
      <c r="OP933" s="626"/>
      <c r="OQ933" s="626"/>
      <c r="OR933" s="626"/>
      <c r="OS933" s="626"/>
      <c r="OT933" s="626"/>
      <c r="OU933" s="626"/>
      <c r="OV933" s="626"/>
      <c r="OW933" s="626"/>
      <c r="OX933" s="626"/>
      <c r="OY933" s="626"/>
      <c r="OZ933" s="626"/>
      <c r="PA933" s="626"/>
      <c r="PB933" s="626"/>
      <c r="PC933" s="626"/>
      <c r="PD933" s="626"/>
      <c r="PE933" s="626"/>
      <c r="PF933" s="626"/>
      <c r="PG933" s="626"/>
      <c r="PH933" s="626"/>
      <c r="PI933" s="626"/>
      <c r="PJ933" s="626"/>
      <c r="PK933" s="626"/>
      <c r="PL933" s="626"/>
      <c r="PM933" s="626"/>
      <c r="PN933" s="626"/>
      <c r="PO933" s="626"/>
      <c r="PP933" s="626"/>
      <c r="PQ933" s="626"/>
      <c r="PR933" s="626"/>
      <c r="PS933" s="626"/>
      <c r="PT933" s="626"/>
      <c r="PU933" s="626"/>
      <c r="PV933" s="626"/>
      <c r="PW933" s="626"/>
      <c r="PX933" s="626"/>
      <c r="PY933" s="626"/>
      <c r="PZ933" s="626"/>
      <c r="QA933" s="626"/>
      <c r="QB933" s="626"/>
      <c r="QC933" s="626"/>
      <c r="QD933" s="626"/>
      <c r="QE933" s="626"/>
      <c r="QF933" s="626"/>
      <c r="QG933" s="626"/>
      <c r="QH933" s="626"/>
      <c r="QI933" s="626"/>
      <c r="QJ933" s="626"/>
      <c r="QK933" s="626"/>
      <c r="QL933" s="626"/>
      <c r="QM933" s="626"/>
      <c r="QN933" s="626"/>
      <c r="QO933" s="626"/>
      <c r="QP933" s="626"/>
      <c r="QQ933" s="626"/>
      <c r="QR933" s="626"/>
      <c r="QS933" s="626"/>
      <c r="QT933" s="626"/>
      <c r="QU933" s="626"/>
      <c r="QV933" s="626"/>
      <c r="QW933" s="626"/>
      <c r="QX933" s="626"/>
      <c r="QY933" s="626"/>
      <c r="QZ933" s="626"/>
      <c r="RA933" s="626"/>
      <c r="RB933" s="626"/>
      <c r="RC933" s="626"/>
      <c r="RD933" s="626"/>
      <c r="RE933" s="626"/>
      <c r="RF933" s="626"/>
      <c r="RG933" s="626"/>
      <c r="RH933" s="626"/>
      <c r="RI933" s="626"/>
      <c r="RJ933" s="626"/>
      <c r="RK933" s="626"/>
      <c r="RL933" s="626"/>
      <c r="RM933" s="626"/>
      <c r="RN933" s="626"/>
      <c r="RO933" s="626"/>
      <c r="RP933" s="626"/>
      <c r="RQ933" s="626"/>
      <c r="RR933" s="626"/>
      <c r="RS933" s="626"/>
      <c r="RT933" s="626"/>
      <c r="RU933" s="626"/>
      <c r="RV933" s="626"/>
      <c r="RW933" s="626"/>
      <c r="RX933" s="626"/>
      <c r="RY933" s="626"/>
      <c r="RZ933" s="626"/>
      <c r="SA933" s="626"/>
      <c r="SB933" s="626"/>
      <c r="SC933" s="626"/>
      <c r="SD933" s="626"/>
      <c r="SE933" s="626"/>
      <c r="SF933" s="626"/>
      <c r="SG933" s="626"/>
      <c r="SH933" s="626"/>
      <c r="SI933" s="626"/>
      <c r="SJ933" s="626"/>
      <c r="SK933" s="626"/>
      <c r="SL933" s="626"/>
      <c r="SM933" s="626"/>
      <c r="SN933" s="626"/>
      <c r="SO933" s="626"/>
      <c r="SP933" s="626"/>
      <c r="SQ933" s="626"/>
      <c r="SR933" s="626"/>
      <c r="SS933" s="626"/>
      <c r="ST933" s="626"/>
      <c r="SU933" s="626"/>
      <c r="SV933" s="626"/>
      <c r="SW933" s="626"/>
      <c r="SX933" s="626"/>
      <c r="SY933" s="626"/>
      <c r="SZ933" s="626"/>
      <c r="TA933" s="626"/>
      <c r="TB933" s="626"/>
      <c r="TC933" s="626"/>
      <c r="TD933" s="626"/>
      <c r="TE933" s="626"/>
      <c r="TF933" s="626"/>
      <c r="TG933" s="626"/>
      <c r="TH933" s="626"/>
      <c r="TI933" s="626"/>
      <c r="TJ933" s="626"/>
      <c r="TK933" s="626"/>
      <c r="TL933" s="626"/>
      <c r="TM933" s="626"/>
      <c r="TN933" s="626"/>
      <c r="TO933" s="626"/>
      <c r="TP933" s="626"/>
      <c r="TQ933" s="626"/>
      <c r="TR933" s="626"/>
      <c r="TS933" s="626"/>
      <c r="TT933" s="626"/>
      <c r="TU933" s="626"/>
      <c r="TV933" s="626"/>
      <c r="TW933" s="626"/>
      <c r="TX933" s="626"/>
      <c r="TY933" s="626"/>
      <c r="TZ933" s="626"/>
      <c r="UA933" s="626"/>
      <c r="UB933" s="626"/>
      <c r="UC933" s="626"/>
      <c r="UD933" s="626"/>
      <c r="UE933" s="626"/>
      <c r="UF933" s="626"/>
      <c r="UG933" s="626"/>
      <c r="UH933" s="626"/>
      <c r="UI933" s="626"/>
      <c r="UJ933" s="626"/>
      <c r="UK933" s="626"/>
      <c r="UL933" s="626"/>
      <c r="UM933" s="626"/>
      <c r="UN933" s="626"/>
      <c r="UO933" s="626"/>
      <c r="UP933" s="626"/>
      <c r="UQ933" s="626"/>
      <c r="UR933" s="626"/>
      <c r="US933" s="626"/>
      <c r="UT933" s="626"/>
      <c r="UU933" s="626"/>
      <c r="UV933" s="626"/>
      <c r="UW933" s="626"/>
      <c r="UX933" s="626"/>
      <c r="UY933" s="626"/>
      <c r="UZ933" s="626"/>
      <c r="VA933" s="626"/>
      <c r="VB933" s="626"/>
      <c r="VC933" s="626"/>
      <c r="VD933" s="626"/>
      <c r="VE933" s="626"/>
      <c r="VF933" s="626"/>
      <c r="VG933" s="626"/>
      <c r="VH933" s="626"/>
      <c r="VI933" s="626"/>
      <c r="VJ933" s="626"/>
      <c r="VK933" s="626"/>
      <c r="VL933" s="626"/>
      <c r="VM933" s="626"/>
      <c r="VN933" s="626"/>
      <c r="VO933" s="626"/>
      <c r="VP933" s="626"/>
      <c r="VQ933" s="626"/>
      <c r="VR933" s="626"/>
      <c r="VS933" s="626"/>
      <c r="VT933" s="626"/>
      <c r="VU933" s="626"/>
      <c r="VV933" s="626"/>
      <c r="VW933" s="626"/>
      <c r="VX933" s="626"/>
      <c r="VY933" s="626"/>
      <c r="VZ933" s="626"/>
      <c r="WA933" s="626"/>
      <c r="WB933" s="626"/>
      <c r="WC933" s="626"/>
      <c r="WD933" s="626"/>
      <c r="WE933" s="626"/>
      <c r="WF933" s="626"/>
      <c r="WG933" s="626"/>
      <c r="WH933" s="626"/>
      <c r="WI933" s="626"/>
      <c r="WJ933" s="626"/>
      <c r="WK933" s="626"/>
      <c r="WL933" s="626"/>
      <c r="WM933" s="626"/>
      <c r="WN933" s="626"/>
      <c r="WO933" s="626"/>
      <c r="WP933" s="626"/>
      <c r="WQ933" s="626"/>
      <c r="WR933" s="626"/>
      <c r="WS933" s="626"/>
      <c r="WT933" s="626"/>
      <c r="WU933" s="626"/>
      <c r="WV933" s="626"/>
      <c r="WW933" s="626"/>
      <c r="WX933" s="626"/>
      <c r="WY933" s="626"/>
      <c r="WZ933" s="626"/>
      <c r="XA933" s="626"/>
      <c r="XB933" s="626"/>
      <c r="XC933" s="626"/>
      <c r="XD933" s="626"/>
      <c r="XE933" s="626"/>
      <c r="XF933" s="626"/>
      <c r="XG933" s="626"/>
      <c r="XH933" s="626"/>
      <c r="XI933" s="626"/>
      <c r="XJ933" s="626"/>
      <c r="XK933" s="626"/>
      <c r="XL933" s="626"/>
      <c r="XM933" s="626"/>
      <c r="XN933" s="626"/>
      <c r="XO933" s="626"/>
      <c r="XP933" s="626"/>
      <c r="XQ933" s="626"/>
      <c r="XR933" s="626"/>
      <c r="XS933" s="626"/>
      <c r="XT933" s="626"/>
      <c r="XU933" s="626"/>
      <c r="XV933" s="626"/>
      <c r="XW933" s="626"/>
      <c r="XX933" s="626"/>
      <c r="XY933" s="626"/>
      <c r="XZ933" s="626"/>
      <c r="YA933" s="626"/>
      <c r="YB933" s="626"/>
      <c r="YC933" s="626"/>
      <c r="YD933" s="626"/>
      <c r="YE933" s="626"/>
      <c r="YF933" s="626"/>
      <c r="YG933" s="626"/>
      <c r="YH933" s="626"/>
      <c r="YI933" s="626"/>
      <c r="YJ933" s="626"/>
      <c r="YK933" s="626"/>
      <c r="YL933" s="626"/>
      <c r="YM933" s="626"/>
      <c r="YN933" s="626"/>
      <c r="YO933" s="626"/>
      <c r="YP933" s="626"/>
      <c r="YQ933" s="626"/>
      <c r="YR933" s="626"/>
      <c r="YS933" s="626"/>
      <c r="YT933" s="626"/>
      <c r="YU933" s="626"/>
      <c r="YV933" s="626"/>
      <c r="YW933" s="626"/>
      <c r="YX933" s="626"/>
      <c r="YY933" s="626"/>
      <c r="YZ933" s="626"/>
      <c r="ZA933" s="626"/>
      <c r="ZB933" s="626"/>
      <c r="ZC933" s="626"/>
      <c r="ZD933" s="626"/>
      <c r="ZE933" s="626"/>
      <c r="ZF933" s="626"/>
      <c r="ZG933" s="626"/>
      <c r="ZH933" s="626"/>
      <c r="ZI933" s="626"/>
      <c r="ZJ933" s="626"/>
      <c r="ZK933" s="626"/>
      <c r="ZL933" s="626"/>
      <c r="ZM933" s="626"/>
      <c r="ZN933" s="626"/>
      <c r="ZO933" s="626"/>
      <c r="ZP933" s="626"/>
      <c r="ZQ933" s="626"/>
      <c r="ZR933" s="626"/>
      <c r="ZS933" s="626"/>
      <c r="ZT933" s="626"/>
      <c r="ZU933" s="626"/>
      <c r="ZV933" s="626"/>
      <c r="ZW933" s="626"/>
      <c r="ZX933" s="626"/>
      <c r="ZY933" s="626"/>
      <c r="ZZ933" s="626"/>
      <c r="AAA933" s="626"/>
      <c r="AAB933" s="626"/>
      <c r="AAC933" s="626"/>
      <c r="AAD933" s="626"/>
      <c r="AAE933" s="626"/>
      <c r="AAF933" s="626"/>
      <c r="AAG933" s="626"/>
      <c r="AAH933" s="626"/>
      <c r="AAI933" s="626"/>
      <c r="AAJ933" s="626"/>
      <c r="AAK933" s="626"/>
      <c r="AAL933" s="626"/>
      <c r="AAM933" s="626"/>
      <c r="AAN933" s="626"/>
      <c r="AAO933" s="626"/>
      <c r="AAP933" s="626"/>
      <c r="AAQ933" s="626"/>
      <c r="AAR933" s="626"/>
      <c r="AAS933" s="626"/>
      <c r="AAT933" s="626"/>
      <c r="AAU933" s="626"/>
      <c r="AAV933" s="626"/>
      <c r="AAW933" s="626"/>
      <c r="AAX933" s="626"/>
      <c r="AAY933" s="626"/>
      <c r="AAZ933" s="626"/>
      <c r="ABA933" s="626"/>
      <c r="ABB933" s="626"/>
      <c r="ABC933" s="626"/>
      <c r="ABD933" s="626"/>
      <c r="ABE933" s="626"/>
      <c r="ABF933" s="626"/>
      <c r="ABG933" s="626"/>
      <c r="ABH933" s="626"/>
      <c r="ABI933" s="626"/>
      <c r="ABJ933" s="626"/>
      <c r="ABK933" s="626"/>
      <c r="ABL933" s="626"/>
      <c r="ABM933" s="626"/>
      <c r="ABN933" s="626"/>
      <c r="ABO933" s="626"/>
      <c r="ABP933" s="626"/>
      <c r="ABQ933" s="626"/>
      <c r="ABR933" s="626"/>
      <c r="ABS933" s="626"/>
      <c r="ABT933" s="626"/>
      <c r="ABU933" s="626"/>
      <c r="ABV933" s="626"/>
      <c r="ABW933" s="626"/>
      <c r="ABX933" s="626"/>
      <c r="ABY933" s="626"/>
      <c r="ABZ933" s="626"/>
      <c r="ACA933" s="626"/>
      <c r="ACB933" s="626"/>
      <c r="ACC933" s="626"/>
      <c r="ACD933" s="626"/>
      <c r="ACE933" s="626"/>
      <c r="ACF933" s="626"/>
      <c r="ACG933" s="626"/>
      <c r="ACH933" s="626"/>
      <c r="ACI933" s="626"/>
      <c r="ACJ933" s="626"/>
      <c r="ACK933" s="626"/>
      <c r="ACL933" s="626"/>
      <c r="ACM933" s="626"/>
      <c r="ACN933" s="626"/>
      <c r="ACO933" s="626"/>
      <c r="ACP933" s="626"/>
      <c r="ACQ933" s="626"/>
      <c r="ACR933" s="626"/>
      <c r="ACS933" s="626"/>
      <c r="ACT933" s="626"/>
      <c r="ACU933" s="626"/>
      <c r="ACV933" s="626"/>
      <c r="ACW933" s="626"/>
      <c r="ACX933" s="626"/>
      <c r="ACY933" s="626"/>
      <c r="ACZ933" s="626"/>
      <c r="ADA933" s="626"/>
      <c r="ADB933" s="626"/>
      <c r="ADC933" s="626"/>
      <c r="ADD933" s="626"/>
      <c r="ADE933" s="626"/>
      <c r="ADF933" s="626"/>
      <c r="ADG933" s="626"/>
      <c r="ADH933" s="626"/>
      <c r="ADI933" s="626"/>
      <c r="ADJ933" s="626"/>
      <c r="ADK933" s="626"/>
      <c r="ADL933" s="626"/>
      <c r="ADM933" s="626"/>
      <c r="ADN933" s="626"/>
      <c r="ADO933" s="626"/>
      <c r="ADP933" s="626"/>
      <c r="ADQ933" s="626"/>
      <c r="ADR933" s="626"/>
      <c r="ADS933" s="626"/>
      <c r="ADT933" s="626"/>
      <c r="ADU933" s="626"/>
      <c r="ADV933" s="626"/>
      <c r="ADW933" s="626"/>
      <c r="ADX933" s="626"/>
      <c r="ADY933" s="626"/>
      <c r="ADZ933" s="626"/>
      <c r="AEA933" s="626"/>
      <c r="AEB933" s="626"/>
      <c r="AEC933" s="626"/>
      <c r="AED933" s="626"/>
      <c r="AEE933" s="626"/>
      <c r="AEF933" s="626"/>
      <c r="AEG933" s="626"/>
      <c r="AEH933" s="626"/>
      <c r="AEI933" s="626"/>
      <c r="AEJ933" s="626"/>
      <c r="AEK933" s="626"/>
      <c r="AEL933" s="626"/>
      <c r="AEM933" s="626"/>
      <c r="AEN933" s="626"/>
      <c r="AEO933" s="626"/>
      <c r="AEP933" s="626"/>
      <c r="AEQ933" s="626"/>
      <c r="AER933" s="626"/>
      <c r="AES933" s="626"/>
      <c r="AET933" s="626"/>
      <c r="AEU933" s="626"/>
      <c r="AEV933" s="626"/>
      <c r="AEW933" s="626"/>
      <c r="AEX933" s="626"/>
      <c r="AEY933" s="626"/>
      <c r="AEZ933" s="626"/>
      <c r="AFA933" s="626"/>
      <c r="AFB933" s="626"/>
      <c r="AFC933" s="626"/>
      <c r="AFD933" s="626"/>
      <c r="AFE933" s="626"/>
      <c r="AFF933" s="626"/>
      <c r="AFG933" s="626"/>
      <c r="AFH933" s="626"/>
      <c r="AFI933" s="626"/>
      <c r="AFJ933" s="626"/>
      <c r="AFK933" s="626"/>
      <c r="AFL933" s="626"/>
      <c r="AFM933" s="626"/>
      <c r="AFN933" s="626"/>
      <c r="AFO933" s="626"/>
      <c r="AFP933" s="626"/>
      <c r="AFQ933" s="626"/>
      <c r="AFR933" s="626"/>
      <c r="AFS933" s="626"/>
      <c r="AFT933" s="626"/>
      <c r="AFU933" s="626"/>
      <c r="AFV933" s="626"/>
      <c r="AFW933" s="626"/>
      <c r="AFX933" s="626"/>
      <c r="AFY933" s="626"/>
      <c r="AFZ933" s="626"/>
      <c r="AGA933" s="626"/>
      <c r="AGB933" s="626"/>
      <c r="AGC933" s="626"/>
      <c r="AGD933" s="626"/>
      <c r="AGE933" s="626"/>
      <c r="AGF933" s="626"/>
      <c r="AGG933" s="626"/>
      <c r="AGH933" s="626"/>
      <c r="AGI933" s="626"/>
      <c r="AGJ933" s="626"/>
      <c r="AGK933" s="626"/>
      <c r="AGL933" s="626"/>
      <c r="AGM933" s="626"/>
      <c r="AGN933" s="626"/>
      <c r="AGO933" s="626"/>
      <c r="AGP933" s="626"/>
      <c r="AGQ933" s="626"/>
      <c r="AGR933" s="626"/>
      <c r="AGS933" s="626"/>
      <c r="AGT933" s="626"/>
      <c r="AGU933" s="626"/>
      <c r="AGV933" s="626"/>
      <c r="AGW933" s="626"/>
      <c r="AGX933" s="626"/>
      <c r="AGY933" s="626"/>
      <c r="AGZ933" s="626"/>
      <c r="AHA933" s="626"/>
      <c r="AHB933" s="626"/>
      <c r="AHC933" s="626"/>
      <c r="AHD933" s="626"/>
      <c r="AHE933" s="626"/>
      <c r="AHF933" s="626"/>
      <c r="AHG933" s="626"/>
      <c r="AHH933" s="626"/>
      <c r="AHI933" s="626"/>
      <c r="AHJ933" s="626"/>
      <c r="AHK933" s="626"/>
      <c r="AHL933" s="626"/>
      <c r="AHM933" s="626"/>
      <c r="AHN933" s="626"/>
      <c r="AHO933" s="626"/>
      <c r="AHP933" s="626"/>
      <c r="AHQ933" s="626"/>
      <c r="AHR933" s="626"/>
      <c r="AHS933" s="626"/>
      <c r="AHT933" s="626"/>
      <c r="AHU933" s="626"/>
      <c r="AHV933" s="626"/>
      <c r="AHW933" s="626"/>
      <c r="AHX933" s="626"/>
      <c r="AHY933" s="626"/>
      <c r="AHZ933" s="626"/>
      <c r="AIA933" s="626"/>
      <c r="AIB933" s="626"/>
      <c r="AIC933" s="626"/>
      <c r="AID933" s="626"/>
      <c r="AIE933" s="626"/>
      <c r="AIF933" s="626"/>
      <c r="AIG933" s="626"/>
      <c r="AIH933" s="626"/>
      <c r="AII933" s="626"/>
      <c r="AIJ933" s="626"/>
      <c r="AIK933" s="626"/>
      <c r="AIL933" s="626"/>
      <c r="AIM933" s="626"/>
      <c r="AIN933" s="626"/>
      <c r="AIO933" s="626"/>
      <c r="AIP933" s="626"/>
      <c r="AIQ933" s="626"/>
      <c r="AIR933" s="626"/>
      <c r="AIS933" s="626"/>
      <c r="AIT933" s="626"/>
      <c r="AIU933" s="626"/>
      <c r="AIV933" s="626"/>
      <c r="AIW933" s="626"/>
      <c r="AIX933" s="626"/>
      <c r="AIY933" s="626"/>
      <c r="AIZ933" s="626"/>
      <c r="AJA933" s="626"/>
      <c r="AJB933" s="626"/>
      <c r="AJC933" s="626"/>
      <c r="AJD933" s="626"/>
      <c r="AJE933" s="626"/>
      <c r="AJF933" s="626"/>
      <c r="AJG933" s="626"/>
      <c r="AJH933" s="626"/>
      <c r="AJI933" s="626"/>
      <c r="AJJ933" s="626"/>
      <c r="AJK933" s="626"/>
      <c r="AJL933" s="626"/>
      <c r="AJM933" s="626"/>
      <c r="AJN933" s="626"/>
      <c r="AJO933" s="626"/>
      <c r="AJP933" s="626"/>
      <c r="AJQ933" s="626"/>
      <c r="AJR933" s="626"/>
      <c r="AJS933" s="626"/>
      <c r="AJT933" s="626"/>
      <c r="AJU933" s="626"/>
      <c r="AJV933" s="626"/>
      <c r="AJW933" s="626"/>
      <c r="AJX933" s="626"/>
      <c r="AJY933" s="626"/>
      <c r="AJZ933" s="626"/>
      <c r="AKA933" s="626"/>
      <c r="AKB933" s="626"/>
      <c r="AKC933" s="626"/>
      <c r="AKD933" s="626"/>
      <c r="AKE933" s="626"/>
      <c r="AKF933" s="626"/>
      <c r="AKG933" s="626"/>
      <c r="AKH933" s="626"/>
      <c r="AKI933" s="626"/>
      <c r="AKJ933" s="626"/>
      <c r="AKK933" s="626"/>
      <c r="AKL933" s="626"/>
      <c r="AKM933" s="626"/>
      <c r="AKN933" s="626"/>
      <c r="AKO933" s="626"/>
      <c r="AKP933" s="626"/>
      <c r="AKQ933" s="626"/>
      <c r="AKR933" s="626"/>
      <c r="AKS933" s="626"/>
      <c r="AKT933" s="626"/>
      <c r="AKU933" s="626"/>
      <c r="AKV933" s="626"/>
      <c r="AKW933" s="626"/>
      <c r="AKX933" s="626"/>
      <c r="AKY933" s="626"/>
      <c r="AKZ933" s="626"/>
      <c r="ALA933" s="626"/>
      <c r="ALB933" s="626"/>
      <c r="ALC933" s="626"/>
      <c r="ALD933" s="626"/>
      <c r="ALE933" s="626"/>
      <c r="ALF933" s="626"/>
      <c r="ALG933" s="626"/>
      <c r="ALH933" s="626"/>
      <c r="ALI933" s="626"/>
      <c r="ALJ933" s="626"/>
      <c r="ALK933" s="626"/>
      <c r="ALL933" s="626"/>
      <c r="ALM933" s="626"/>
      <c r="ALN933" s="626"/>
      <c r="ALO933" s="626"/>
      <c r="ALP933" s="626"/>
      <c r="ALQ933" s="626"/>
      <c r="ALR933" s="626"/>
      <c r="ALS933" s="626"/>
      <c r="ALT933" s="626"/>
      <c r="ALU933" s="626"/>
      <c r="ALV933" s="626"/>
      <c r="ALW933" s="626"/>
      <c r="ALX933" s="626"/>
      <c r="ALY933" s="626"/>
      <c r="ALZ933" s="626"/>
      <c r="AMA933" s="626"/>
      <c r="AMB933" s="626"/>
      <c r="AMC933" s="626"/>
      <c r="AMD933" s="626"/>
      <c r="AME933" s="626"/>
      <c r="AMF933" s="626"/>
      <c r="AMG933" s="626"/>
      <c r="AMH933" s="626"/>
      <c r="AMI933" s="626"/>
      <c r="AMJ933" s="626"/>
      <c r="AMK933" s="626"/>
      <c r="AML933" s="626"/>
      <c r="AMM933" s="626"/>
      <c r="AMN933" s="626"/>
      <c r="AMO933" s="626"/>
      <c r="AMP933" s="626"/>
      <c r="AMQ933" s="626"/>
      <c r="AMR933" s="626"/>
      <c r="AMS933" s="626"/>
      <c r="AMT933" s="626"/>
      <c r="AMU933" s="626"/>
      <c r="AMV933" s="626"/>
      <c r="AMW933" s="626"/>
      <c r="AMX933" s="626"/>
      <c r="AMY933" s="626"/>
      <c r="AMZ933" s="626"/>
      <c r="ANA933" s="626"/>
      <c r="ANB933" s="626"/>
      <c r="ANC933" s="626"/>
      <c r="AND933" s="626"/>
      <c r="ANE933" s="626"/>
      <c r="ANF933" s="626"/>
      <c r="ANG933" s="626"/>
      <c r="ANH933" s="626"/>
      <c r="ANI933" s="626"/>
      <c r="ANJ933" s="626"/>
      <c r="ANK933" s="626"/>
      <c r="ANL933" s="626"/>
      <c r="ANM933" s="626"/>
      <c r="ANN933" s="626"/>
      <c r="ANO933" s="626"/>
      <c r="ANP933" s="626"/>
      <c r="ANQ933" s="626"/>
      <c r="ANR933" s="626"/>
      <c r="ANS933" s="626"/>
      <c r="ANT933" s="626"/>
      <c r="ANU933" s="626"/>
      <c r="ANV933" s="626"/>
      <c r="ANW933" s="626"/>
      <c r="ANX933" s="626"/>
      <c r="ANY933" s="626"/>
      <c r="ANZ933" s="626"/>
      <c r="AOA933" s="626"/>
      <c r="AOB933" s="626"/>
      <c r="AOC933" s="626"/>
      <c r="AOD933" s="626"/>
      <c r="AOE933" s="626"/>
      <c r="AOF933" s="626"/>
      <c r="AOG933" s="626"/>
      <c r="AOH933" s="626"/>
      <c r="AOI933" s="626"/>
      <c r="AOJ933" s="626"/>
      <c r="AOK933" s="626"/>
      <c r="AOL933" s="626"/>
      <c r="AOM933" s="626"/>
      <c r="AON933" s="626"/>
      <c r="AOO933" s="626"/>
      <c r="AOP933" s="626"/>
      <c r="AOQ933" s="626"/>
      <c r="AOR933" s="626"/>
      <c r="AOS933" s="626"/>
      <c r="AOT933" s="626"/>
      <c r="AOU933" s="626"/>
      <c r="AOV933" s="626"/>
      <c r="AOW933" s="626"/>
      <c r="AOX933" s="626"/>
      <c r="AOY933" s="626"/>
      <c r="AOZ933" s="626"/>
      <c r="APA933" s="626"/>
      <c r="APB933" s="626"/>
      <c r="APC933" s="626"/>
      <c r="APD933" s="626"/>
      <c r="APE933" s="626"/>
      <c r="APF933" s="626"/>
      <c r="APG933" s="626"/>
      <c r="APH933" s="626"/>
      <c r="API933" s="626"/>
      <c r="APJ933" s="626"/>
      <c r="APK933" s="626"/>
      <c r="APL933" s="626"/>
      <c r="APM933" s="626"/>
      <c r="APN933" s="626"/>
      <c r="APO933" s="626"/>
      <c r="APP933" s="626"/>
      <c r="APQ933" s="626"/>
      <c r="APR933" s="626"/>
      <c r="APS933" s="626"/>
      <c r="APT933" s="626"/>
      <c r="APU933" s="626"/>
      <c r="APV933" s="626"/>
      <c r="APW933" s="626"/>
      <c r="APX933" s="626"/>
      <c r="APY933" s="626"/>
      <c r="APZ933" s="626"/>
      <c r="AQA933" s="626"/>
      <c r="AQB933" s="626"/>
      <c r="AQC933" s="626"/>
      <c r="AQD933" s="626"/>
      <c r="AQE933" s="626"/>
      <c r="AQF933" s="626"/>
      <c r="AQG933" s="626"/>
      <c r="AQH933" s="626"/>
      <c r="AQI933" s="626"/>
      <c r="AQJ933" s="626"/>
      <c r="AQK933" s="626"/>
      <c r="AQL933" s="626"/>
      <c r="AQM933" s="626"/>
      <c r="AQN933" s="626"/>
      <c r="AQO933" s="626"/>
      <c r="AQP933" s="626"/>
      <c r="AQQ933" s="626"/>
      <c r="AQR933" s="626"/>
      <c r="AQS933" s="626"/>
      <c r="AQT933" s="626"/>
      <c r="AQU933" s="626"/>
      <c r="AQV933" s="626"/>
      <c r="AQW933" s="626"/>
      <c r="AQX933" s="626"/>
      <c r="AQY933" s="626"/>
      <c r="AQZ933" s="626"/>
      <c r="ARA933" s="626"/>
      <c r="ARB933" s="626"/>
      <c r="ARC933" s="626"/>
      <c r="ARD933" s="626"/>
      <c r="ARE933" s="626"/>
      <c r="ARF933" s="626"/>
      <c r="ARG933" s="626"/>
      <c r="ARH933" s="626"/>
      <c r="ARI933" s="626"/>
      <c r="ARJ933" s="626"/>
      <c r="ARK933" s="626"/>
      <c r="ARL933" s="626"/>
      <c r="ARM933" s="626"/>
      <c r="ARN933" s="626"/>
      <c r="ARO933" s="626"/>
      <c r="ARP933" s="626"/>
      <c r="ARQ933" s="626"/>
      <c r="ARR933" s="626"/>
      <c r="ARS933" s="626"/>
      <c r="ART933" s="626"/>
      <c r="ARU933" s="626"/>
      <c r="ARV933" s="626"/>
      <c r="ARW933" s="626"/>
      <c r="ARX933" s="626"/>
      <c r="ARY933" s="626"/>
      <c r="ARZ933" s="626"/>
      <c r="ASA933" s="626"/>
      <c r="ASB933" s="626"/>
      <c r="ASC933" s="626"/>
      <c r="ASD933" s="626"/>
      <c r="ASE933" s="626"/>
      <c r="ASF933" s="626"/>
      <c r="ASG933" s="626"/>
      <c r="ASH933" s="626"/>
      <c r="ASI933" s="626"/>
      <c r="ASJ933" s="626"/>
      <c r="ASK933" s="626"/>
      <c r="ASL933" s="626"/>
      <c r="ASM933" s="626"/>
      <c r="ASN933" s="626"/>
      <c r="ASO933" s="626"/>
      <c r="ASP933" s="626"/>
      <c r="ASQ933" s="626"/>
      <c r="ASR933" s="626"/>
      <c r="ASS933" s="626"/>
      <c r="AST933" s="626"/>
      <c r="ASU933" s="626"/>
      <c r="ASV933" s="626"/>
      <c r="ASW933" s="626"/>
      <c r="ASX933" s="626"/>
      <c r="ASY933" s="626"/>
      <c r="ASZ933" s="626"/>
      <c r="ATA933" s="626"/>
      <c r="ATB933" s="626"/>
      <c r="ATC933" s="626"/>
      <c r="ATD933" s="626"/>
      <c r="ATE933" s="626"/>
      <c r="ATF933" s="626"/>
      <c r="ATG933" s="626"/>
      <c r="ATH933" s="626"/>
      <c r="ATI933" s="626"/>
      <c r="ATJ933" s="626"/>
      <c r="ATK933" s="626"/>
      <c r="ATL933" s="626"/>
      <c r="ATM933" s="626"/>
      <c r="ATN933" s="626"/>
      <c r="ATO933" s="626"/>
      <c r="ATP933" s="626"/>
      <c r="ATQ933" s="626"/>
      <c r="ATR933" s="626"/>
      <c r="ATS933" s="626"/>
      <c r="ATT933" s="626"/>
      <c r="ATU933" s="626"/>
      <c r="ATV933" s="626"/>
      <c r="ATW933" s="626"/>
      <c r="ATX933" s="626"/>
      <c r="ATY933" s="626"/>
      <c r="ATZ933" s="626"/>
      <c r="AUA933" s="626"/>
      <c r="AUB933" s="626"/>
      <c r="AUC933" s="626"/>
      <c r="AUD933" s="626"/>
      <c r="AUE933" s="626"/>
      <c r="AUF933" s="626"/>
      <c r="AUG933" s="626"/>
      <c r="AUH933" s="626"/>
      <c r="AUI933" s="626"/>
      <c r="AUJ933" s="626"/>
      <c r="AUK933" s="626"/>
      <c r="AUL933" s="626"/>
      <c r="AUM933" s="626"/>
      <c r="AUN933" s="626"/>
      <c r="AUO933" s="626"/>
      <c r="AUP933" s="626"/>
      <c r="AUQ933" s="626"/>
      <c r="AUR933" s="626"/>
      <c r="AUS933" s="626"/>
      <c r="AUT933" s="626"/>
      <c r="AUU933" s="626"/>
      <c r="AUV933" s="626"/>
      <c r="AUW933" s="626"/>
      <c r="AUX933" s="626"/>
      <c r="AUY933" s="626"/>
      <c r="AUZ933" s="626"/>
      <c r="AVA933" s="626"/>
      <c r="AVB933" s="626"/>
      <c r="AVC933" s="626"/>
      <c r="AVD933" s="626"/>
      <c r="AVE933" s="626"/>
      <c r="AVF933" s="626"/>
      <c r="AVG933" s="626"/>
      <c r="AVH933" s="626"/>
      <c r="AVI933" s="626"/>
      <c r="AVJ933" s="626"/>
      <c r="AVK933" s="626"/>
      <c r="AVL933" s="626"/>
      <c r="AVM933" s="626"/>
      <c r="AVN933" s="626"/>
      <c r="AVO933" s="626"/>
      <c r="AVP933" s="626"/>
      <c r="AVQ933" s="626"/>
      <c r="AVR933" s="626"/>
      <c r="AVS933" s="626"/>
      <c r="AVT933" s="626"/>
      <c r="AVU933" s="626"/>
      <c r="AVV933" s="626"/>
      <c r="AVW933" s="626"/>
      <c r="AVX933" s="626"/>
      <c r="AVY933" s="626"/>
      <c r="AVZ933" s="626"/>
      <c r="AWA933" s="626"/>
      <c r="AWB933" s="626"/>
      <c r="AWC933" s="626"/>
      <c r="AWD933" s="626"/>
      <c r="AWE933" s="626"/>
      <c r="AWF933" s="626"/>
      <c r="AWG933" s="626"/>
      <c r="AWH933" s="626"/>
      <c r="AWI933" s="626"/>
      <c r="AWJ933" s="626"/>
      <c r="AWK933" s="626"/>
      <c r="AWL933" s="626"/>
      <c r="AWM933" s="626"/>
      <c r="AWN933" s="626"/>
      <c r="AWO933" s="626"/>
      <c r="AWP933" s="626"/>
      <c r="AWQ933" s="626"/>
      <c r="AWR933" s="626"/>
      <c r="AWS933" s="626"/>
      <c r="AWT933" s="626"/>
      <c r="AWU933" s="626"/>
      <c r="AWV933" s="626"/>
      <c r="AWW933" s="626"/>
      <c r="AWX933" s="626"/>
      <c r="AWY933" s="626"/>
      <c r="AWZ933" s="626"/>
      <c r="AXA933" s="626"/>
      <c r="AXB933" s="626"/>
      <c r="AXC933" s="626"/>
      <c r="AXD933" s="626"/>
      <c r="AXE933" s="626"/>
      <c r="AXF933" s="626"/>
      <c r="AXG933" s="626"/>
      <c r="AXH933" s="626"/>
      <c r="AXI933" s="626"/>
      <c r="AXJ933" s="626"/>
      <c r="AXK933" s="626"/>
      <c r="AXL933" s="626"/>
      <c r="AXM933" s="626"/>
      <c r="AXN933" s="626"/>
      <c r="AXO933" s="626"/>
      <c r="AXP933" s="626"/>
      <c r="AXQ933" s="626"/>
      <c r="AXR933" s="626"/>
      <c r="AXS933" s="626"/>
      <c r="AXT933" s="626"/>
      <c r="AXU933" s="626"/>
      <c r="AXV933" s="626"/>
      <c r="AXW933" s="626"/>
      <c r="AXX933" s="626"/>
      <c r="AXY933" s="626"/>
      <c r="AXZ933" s="626"/>
      <c r="AYA933" s="626"/>
      <c r="AYB933" s="626"/>
      <c r="AYC933" s="626"/>
      <c r="AYD933" s="626"/>
      <c r="AYE933" s="626"/>
      <c r="AYF933" s="626"/>
      <c r="AYG933" s="626"/>
      <c r="AYH933" s="626"/>
      <c r="AYI933" s="626"/>
      <c r="AYJ933" s="626"/>
      <c r="AYK933" s="626"/>
      <c r="AYL933" s="626"/>
      <c r="AYM933" s="626"/>
      <c r="AYN933" s="626"/>
      <c r="AYO933" s="626"/>
      <c r="AYP933" s="626"/>
      <c r="AYQ933" s="626"/>
      <c r="AYR933" s="626"/>
      <c r="AYS933" s="626"/>
      <c r="AYT933" s="626"/>
      <c r="AYU933" s="626"/>
      <c r="AYV933" s="626"/>
      <c r="AYW933" s="626"/>
      <c r="AYX933" s="626"/>
      <c r="AYY933" s="626"/>
      <c r="AYZ933" s="626"/>
      <c r="AZA933" s="626"/>
      <c r="AZB933" s="626"/>
      <c r="AZC933" s="626"/>
      <c r="AZD933" s="626"/>
      <c r="AZE933" s="626"/>
      <c r="AZF933" s="626"/>
      <c r="AZG933" s="626"/>
      <c r="AZH933" s="626"/>
      <c r="AZI933" s="626"/>
      <c r="AZJ933" s="626"/>
      <c r="AZK933" s="626"/>
      <c r="AZL933" s="626"/>
      <c r="AZM933" s="626"/>
      <c r="AZN933" s="626"/>
      <c r="AZO933" s="626"/>
      <c r="AZP933" s="626"/>
      <c r="AZQ933" s="626"/>
      <c r="AZR933" s="626"/>
      <c r="AZS933" s="626"/>
      <c r="AZT933" s="626"/>
      <c r="AZU933" s="626"/>
      <c r="AZV933" s="626"/>
      <c r="AZW933" s="626"/>
      <c r="AZX933" s="626"/>
      <c r="AZY933" s="626"/>
      <c r="AZZ933" s="626"/>
      <c r="BAA933" s="626"/>
      <c r="BAB933" s="626"/>
      <c r="BAC933" s="626"/>
      <c r="BAD933" s="626"/>
      <c r="BAE933" s="626"/>
      <c r="BAF933" s="626"/>
      <c r="BAG933" s="626"/>
      <c r="BAH933" s="626"/>
      <c r="BAI933" s="626"/>
      <c r="BAJ933" s="626"/>
      <c r="BAK933" s="626"/>
      <c r="BAL933" s="626"/>
      <c r="BAM933" s="626"/>
      <c r="BAN933" s="626"/>
      <c r="BAO933" s="626"/>
      <c r="BAP933" s="626"/>
      <c r="BAQ933" s="626"/>
      <c r="BAR933" s="626"/>
      <c r="BAS933" s="626"/>
      <c r="BAT933" s="626"/>
      <c r="BAU933" s="626"/>
      <c r="BAV933" s="626"/>
      <c r="BAW933" s="626"/>
      <c r="BAX933" s="626"/>
      <c r="BAY933" s="626"/>
      <c r="BAZ933" s="626"/>
      <c r="BBA933" s="626"/>
      <c r="BBB933" s="626"/>
      <c r="BBC933" s="626"/>
      <c r="BBD933" s="626"/>
      <c r="BBE933" s="626"/>
      <c r="BBF933" s="626"/>
      <c r="BBG933" s="626"/>
      <c r="BBH933" s="626"/>
      <c r="BBI933" s="626"/>
      <c r="BBJ933" s="626"/>
      <c r="BBK933" s="626"/>
      <c r="BBL933" s="626"/>
      <c r="BBM933" s="626"/>
      <c r="BBN933" s="626"/>
      <c r="BBO933" s="626"/>
      <c r="BBP933" s="626"/>
      <c r="BBQ933" s="626"/>
      <c r="BBR933" s="626"/>
      <c r="BBS933" s="626"/>
      <c r="BBT933" s="626"/>
      <c r="BBU933" s="626"/>
      <c r="BBV933" s="626"/>
      <c r="BBW933" s="626"/>
      <c r="BBX933" s="626"/>
      <c r="BBY933" s="626"/>
      <c r="BBZ933" s="626"/>
      <c r="BCA933" s="626"/>
      <c r="BCB933" s="626"/>
      <c r="BCC933" s="626"/>
      <c r="BCD933" s="626"/>
      <c r="BCE933" s="626"/>
      <c r="BCF933" s="626"/>
      <c r="BCG933" s="626"/>
      <c r="BCH933" s="626"/>
      <c r="BCI933" s="626"/>
      <c r="BCJ933" s="626"/>
      <c r="BCK933" s="626"/>
      <c r="BCL933" s="626"/>
      <c r="BCM933" s="626"/>
      <c r="BCN933" s="626"/>
      <c r="BCO933" s="626"/>
      <c r="BCP933" s="626"/>
      <c r="BCQ933" s="626"/>
      <c r="BCR933" s="626"/>
      <c r="BCS933" s="626"/>
      <c r="BCT933" s="626"/>
      <c r="BCU933" s="626"/>
      <c r="BCV933" s="626"/>
      <c r="BCW933" s="626"/>
      <c r="BCX933" s="626"/>
      <c r="BCY933" s="626"/>
      <c r="BCZ933" s="626"/>
      <c r="BDA933" s="626"/>
      <c r="BDB933" s="626"/>
      <c r="BDC933" s="626"/>
      <c r="BDD933" s="626"/>
      <c r="BDE933" s="626"/>
      <c r="BDF933" s="626"/>
      <c r="BDG933" s="626"/>
      <c r="BDH933" s="626"/>
      <c r="BDI933" s="626"/>
      <c r="BDJ933" s="626"/>
      <c r="BDK933" s="626"/>
      <c r="BDL933" s="626"/>
      <c r="BDM933" s="626"/>
      <c r="BDN933" s="626"/>
      <c r="BDO933" s="626"/>
      <c r="BDP933" s="626"/>
      <c r="BDQ933" s="626"/>
      <c r="BDR933" s="626"/>
      <c r="BDS933" s="626"/>
      <c r="BDT933" s="626"/>
      <c r="BDU933" s="626"/>
      <c r="BDV933" s="626"/>
      <c r="BDW933" s="626"/>
      <c r="BDX933" s="626"/>
      <c r="BDY933" s="626"/>
      <c r="BDZ933" s="626"/>
      <c r="BEA933" s="626"/>
      <c r="BEB933" s="626"/>
      <c r="BEC933" s="626"/>
      <c r="BED933" s="626"/>
      <c r="BEE933" s="626"/>
      <c r="BEF933" s="626"/>
      <c r="BEG933" s="626"/>
      <c r="BEH933" s="626"/>
      <c r="BEI933" s="626"/>
      <c r="BEJ933" s="626"/>
      <c r="BEK933" s="626"/>
      <c r="BEL933" s="626"/>
      <c r="BEM933" s="626"/>
      <c r="BEN933" s="626"/>
      <c r="BEO933" s="626"/>
      <c r="BEP933" s="626"/>
      <c r="BEQ933" s="626"/>
      <c r="BER933" s="626"/>
      <c r="BES933" s="626"/>
      <c r="BET933" s="626"/>
      <c r="BEU933" s="626"/>
      <c r="BEV933" s="626"/>
      <c r="BEW933" s="626"/>
      <c r="BEX933" s="626"/>
      <c r="BEY933" s="626"/>
      <c r="BEZ933" s="626"/>
      <c r="BFA933" s="626"/>
      <c r="BFB933" s="626"/>
      <c r="BFC933" s="626"/>
      <c r="BFD933" s="626"/>
      <c r="BFE933" s="626"/>
      <c r="BFF933" s="626"/>
      <c r="BFG933" s="626"/>
      <c r="BFH933" s="626"/>
      <c r="BFI933" s="626"/>
      <c r="BFJ933" s="626"/>
      <c r="BFK933" s="626"/>
      <c r="BFL933" s="626"/>
      <c r="BFM933" s="626"/>
      <c r="BFN933" s="626"/>
      <c r="BFO933" s="626"/>
      <c r="BFP933" s="626"/>
      <c r="BFQ933" s="626"/>
      <c r="BFR933" s="626"/>
      <c r="BFS933" s="626"/>
      <c r="BFT933" s="626"/>
      <c r="BFU933" s="626"/>
      <c r="BFV933" s="626"/>
      <c r="BFW933" s="626"/>
      <c r="BFX933" s="626"/>
      <c r="BFY933" s="626"/>
      <c r="BFZ933" s="626"/>
      <c r="BGA933" s="626"/>
      <c r="BGB933" s="626"/>
      <c r="BGC933" s="626"/>
      <c r="BGD933" s="626"/>
      <c r="BGE933" s="626"/>
      <c r="BGF933" s="626"/>
      <c r="BGG933" s="626"/>
      <c r="BGH933" s="626"/>
      <c r="BGI933" s="626"/>
      <c r="BGJ933" s="626"/>
      <c r="BGK933" s="626"/>
      <c r="BGL933" s="626"/>
      <c r="BGM933" s="626"/>
      <c r="BGN933" s="626"/>
      <c r="BGO933" s="626"/>
      <c r="BGP933" s="626"/>
      <c r="BGQ933" s="626"/>
      <c r="BGR933" s="626"/>
      <c r="BGS933" s="626"/>
      <c r="BGT933" s="626"/>
      <c r="BGU933" s="626"/>
      <c r="BGV933" s="626"/>
      <c r="BGW933" s="626"/>
      <c r="BGX933" s="626"/>
      <c r="BGY933" s="626"/>
      <c r="BGZ933" s="626"/>
      <c r="BHA933" s="626"/>
      <c r="BHB933" s="626"/>
      <c r="BHC933" s="626"/>
      <c r="BHD933" s="626"/>
      <c r="BHE933" s="626"/>
      <c r="BHF933" s="626"/>
      <c r="BHG933" s="626"/>
      <c r="BHH933" s="626"/>
      <c r="BHI933" s="626"/>
      <c r="BHJ933" s="626"/>
      <c r="BHK933" s="626"/>
      <c r="BHL933" s="626"/>
      <c r="BHM933" s="626"/>
      <c r="BHN933" s="626"/>
      <c r="BHO933" s="626"/>
      <c r="BHP933" s="626"/>
      <c r="BHQ933" s="626"/>
      <c r="BHR933" s="626"/>
      <c r="BHS933" s="626"/>
      <c r="BHT933" s="626"/>
      <c r="BHU933" s="626"/>
      <c r="BHV933" s="626"/>
      <c r="BHW933" s="626"/>
      <c r="BHX933" s="626"/>
      <c r="BHY933" s="626"/>
      <c r="BHZ933" s="626"/>
      <c r="BIA933" s="626"/>
      <c r="BIB933" s="626"/>
      <c r="BIC933" s="626"/>
      <c r="BID933" s="626"/>
      <c r="BIE933" s="626"/>
      <c r="BIF933" s="626"/>
      <c r="BIG933" s="626"/>
      <c r="BIH933" s="626"/>
      <c r="BII933" s="626"/>
      <c r="BIJ933" s="626"/>
      <c r="BIK933" s="626"/>
      <c r="BIL933" s="626"/>
      <c r="BIM933" s="626"/>
      <c r="BIN933" s="626"/>
      <c r="BIO933" s="626"/>
      <c r="BIP933" s="626"/>
      <c r="BIQ933" s="626"/>
      <c r="BIR933" s="626"/>
      <c r="BIS933" s="626"/>
      <c r="BIT933" s="626"/>
      <c r="BIU933" s="626"/>
      <c r="BIV933" s="626"/>
      <c r="BIW933" s="626"/>
      <c r="BIX933" s="626"/>
      <c r="BIY933" s="626"/>
      <c r="BIZ933" s="626"/>
      <c r="BJA933" s="626"/>
      <c r="BJB933" s="626"/>
      <c r="BJC933" s="626"/>
      <c r="BJD933" s="626"/>
      <c r="BJE933" s="626"/>
      <c r="BJF933" s="626"/>
      <c r="BJG933" s="626"/>
      <c r="BJH933" s="626"/>
      <c r="BJI933" s="626"/>
      <c r="BJJ933" s="626"/>
      <c r="BJK933" s="626"/>
      <c r="BJL933" s="626"/>
      <c r="BJM933" s="626"/>
      <c r="BJN933" s="626"/>
      <c r="BJO933" s="626"/>
      <c r="BJP933" s="626"/>
      <c r="BJQ933" s="626"/>
      <c r="BJR933" s="626"/>
      <c r="BJS933" s="626"/>
      <c r="BJT933" s="626"/>
      <c r="BJU933" s="626"/>
      <c r="BJV933" s="626"/>
      <c r="BJW933" s="626"/>
      <c r="BJX933" s="626"/>
      <c r="BJY933" s="626"/>
      <c r="BJZ933" s="626"/>
      <c r="BKA933" s="626"/>
      <c r="BKB933" s="626"/>
      <c r="BKC933" s="626"/>
      <c r="BKD933" s="626"/>
      <c r="BKE933" s="626"/>
      <c r="BKF933" s="626"/>
      <c r="BKG933" s="626"/>
      <c r="BKH933" s="626"/>
      <c r="BKI933" s="626"/>
      <c r="BKJ933" s="626"/>
      <c r="BKK933" s="626"/>
      <c r="BKL933" s="626"/>
      <c r="BKM933" s="626"/>
      <c r="BKN933" s="626"/>
      <c r="BKO933" s="626"/>
      <c r="BKP933" s="626"/>
      <c r="BKQ933" s="626"/>
      <c r="BKR933" s="626"/>
      <c r="BKS933" s="626"/>
      <c r="BKT933" s="626"/>
      <c r="BKU933" s="626"/>
      <c r="BKV933" s="626"/>
      <c r="BKW933" s="626"/>
      <c r="BKX933" s="626"/>
      <c r="BKY933" s="626"/>
      <c r="BKZ933" s="626"/>
      <c r="BLA933" s="626"/>
      <c r="BLB933" s="626"/>
      <c r="BLC933" s="626"/>
      <c r="BLD933" s="626"/>
      <c r="BLE933" s="626"/>
      <c r="BLF933" s="626"/>
      <c r="BLG933" s="626"/>
      <c r="BLH933" s="626"/>
      <c r="BLI933" s="626"/>
      <c r="BLJ933" s="626"/>
      <c r="BLK933" s="626"/>
      <c r="BLL933" s="626"/>
      <c r="BLM933" s="626"/>
      <c r="BLN933" s="626"/>
      <c r="BLO933" s="626"/>
      <c r="BLP933" s="626"/>
      <c r="BLQ933" s="626"/>
      <c r="BLR933" s="626"/>
      <c r="BLS933" s="626"/>
      <c r="BLT933" s="626"/>
      <c r="BLU933" s="626"/>
      <c r="BLV933" s="626"/>
      <c r="BLW933" s="626"/>
      <c r="BLX933" s="626"/>
      <c r="BLY933" s="626"/>
      <c r="BLZ933" s="626"/>
      <c r="BMA933" s="626"/>
      <c r="BMB933" s="626"/>
      <c r="BMC933" s="626"/>
      <c r="BMD933" s="626"/>
      <c r="BME933" s="626"/>
      <c r="BMF933" s="626"/>
      <c r="BMG933" s="626"/>
      <c r="BMH933" s="626"/>
      <c r="BMI933" s="626"/>
      <c r="BMJ933" s="626"/>
      <c r="BMK933" s="626"/>
      <c r="BML933" s="626"/>
      <c r="BMM933" s="626"/>
      <c r="BMN933" s="626"/>
      <c r="BMO933" s="626"/>
      <c r="BMP933" s="626"/>
      <c r="BMQ933" s="626"/>
      <c r="BMR933" s="626"/>
      <c r="BMS933" s="626"/>
      <c r="BMT933" s="626"/>
      <c r="BMU933" s="626"/>
      <c r="BMV933" s="626"/>
      <c r="BMW933" s="626"/>
      <c r="BMX933" s="626"/>
      <c r="BMY933" s="626"/>
      <c r="BMZ933" s="626"/>
      <c r="BNA933" s="626"/>
      <c r="BNB933" s="626"/>
      <c r="BNC933" s="626"/>
      <c r="BND933" s="626"/>
      <c r="BNE933" s="626"/>
      <c r="BNF933" s="626"/>
      <c r="BNG933" s="626"/>
      <c r="BNH933" s="626"/>
      <c r="BNI933" s="626"/>
      <c r="BNJ933" s="626"/>
      <c r="BNK933" s="626"/>
      <c r="BNL933" s="626"/>
      <c r="BNM933" s="626"/>
      <c r="BNN933" s="626"/>
      <c r="BNO933" s="626"/>
      <c r="BNP933" s="626"/>
      <c r="BNQ933" s="626"/>
      <c r="BNR933" s="626"/>
      <c r="BNS933" s="626"/>
      <c r="BNT933" s="626"/>
      <c r="BNU933" s="626"/>
      <c r="BNV933" s="626"/>
      <c r="BNW933" s="626"/>
      <c r="BNX933" s="626"/>
      <c r="BNY933" s="626"/>
      <c r="BNZ933" s="626"/>
      <c r="BOA933" s="626"/>
      <c r="BOB933" s="626"/>
      <c r="BOC933" s="626"/>
      <c r="BOD933" s="626"/>
      <c r="BOE933" s="626"/>
      <c r="BOF933" s="626"/>
      <c r="BOG933" s="626"/>
      <c r="BOH933" s="626"/>
      <c r="BOI933" s="626"/>
      <c r="BOJ933" s="626"/>
      <c r="BOK933" s="626"/>
      <c r="BOL933" s="626"/>
      <c r="BOM933" s="626"/>
      <c r="BON933" s="626"/>
      <c r="BOO933" s="626"/>
      <c r="BOP933" s="626"/>
      <c r="BOQ933" s="626"/>
      <c r="BOR933" s="626"/>
      <c r="BOS933" s="626"/>
      <c r="BOT933" s="626"/>
      <c r="BOU933" s="626"/>
      <c r="BOV933" s="626"/>
      <c r="BOW933" s="626"/>
      <c r="BOX933" s="626"/>
      <c r="BOY933" s="626"/>
      <c r="BOZ933" s="626"/>
      <c r="BPA933" s="626"/>
      <c r="BPB933" s="626"/>
      <c r="BPC933" s="626"/>
      <c r="BPD933" s="626"/>
      <c r="BPE933" s="626"/>
      <c r="BPF933" s="626"/>
      <c r="BPG933" s="626"/>
      <c r="BPH933" s="626"/>
      <c r="BPI933" s="626"/>
      <c r="BPJ933" s="626"/>
      <c r="BPK933" s="626"/>
      <c r="BPL933" s="626"/>
      <c r="BPM933" s="626"/>
      <c r="BPN933" s="626"/>
      <c r="BPO933" s="626"/>
      <c r="BPP933" s="626"/>
      <c r="BPQ933" s="626"/>
      <c r="BPR933" s="626"/>
      <c r="BPS933" s="626"/>
      <c r="BPT933" s="626"/>
      <c r="BPU933" s="626"/>
      <c r="BPV933" s="626"/>
      <c r="BPW933" s="626"/>
      <c r="BPX933" s="626"/>
      <c r="BPY933" s="626"/>
      <c r="BPZ933" s="626"/>
      <c r="BQA933" s="626"/>
      <c r="BQB933" s="626"/>
      <c r="BQC933" s="626"/>
      <c r="BQD933" s="626"/>
      <c r="BQE933" s="626"/>
      <c r="BQF933" s="626"/>
      <c r="BQG933" s="626"/>
      <c r="BQH933" s="626"/>
      <c r="BQI933" s="626"/>
      <c r="BQJ933" s="626"/>
      <c r="BQK933" s="626"/>
      <c r="BQL933" s="626"/>
      <c r="BQM933" s="626"/>
      <c r="BQN933" s="626"/>
      <c r="BQO933" s="626"/>
      <c r="BQP933" s="626"/>
      <c r="BQQ933" s="626"/>
      <c r="BQR933" s="626"/>
      <c r="BQS933" s="626"/>
      <c r="BQT933" s="626"/>
      <c r="BQU933" s="626"/>
      <c r="BQV933" s="626"/>
      <c r="BQW933" s="626"/>
      <c r="BQX933" s="626"/>
      <c r="BQY933" s="626"/>
      <c r="BQZ933" s="626"/>
      <c r="BRA933" s="626"/>
      <c r="BRB933" s="626"/>
      <c r="BRC933" s="626"/>
      <c r="BRD933" s="626"/>
      <c r="BRE933" s="626"/>
      <c r="BRF933" s="626"/>
      <c r="BRG933" s="626"/>
      <c r="BRH933" s="626"/>
      <c r="BRI933" s="626"/>
      <c r="BRJ933" s="626"/>
      <c r="BRK933" s="626"/>
      <c r="BRL933" s="626"/>
      <c r="BRM933" s="626"/>
      <c r="BRN933" s="626"/>
      <c r="BRO933" s="626"/>
      <c r="BRP933" s="626"/>
      <c r="BRQ933" s="626"/>
      <c r="BRR933" s="626"/>
      <c r="BRS933" s="626"/>
      <c r="BRT933" s="626"/>
      <c r="BRU933" s="626"/>
      <c r="BRV933" s="626"/>
      <c r="BRW933" s="626"/>
      <c r="BRX933" s="626"/>
      <c r="BRY933" s="626"/>
      <c r="BRZ933" s="626"/>
      <c r="BSA933" s="626"/>
      <c r="BSB933" s="626"/>
      <c r="BSC933" s="626"/>
      <c r="BSD933" s="626"/>
      <c r="BSE933" s="626"/>
      <c r="BSF933" s="626"/>
      <c r="BSG933" s="626"/>
      <c r="BSH933" s="626"/>
      <c r="BSI933" s="626"/>
      <c r="BSJ933" s="626"/>
      <c r="BSK933" s="626"/>
      <c r="BSL933" s="626"/>
      <c r="BSM933" s="626"/>
      <c r="BSN933" s="626"/>
      <c r="BSO933" s="626"/>
      <c r="BSP933" s="626"/>
      <c r="BSQ933" s="626"/>
      <c r="BSR933" s="626"/>
      <c r="BSS933" s="626"/>
      <c r="BST933" s="626"/>
      <c r="BSU933" s="626"/>
      <c r="BSV933" s="626"/>
      <c r="BSW933" s="626"/>
      <c r="BSX933" s="626"/>
      <c r="BSY933" s="626"/>
      <c r="BSZ933" s="626"/>
      <c r="BTA933" s="626"/>
      <c r="BTB933" s="626"/>
      <c r="BTC933" s="626"/>
      <c r="BTD933" s="626"/>
      <c r="BTE933" s="626"/>
      <c r="BTF933" s="626"/>
      <c r="BTG933" s="626"/>
      <c r="BTH933" s="626"/>
      <c r="BTI933" s="626"/>
      <c r="BTJ933" s="626"/>
      <c r="BTK933" s="626"/>
      <c r="BTL933" s="626"/>
      <c r="BTM933" s="626"/>
      <c r="BTN933" s="626"/>
      <c r="BTO933" s="626"/>
      <c r="BTP933" s="626"/>
      <c r="BTQ933" s="626"/>
      <c r="BTR933" s="626"/>
      <c r="BTS933" s="626"/>
      <c r="BTT933" s="626"/>
      <c r="BTU933" s="626"/>
      <c r="BTV933" s="626"/>
      <c r="BTW933" s="626"/>
      <c r="BTX933" s="626"/>
      <c r="BTY933" s="626"/>
      <c r="BTZ933" s="626"/>
      <c r="BUA933" s="626"/>
      <c r="BUB933" s="626"/>
      <c r="BUC933" s="626"/>
      <c r="BUD933" s="626"/>
      <c r="BUE933" s="626"/>
      <c r="BUF933" s="626"/>
      <c r="BUG933" s="626"/>
      <c r="BUH933" s="626"/>
      <c r="BUI933" s="626"/>
      <c r="BUJ933" s="626"/>
      <c r="BUK933" s="626"/>
      <c r="BUL933" s="626"/>
      <c r="BUM933" s="626"/>
      <c r="BUN933" s="626"/>
      <c r="BUO933" s="626"/>
      <c r="BUP933" s="626"/>
      <c r="BUQ933" s="626"/>
      <c r="BUR933" s="626"/>
      <c r="BUS933" s="626"/>
      <c r="BUT933" s="626"/>
      <c r="BUU933" s="626"/>
      <c r="BUV933" s="626"/>
      <c r="BUW933" s="626"/>
      <c r="BUX933" s="626"/>
      <c r="BUY933" s="626"/>
      <c r="BUZ933" s="626"/>
      <c r="BVA933" s="626"/>
      <c r="BVB933" s="626"/>
      <c r="BVC933" s="626"/>
      <c r="BVD933" s="626"/>
      <c r="BVE933" s="626"/>
      <c r="BVF933" s="626"/>
      <c r="BVG933" s="626"/>
      <c r="BVH933" s="626"/>
      <c r="BVI933" s="626"/>
      <c r="BVJ933" s="626"/>
      <c r="BVK933" s="626"/>
      <c r="BVL933" s="626"/>
      <c r="BVM933" s="626"/>
      <c r="BVN933" s="626"/>
      <c r="BVO933" s="626"/>
      <c r="BVP933" s="626"/>
      <c r="BVQ933" s="626"/>
      <c r="BVR933" s="626"/>
      <c r="BVS933" s="626"/>
      <c r="BVT933" s="626"/>
      <c r="BVU933" s="626"/>
      <c r="BVV933" s="626"/>
      <c r="BVW933" s="626"/>
      <c r="BVX933" s="626"/>
      <c r="BVY933" s="626"/>
      <c r="BVZ933" s="626"/>
      <c r="BWA933" s="626"/>
      <c r="BWB933" s="626"/>
      <c r="BWC933" s="626"/>
      <c r="BWD933" s="626"/>
      <c r="BWE933" s="626"/>
      <c r="BWF933" s="626"/>
      <c r="BWG933" s="626"/>
      <c r="BWH933" s="626"/>
      <c r="BWI933" s="626"/>
      <c r="BWJ933" s="626"/>
      <c r="BWK933" s="626"/>
      <c r="BWL933" s="626"/>
      <c r="BWM933" s="626"/>
      <c r="BWN933" s="626"/>
      <c r="BWO933" s="626"/>
      <c r="BWP933" s="626"/>
      <c r="BWQ933" s="626"/>
      <c r="BWR933" s="626"/>
      <c r="BWS933" s="626"/>
      <c r="BWT933" s="626"/>
      <c r="BWU933" s="626"/>
      <c r="BWV933" s="626"/>
      <c r="BWW933" s="626"/>
      <c r="BWX933" s="626"/>
      <c r="BWY933" s="626"/>
      <c r="BWZ933" s="626"/>
      <c r="BXA933" s="626"/>
      <c r="BXB933" s="626"/>
      <c r="BXC933" s="626"/>
      <c r="BXD933" s="626"/>
      <c r="BXE933" s="626"/>
      <c r="BXF933" s="626"/>
      <c r="BXG933" s="626"/>
      <c r="BXH933" s="626"/>
      <c r="BXI933" s="626"/>
      <c r="BXJ933" s="626"/>
      <c r="BXK933" s="626"/>
      <c r="BXL933" s="626"/>
      <c r="BXM933" s="626"/>
      <c r="BXN933" s="626"/>
      <c r="BXO933" s="626"/>
      <c r="BXP933" s="626"/>
      <c r="BXQ933" s="626"/>
      <c r="BXR933" s="626"/>
      <c r="BXS933" s="626"/>
      <c r="BXT933" s="626"/>
      <c r="BXU933" s="626"/>
      <c r="BXV933" s="626"/>
      <c r="BXW933" s="626"/>
      <c r="BXX933" s="626"/>
      <c r="BXY933" s="626"/>
      <c r="BXZ933" s="626"/>
      <c r="BYA933" s="626"/>
      <c r="BYB933" s="626"/>
      <c r="BYC933" s="626"/>
      <c r="BYD933" s="626"/>
      <c r="BYE933" s="626"/>
      <c r="BYF933" s="626"/>
      <c r="BYG933" s="626"/>
      <c r="BYH933" s="626"/>
      <c r="BYI933" s="626"/>
      <c r="BYJ933" s="626"/>
      <c r="BYK933" s="626"/>
      <c r="BYL933" s="626"/>
      <c r="BYM933" s="626"/>
      <c r="BYN933" s="626"/>
      <c r="BYO933" s="626"/>
      <c r="BYP933" s="626"/>
      <c r="BYQ933" s="626"/>
      <c r="BYR933" s="626"/>
      <c r="BYS933" s="626"/>
      <c r="BYT933" s="626"/>
      <c r="BYU933" s="626"/>
      <c r="BYV933" s="626"/>
      <c r="BYW933" s="626"/>
      <c r="BYX933" s="626"/>
      <c r="BYY933" s="626"/>
      <c r="BYZ933" s="626"/>
      <c r="BZA933" s="626"/>
      <c r="BZB933" s="626"/>
      <c r="BZC933" s="626"/>
      <c r="BZD933" s="626"/>
      <c r="BZE933" s="626"/>
      <c r="BZF933" s="626"/>
      <c r="BZG933" s="626"/>
      <c r="BZH933" s="626"/>
      <c r="BZI933" s="626"/>
      <c r="BZJ933" s="626"/>
      <c r="BZK933" s="626"/>
      <c r="BZL933" s="626"/>
      <c r="BZM933" s="626"/>
      <c r="BZN933" s="626"/>
      <c r="BZO933" s="626"/>
      <c r="BZP933" s="626"/>
      <c r="BZQ933" s="626"/>
      <c r="BZR933" s="626"/>
      <c r="BZS933" s="626"/>
      <c r="BZT933" s="626"/>
      <c r="BZU933" s="626"/>
      <c r="BZV933" s="626"/>
      <c r="BZW933" s="626"/>
      <c r="BZX933" s="626"/>
      <c r="BZY933" s="626"/>
      <c r="BZZ933" s="626"/>
      <c r="CAA933" s="626"/>
      <c r="CAB933" s="626"/>
      <c r="CAC933" s="626"/>
      <c r="CAD933" s="626"/>
      <c r="CAE933" s="626"/>
      <c r="CAF933" s="626"/>
      <c r="CAG933" s="626"/>
      <c r="CAH933" s="626"/>
      <c r="CAI933" s="626"/>
      <c r="CAJ933" s="626"/>
      <c r="CAK933" s="626"/>
      <c r="CAL933" s="626"/>
      <c r="CAM933" s="626"/>
      <c r="CAN933" s="626"/>
      <c r="CAO933" s="626"/>
      <c r="CAP933" s="626"/>
      <c r="CAQ933" s="626"/>
      <c r="CAR933" s="626"/>
      <c r="CAS933" s="626"/>
      <c r="CAT933" s="626"/>
      <c r="CAU933" s="626"/>
      <c r="CAV933" s="626"/>
      <c r="CAW933" s="626"/>
      <c r="CAX933" s="626"/>
      <c r="CAY933" s="626"/>
      <c r="CAZ933" s="626"/>
      <c r="CBA933" s="626"/>
      <c r="CBB933" s="626"/>
      <c r="CBC933" s="626"/>
      <c r="CBD933" s="626"/>
      <c r="CBE933" s="626"/>
      <c r="CBF933" s="626"/>
      <c r="CBG933" s="626"/>
      <c r="CBH933" s="626"/>
      <c r="CBI933" s="626"/>
      <c r="CBJ933" s="626"/>
      <c r="CBK933" s="626"/>
      <c r="CBL933" s="626"/>
      <c r="CBM933" s="626"/>
      <c r="CBN933" s="626"/>
      <c r="CBO933" s="626"/>
      <c r="CBP933" s="626"/>
      <c r="CBQ933" s="626"/>
      <c r="CBR933" s="626"/>
      <c r="CBS933" s="626"/>
      <c r="CBT933" s="626"/>
      <c r="CBU933" s="626"/>
      <c r="CBV933" s="626"/>
      <c r="CBW933" s="626"/>
      <c r="CBX933" s="626"/>
      <c r="CBY933" s="626"/>
      <c r="CBZ933" s="626"/>
      <c r="CCA933" s="626"/>
      <c r="CCB933" s="626"/>
      <c r="CCC933" s="626"/>
      <c r="CCD933" s="626"/>
      <c r="CCE933" s="626"/>
      <c r="CCF933" s="626"/>
      <c r="CCG933" s="626"/>
      <c r="CCH933" s="626"/>
      <c r="CCI933" s="626"/>
      <c r="CCJ933" s="626"/>
      <c r="CCK933" s="626"/>
      <c r="CCL933" s="626"/>
      <c r="CCM933" s="626"/>
      <c r="CCN933" s="626"/>
      <c r="CCO933" s="626"/>
      <c r="CCP933" s="626"/>
      <c r="CCQ933" s="626"/>
      <c r="CCR933" s="626"/>
      <c r="CCS933" s="626"/>
      <c r="CCT933" s="626"/>
      <c r="CCU933" s="626"/>
      <c r="CCV933" s="626"/>
      <c r="CCW933" s="626"/>
      <c r="CCX933" s="626"/>
      <c r="CCY933" s="626"/>
      <c r="CCZ933" s="626"/>
      <c r="CDA933" s="626"/>
      <c r="CDB933" s="626"/>
      <c r="CDC933" s="626"/>
      <c r="CDD933" s="626"/>
      <c r="CDE933" s="626"/>
      <c r="CDF933" s="626"/>
      <c r="CDG933" s="626"/>
      <c r="CDH933" s="626"/>
      <c r="CDI933" s="626"/>
      <c r="CDJ933" s="626"/>
      <c r="CDK933" s="626"/>
      <c r="CDL933" s="626"/>
      <c r="CDM933" s="626"/>
      <c r="CDN933" s="626"/>
      <c r="CDO933" s="626"/>
      <c r="CDP933" s="626"/>
      <c r="CDQ933" s="626"/>
      <c r="CDR933" s="626"/>
      <c r="CDS933" s="626"/>
      <c r="CDT933" s="626"/>
      <c r="CDU933" s="626"/>
      <c r="CDV933" s="626"/>
      <c r="CDW933" s="626"/>
      <c r="CDX933" s="626"/>
      <c r="CDY933" s="626"/>
      <c r="CDZ933" s="626"/>
      <c r="CEA933" s="626"/>
      <c r="CEB933" s="626"/>
      <c r="CEC933" s="626"/>
      <c r="CED933" s="626"/>
      <c r="CEE933" s="626"/>
      <c r="CEF933" s="626"/>
      <c r="CEG933" s="626"/>
      <c r="CEH933" s="626"/>
      <c r="CEI933" s="626"/>
      <c r="CEJ933" s="626"/>
      <c r="CEK933" s="626"/>
      <c r="CEL933" s="626"/>
      <c r="CEM933" s="626"/>
      <c r="CEN933" s="626"/>
      <c r="CEO933" s="626"/>
      <c r="CEP933" s="626"/>
      <c r="CEQ933" s="626"/>
      <c r="CER933" s="626"/>
      <c r="CES933" s="626"/>
      <c r="CET933" s="626"/>
      <c r="CEU933" s="626"/>
      <c r="CEV933" s="626"/>
      <c r="CEW933" s="626"/>
      <c r="CEX933" s="626"/>
      <c r="CEY933" s="626"/>
      <c r="CEZ933" s="626"/>
      <c r="CFA933" s="626"/>
      <c r="CFB933" s="626"/>
      <c r="CFC933" s="626"/>
      <c r="CFD933" s="626"/>
      <c r="CFE933" s="626"/>
      <c r="CFF933" s="626"/>
      <c r="CFG933" s="626"/>
      <c r="CFH933" s="626"/>
      <c r="CFI933" s="626"/>
      <c r="CFJ933" s="626"/>
      <c r="CFK933" s="626"/>
      <c r="CFL933" s="626"/>
      <c r="CFM933" s="626"/>
      <c r="CFN933" s="626"/>
      <c r="CFO933" s="626"/>
      <c r="CFP933" s="626"/>
      <c r="CFQ933" s="626"/>
      <c r="CFR933" s="626"/>
      <c r="CFS933" s="626"/>
      <c r="CFT933" s="626"/>
      <c r="CFU933" s="626"/>
      <c r="CFV933" s="626"/>
      <c r="CFW933" s="626"/>
      <c r="CFX933" s="626"/>
      <c r="CFY933" s="626"/>
      <c r="CFZ933" s="626"/>
      <c r="CGA933" s="626"/>
      <c r="CGB933" s="626"/>
      <c r="CGC933" s="626"/>
      <c r="CGD933" s="626"/>
      <c r="CGE933" s="626"/>
      <c r="CGF933" s="626"/>
      <c r="CGG933" s="626"/>
      <c r="CGH933" s="626"/>
      <c r="CGI933" s="626"/>
      <c r="CGJ933" s="626"/>
      <c r="CGK933" s="626"/>
      <c r="CGL933" s="626"/>
      <c r="CGM933" s="626"/>
      <c r="CGN933" s="626"/>
      <c r="CGO933" s="626"/>
      <c r="CGP933" s="626"/>
      <c r="CGQ933" s="626"/>
      <c r="CGR933" s="626"/>
      <c r="CGS933" s="626"/>
      <c r="CGT933" s="626"/>
      <c r="CGU933" s="626"/>
      <c r="CGV933" s="626"/>
      <c r="CGW933" s="626"/>
      <c r="CGX933" s="626"/>
      <c r="CGY933" s="626"/>
      <c r="CGZ933" s="626"/>
      <c r="CHA933" s="626"/>
      <c r="CHB933" s="626"/>
      <c r="CHC933" s="626"/>
      <c r="CHD933" s="626"/>
      <c r="CHE933" s="626"/>
      <c r="CHF933" s="626"/>
      <c r="CHG933" s="626"/>
      <c r="CHH933" s="626"/>
      <c r="CHI933" s="626"/>
      <c r="CHJ933" s="626"/>
      <c r="CHK933" s="626"/>
      <c r="CHL933" s="626"/>
      <c r="CHM933" s="626"/>
      <c r="CHN933" s="626"/>
      <c r="CHO933" s="626"/>
      <c r="CHP933" s="626"/>
      <c r="CHQ933" s="626"/>
      <c r="CHR933" s="626"/>
      <c r="CHS933" s="626"/>
      <c r="CHT933" s="626"/>
      <c r="CHU933" s="626"/>
      <c r="CHV933" s="626"/>
      <c r="CHW933" s="626"/>
      <c r="CHX933" s="626"/>
      <c r="CHY933" s="626"/>
      <c r="CHZ933" s="626"/>
      <c r="CIA933" s="626"/>
      <c r="CIB933" s="626"/>
      <c r="CIC933" s="626"/>
      <c r="CID933" s="626"/>
      <c r="CIE933" s="626"/>
      <c r="CIF933" s="626"/>
      <c r="CIG933" s="626"/>
      <c r="CIH933" s="626"/>
      <c r="CII933" s="626"/>
      <c r="CIJ933" s="626"/>
      <c r="CIK933" s="626"/>
      <c r="CIL933" s="626"/>
      <c r="CIM933" s="626"/>
      <c r="CIN933" s="626"/>
      <c r="CIO933" s="626"/>
      <c r="CIP933" s="626"/>
      <c r="CIQ933" s="626"/>
      <c r="CIR933" s="626"/>
      <c r="CIS933" s="626"/>
      <c r="CIT933" s="626"/>
      <c r="CIU933" s="626"/>
      <c r="CIV933" s="626"/>
      <c r="CIW933" s="626"/>
      <c r="CIX933" s="626"/>
      <c r="CIY933" s="626"/>
      <c r="CIZ933" s="626"/>
      <c r="CJA933" s="626"/>
      <c r="CJB933" s="626"/>
      <c r="CJC933" s="626"/>
      <c r="CJD933" s="626"/>
      <c r="CJE933" s="626"/>
      <c r="CJF933" s="626"/>
      <c r="CJG933" s="626"/>
      <c r="CJH933" s="626"/>
      <c r="CJI933" s="626"/>
      <c r="CJJ933" s="626"/>
      <c r="CJK933" s="626"/>
      <c r="CJL933" s="626"/>
      <c r="CJM933" s="626"/>
      <c r="CJN933" s="626"/>
      <c r="CJO933" s="626"/>
      <c r="CJP933" s="626"/>
      <c r="CJQ933" s="626"/>
      <c r="CJR933" s="626"/>
      <c r="CJS933" s="626"/>
      <c r="CJT933" s="626"/>
      <c r="CJU933" s="626"/>
      <c r="CJV933" s="626"/>
      <c r="CJW933" s="626"/>
      <c r="CJX933" s="626"/>
      <c r="CJY933" s="626"/>
      <c r="CJZ933" s="626"/>
      <c r="CKA933" s="626"/>
      <c r="CKB933" s="626"/>
      <c r="CKC933" s="626"/>
      <c r="CKD933" s="626"/>
      <c r="CKE933" s="626"/>
      <c r="CKF933" s="626"/>
      <c r="CKG933" s="626"/>
      <c r="CKH933" s="626"/>
      <c r="CKI933" s="626"/>
      <c r="CKJ933" s="626"/>
      <c r="CKK933" s="626"/>
      <c r="CKL933" s="626"/>
      <c r="CKM933" s="626"/>
      <c r="CKN933" s="626"/>
      <c r="CKO933" s="626"/>
      <c r="CKP933" s="626"/>
      <c r="CKQ933" s="626"/>
      <c r="CKR933" s="626"/>
      <c r="CKS933" s="626"/>
      <c r="CKT933" s="626"/>
      <c r="CKU933" s="626"/>
      <c r="CKV933" s="626"/>
      <c r="CKW933" s="626"/>
      <c r="CKX933" s="626"/>
      <c r="CKY933" s="626"/>
      <c r="CKZ933" s="626"/>
      <c r="CLA933" s="626"/>
      <c r="CLB933" s="626"/>
      <c r="CLC933" s="626"/>
      <c r="CLD933" s="626"/>
      <c r="CLE933" s="626"/>
      <c r="CLF933" s="626"/>
      <c r="CLG933" s="626"/>
      <c r="CLH933" s="626"/>
      <c r="CLI933" s="626"/>
      <c r="CLJ933" s="626"/>
      <c r="CLK933" s="626"/>
      <c r="CLL933" s="626"/>
      <c r="CLM933" s="626"/>
      <c r="CLN933" s="626"/>
      <c r="CLO933" s="626"/>
      <c r="CLP933" s="626"/>
      <c r="CLQ933" s="626"/>
      <c r="CLR933" s="626"/>
      <c r="CLS933" s="626"/>
      <c r="CLT933" s="626"/>
      <c r="CLU933" s="626"/>
      <c r="CLV933" s="626"/>
      <c r="CLW933" s="626"/>
      <c r="CLX933" s="626"/>
      <c r="CLY933" s="626"/>
      <c r="CLZ933" s="626"/>
      <c r="CMA933" s="626"/>
      <c r="CMB933" s="626"/>
      <c r="CMC933" s="626"/>
      <c r="CMD933" s="626"/>
      <c r="CME933" s="626"/>
      <c r="CMF933" s="626"/>
      <c r="CMG933" s="626"/>
      <c r="CMH933" s="626"/>
      <c r="CMI933" s="626"/>
      <c r="CMJ933" s="626"/>
      <c r="CMK933" s="626"/>
      <c r="CML933" s="626"/>
      <c r="CMM933" s="626"/>
      <c r="CMN933" s="626"/>
      <c r="CMO933" s="626"/>
      <c r="CMP933" s="626"/>
      <c r="CMQ933" s="626"/>
      <c r="CMR933" s="626"/>
      <c r="CMS933" s="626"/>
      <c r="CMT933" s="626"/>
      <c r="CMU933" s="626"/>
      <c r="CMV933" s="626"/>
      <c r="CMW933" s="626"/>
      <c r="CMX933" s="626"/>
      <c r="CMY933" s="626"/>
      <c r="CMZ933" s="626"/>
      <c r="CNA933" s="626"/>
      <c r="CNB933" s="626"/>
      <c r="CNC933" s="626"/>
      <c r="CND933" s="626"/>
      <c r="CNE933" s="626"/>
      <c r="CNF933" s="626"/>
      <c r="CNG933" s="626"/>
      <c r="CNH933" s="626"/>
      <c r="CNI933" s="626"/>
      <c r="CNJ933" s="626"/>
      <c r="CNK933" s="626"/>
      <c r="CNL933" s="626"/>
      <c r="CNM933" s="626"/>
      <c r="CNN933" s="626"/>
      <c r="CNO933" s="626"/>
      <c r="CNP933" s="626"/>
      <c r="CNQ933" s="626"/>
      <c r="CNR933" s="626"/>
      <c r="CNS933" s="626"/>
      <c r="CNT933" s="626"/>
      <c r="CNU933" s="626"/>
      <c r="CNV933" s="626"/>
      <c r="CNW933" s="626"/>
      <c r="CNX933" s="626"/>
      <c r="CNY933" s="626"/>
      <c r="CNZ933" s="626"/>
      <c r="COA933" s="626"/>
      <c r="COB933" s="626"/>
      <c r="COC933" s="626"/>
      <c r="COD933" s="626"/>
      <c r="COE933" s="626"/>
      <c r="COF933" s="626"/>
      <c r="COG933" s="626"/>
      <c r="COH933" s="626"/>
      <c r="COI933" s="626"/>
      <c r="COJ933" s="626"/>
      <c r="COK933" s="626"/>
      <c r="COL933" s="626"/>
      <c r="COM933" s="626"/>
      <c r="CON933" s="626"/>
      <c r="COO933" s="626"/>
      <c r="COP933" s="626"/>
      <c r="COQ933" s="626"/>
      <c r="COR933" s="626"/>
      <c r="COS933" s="626"/>
      <c r="COT933" s="626"/>
      <c r="COU933" s="626"/>
      <c r="COV933" s="626"/>
      <c r="COW933" s="626"/>
      <c r="COX933" s="626"/>
      <c r="COY933" s="626"/>
      <c r="COZ933" s="626"/>
      <c r="CPA933" s="626"/>
      <c r="CPB933" s="626"/>
      <c r="CPC933" s="626"/>
      <c r="CPD933" s="626"/>
      <c r="CPE933" s="626"/>
      <c r="CPF933" s="626"/>
      <c r="CPG933" s="626"/>
      <c r="CPH933" s="626"/>
      <c r="CPI933" s="626"/>
      <c r="CPJ933" s="626"/>
      <c r="CPK933" s="626"/>
      <c r="CPL933" s="626"/>
      <c r="CPM933" s="626"/>
      <c r="CPN933" s="626"/>
      <c r="CPO933" s="626"/>
      <c r="CPP933" s="626"/>
      <c r="CPQ933" s="626"/>
      <c r="CPR933" s="626"/>
      <c r="CPS933" s="626"/>
      <c r="CPT933" s="626"/>
      <c r="CPU933" s="626"/>
      <c r="CPV933" s="626"/>
      <c r="CPW933" s="626"/>
      <c r="CPX933" s="626"/>
      <c r="CPY933" s="626"/>
      <c r="CPZ933" s="626"/>
      <c r="CQA933" s="626"/>
      <c r="CQB933" s="626"/>
      <c r="CQC933" s="626"/>
      <c r="CQD933" s="626"/>
      <c r="CQE933" s="626"/>
      <c r="CQF933" s="626"/>
      <c r="CQG933" s="626"/>
      <c r="CQH933" s="626"/>
      <c r="CQI933" s="626"/>
      <c r="CQJ933" s="626"/>
      <c r="CQK933" s="626"/>
      <c r="CQL933" s="626"/>
      <c r="CQM933" s="626"/>
      <c r="CQN933" s="626"/>
      <c r="CQO933" s="626"/>
      <c r="CQP933" s="626"/>
      <c r="CQQ933" s="626"/>
      <c r="CQR933" s="626"/>
      <c r="CQS933" s="626"/>
      <c r="CQT933" s="626"/>
      <c r="CQU933" s="626"/>
      <c r="CQV933" s="626"/>
      <c r="CQW933" s="626"/>
      <c r="CQX933" s="626"/>
      <c r="CQY933" s="626"/>
      <c r="CQZ933" s="626"/>
      <c r="CRA933" s="626"/>
      <c r="CRB933" s="626"/>
      <c r="CRC933" s="626"/>
      <c r="CRD933" s="626"/>
      <c r="CRE933" s="626"/>
      <c r="CRF933" s="626"/>
      <c r="CRG933" s="626"/>
      <c r="CRH933" s="626"/>
      <c r="CRI933" s="626"/>
      <c r="CRJ933" s="626"/>
      <c r="CRK933" s="626"/>
      <c r="CRL933" s="626"/>
      <c r="CRM933" s="626"/>
      <c r="CRN933" s="626"/>
      <c r="CRO933" s="626"/>
      <c r="CRP933" s="626"/>
      <c r="CRQ933" s="626"/>
      <c r="CRR933" s="626"/>
      <c r="CRS933" s="626"/>
      <c r="CRT933" s="626"/>
      <c r="CRU933" s="626"/>
      <c r="CRV933" s="626"/>
      <c r="CRW933" s="626"/>
      <c r="CRX933" s="626"/>
      <c r="CRY933" s="626"/>
      <c r="CRZ933" s="626"/>
      <c r="CSA933" s="626"/>
      <c r="CSB933" s="626"/>
      <c r="CSC933" s="626"/>
      <c r="CSD933" s="626"/>
      <c r="CSE933" s="626"/>
      <c r="CSF933" s="626"/>
      <c r="CSG933" s="626"/>
      <c r="CSH933" s="626"/>
      <c r="CSI933" s="626"/>
      <c r="CSJ933" s="626"/>
      <c r="CSK933" s="626"/>
      <c r="CSL933" s="626"/>
      <c r="CSM933" s="626"/>
      <c r="CSN933" s="626"/>
      <c r="CSO933" s="626"/>
      <c r="CSP933" s="626"/>
      <c r="CSQ933" s="626"/>
      <c r="CSR933" s="626"/>
      <c r="CSS933" s="626"/>
      <c r="CST933" s="626"/>
      <c r="CSU933" s="626"/>
      <c r="CSV933" s="626"/>
      <c r="CSW933" s="626"/>
      <c r="CSX933" s="626"/>
      <c r="CSY933" s="626"/>
      <c r="CSZ933" s="626"/>
      <c r="CTA933" s="626"/>
      <c r="CTB933" s="626"/>
      <c r="CTC933" s="626"/>
      <c r="CTD933" s="626"/>
      <c r="CTE933" s="626"/>
      <c r="CTF933" s="626"/>
      <c r="CTG933" s="626"/>
      <c r="CTH933" s="626"/>
      <c r="CTI933" s="626"/>
      <c r="CTJ933" s="626"/>
      <c r="CTK933" s="626"/>
      <c r="CTL933" s="626"/>
      <c r="CTM933" s="626"/>
      <c r="CTN933" s="626"/>
      <c r="CTO933" s="626"/>
      <c r="CTP933" s="626"/>
      <c r="CTQ933" s="626"/>
      <c r="CTR933" s="626"/>
      <c r="CTS933" s="626"/>
      <c r="CTT933" s="626"/>
      <c r="CTU933" s="626"/>
      <c r="CTV933" s="626"/>
      <c r="CTW933" s="626"/>
      <c r="CTX933" s="626"/>
      <c r="CTY933" s="626"/>
      <c r="CTZ933" s="626"/>
      <c r="CUA933" s="626"/>
      <c r="CUB933" s="626"/>
      <c r="CUC933" s="626"/>
      <c r="CUD933" s="626"/>
      <c r="CUE933" s="626"/>
      <c r="CUF933" s="626"/>
      <c r="CUG933" s="626"/>
      <c r="CUH933" s="626"/>
      <c r="CUI933" s="626"/>
      <c r="CUJ933" s="626"/>
      <c r="CUK933" s="626"/>
      <c r="CUL933" s="626"/>
      <c r="CUM933" s="626"/>
      <c r="CUN933" s="626"/>
      <c r="CUO933" s="626"/>
      <c r="CUP933" s="626"/>
      <c r="CUQ933" s="626"/>
      <c r="CUR933" s="626"/>
      <c r="CUS933" s="626"/>
      <c r="CUT933" s="626"/>
      <c r="CUU933" s="626"/>
      <c r="CUV933" s="626"/>
      <c r="CUW933" s="626"/>
      <c r="CUX933" s="626"/>
      <c r="CUY933" s="626"/>
      <c r="CUZ933" s="626"/>
      <c r="CVA933" s="626"/>
      <c r="CVB933" s="626"/>
      <c r="CVC933" s="626"/>
      <c r="CVD933" s="626"/>
      <c r="CVE933" s="626"/>
      <c r="CVF933" s="626"/>
      <c r="CVG933" s="626"/>
      <c r="CVH933" s="626"/>
      <c r="CVI933" s="626"/>
      <c r="CVJ933" s="626"/>
      <c r="CVK933" s="626"/>
      <c r="CVL933" s="626"/>
      <c r="CVM933" s="626"/>
      <c r="CVN933" s="626"/>
      <c r="CVO933" s="626"/>
      <c r="CVP933" s="626"/>
      <c r="CVQ933" s="626"/>
      <c r="CVR933" s="626"/>
      <c r="CVS933" s="626"/>
      <c r="CVT933" s="626"/>
      <c r="CVU933" s="626"/>
      <c r="CVV933" s="626"/>
      <c r="CVW933" s="626"/>
      <c r="CVX933" s="626"/>
      <c r="CVY933" s="626"/>
      <c r="CVZ933" s="626"/>
      <c r="CWA933" s="626"/>
      <c r="CWB933" s="626"/>
      <c r="CWC933" s="626"/>
      <c r="CWD933" s="626"/>
      <c r="CWE933" s="626"/>
      <c r="CWF933" s="626"/>
      <c r="CWG933" s="626"/>
      <c r="CWH933" s="626"/>
      <c r="CWI933" s="626"/>
      <c r="CWJ933" s="626"/>
      <c r="CWK933" s="626"/>
      <c r="CWL933" s="626"/>
      <c r="CWM933" s="626"/>
      <c r="CWN933" s="626"/>
      <c r="CWO933" s="626"/>
      <c r="CWP933" s="626"/>
      <c r="CWQ933" s="626"/>
      <c r="CWR933" s="626"/>
      <c r="CWS933" s="626"/>
      <c r="CWT933" s="626"/>
      <c r="CWU933" s="626"/>
      <c r="CWV933" s="626"/>
      <c r="CWW933" s="626"/>
      <c r="CWX933" s="626"/>
      <c r="CWY933" s="626"/>
      <c r="CWZ933" s="626"/>
      <c r="CXA933" s="626"/>
      <c r="CXB933" s="626"/>
      <c r="CXC933" s="626"/>
      <c r="CXD933" s="626"/>
      <c r="CXE933" s="626"/>
      <c r="CXF933" s="626"/>
      <c r="CXG933" s="626"/>
      <c r="CXH933" s="626"/>
      <c r="CXI933" s="626"/>
      <c r="CXJ933" s="626"/>
      <c r="CXK933" s="626"/>
      <c r="CXL933" s="626"/>
      <c r="CXM933" s="626"/>
      <c r="CXN933" s="626"/>
      <c r="CXO933" s="626"/>
      <c r="CXP933" s="626"/>
      <c r="CXQ933" s="626"/>
      <c r="CXR933" s="626"/>
      <c r="CXS933" s="626"/>
      <c r="CXT933" s="626"/>
      <c r="CXU933" s="626"/>
      <c r="CXV933" s="626"/>
      <c r="CXW933" s="626"/>
      <c r="CXX933" s="626"/>
      <c r="CXY933" s="626"/>
      <c r="CXZ933" s="626"/>
      <c r="CYA933" s="626"/>
      <c r="CYB933" s="626"/>
      <c r="CYC933" s="626"/>
      <c r="CYD933" s="626"/>
      <c r="CYE933" s="626"/>
      <c r="CYF933" s="626"/>
      <c r="CYG933" s="626"/>
      <c r="CYH933" s="626"/>
      <c r="CYI933" s="626"/>
      <c r="CYJ933" s="626"/>
      <c r="CYK933" s="626"/>
      <c r="CYL933" s="626"/>
      <c r="CYM933" s="626"/>
      <c r="CYN933" s="626"/>
      <c r="CYO933" s="626"/>
      <c r="CYP933" s="626"/>
      <c r="CYQ933" s="626"/>
      <c r="CYR933" s="626"/>
      <c r="CYS933" s="626"/>
      <c r="CYT933" s="626"/>
      <c r="CYU933" s="626"/>
      <c r="CYV933" s="626"/>
      <c r="CYW933" s="626"/>
      <c r="CYX933" s="626"/>
      <c r="CYY933" s="626"/>
      <c r="CYZ933" s="626"/>
      <c r="CZA933" s="626"/>
      <c r="CZB933" s="626"/>
      <c r="CZC933" s="626"/>
      <c r="CZD933" s="626"/>
      <c r="CZE933" s="626"/>
      <c r="CZF933" s="626"/>
      <c r="CZG933" s="626"/>
      <c r="CZH933" s="626"/>
      <c r="CZI933" s="626"/>
      <c r="CZJ933" s="626"/>
      <c r="CZK933" s="626"/>
      <c r="CZL933" s="626"/>
      <c r="CZM933" s="626"/>
      <c r="CZN933" s="626"/>
      <c r="CZO933" s="626"/>
      <c r="CZP933" s="626"/>
      <c r="CZQ933" s="626"/>
      <c r="CZR933" s="626"/>
      <c r="CZS933" s="626"/>
      <c r="CZT933" s="626"/>
      <c r="CZU933" s="626"/>
      <c r="CZV933" s="626"/>
      <c r="CZW933" s="626"/>
      <c r="CZX933" s="626"/>
      <c r="CZY933" s="626"/>
      <c r="CZZ933" s="626"/>
      <c r="DAA933" s="626"/>
      <c r="DAB933" s="626"/>
      <c r="DAC933" s="626"/>
      <c r="DAD933" s="626"/>
      <c r="DAE933" s="626"/>
      <c r="DAF933" s="626"/>
      <c r="DAG933" s="626"/>
      <c r="DAH933" s="626"/>
      <c r="DAI933" s="626"/>
      <c r="DAJ933" s="626"/>
      <c r="DAK933" s="626"/>
      <c r="DAL933" s="626"/>
      <c r="DAM933" s="626"/>
      <c r="DAN933" s="626"/>
      <c r="DAO933" s="626"/>
      <c r="DAP933" s="626"/>
      <c r="DAQ933" s="626"/>
      <c r="DAR933" s="626"/>
      <c r="DAS933" s="626"/>
      <c r="DAT933" s="626"/>
      <c r="DAU933" s="626"/>
      <c r="DAV933" s="626"/>
      <c r="DAW933" s="626"/>
      <c r="DAX933" s="626"/>
      <c r="DAY933" s="626"/>
      <c r="DAZ933" s="626"/>
      <c r="DBA933" s="626"/>
      <c r="DBB933" s="626"/>
      <c r="DBC933" s="626"/>
      <c r="DBD933" s="626"/>
      <c r="DBE933" s="626"/>
      <c r="DBF933" s="626"/>
      <c r="DBG933" s="626"/>
      <c r="DBH933" s="626"/>
      <c r="DBI933" s="626"/>
      <c r="DBJ933" s="626"/>
      <c r="DBK933" s="626"/>
      <c r="DBL933" s="626"/>
      <c r="DBM933" s="626"/>
      <c r="DBN933" s="626"/>
      <c r="DBO933" s="626"/>
      <c r="DBP933" s="626"/>
      <c r="DBQ933" s="626"/>
      <c r="DBR933" s="626"/>
      <c r="DBS933" s="626"/>
      <c r="DBT933" s="626"/>
      <c r="DBU933" s="626"/>
      <c r="DBV933" s="626"/>
      <c r="DBW933" s="626"/>
      <c r="DBX933" s="626"/>
      <c r="DBY933" s="626"/>
      <c r="DBZ933" s="626"/>
      <c r="DCA933" s="626"/>
      <c r="DCB933" s="626"/>
      <c r="DCC933" s="626"/>
      <c r="DCD933" s="626"/>
      <c r="DCE933" s="626"/>
      <c r="DCF933" s="626"/>
      <c r="DCG933" s="626"/>
      <c r="DCH933" s="626"/>
      <c r="DCI933" s="626"/>
      <c r="DCJ933" s="626"/>
      <c r="DCK933" s="626"/>
      <c r="DCL933" s="626"/>
      <c r="DCM933" s="626"/>
      <c r="DCN933" s="626"/>
      <c r="DCO933" s="626"/>
      <c r="DCP933" s="626"/>
      <c r="DCQ933" s="626"/>
      <c r="DCR933" s="626"/>
      <c r="DCS933" s="626"/>
      <c r="DCT933" s="626"/>
      <c r="DCU933" s="626"/>
      <c r="DCV933" s="626"/>
      <c r="DCW933" s="626"/>
      <c r="DCX933" s="626"/>
      <c r="DCY933" s="626"/>
      <c r="DCZ933" s="626"/>
      <c r="DDA933" s="626"/>
      <c r="DDB933" s="626"/>
      <c r="DDC933" s="626"/>
      <c r="DDD933" s="626"/>
      <c r="DDE933" s="626"/>
      <c r="DDF933" s="626"/>
      <c r="DDG933" s="626"/>
      <c r="DDH933" s="626"/>
      <c r="DDI933" s="626"/>
      <c r="DDJ933" s="626"/>
      <c r="DDK933" s="626"/>
      <c r="DDL933" s="626"/>
      <c r="DDM933" s="626"/>
      <c r="DDN933" s="626"/>
      <c r="DDO933" s="626"/>
      <c r="DDP933" s="626"/>
      <c r="DDQ933" s="626"/>
      <c r="DDR933" s="626"/>
      <c r="DDS933" s="626"/>
      <c r="DDT933" s="626"/>
      <c r="DDU933" s="626"/>
      <c r="DDV933" s="626"/>
      <c r="DDW933" s="626"/>
      <c r="DDX933" s="626"/>
      <c r="DDY933" s="626"/>
      <c r="DDZ933" s="626"/>
      <c r="DEA933" s="626"/>
      <c r="DEB933" s="626"/>
      <c r="DEC933" s="626"/>
      <c r="DED933" s="626"/>
      <c r="DEE933" s="626"/>
      <c r="DEF933" s="626"/>
      <c r="DEG933" s="626"/>
      <c r="DEH933" s="626"/>
      <c r="DEI933" s="626"/>
      <c r="DEJ933" s="626"/>
      <c r="DEK933" s="626"/>
      <c r="DEL933" s="626"/>
      <c r="DEM933" s="626"/>
      <c r="DEN933" s="626"/>
      <c r="DEO933" s="626"/>
      <c r="DEP933" s="626"/>
      <c r="DEQ933" s="626"/>
      <c r="DER933" s="626"/>
      <c r="DES933" s="626"/>
      <c r="DET933" s="626"/>
      <c r="DEU933" s="626"/>
      <c r="DEV933" s="626"/>
      <c r="DEW933" s="626"/>
      <c r="DEX933" s="626"/>
      <c r="DEY933" s="626"/>
      <c r="DEZ933" s="626"/>
      <c r="DFA933" s="626"/>
      <c r="DFB933" s="626"/>
      <c r="DFC933" s="626"/>
      <c r="DFD933" s="626"/>
      <c r="DFE933" s="626"/>
      <c r="DFF933" s="626"/>
      <c r="DFG933" s="626"/>
      <c r="DFH933" s="626"/>
      <c r="DFI933" s="626"/>
      <c r="DFJ933" s="626"/>
      <c r="DFK933" s="626"/>
      <c r="DFL933" s="626"/>
      <c r="DFM933" s="626"/>
      <c r="DFN933" s="626"/>
      <c r="DFO933" s="626"/>
      <c r="DFP933" s="626"/>
      <c r="DFQ933" s="626"/>
      <c r="DFR933" s="626"/>
      <c r="DFS933" s="626"/>
      <c r="DFT933" s="626"/>
      <c r="DFU933" s="626"/>
      <c r="DFV933" s="626"/>
      <c r="DFW933" s="626"/>
      <c r="DFX933" s="626"/>
      <c r="DFY933" s="626"/>
      <c r="DFZ933" s="626"/>
      <c r="DGA933" s="626"/>
      <c r="DGB933" s="626"/>
      <c r="DGC933" s="626"/>
      <c r="DGD933" s="626"/>
      <c r="DGE933" s="626"/>
      <c r="DGF933" s="626"/>
      <c r="DGG933" s="626"/>
      <c r="DGH933" s="626"/>
      <c r="DGI933" s="626"/>
      <c r="DGJ933" s="626"/>
      <c r="DGK933" s="626"/>
      <c r="DGL933" s="626"/>
      <c r="DGM933" s="626"/>
      <c r="DGN933" s="626"/>
      <c r="DGO933" s="626"/>
      <c r="DGP933" s="626"/>
      <c r="DGQ933" s="626"/>
      <c r="DGR933" s="626"/>
      <c r="DGS933" s="626"/>
      <c r="DGT933" s="626"/>
      <c r="DGU933" s="626"/>
      <c r="DGV933" s="626"/>
      <c r="DGW933" s="626"/>
      <c r="DGX933" s="626"/>
      <c r="DGY933" s="626"/>
      <c r="DGZ933" s="626"/>
      <c r="DHA933" s="626"/>
      <c r="DHB933" s="626"/>
      <c r="DHC933" s="626"/>
      <c r="DHD933" s="626"/>
      <c r="DHE933" s="626"/>
      <c r="DHF933" s="626"/>
      <c r="DHG933" s="626"/>
      <c r="DHH933" s="626"/>
      <c r="DHI933" s="626"/>
      <c r="DHJ933" s="626"/>
      <c r="DHK933" s="626"/>
      <c r="DHL933" s="626"/>
      <c r="DHM933" s="626"/>
      <c r="DHN933" s="626"/>
      <c r="DHO933" s="626"/>
      <c r="DHP933" s="626"/>
      <c r="DHQ933" s="626"/>
      <c r="DHR933" s="626"/>
      <c r="DHS933" s="626"/>
      <c r="DHT933" s="626"/>
      <c r="DHU933" s="626"/>
      <c r="DHV933" s="626"/>
      <c r="DHW933" s="626"/>
      <c r="DHX933" s="626"/>
      <c r="DHY933" s="626"/>
      <c r="DHZ933" s="626"/>
      <c r="DIA933" s="626"/>
      <c r="DIB933" s="626"/>
      <c r="DIC933" s="626"/>
      <c r="DID933" s="626"/>
      <c r="DIE933" s="626"/>
      <c r="DIF933" s="626"/>
      <c r="DIG933" s="626"/>
      <c r="DIH933" s="626"/>
      <c r="DII933" s="626"/>
      <c r="DIJ933" s="626"/>
      <c r="DIK933" s="626"/>
      <c r="DIL933" s="626"/>
      <c r="DIM933" s="626"/>
      <c r="DIN933" s="626"/>
      <c r="DIO933" s="626"/>
      <c r="DIP933" s="626"/>
      <c r="DIQ933" s="626"/>
      <c r="DIR933" s="626"/>
      <c r="DIS933" s="626"/>
      <c r="DIT933" s="626"/>
      <c r="DIU933" s="626"/>
      <c r="DIV933" s="626"/>
      <c r="DIW933" s="626"/>
      <c r="DIX933" s="626"/>
      <c r="DIY933" s="626"/>
      <c r="DIZ933" s="626"/>
      <c r="DJA933" s="626"/>
      <c r="DJB933" s="626"/>
      <c r="DJC933" s="626"/>
      <c r="DJD933" s="626"/>
      <c r="DJE933" s="626"/>
      <c r="DJF933" s="626"/>
      <c r="DJG933" s="626"/>
      <c r="DJH933" s="626"/>
      <c r="DJI933" s="626"/>
      <c r="DJJ933" s="626"/>
      <c r="DJK933" s="626"/>
      <c r="DJL933" s="626"/>
      <c r="DJM933" s="626"/>
      <c r="DJN933" s="626"/>
      <c r="DJO933" s="626"/>
      <c r="DJP933" s="626"/>
      <c r="DJQ933" s="626"/>
      <c r="DJR933" s="626"/>
      <c r="DJS933" s="626"/>
      <c r="DJT933" s="626"/>
      <c r="DJU933" s="626"/>
      <c r="DJV933" s="626"/>
      <c r="DJW933" s="626"/>
      <c r="DJX933" s="626"/>
      <c r="DJY933" s="626"/>
      <c r="DJZ933" s="626"/>
      <c r="DKA933" s="626"/>
      <c r="DKB933" s="626"/>
      <c r="DKC933" s="626"/>
      <c r="DKD933" s="626"/>
      <c r="DKE933" s="626"/>
      <c r="DKF933" s="626"/>
      <c r="DKG933" s="626"/>
      <c r="DKH933" s="626"/>
      <c r="DKI933" s="626"/>
      <c r="DKJ933" s="626"/>
      <c r="DKK933" s="626"/>
      <c r="DKL933" s="626"/>
      <c r="DKM933" s="626"/>
      <c r="DKN933" s="626"/>
      <c r="DKO933" s="626"/>
      <c r="DKP933" s="626"/>
      <c r="DKQ933" s="626"/>
      <c r="DKR933" s="626"/>
      <c r="DKS933" s="626"/>
      <c r="DKT933" s="626"/>
      <c r="DKU933" s="626"/>
      <c r="DKV933" s="626"/>
      <c r="DKW933" s="626"/>
      <c r="DKX933" s="626"/>
      <c r="DKY933" s="626"/>
      <c r="DKZ933" s="626"/>
      <c r="DLA933" s="626"/>
      <c r="DLB933" s="626"/>
      <c r="DLC933" s="626"/>
      <c r="DLD933" s="626"/>
      <c r="DLE933" s="626"/>
      <c r="DLF933" s="626"/>
      <c r="DLG933" s="626"/>
      <c r="DLH933" s="626"/>
      <c r="DLI933" s="626"/>
      <c r="DLJ933" s="626"/>
      <c r="DLK933" s="626"/>
      <c r="DLL933" s="626"/>
      <c r="DLM933" s="626"/>
      <c r="DLN933" s="626"/>
      <c r="DLO933" s="626"/>
      <c r="DLP933" s="626"/>
      <c r="DLQ933" s="626"/>
      <c r="DLR933" s="626"/>
      <c r="DLS933" s="626"/>
      <c r="DLT933" s="626"/>
      <c r="DLU933" s="626"/>
      <c r="DLV933" s="626"/>
      <c r="DLW933" s="626"/>
      <c r="DLX933" s="626"/>
      <c r="DLY933" s="626"/>
      <c r="DLZ933" s="626"/>
      <c r="DMA933" s="626"/>
      <c r="DMB933" s="626"/>
      <c r="DMC933" s="626"/>
      <c r="DMD933" s="626"/>
      <c r="DME933" s="626"/>
      <c r="DMF933" s="626"/>
      <c r="DMG933" s="626"/>
      <c r="DMH933" s="626"/>
      <c r="DMI933" s="626"/>
      <c r="DMJ933" s="626"/>
      <c r="DMK933" s="626"/>
      <c r="DML933" s="626"/>
      <c r="DMM933" s="626"/>
      <c r="DMN933" s="626"/>
      <c r="DMO933" s="626"/>
      <c r="DMP933" s="626"/>
      <c r="DMQ933" s="626"/>
      <c r="DMR933" s="626"/>
      <c r="DMS933" s="626"/>
      <c r="DMT933" s="626"/>
      <c r="DMU933" s="626"/>
      <c r="DMV933" s="626"/>
      <c r="DMW933" s="626"/>
      <c r="DMX933" s="626"/>
      <c r="DMY933" s="626"/>
      <c r="DMZ933" s="626"/>
      <c r="DNA933" s="626"/>
      <c r="DNB933" s="626"/>
      <c r="DNC933" s="626"/>
      <c r="DND933" s="626"/>
      <c r="DNE933" s="626"/>
      <c r="DNF933" s="626"/>
      <c r="DNG933" s="626"/>
      <c r="DNH933" s="626"/>
      <c r="DNI933" s="626"/>
      <c r="DNJ933" s="626"/>
      <c r="DNK933" s="626"/>
      <c r="DNL933" s="626"/>
      <c r="DNM933" s="626"/>
      <c r="DNN933" s="626"/>
      <c r="DNO933" s="626"/>
      <c r="DNP933" s="626"/>
      <c r="DNQ933" s="626"/>
      <c r="DNR933" s="626"/>
      <c r="DNS933" s="626"/>
      <c r="DNT933" s="626"/>
      <c r="DNU933" s="626"/>
      <c r="DNV933" s="626"/>
      <c r="DNW933" s="626"/>
      <c r="DNX933" s="626"/>
      <c r="DNY933" s="626"/>
      <c r="DNZ933" s="626"/>
      <c r="DOA933" s="626"/>
      <c r="DOB933" s="626"/>
      <c r="DOC933" s="626"/>
      <c r="DOD933" s="626"/>
      <c r="DOE933" s="626"/>
      <c r="DOF933" s="626"/>
      <c r="DOG933" s="626"/>
      <c r="DOH933" s="626"/>
      <c r="DOI933" s="626"/>
      <c r="DOJ933" s="626"/>
      <c r="DOK933" s="626"/>
      <c r="DOL933" s="626"/>
      <c r="DOM933" s="626"/>
      <c r="DON933" s="626"/>
      <c r="DOO933" s="626"/>
      <c r="DOP933" s="626"/>
      <c r="DOQ933" s="626"/>
      <c r="DOR933" s="626"/>
      <c r="DOS933" s="626"/>
      <c r="DOT933" s="626"/>
      <c r="DOU933" s="626"/>
      <c r="DOV933" s="626"/>
      <c r="DOW933" s="626"/>
      <c r="DOX933" s="626"/>
      <c r="DOY933" s="626"/>
      <c r="DOZ933" s="626"/>
      <c r="DPA933" s="626"/>
      <c r="DPB933" s="626"/>
      <c r="DPC933" s="626"/>
      <c r="DPD933" s="626"/>
      <c r="DPE933" s="626"/>
      <c r="DPF933" s="626"/>
      <c r="DPG933" s="626"/>
      <c r="DPH933" s="626"/>
      <c r="DPI933" s="626"/>
      <c r="DPJ933" s="626"/>
      <c r="DPK933" s="626"/>
      <c r="DPL933" s="626"/>
      <c r="DPM933" s="626"/>
      <c r="DPN933" s="626"/>
      <c r="DPO933" s="626"/>
      <c r="DPP933" s="626"/>
      <c r="DPQ933" s="626"/>
      <c r="DPR933" s="626"/>
      <c r="DPS933" s="626"/>
      <c r="DPT933" s="626"/>
      <c r="DPU933" s="626"/>
      <c r="DPV933" s="626"/>
      <c r="DPW933" s="626"/>
      <c r="DPX933" s="626"/>
      <c r="DPY933" s="626"/>
      <c r="DPZ933" s="626"/>
      <c r="DQA933" s="626"/>
      <c r="DQB933" s="626"/>
      <c r="DQC933" s="626"/>
      <c r="DQD933" s="626"/>
      <c r="DQE933" s="626"/>
      <c r="DQF933" s="626"/>
      <c r="DQG933" s="626"/>
      <c r="DQH933" s="626"/>
      <c r="DQI933" s="626"/>
      <c r="DQJ933" s="626"/>
      <c r="DQK933" s="626"/>
      <c r="DQL933" s="626"/>
      <c r="DQM933" s="626"/>
      <c r="DQN933" s="626"/>
      <c r="DQO933" s="626"/>
      <c r="DQP933" s="626"/>
      <c r="DQQ933" s="626"/>
      <c r="DQR933" s="626"/>
      <c r="DQS933" s="626"/>
      <c r="DQT933" s="626"/>
      <c r="DQU933" s="626"/>
      <c r="DQV933" s="626"/>
      <c r="DQW933" s="626"/>
      <c r="DQX933" s="626"/>
      <c r="DQY933" s="626"/>
      <c r="DQZ933" s="626"/>
      <c r="DRA933" s="626"/>
      <c r="DRB933" s="626"/>
      <c r="DRC933" s="626"/>
      <c r="DRD933" s="626"/>
      <c r="DRE933" s="626"/>
      <c r="DRF933" s="626"/>
      <c r="DRG933" s="626"/>
      <c r="DRH933" s="626"/>
      <c r="DRI933" s="626"/>
      <c r="DRJ933" s="626"/>
      <c r="DRK933" s="626"/>
      <c r="DRL933" s="626"/>
      <c r="DRM933" s="626"/>
      <c r="DRN933" s="626"/>
      <c r="DRO933" s="626"/>
      <c r="DRP933" s="626"/>
      <c r="DRQ933" s="626"/>
      <c r="DRR933" s="626"/>
      <c r="DRS933" s="626"/>
      <c r="DRT933" s="626"/>
      <c r="DRU933" s="626"/>
      <c r="DRV933" s="626"/>
      <c r="DRW933" s="626"/>
      <c r="DRX933" s="626"/>
      <c r="DRY933" s="626"/>
      <c r="DRZ933" s="626"/>
      <c r="DSA933" s="626"/>
      <c r="DSB933" s="626"/>
      <c r="DSC933" s="626"/>
      <c r="DSD933" s="626"/>
      <c r="DSE933" s="626"/>
      <c r="DSF933" s="626"/>
      <c r="DSG933" s="626"/>
      <c r="DSH933" s="626"/>
      <c r="DSI933" s="626"/>
      <c r="DSJ933" s="626"/>
      <c r="DSK933" s="626"/>
      <c r="DSL933" s="626"/>
      <c r="DSM933" s="626"/>
      <c r="DSN933" s="626"/>
      <c r="DSO933" s="626"/>
      <c r="DSP933" s="626"/>
      <c r="DSQ933" s="626"/>
      <c r="DSR933" s="626"/>
      <c r="DSS933" s="626"/>
      <c r="DST933" s="626"/>
      <c r="DSU933" s="626"/>
      <c r="DSV933" s="626"/>
      <c r="DSW933" s="626"/>
      <c r="DSX933" s="626"/>
      <c r="DSY933" s="626"/>
      <c r="DSZ933" s="626"/>
      <c r="DTA933" s="626"/>
      <c r="DTB933" s="626"/>
      <c r="DTC933" s="626"/>
      <c r="DTD933" s="626"/>
      <c r="DTE933" s="626"/>
      <c r="DTF933" s="626"/>
      <c r="DTG933" s="626"/>
      <c r="DTH933" s="626"/>
      <c r="DTI933" s="626"/>
      <c r="DTJ933" s="626"/>
      <c r="DTK933" s="626"/>
      <c r="DTL933" s="626"/>
      <c r="DTM933" s="626"/>
      <c r="DTN933" s="626"/>
      <c r="DTO933" s="626"/>
      <c r="DTP933" s="626"/>
      <c r="DTQ933" s="626"/>
      <c r="DTR933" s="626"/>
      <c r="DTS933" s="626"/>
      <c r="DTT933" s="626"/>
      <c r="DTU933" s="626"/>
      <c r="DTV933" s="626"/>
      <c r="DTW933" s="626"/>
      <c r="DTX933" s="626"/>
      <c r="DTY933" s="626"/>
      <c r="DTZ933" s="626"/>
      <c r="DUA933" s="626"/>
      <c r="DUB933" s="626"/>
      <c r="DUC933" s="626"/>
      <c r="DUD933" s="626"/>
      <c r="DUE933" s="626"/>
      <c r="DUF933" s="626"/>
      <c r="DUG933" s="626"/>
      <c r="DUH933" s="626"/>
      <c r="DUI933" s="626"/>
      <c r="DUJ933" s="626"/>
      <c r="DUK933" s="626"/>
      <c r="DUL933" s="626"/>
      <c r="DUM933" s="626"/>
      <c r="DUN933" s="626"/>
      <c r="DUO933" s="626"/>
      <c r="DUP933" s="626"/>
      <c r="DUQ933" s="626"/>
      <c r="DUR933" s="626"/>
      <c r="DUS933" s="626"/>
      <c r="DUT933" s="626"/>
      <c r="DUU933" s="626"/>
      <c r="DUV933" s="626"/>
      <c r="DUW933" s="626"/>
      <c r="DUX933" s="626"/>
      <c r="DUY933" s="626"/>
      <c r="DUZ933" s="626"/>
      <c r="DVA933" s="626"/>
      <c r="DVB933" s="626"/>
      <c r="DVC933" s="626"/>
      <c r="DVD933" s="626"/>
      <c r="DVE933" s="626"/>
      <c r="DVF933" s="626"/>
      <c r="DVG933" s="626"/>
      <c r="DVH933" s="626"/>
      <c r="DVI933" s="626"/>
      <c r="DVJ933" s="626"/>
      <c r="DVK933" s="626"/>
      <c r="DVL933" s="626"/>
      <c r="DVM933" s="626"/>
      <c r="DVN933" s="626"/>
      <c r="DVO933" s="626"/>
      <c r="DVP933" s="626"/>
      <c r="DVQ933" s="626"/>
      <c r="DVR933" s="626"/>
      <c r="DVS933" s="626"/>
      <c r="DVT933" s="626"/>
      <c r="DVU933" s="626"/>
      <c r="DVV933" s="626"/>
      <c r="DVW933" s="626"/>
      <c r="DVX933" s="626"/>
      <c r="DVY933" s="626"/>
      <c r="DVZ933" s="626"/>
      <c r="DWA933" s="626"/>
      <c r="DWB933" s="626"/>
      <c r="DWC933" s="626"/>
      <c r="DWD933" s="626"/>
      <c r="DWE933" s="626"/>
      <c r="DWF933" s="626"/>
      <c r="DWG933" s="626"/>
      <c r="DWH933" s="626"/>
      <c r="DWI933" s="626"/>
      <c r="DWJ933" s="626"/>
      <c r="DWK933" s="626"/>
      <c r="DWL933" s="626"/>
      <c r="DWM933" s="626"/>
      <c r="DWN933" s="626"/>
      <c r="DWO933" s="626"/>
      <c r="DWP933" s="626"/>
      <c r="DWQ933" s="626"/>
      <c r="DWR933" s="626"/>
      <c r="DWS933" s="626"/>
      <c r="DWT933" s="626"/>
      <c r="DWU933" s="626"/>
      <c r="DWV933" s="626"/>
      <c r="DWW933" s="626"/>
      <c r="DWX933" s="626"/>
      <c r="DWY933" s="626"/>
      <c r="DWZ933" s="626"/>
      <c r="DXA933" s="626"/>
      <c r="DXB933" s="626"/>
      <c r="DXC933" s="626"/>
      <c r="DXD933" s="626"/>
      <c r="DXE933" s="626"/>
      <c r="DXF933" s="626"/>
      <c r="DXG933" s="626"/>
      <c r="DXH933" s="626"/>
      <c r="DXI933" s="626"/>
      <c r="DXJ933" s="626"/>
      <c r="DXK933" s="626"/>
      <c r="DXL933" s="626"/>
      <c r="DXM933" s="626"/>
      <c r="DXN933" s="626"/>
      <c r="DXO933" s="626"/>
      <c r="DXP933" s="626"/>
      <c r="DXQ933" s="626"/>
      <c r="DXR933" s="626"/>
      <c r="DXS933" s="626"/>
      <c r="DXT933" s="626"/>
      <c r="DXU933" s="626"/>
      <c r="DXV933" s="626"/>
      <c r="DXW933" s="626"/>
      <c r="DXX933" s="626"/>
      <c r="DXY933" s="626"/>
      <c r="DXZ933" s="626"/>
      <c r="DYA933" s="626"/>
      <c r="DYB933" s="626"/>
      <c r="DYC933" s="626"/>
      <c r="DYD933" s="626"/>
      <c r="DYE933" s="626"/>
      <c r="DYF933" s="626"/>
      <c r="DYG933" s="626"/>
      <c r="DYH933" s="626"/>
      <c r="DYI933" s="626"/>
      <c r="DYJ933" s="626"/>
      <c r="DYK933" s="626"/>
      <c r="DYL933" s="626"/>
      <c r="DYM933" s="626"/>
      <c r="DYN933" s="626"/>
      <c r="DYO933" s="626"/>
      <c r="DYP933" s="626"/>
      <c r="DYQ933" s="626"/>
      <c r="DYR933" s="626"/>
      <c r="DYS933" s="626"/>
      <c r="DYT933" s="626"/>
      <c r="DYU933" s="626"/>
      <c r="DYV933" s="626"/>
      <c r="DYW933" s="626"/>
      <c r="DYX933" s="626"/>
      <c r="DYY933" s="626"/>
      <c r="DYZ933" s="626"/>
      <c r="DZA933" s="626"/>
      <c r="DZB933" s="626"/>
      <c r="DZC933" s="626"/>
      <c r="DZD933" s="626"/>
      <c r="DZE933" s="626"/>
      <c r="DZF933" s="626"/>
      <c r="DZG933" s="626"/>
      <c r="DZH933" s="626"/>
      <c r="DZI933" s="626"/>
      <c r="DZJ933" s="626"/>
      <c r="DZK933" s="626"/>
      <c r="DZL933" s="626"/>
      <c r="DZM933" s="626"/>
      <c r="DZN933" s="626"/>
      <c r="DZO933" s="626"/>
      <c r="DZP933" s="626"/>
      <c r="DZQ933" s="626"/>
      <c r="DZR933" s="626"/>
      <c r="DZS933" s="626"/>
      <c r="DZT933" s="626"/>
      <c r="DZU933" s="626"/>
      <c r="DZV933" s="626"/>
      <c r="DZW933" s="626"/>
      <c r="DZX933" s="626"/>
      <c r="DZY933" s="626"/>
      <c r="DZZ933" s="626"/>
      <c r="EAA933" s="626"/>
      <c r="EAB933" s="626"/>
      <c r="EAC933" s="626"/>
      <c r="EAD933" s="626"/>
      <c r="EAE933" s="626"/>
      <c r="EAF933" s="626"/>
      <c r="EAG933" s="626"/>
      <c r="EAH933" s="626"/>
      <c r="EAI933" s="626"/>
      <c r="EAJ933" s="626"/>
      <c r="EAK933" s="626"/>
      <c r="EAL933" s="626"/>
      <c r="EAM933" s="626"/>
      <c r="EAN933" s="626"/>
      <c r="EAO933" s="626"/>
      <c r="EAP933" s="626"/>
      <c r="EAQ933" s="626"/>
      <c r="EAR933" s="626"/>
      <c r="EAS933" s="626"/>
      <c r="EAT933" s="626"/>
      <c r="EAU933" s="626"/>
      <c r="EAV933" s="626"/>
      <c r="EAW933" s="626"/>
      <c r="EAX933" s="626"/>
      <c r="EAY933" s="626"/>
      <c r="EAZ933" s="626"/>
      <c r="EBA933" s="626"/>
      <c r="EBB933" s="626"/>
      <c r="EBC933" s="626"/>
      <c r="EBD933" s="626"/>
      <c r="EBE933" s="626"/>
      <c r="EBF933" s="626"/>
      <c r="EBG933" s="626"/>
      <c r="EBH933" s="626"/>
      <c r="EBI933" s="626"/>
      <c r="EBJ933" s="626"/>
      <c r="EBK933" s="626"/>
      <c r="EBL933" s="626"/>
      <c r="EBM933" s="626"/>
      <c r="EBN933" s="626"/>
      <c r="EBO933" s="626"/>
      <c r="EBP933" s="626"/>
      <c r="EBQ933" s="626"/>
      <c r="EBR933" s="626"/>
      <c r="EBS933" s="626"/>
      <c r="EBT933" s="626"/>
      <c r="EBU933" s="626"/>
      <c r="EBV933" s="626"/>
      <c r="EBW933" s="626"/>
      <c r="EBX933" s="626"/>
      <c r="EBY933" s="626"/>
      <c r="EBZ933" s="626"/>
      <c r="ECA933" s="626"/>
      <c r="ECB933" s="626"/>
      <c r="ECC933" s="626"/>
      <c r="ECD933" s="626"/>
      <c r="ECE933" s="626"/>
      <c r="ECF933" s="626"/>
      <c r="ECG933" s="626"/>
      <c r="ECH933" s="626"/>
      <c r="ECI933" s="626"/>
      <c r="ECJ933" s="626"/>
      <c r="ECK933" s="626"/>
      <c r="ECL933" s="626"/>
      <c r="ECM933" s="626"/>
      <c r="ECN933" s="626"/>
      <c r="ECO933" s="626"/>
      <c r="ECP933" s="626"/>
      <c r="ECQ933" s="626"/>
      <c r="ECR933" s="626"/>
      <c r="ECS933" s="626"/>
      <c r="ECT933" s="626"/>
      <c r="ECU933" s="626"/>
      <c r="ECV933" s="626"/>
      <c r="ECW933" s="626"/>
      <c r="ECX933" s="626"/>
      <c r="ECY933" s="626"/>
      <c r="ECZ933" s="626"/>
      <c r="EDA933" s="626"/>
      <c r="EDB933" s="626"/>
      <c r="EDC933" s="626"/>
      <c r="EDD933" s="626"/>
      <c r="EDE933" s="626"/>
      <c r="EDF933" s="626"/>
      <c r="EDG933" s="626"/>
      <c r="EDH933" s="626"/>
      <c r="EDI933" s="626"/>
      <c r="EDJ933" s="626"/>
      <c r="EDK933" s="626"/>
      <c r="EDL933" s="626"/>
      <c r="EDM933" s="626"/>
      <c r="EDN933" s="626"/>
      <c r="EDO933" s="626"/>
      <c r="EDP933" s="626"/>
      <c r="EDQ933" s="626"/>
      <c r="EDR933" s="626"/>
      <c r="EDS933" s="626"/>
      <c r="EDT933" s="626"/>
      <c r="EDU933" s="626"/>
      <c r="EDV933" s="626"/>
      <c r="EDW933" s="626"/>
      <c r="EDX933" s="626"/>
      <c r="EDY933" s="626"/>
      <c r="EDZ933" s="626"/>
      <c r="EEA933" s="626"/>
      <c r="EEB933" s="626"/>
      <c r="EEC933" s="626"/>
      <c r="EED933" s="626"/>
      <c r="EEE933" s="626"/>
      <c r="EEF933" s="626"/>
      <c r="EEG933" s="626"/>
      <c r="EEH933" s="626"/>
      <c r="EEI933" s="626"/>
      <c r="EEJ933" s="626"/>
      <c r="EEK933" s="626"/>
      <c r="EEL933" s="626"/>
      <c r="EEM933" s="626"/>
      <c r="EEN933" s="626"/>
      <c r="EEO933" s="626"/>
      <c r="EEP933" s="626"/>
      <c r="EEQ933" s="626"/>
      <c r="EER933" s="626"/>
      <c r="EES933" s="626"/>
      <c r="EET933" s="626"/>
      <c r="EEU933" s="626"/>
      <c r="EEV933" s="626"/>
      <c r="EEW933" s="626"/>
      <c r="EEX933" s="626"/>
      <c r="EEY933" s="626"/>
      <c r="EEZ933" s="626"/>
      <c r="EFA933" s="626"/>
      <c r="EFB933" s="626"/>
      <c r="EFC933" s="626"/>
      <c r="EFD933" s="626"/>
      <c r="EFE933" s="626"/>
      <c r="EFF933" s="626"/>
      <c r="EFG933" s="626"/>
      <c r="EFH933" s="626"/>
      <c r="EFI933" s="626"/>
      <c r="EFJ933" s="626"/>
      <c r="EFK933" s="626"/>
      <c r="EFL933" s="626"/>
      <c r="EFM933" s="626"/>
      <c r="EFN933" s="626"/>
      <c r="EFO933" s="626"/>
      <c r="EFP933" s="626"/>
      <c r="EFQ933" s="626"/>
      <c r="EFR933" s="626"/>
      <c r="EFS933" s="626"/>
      <c r="EFT933" s="626"/>
      <c r="EFU933" s="626"/>
      <c r="EFV933" s="626"/>
      <c r="EFW933" s="626"/>
      <c r="EFX933" s="626"/>
      <c r="EFY933" s="626"/>
      <c r="EFZ933" s="626"/>
      <c r="EGA933" s="626"/>
      <c r="EGB933" s="626"/>
      <c r="EGC933" s="626"/>
      <c r="EGD933" s="626"/>
      <c r="EGE933" s="626"/>
      <c r="EGF933" s="626"/>
      <c r="EGG933" s="626"/>
      <c r="EGH933" s="626"/>
      <c r="EGI933" s="626"/>
      <c r="EGJ933" s="626"/>
      <c r="EGK933" s="626"/>
      <c r="EGL933" s="626"/>
      <c r="EGM933" s="626"/>
      <c r="EGN933" s="626"/>
      <c r="EGO933" s="626"/>
      <c r="EGP933" s="626"/>
      <c r="EGQ933" s="626"/>
      <c r="EGR933" s="626"/>
      <c r="EGS933" s="626"/>
      <c r="EGT933" s="626"/>
      <c r="EGU933" s="626"/>
      <c r="EGV933" s="626"/>
      <c r="EGW933" s="626"/>
      <c r="EGX933" s="626"/>
      <c r="EGY933" s="626"/>
      <c r="EGZ933" s="626"/>
      <c r="EHA933" s="626"/>
      <c r="EHB933" s="626"/>
      <c r="EHC933" s="626"/>
      <c r="EHD933" s="626"/>
      <c r="EHE933" s="626"/>
      <c r="EHF933" s="626"/>
      <c r="EHG933" s="626"/>
      <c r="EHH933" s="626"/>
      <c r="EHI933" s="626"/>
      <c r="EHJ933" s="626"/>
      <c r="EHK933" s="626"/>
      <c r="EHL933" s="626"/>
      <c r="EHM933" s="626"/>
      <c r="EHN933" s="626"/>
      <c r="EHO933" s="626"/>
      <c r="EHP933" s="626"/>
      <c r="EHQ933" s="626"/>
      <c r="EHR933" s="626"/>
      <c r="EHS933" s="626"/>
      <c r="EHT933" s="626"/>
      <c r="EHU933" s="626"/>
      <c r="EHV933" s="626"/>
      <c r="EHW933" s="626"/>
      <c r="EHX933" s="626"/>
      <c r="EHY933" s="626"/>
      <c r="EHZ933" s="626"/>
      <c r="EIA933" s="626"/>
      <c r="EIB933" s="626"/>
      <c r="EIC933" s="626"/>
      <c r="EID933" s="626"/>
      <c r="EIE933" s="626"/>
      <c r="EIF933" s="626"/>
      <c r="EIG933" s="626"/>
      <c r="EIH933" s="626"/>
      <c r="EII933" s="626"/>
      <c r="EIJ933" s="626"/>
      <c r="EIK933" s="626"/>
      <c r="EIL933" s="626"/>
      <c r="EIM933" s="626"/>
      <c r="EIN933" s="626"/>
      <c r="EIO933" s="626"/>
      <c r="EIP933" s="626"/>
      <c r="EIQ933" s="626"/>
      <c r="EIR933" s="626"/>
      <c r="EIS933" s="626"/>
      <c r="EIT933" s="626"/>
      <c r="EIU933" s="626"/>
      <c r="EIV933" s="626"/>
      <c r="EIW933" s="626"/>
      <c r="EIX933" s="626"/>
      <c r="EIY933" s="626"/>
      <c r="EIZ933" s="626"/>
      <c r="EJA933" s="626"/>
      <c r="EJB933" s="626"/>
      <c r="EJC933" s="626"/>
      <c r="EJD933" s="626"/>
      <c r="EJE933" s="626"/>
      <c r="EJF933" s="626"/>
      <c r="EJG933" s="626"/>
      <c r="EJH933" s="626"/>
      <c r="EJI933" s="626"/>
      <c r="EJJ933" s="626"/>
      <c r="EJK933" s="626"/>
      <c r="EJL933" s="626"/>
      <c r="EJM933" s="626"/>
      <c r="EJN933" s="626"/>
      <c r="EJO933" s="626"/>
      <c r="EJP933" s="626"/>
      <c r="EJQ933" s="626"/>
      <c r="EJR933" s="626"/>
      <c r="EJS933" s="626"/>
      <c r="EJT933" s="626"/>
      <c r="EJU933" s="626"/>
      <c r="EJV933" s="626"/>
      <c r="EJW933" s="626"/>
      <c r="EJX933" s="626"/>
      <c r="EJY933" s="626"/>
      <c r="EJZ933" s="626"/>
      <c r="EKA933" s="626"/>
      <c r="EKB933" s="626"/>
      <c r="EKC933" s="626"/>
      <c r="EKD933" s="626"/>
      <c r="EKE933" s="626"/>
      <c r="EKF933" s="626"/>
      <c r="EKG933" s="626"/>
      <c r="EKH933" s="626"/>
      <c r="EKI933" s="626"/>
      <c r="EKJ933" s="626"/>
      <c r="EKK933" s="626"/>
      <c r="EKL933" s="626"/>
      <c r="EKM933" s="626"/>
      <c r="EKN933" s="626"/>
      <c r="EKO933" s="626"/>
      <c r="EKP933" s="626"/>
      <c r="EKQ933" s="626"/>
      <c r="EKR933" s="626"/>
      <c r="EKS933" s="626"/>
      <c r="EKT933" s="626"/>
      <c r="EKU933" s="626"/>
      <c r="EKV933" s="626"/>
      <c r="EKW933" s="626"/>
      <c r="EKX933" s="626"/>
      <c r="EKY933" s="626"/>
      <c r="EKZ933" s="626"/>
      <c r="ELA933" s="626"/>
      <c r="ELB933" s="626"/>
      <c r="ELC933" s="626"/>
      <c r="ELD933" s="626"/>
      <c r="ELE933" s="626"/>
      <c r="ELF933" s="626"/>
      <c r="ELG933" s="626"/>
      <c r="ELH933" s="626"/>
      <c r="ELI933" s="626"/>
      <c r="ELJ933" s="626"/>
      <c r="ELK933" s="626"/>
      <c r="ELL933" s="626"/>
      <c r="ELM933" s="626"/>
      <c r="ELN933" s="626"/>
      <c r="ELO933" s="626"/>
      <c r="ELP933" s="626"/>
      <c r="ELQ933" s="626"/>
      <c r="ELR933" s="626"/>
      <c r="ELS933" s="626"/>
      <c r="ELT933" s="626"/>
      <c r="ELU933" s="626"/>
      <c r="ELV933" s="626"/>
      <c r="ELW933" s="626"/>
      <c r="ELX933" s="626"/>
      <c r="ELY933" s="626"/>
      <c r="ELZ933" s="626"/>
      <c r="EMA933" s="626"/>
      <c r="EMB933" s="626"/>
      <c r="EMC933" s="626"/>
      <c r="EMD933" s="626"/>
      <c r="EME933" s="626"/>
      <c r="EMF933" s="626"/>
      <c r="EMG933" s="626"/>
      <c r="EMH933" s="626"/>
      <c r="EMI933" s="626"/>
      <c r="EMJ933" s="626"/>
      <c r="EMK933" s="626"/>
      <c r="EML933" s="626"/>
      <c r="EMM933" s="626"/>
      <c r="EMN933" s="626"/>
      <c r="EMO933" s="626"/>
      <c r="EMP933" s="626"/>
      <c r="EMQ933" s="626"/>
      <c r="EMR933" s="626"/>
      <c r="EMS933" s="626"/>
      <c r="EMT933" s="626"/>
      <c r="EMU933" s="626"/>
      <c r="EMV933" s="626"/>
      <c r="EMW933" s="626"/>
      <c r="EMX933" s="626"/>
      <c r="EMY933" s="626"/>
      <c r="EMZ933" s="626"/>
      <c r="ENA933" s="626"/>
      <c r="ENB933" s="626"/>
      <c r="ENC933" s="626"/>
      <c r="END933" s="626"/>
      <c r="ENE933" s="626"/>
      <c r="ENF933" s="626"/>
      <c r="ENG933" s="626"/>
      <c r="ENH933" s="626"/>
      <c r="ENI933" s="626"/>
      <c r="ENJ933" s="626"/>
      <c r="ENK933" s="626"/>
      <c r="ENL933" s="626"/>
      <c r="ENM933" s="626"/>
      <c r="ENN933" s="626"/>
      <c r="ENO933" s="626"/>
      <c r="ENP933" s="626"/>
      <c r="ENQ933" s="626"/>
      <c r="ENR933" s="626"/>
      <c r="ENS933" s="626"/>
      <c r="ENT933" s="626"/>
      <c r="ENU933" s="626"/>
      <c r="ENV933" s="626"/>
      <c r="ENW933" s="626"/>
      <c r="ENX933" s="626"/>
      <c r="ENY933" s="626"/>
      <c r="ENZ933" s="626"/>
      <c r="EOA933" s="626"/>
      <c r="EOB933" s="626"/>
      <c r="EOC933" s="626"/>
      <c r="EOD933" s="626"/>
      <c r="EOE933" s="626"/>
      <c r="EOF933" s="626"/>
      <c r="EOG933" s="626"/>
      <c r="EOH933" s="626"/>
      <c r="EOI933" s="626"/>
      <c r="EOJ933" s="626"/>
      <c r="EOK933" s="626"/>
      <c r="EOL933" s="626"/>
      <c r="EOM933" s="626"/>
      <c r="EON933" s="626"/>
      <c r="EOO933" s="626"/>
      <c r="EOP933" s="626"/>
      <c r="EOQ933" s="626"/>
      <c r="EOR933" s="626"/>
      <c r="EOS933" s="626"/>
      <c r="EOT933" s="626"/>
      <c r="EOU933" s="626"/>
      <c r="EOV933" s="626"/>
      <c r="EOW933" s="626"/>
      <c r="EOX933" s="626"/>
      <c r="EOY933" s="626"/>
      <c r="EOZ933" s="626"/>
      <c r="EPA933" s="626"/>
      <c r="EPB933" s="626"/>
      <c r="EPC933" s="626"/>
      <c r="EPD933" s="626"/>
      <c r="EPE933" s="626"/>
      <c r="EPF933" s="626"/>
      <c r="EPG933" s="626"/>
      <c r="EPH933" s="626"/>
      <c r="EPI933" s="626"/>
      <c r="EPJ933" s="626"/>
      <c r="EPK933" s="626"/>
      <c r="EPL933" s="626"/>
      <c r="EPM933" s="626"/>
      <c r="EPN933" s="626"/>
      <c r="EPO933" s="626"/>
      <c r="EPP933" s="626"/>
      <c r="EPQ933" s="626"/>
      <c r="EPR933" s="626"/>
      <c r="EPS933" s="626"/>
      <c r="EPT933" s="626"/>
      <c r="EPU933" s="626"/>
      <c r="EPV933" s="626"/>
      <c r="EPW933" s="626"/>
      <c r="EPX933" s="626"/>
      <c r="EPY933" s="626"/>
      <c r="EPZ933" s="626"/>
      <c r="EQA933" s="626"/>
      <c r="EQB933" s="626"/>
      <c r="EQC933" s="626"/>
      <c r="EQD933" s="626"/>
      <c r="EQE933" s="626"/>
      <c r="EQF933" s="626"/>
      <c r="EQG933" s="626"/>
      <c r="EQH933" s="626"/>
      <c r="EQI933" s="626"/>
      <c r="EQJ933" s="626"/>
      <c r="EQK933" s="626"/>
      <c r="EQL933" s="626"/>
      <c r="EQM933" s="626"/>
      <c r="EQN933" s="626"/>
      <c r="EQO933" s="626"/>
      <c r="EQP933" s="626"/>
      <c r="EQQ933" s="626"/>
      <c r="EQR933" s="626"/>
      <c r="EQS933" s="626"/>
      <c r="EQT933" s="626"/>
      <c r="EQU933" s="626"/>
      <c r="EQV933" s="626"/>
      <c r="EQW933" s="626"/>
      <c r="EQX933" s="626"/>
      <c r="EQY933" s="626"/>
      <c r="EQZ933" s="626"/>
      <c r="ERA933" s="626"/>
      <c r="ERB933" s="626"/>
      <c r="ERC933" s="626"/>
      <c r="ERD933" s="626"/>
      <c r="ERE933" s="626"/>
      <c r="ERF933" s="626"/>
      <c r="ERG933" s="626"/>
      <c r="ERH933" s="626"/>
      <c r="ERI933" s="626"/>
      <c r="ERJ933" s="626"/>
      <c r="ERK933" s="626"/>
      <c r="ERL933" s="626"/>
      <c r="ERM933" s="626"/>
      <c r="ERN933" s="626"/>
      <c r="ERO933" s="626"/>
      <c r="ERP933" s="626"/>
      <c r="ERQ933" s="626"/>
      <c r="ERR933" s="626"/>
      <c r="ERS933" s="626"/>
      <c r="ERT933" s="626"/>
      <c r="ERU933" s="626"/>
      <c r="ERV933" s="626"/>
      <c r="ERW933" s="626"/>
      <c r="ERX933" s="626"/>
      <c r="ERY933" s="626"/>
      <c r="ERZ933" s="626"/>
      <c r="ESA933" s="626"/>
      <c r="ESB933" s="626"/>
      <c r="ESC933" s="626"/>
      <c r="ESD933" s="626"/>
      <c r="ESE933" s="626"/>
      <c r="ESF933" s="626"/>
      <c r="ESG933" s="626"/>
      <c r="ESH933" s="626"/>
      <c r="ESI933" s="626"/>
      <c r="ESJ933" s="626"/>
      <c r="ESK933" s="626"/>
      <c r="ESL933" s="626"/>
      <c r="ESM933" s="626"/>
      <c r="ESN933" s="626"/>
      <c r="ESO933" s="626"/>
      <c r="ESP933" s="626"/>
      <c r="ESQ933" s="626"/>
      <c r="ESR933" s="626"/>
      <c r="ESS933" s="626"/>
      <c r="EST933" s="626"/>
      <c r="ESU933" s="626"/>
      <c r="ESV933" s="626"/>
      <c r="ESW933" s="626"/>
      <c r="ESX933" s="626"/>
      <c r="ESY933" s="626"/>
      <c r="ESZ933" s="626"/>
      <c r="ETA933" s="626"/>
      <c r="ETB933" s="626"/>
      <c r="ETC933" s="626"/>
      <c r="ETD933" s="626"/>
      <c r="ETE933" s="626"/>
      <c r="ETF933" s="626"/>
      <c r="ETG933" s="626"/>
      <c r="ETH933" s="626"/>
      <c r="ETI933" s="626"/>
      <c r="ETJ933" s="626"/>
      <c r="ETK933" s="626"/>
      <c r="ETL933" s="626"/>
      <c r="ETM933" s="626"/>
      <c r="ETN933" s="626"/>
      <c r="ETO933" s="626"/>
      <c r="ETP933" s="626"/>
      <c r="ETQ933" s="626"/>
      <c r="ETR933" s="626"/>
      <c r="ETS933" s="626"/>
      <c r="ETT933" s="626"/>
      <c r="ETU933" s="626"/>
      <c r="ETV933" s="626"/>
      <c r="ETW933" s="626"/>
      <c r="ETX933" s="626"/>
      <c r="ETY933" s="626"/>
      <c r="ETZ933" s="626"/>
      <c r="EUA933" s="626"/>
      <c r="EUB933" s="626"/>
      <c r="EUC933" s="626"/>
      <c r="EUD933" s="626"/>
      <c r="EUE933" s="626"/>
      <c r="EUF933" s="626"/>
      <c r="EUG933" s="626"/>
      <c r="EUH933" s="626"/>
      <c r="EUI933" s="626"/>
      <c r="EUJ933" s="626"/>
      <c r="EUK933" s="626"/>
      <c r="EUL933" s="626"/>
      <c r="EUM933" s="626"/>
      <c r="EUN933" s="626"/>
      <c r="EUO933" s="626"/>
      <c r="EUP933" s="626"/>
      <c r="EUQ933" s="626"/>
      <c r="EUR933" s="626"/>
      <c r="EUS933" s="626"/>
      <c r="EUT933" s="626"/>
      <c r="EUU933" s="626"/>
      <c r="EUV933" s="626"/>
      <c r="EUW933" s="626"/>
      <c r="EUX933" s="626"/>
      <c r="EUY933" s="626"/>
      <c r="EUZ933" s="626"/>
      <c r="EVA933" s="626"/>
      <c r="EVB933" s="626"/>
      <c r="EVC933" s="626"/>
      <c r="EVD933" s="626"/>
      <c r="EVE933" s="626"/>
      <c r="EVF933" s="626"/>
      <c r="EVG933" s="626"/>
      <c r="EVH933" s="626"/>
      <c r="EVI933" s="626"/>
      <c r="EVJ933" s="626"/>
      <c r="EVK933" s="626"/>
      <c r="EVL933" s="626"/>
      <c r="EVM933" s="626"/>
      <c r="EVN933" s="626"/>
      <c r="EVO933" s="626"/>
      <c r="EVP933" s="626"/>
      <c r="EVQ933" s="626"/>
      <c r="EVR933" s="626"/>
      <c r="EVS933" s="626"/>
      <c r="EVT933" s="626"/>
      <c r="EVU933" s="626"/>
      <c r="EVV933" s="626"/>
      <c r="EVW933" s="626"/>
      <c r="EVX933" s="626"/>
      <c r="EVY933" s="626"/>
      <c r="EVZ933" s="626"/>
      <c r="EWA933" s="626"/>
      <c r="EWB933" s="626"/>
      <c r="EWC933" s="626"/>
      <c r="EWD933" s="626"/>
      <c r="EWE933" s="626"/>
      <c r="EWF933" s="626"/>
      <c r="EWG933" s="626"/>
      <c r="EWH933" s="626"/>
      <c r="EWI933" s="626"/>
      <c r="EWJ933" s="626"/>
      <c r="EWK933" s="626"/>
      <c r="EWL933" s="626"/>
      <c r="EWM933" s="626"/>
      <c r="EWN933" s="626"/>
      <c r="EWO933" s="626"/>
      <c r="EWP933" s="626"/>
      <c r="EWQ933" s="626"/>
      <c r="EWR933" s="626"/>
      <c r="EWS933" s="626"/>
      <c r="EWT933" s="626"/>
      <c r="EWU933" s="626"/>
      <c r="EWV933" s="626"/>
      <c r="EWW933" s="626"/>
      <c r="EWX933" s="626"/>
      <c r="EWY933" s="626"/>
      <c r="EWZ933" s="626"/>
      <c r="EXA933" s="626"/>
      <c r="EXB933" s="626"/>
      <c r="EXC933" s="626"/>
      <c r="EXD933" s="626"/>
      <c r="EXE933" s="626"/>
      <c r="EXF933" s="626"/>
      <c r="EXG933" s="626"/>
      <c r="EXH933" s="626"/>
      <c r="EXI933" s="626"/>
      <c r="EXJ933" s="626"/>
      <c r="EXK933" s="626"/>
      <c r="EXL933" s="626"/>
      <c r="EXM933" s="626"/>
      <c r="EXN933" s="626"/>
      <c r="EXO933" s="626"/>
      <c r="EXP933" s="626"/>
      <c r="EXQ933" s="626"/>
      <c r="EXR933" s="626"/>
      <c r="EXS933" s="626"/>
      <c r="EXT933" s="626"/>
      <c r="EXU933" s="626"/>
      <c r="EXV933" s="626"/>
      <c r="EXW933" s="626"/>
      <c r="EXX933" s="626"/>
      <c r="EXY933" s="626"/>
      <c r="EXZ933" s="626"/>
      <c r="EYA933" s="626"/>
      <c r="EYB933" s="626"/>
      <c r="EYC933" s="626"/>
      <c r="EYD933" s="626"/>
      <c r="EYE933" s="626"/>
      <c r="EYF933" s="626"/>
      <c r="EYG933" s="626"/>
      <c r="EYH933" s="626"/>
      <c r="EYI933" s="626"/>
      <c r="EYJ933" s="626"/>
      <c r="EYK933" s="626"/>
      <c r="EYL933" s="626"/>
      <c r="EYM933" s="626"/>
      <c r="EYN933" s="626"/>
      <c r="EYO933" s="626"/>
      <c r="EYP933" s="626"/>
      <c r="EYQ933" s="626"/>
      <c r="EYR933" s="626"/>
      <c r="EYS933" s="626"/>
      <c r="EYT933" s="626"/>
      <c r="EYU933" s="626"/>
      <c r="EYV933" s="626"/>
      <c r="EYW933" s="626"/>
      <c r="EYX933" s="626"/>
      <c r="EYY933" s="626"/>
      <c r="EYZ933" s="626"/>
      <c r="EZA933" s="626"/>
      <c r="EZB933" s="626"/>
      <c r="EZC933" s="626"/>
      <c r="EZD933" s="626"/>
      <c r="EZE933" s="626"/>
      <c r="EZF933" s="626"/>
      <c r="EZG933" s="626"/>
      <c r="EZH933" s="626"/>
      <c r="EZI933" s="626"/>
      <c r="EZJ933" s="626"/>
      <c r="EZK933" s="626"/>
      <c r="EZL933" s="626"/>
      <c r="EZM933" s="626"/>
      <c r="EZN933" s="626"/>
      <c r="EZO933" s="626"/>
      <c r="EZP933" s="626"/>
      <c r="EZQ933" s="626"/>
      <c r="EZR933" s="626"/>
      <c r="EZS933" s="626"/>
      <c r="EZT933" s="626"/>
      <c r="EZU933" s="626"/>
      <c r="EZV933" s="626"/>
      <c r="EZW933" s="626"/>
      <c r="EZX933" s="626"/>
      <c r="EZY933" s="626"/>
      <c r="EZZ933" s="626"/>
      <c r="FAA933" s="626"/>
      <c r="FAB933" s="626"/>
      <c r="FAC933" s="626"/>
      <c r="FAD933" s="626"/>
      <c r="FAE933" s="626"/>
      <c r="FAF933" s="626"/>
      <c r="FAG933" s="626"/>
      <c r="FAH933" s="626"/>
      <c r="FAI933" s="626"/>
      <c r="FAJ933" s="626"/>
      <c r="FAK933" s="626"/>
      <c r="FAL933" s="626"/>
      <c r="FAM933" s="626"/>
      <c r="FAN933" s="626"/>
      <c r="FAO933" s="626"/>
      <c r="FAP933" s="626"/>
      <c r="FAQ933" s="626"/>
      <c r="FAR933" s="626"/>
      <c r="FAS933" s="626"/>
      <c r="FAT933" s="626"/>
      <c r="FAU933" s="626"/>
      <c r="FAV933" s="626"/>
      <c r="FAW933" s="626"/>
      <c r="FAX933" s="626"/>
      <c r="FAY933" s="626"/>
      <c r="FAZ933" s="626"/>
      <c r="FBA933" s="626"/>
      <c r="FBB933" s="626"/>
      <c r="FBC933" s="626"/>
      <c r="FBD933" s="626"/>
      <c r="FBE933" s="626"/>
      <c r="FBF933" s="626"/>
      <c r="FBG933" s="626"/>
      <c r="FBH933" s="626"/>
      <c r="FBI933" s="626"/>
      <c r="FBJ933" s="626"/>
      <c r="FBK933" s="626"/>
      <c r="FBL933" s="626"/>
      <c r="FBM933" s="626"/>
      <c r="FBN933" s="626"/>
      <c r="FBO933" s="626"/>
      <c r="FBP933" s="626"/>
      <c r="FBQ933" s="626"/>
      <c r="FBR933" s="626"/>
      <c r="FBS933" s="626"/>
      <c r="FBT933" s="626"/>
      <c r="FBU933" s="626"/>
      <c r="FBV933" s="626"/>
      <c r="FBW933" s="626"/>
      <c r="FBX933" s="626"/>
      <c r="FBY933" s="626"/>
      <c r="FBZ933" s="626"/>
      <c r="FCA933" s="626"/>
      <c r="FCB933" s="626"/>
      <c r="FCC933" s="626"/>
      <c r="FCD933" s="626"/>
      <c r="FCE933" s="626"/>
      <c r="FCF933" s="626"/>
      <c r="FCG933" s="626"/>
      <c r="FCH933" s="626"/>
      <c r="FCI933" s="626"/>
      <c r="FCJ933" s="626"/>
      <c r="FCK933" s="626"/>
      <c r="FCL933" s="626"/>
      <c r="FCM933" s="626"/>
      <c r="FCN933" s="626"/>
      <c r="FCO933" s="626"/>
      <c r="FCP933" s="626"/>
      <c r="FCQ933" s="626"/>
      <c r="FCR933" s="626"/>
      <c r="FCS933" s="626"/>
      <c r="FCT933" s="626"/>
      <c r="FCU933" s="626"/>
      <c r="FCV933" s="626"/>
      <c r="FCW933" s="626"/>
      <c r="FCX933" s="626"/>
      <c r="FCY933" s="626"/>
      <c r="FCZ933" s="626"/>
      <c r="FDA933" s="626"/>
      <c r="FDB933" s="626"/>
      <c r="FDC933" s="626"/>
      <c r="FDD933" s="626"/>
      <c r="FDE933" s="626"/>
      <c r="FDF933" s="626"/>
      <c r="FDG933" s="626"/>
      <c r="FDH933" s="626"/>
      <c r="FDI933" s="626"/>
      <c r="FDJ933" s="626"/>
      <c r="FDK933" s="626"/>
      <c r="FDL933" s="626"/>
      <c r="FDM933" s="626"/>
      <c r="FDN933" s="626"/>
      <c r="FDO933" s="626"/>
      <c r="FDP933" s="626"/>
      <c r="FDQ933" s="626"/>
      <c r="FDR933" s="626"/>
      <c r="FDS933" s="626"/>
      <c r="FDT933" s="626"/>
      <c r="FDU933" s="626"/>
      <c r="FDV933" s="626"/>
      <c r="FDW933" s="626"/>
      <c r="FDX933" s="626"/>
      <c r="FDY933" s="626"/>
      <c r="FDZ933" s="626"/>
      <c r="FEA933" s="626"/>
      <c r="FEB933" s="626"/>
      <c r="FEC933" s="626"/>
      <c r="FED933" s="626"/>
      <c r="FEE933" s="626"/>
      <c r="FEF933" s="626"/>
      <c r="FEG933" s="626"/>
      <c r="FEH933" s="626"/>
      <c r="FEI933" s="626"/>
      <c r="FEJ933" s="626"/>
      <c r="FEK933" s="626"/>
      <c r="FEL933" s="626"/>
      <c r="FEM933" s="626"/>
      <c r="FEN933" s="626"/>
      <c r="FEO933" s="626"/>
      <c r="FEP933" s="626"/>
      <c r="FEQ933" s="626"/>
      <c r="FER933" s="626"/>
      <c r="FES933" s="626"/>
      <c r="FET933" s="626"/>
      <c r="FEU933" s="626"/>
      <c r="FEV933" s="626"/>
      <c r="FEW933" s="626"/>
      <c r="FEX933" s="626"/>
      <c r="FEY933" s="626"/>
      <c r="FEZ933" s="626"/>
      <c r="FFA933" s="626"/>
      <c r="FFB933" s="626"/>
      <c r="FFC933" s="626"/>
      <c r="FFD933" s="626"/>
      <c r="FFE933" s="626"/>
      <c r="FFF933" s="626"/>
      <c r="FFG933" s="626"/>
      <c r="FFH933" s="626"/>
      <c r="FFI933" s="626"/>
      <c r="FFJ933" s="626"/>
      <c r="FFK933" s="626"/>
      <c r="FFL933" s="626"/>
      <c r="FFM933" s="626"/>
      <c r="FFN933" s="626"/>
      <c r="FFO933" s="626"/>
      <c r="FFP933" s="626"/>
      <c r="FFQ933" s="626"/>
      <c r="FFR933" s="626"/>
      <c r="FFS933" s="626"/>
      <c r="FFT933" s="626"/>
      <c r="FFU933" s="626"/>
      <c r="FFV933" s="626"/>
      <c r="FFW933" s="626"/>
      <c r="FFX933" s="626"/>
      <c r="FFY933" s="626"/>
      <c r="FFZ933" s="626"/>
      <c r="FGA933" s="626"/>
      <c r="FGB933" s="626"/>
      <c r="FGC933" s="626"/>
      <c r="FGD933" s="626"/>
      <c r="FGE933" s="626"/>
      <c r="FGF933" s="626"/>
      <c r="FGG933" s="626"/>
      <c r="FGH933" s="626"/>
      <c r="FGI933" s="626"/>
      <c r="FGJ933" s="626"/>
      <c r="FGK933" s="626"/>
      <c r="FGL933" s="626"/>
      <c r="FGM933" s="626"/>
      <c r="FGN933" s="626"/>
      <c r="FGO933" s="626"/>
      <c r="FGP933" s="626"/>
      <c r="FGQ933" s="626"/>
      <c r="FGR933" s="626"/>
      <c r="FGS933" s="626"/>
      <c r="FGT933" s="626"/>
      <c r="FGU933" s="626"/>
      <c r="FGV933" s="626"/>
      <c r="FGW933" s="626"/>
      <c r="FGX933" s="626"/>
      <c r="FGY933" s="626"/>
      <c r="FGZ933" s="626"/>
      <c r="FHA933" s="626"/>
      <c r="FHB933" s="626"/>
      <c r="FHC933" s="626"/>
      <c r="FHD933" s="626"/>
      <c r="FHE933" s="626"/>
      <c r="FHF933" s="626"/>
      <c r="FHG933" s="626"/>
      <c r="FHH933" s="626"/>
      <c r="FHI933" s="626"/>
      <c r="FHJ933" s="626"/>
      <c r="FHK933" s="626"/>
      <c r="FHL933" s="626"/>
      <c r="FHM933" s="626"/>
      <c r="FHN933" s="626"/>
      <c r="FHO933" s="626"/>
      <c r="FHP933" s="626"/>
      <c r="FHQ933" s="626"/>
      <c r="FHR933" s="626"/>
      <c r="FHS933" s="626"/>
      <c r="FHT933" s="626"/>
      <c r="FHU933" s="626"/>
      <c r="FHV933" s="626"/>
      <c r="FHW933" s="626"/>
      <c r="FHX933" s="626"/>
      <c r="FHY933" s="626"/>
      <c r="FHZ933" s="626"/>
      <c r="FIA933" s="626"/>
      <c r="FIB933" s="626"/>
      <c r="FIC933" s="626"/>
      <c r="FID933" s="626"/>
      <c r="FIE933" s="626"/>
      <c r="FIF933" s="626"/>
      <c r="FIG933" s="626"/>
      <c r="FIH933" s="626"/>
      <c r="FII933" s="626"/>
      <c r="FIJ933" s="626"/>
      <c r="FIK933" s="626"/>
      <c r="FIL933" s="626"/>
      <c r="FIM933" s="626"/>
      <c r="FIN933" s="626"/>
      <c r="FIO933" s="626"/>
      <c r="FIP933" s="626"/>
      <c r="FIQ933" s="626"/>
      <c r="FIR933" s="626"/>
      <c r="FIS933" s="626"/>
      <c r="FIT933" s="626"/>
      <c r="FIU933" s="626"/>
      <c r="FIV933" s="626"/>
      <c r="FIW933" s="626"/>
      <c r="FIX933" s="626"/>
      <c r="FIY933" s="626"/>
      <c r="FIZ933" s="626"/>
      <c r="FJA933" s="626"/>
      <c r="FJB933" s="626"/>
      <c r="FJC933" s="626"/>
      <c r="FJD933" s="626"/>
      <c r="FJE933" s="626"/>
      <c r="FJF933" s="626"/>
      <c r="FJG933" s="626"/>
      <c r="FJH933" s="626"/>
      <c r="FJI933" s="626"/>
      <c r="FJJ933" s="626"/>
      <c r="FJK933" s="626"/>
      <c r="FJL933" s="626"/>
      <c r="FJM933" s="626"/>
      <c r="FJN933" s="626"/>
      <c r="FJO933" s="626"/>
      <c r="FJP933" s="626"/>
      <c r="FJQ933" s="626"/>
      <c r="FJR933" s="626"/>
      <c r="FJS933" s="626"/>
      <c r="FJT933" s="626"/>
      <c r="FJU933" s="626"/>
      <c r="FJV933" s="626"/>
      <c r="FJW933" s="626"/>
      <c r="FJX933" s="626"/>
      <c r="FJY933" s="626"/>
      <c r="FJZ933" s="626"/>
      <c r="FKA933" s="626"/>
      <c r="FKB933" s="626"/>
      <c r="FKC933" s="626"/>
      <c r="FKD933" s="626"/>
      <c r="FKE933" s="626"/>
      <c r="FKF933" s="626"/>
      <c r="FKG933" s="626"/>
      <c r="FKH933" s="626"/>
      <c r="FKI933" s="626"/>
      <c r="FKJ933" s="626"/>
      <c r="FKK933" s="626"/>
      <c r="FKL933" s="626"/>
      <c r="FKM933" s="626"/>
      <c r="FKN933" s="626"/>
      <c r="FKO933" s="626"/>
      <c r="FKP933" s="626"/>
      <c r="FKQ933" s="626"/>
      <c r="FKR933" s="626"/>
      <c r="FKS933" s="626"/>
      <c r="FKT933" s="626"/>
      <c r="FKU933" s="626"/>
      <c r="FKV933" s="626"/>
      <c r="FKW933" s="626"/>
      <c r="FKX933" s="626"/>
      <c r="FKY933" s="626"/>
      <c r="FKZ933" s="626"/>
      <c r="FLA933" s="626"/>
      <c r="FLB933" s="626"/>
      <c r="FLC933" s="626"/>
      <c r="FLD933" s="626"/>
      <c r="FLE933" s="626"/>
      <c r="FLF933" s="626"/>
      <c r="FLG933" s="626"/>
      <c r="FLH933" s="626"/>
      <c r="FLI933" s="626"/>
      <c r="FLJ933" s="626"/>
      <c r="FLK933" s="626"/>
      <c r="FLL933" s="626"/>
      <c r="FLM933" s="626"/>
      <c r="FLN933" s="626"/>
      <c r="FLO933" s="626"/>
      <c r="FLP933" s="626"/>
      <c r="FLQ933" s="626"/>
      <c r="FLR933" s="626"/>
      <c r="FLS933" s="626"/>
      <c r="FLT933" s="626"/>
      <c r="FLU933" s="626"/>
      <c r="FLV933" s="626"/>
      <c r="FLW933" s="626"/>
      <c r="FLX933" s="626"/>
      <c r="FLY933" s="626"/>
      <c r="FLZ933" s="626"/>
      <c r="FMA933" s="626"/>
      <c r="FMB933" s="626"/>
      <c r="FMC933" s="626"/>
      <c r="FMD933" s="626"/>
      <c r="FME933" s="626"/>
      <c r="FMF933" s="626"/>
      <c r="FMG933" s="626"/>
      <c r="FMH933" s="626"/>
      <c r="FMI933" s="626"/>
      <c r="FMJ933" s="626"/>
      <c r="FMK933" s="626"/>
      <c r="FML933" s="626"/>
      <c r="FMM933" s="626"/>
      <c r="FMN933" s="626"/>
      <c r="FMO933" s="626"/>
      <c r="FMP933" s="626"/>
      <c r="FMQ933" s="626"/>
      <c r="FMR933" s="626"/>
      <c r="FMS933" s="626"/>
      <c r="FMT933" s="626"/>
      <c r="FMU933" s="626"/>
      <c r="FMV933" s="626"/>
      <c r="FMW933" s="626"/>
      <c r="FMX933" s="626"/>
      <c r="FMY933" s="626"/>
      <c r="FMZ933" s="626"/>
      <c r="FNA933" s="626"/>
      <c r="FNB933" s="626"/>
      <c r="FNC933" s="626"/>
      <c r="FND933" s="626"/>
      <c r="FNE933" s="626"/>
      <c r="FNF933" s="626"/>
      <c r="FNG933" s="626"/>
      <c r="FNH933" s="626"/>
      <c r="FNI933" s="626"/>
      <c r="FNJ933" s="626"/>
      <c r="FNK933" s="626"/>
      <c r="FNL933" s="626"/>
      <c r="FNM933" s="626"/>
      <c r="FNN933" s="626"/>
      <c r="FNO933" s="626"/>
      <c r="FNP933" s="626"/>
      <c r="FNQ933" s="626"/>
      <c r="FNR933" s="626"/>
      <c r="FNS933" s="626"/>
      <c r="FNT933" s="626"/>
      <c r="FNU933" s="626"/>
      <c r="FNV933" s="626"/>
      <c r="FNW933" s="626"/>
      <c r="FNX933" s="626"/>
      <c r="FNY933" s="626"/>
      <c r="FNZ933" s="626"/>
      <c r="FOA933" s="626"/>
      <c r="FOB933" s="626"/>
      <c r="FOC933" s="626"/>
      <c r="FOD933" s="626"/>
      <c r="FOE933" s="626"/>
      <c r="FOF933" s="626"/>
      <c r="FOG933" s="626"/>
      <c r="FOH933" s="626"/>
      <c r="FOI933" s="626"/>
      <c r="FOJ933" s="626"/>
      <c r="FOK933" s="626"/>
      <c r="FOL933" s="626"/>
      <c r="FOM933" s="626"/>
      <c r="FON933" s="626"/>
      <c r="FOO933" s="626"/>
      <c r="FOP933" s="626"/>
      <c r="FOQ933" s="626"/>
      <c r="FOR933" s="626"/>
      <c r="FOS933" s="626"/>
      <c r="FOT933" s="626"/>
      <c r="FOU933" s="626"/>
      <c r="FOV933" s="626"/>
      <c r="FOW933" s="626"/>
      <c r="FOX933" s="626"/>
      <c r="FOY933" s="626"/>
      <c r="FOZ933" s="626"/>
      <c r="FPA933" s="626"/>
      <c r="FPB933" s="626"/>
      <c r="FPC933" s="626"/>
      <c r="FPD933" s="626"/>
      <c r="FPE933" s="626"/>
      <c r="FPF933" s="626"/>
      <c r="FPG933" s="626"/>
      <c r="FPH933" s="626"/>
      <c r="FPI933" s="626"/>
      <c r="FPJ933" s="626"/>
      <c r="FPK933" s="626"/>
      <c r="FPL933" s="626"/>
      <c r="FPM933" s="626"/>
      <c r="FPN933" s="626"/>
      <c r="FPO933" s="626"/>
      <c r="FPP933" s="626"/>
      <c r="FPQ933" s="626"/>
      <c r="FPR933" s="626"/>
      <c r="FPS933" s="626"/>
      <c r="FPT933" s="626"/>
      <c r="FPU933" s="626"/>
      <c r="FPV933" s="626"/>
      <c r="FPW933" s="626"/>
      <c r="FPX933" s="626"/>
      <c r="FPY933" s="626"/>
      <c r="FPZ933" s="626"/>
      <c r="FQA933" s="626"/>
      <c r="FQB933" s="626"/>
      <c r="FQC933" s="626"/>
      <c r="FQD933" s="626"/>
      <c r="FQE933" s="626"/>
      <c r="FQF933" s="626"/>
      <c r="FQG933" s="626"/>
      <c r="FQH933" s="626"/>
      <c r="FQI933" s="626"/>
      <c r="FQJ933" s="626"/>
      <c r="FQK933" s="626"/>
      <c r="FQL933" s="626"/>
      <c r="FQM933" s="626"/>
      <c r="FQN933" s="626"/>
      <c r="FQO933" s="626"/>
      <c r="FQP933" s="626"/>
      <c r="FQQ933" s="626"/>
      <c r="FQR933" s="626"/>
      <c r="FQS933" s="626"/>
      <c r="FQT933" s="626"/>
      <c r="FQU933" s="626"/>
      <c r="FQV933" s="626"/>
      <c r="FQW933" s="626"/>
      <c r="FQX933" s="626"/>
      <c r="FQY933" s="626"/>
      <c r="FQZ933" s="626"/>
      <c r="FRA933" s="626"/>
      <c r="FRB933" s="626"/>
      <c r="FRC933" s="626"/>
      <c r="FRD933" s="626"/>
      <c r="FRE933" s="626"/>
      <c r="FRF933" s="626"/>
      <c r="FRG933" s="626"/>
      <c r="FRH933" s="626"/>
      <c r="FRI933" s="626"/>
      <c r="FRJ933" s="626"/>
      <c r="FRK933" s="626"/>
      <c r="FRL933" s="626"/>
      <c r="FRM933" s="626"/>
      <c r="FRN933" s="626"/>
      <c r="FRO933" s="626"/>
      <c r="FRP933" s="626"/>
      <c r="FRQ933" s="626"/>
      <c r="FRR933" s="626"/>
      <c r="FRS933" s="626"/>
      <c r="FRT933" s="626"/>
      <c r="FRU933" s="626"/>
      <c r="FRV933" s="626"/>
      <c r="FRW933" s="626"/>
      <c r="FRX933" s="626"/>
      <c r="FRY933" s="626"/>
      <c r="FRZ933" s="626"/>
      <c r="FSA933" s="626"/>
      <c r="FSB933" s="626"/>
      <c r="FSC933" s="626"/>
      <c r="FSD933" s="626"/>
      <c r="FSE933" s="626"/>
      <c r="FSF933" s="626"/>
      <c r="FSG933" s="626"/>
      <c r="FSH933" s="626"/>
      <c r="FSI933" s="626"/>
      <c r="FSJ933" s="626"/>
      <c r="FSK933" s="626"/>
      <c r="FSL933" s="626"/>
      <c r="FSM933" s="626"/>
      <c r="FSN933" s="626"/>
      <c r="FSO933" s="626"/>
      <c r="FSP933" s="626"/>
      <c r="FSQ933" s="626"/>
      <c r="FSR933" s="626"/>
      <c r="FSS933" s="626"/>
      <c r="FST933" s="626"/>
      <c r="FSU933" s="626"/>
      <c r="FSV933" s="626"/>
      <c r="FSW933" s="626"/>
      <c r="FSX933" s="626"/>
      <c r="FSY933" s="626"/>
      <c r="FSZ933" s="626"/>
      <c r="FTA933" s="626"/>
      <c r="FTB933" s="626"/>
      <c r="FTC933" s="626"/>
      <c r="FTD933" s="626"/>
      <c r="FTE933" s="626"/>
      <c r="FTF933" s="626"/>
      <c r="FTG933" s="626"/>
      <c r="FTH933" s="626"/>
      <c r="FTI933" s="626"/>
      <c r="FTJ933" s="626"/>
      <c r="FTK933" s="626"/>
      <c r="FTL933" s="626"/>
      <c r="FTM933" s="626"/>
      <c r="FTN933" s="626"/>
      <c r="FTO933" s="626"/>
      <c r="FTP933" s="626"/>
      <c r="FTQ933" s="626"/>
      <c r="FTR933" s="626"/>
      <c r="FTS933" s="626"/>
      <c r="FTT933" s="626"/>
      <c r="FTU933" s="626"/>
      <c r="FTV933" s="626"/>
      <c r="FTW933" s="626"/>
      <c r="FTX933" s="626"/>
      <c r="FTY933" s="626"/>
      <c r="FTZ933" s="626"/>
      <c r="FUA933" s="626"/>
      <c r="FUB933" s="626"/>
      <c r="FUC933" s="626"/>
      <c r="FUD933" s="626"/>
      <c r="FUE933" s="626"/>
      <c r="FUF933" s="626"/>
      <c r="FUG933" s="626"/>
      <c r="FUH933" s="626"/>
      <c r="FUI933" s="626"/>
      <c r="FUJ933" s="626"/>
      <c r="FUK933" s="626"/>
      <c r="FUL933" s="626"/>
      <c r="FUM933" s="626"/>
      <c r="FUN933" s="626"/>
      <c r="FUO933" s="626"/>
      <c r="FUP933" s="626"/>
      <c r="FUQ933" s="626"/>
      <c r="FUR933" s="626"/>
      <c r="FUS933" s="626"/>
      <c r="FUT933" s="626"/>
      <c r="FUU933" s="626"/>
      <c r="FUV933" s="626"/>
      <c r="FUW933" s="626"/>
      <c r="FUX933" s="626"/>
      <c r="FUY933" s="626"/>
      <c r="FUZ933" s="626"/>
      <c r="FVA933" s="626"/>
      <c r="FVB933" s="626"/>
      <c r="FVC933" s="626"/>
      <c r="FVD933" s="626"/>
      <c r="FVE933" s="626"/>
      <c r="FVF933" s="626"/>
      <c r="FVG933" s="626"/>
      <c r="FVH933" s="626"/>
      <c r="FVI933" s="626"/>
      <c r="FVJ933" s="626"/>
      <c r="FVK933" s="626"/>
      <c r="FVL933" s="626"/>
      <c r="FVM933" s="626"/>
      <c r="FVN933" s="626"/>
      <c r="FVO933" s="626"/>
      <c r="FVP933" s="626"/>
      <c r="FVQ933" s="626"/>
      <c r="FVR933" s="626"/>
      <c r="FVS933" s="626"/>
      <c r="FVT933" s="626"/>
      <c r="FVU933" s="626"/>
      <c r="FVV933" s="626"/>
      <c r="FVW933" s="626"/>
      <c r="FVX933" s="626"/>
      <c r="FVY933" s="626"/>
      <c r="FVZ933" s="626"/>
      <c r="FWA933" s="626"/>
      <c r="FWB933" s="626"/>
      <c r="FWC933" s="626"/>
      <c r="FWD933" s="626"/>
      <c r="FWE933" s="626"/>
      <c r="FWF933" s="626"/>
      <c r="FWG933" s="626"/>
      <c r="FWH933" s="626"/>
      <c r="FWI933" s="626"/>
      <c r="FWJ933" s="626"/>
      <c r="FWK933" s="626"/>
      <c r="FWL933" s="626"/>
      <c r="FWM933" s="626"/>
      <c r="FWN933" s="626"/>
      <c r="FWO933" s="626"/>
      <c r="FWP933" s="626"/>
      <c r="FWQ933" s="626"/>
      <c r="FWR933" s="626"/>
      <c r="FWS933" s="626"/>
      <c r="FWT933" s="626"/>
      <c r="FWU933" s="626"/>
      <c r="FWV933" s="626"/>
      <c r="FWW933" s="626"/>
      <c r="FWX933" s="626"/>
      <c r="FWY933" s="626"/>
      <c r="FWZ933" s="626"/>
      <c r="FXA933" s="626"/>
      <c r="FXB933" s="626"/>
      <c r="FXC933" s="626"/>
      <c r="FXD933" s="626"/>
      <c r="FXE933" s="626"/>
      <c r="FXF933" s="626"/>
      <c r="FXG933" s="626"/>
      <c r="FXH933" s="626"/>
      <c r="FXI933" s="626"/>
      <c r="FXJ933" s="626"/>
      <c r="FXK933" s="626"/>
      <c r="FXL933" s="626"/>
      <c r="FXM933" s="626"/>
      <c r="FXN933" s="626"/>
      <c r="FXO933" s="626"/>
      <c r="FXP933" s="626"/>
      <c r="FXQ933" s="626"/>
      <c r="FXR933" s="626"/>
      <c r="FXS933" s="626"/>
      <c r="FXT933" s="626"/>
      <c r="FXU933" s="626"/>
      <c r="FXV933" s="626"/>
      <c r="FXW933" s="626"/>
      <c r="FXX933" s="626"/>
      <c r="FXY933" s="626"/>
      <c r="FXZ933" s="626"/>
      <c r="FYA933" s="626"/>
      <c r="FYB933" s="626"/>
      <c r="FYC933" s="626"/>
      <c r="FYD933" s="626"/>
      <c r="FYE933" s="626"/>
      <c r="FYF933" s="626"/>
      <c r="FYG933" s="626"/>
      <c r="FYH933" s="626"/>
      <c r="FYI933" s="626"/>
      <c r="FYJ933" s="626"/>
      <c r="FYK933" s="626"/>
      <c r="FYL933" s="626"/>
      <c r="FYM933" s="626"/>
      <c r="FYN933" s="626"/>
      <c r="FYO933" s="626"/>
      <c r="FYP933" s="626"/>
      <c r="FYQ933" s="626"/>
      <c r="FYR933" s="626"/>
      <c r="FYS933" s="626"/>
      <c r="FYT933" s="626"/>
      <c r="FYU933" s="626"/>
      <c r="FYV933" s="626"/>
      <c r="FYW933" s="626"/>
      <c r="FYX933" s="626"/>
      <c r="FYY933" s="626"/>
      <c r="FYZ933" s="626"/>
      <c r="FZA933" s="626"/>
      <c r="FZB933" s="626"/>
      <c r="FZC933" s="626"/>
      <c r="FZD933" s="626"/>
      <c r="FZE933" s="626"/>
      <c r="FZF933" s="626"/>
      <c r="FZG933" s="626"/>
      <c r="FZH933" s="626"/>
      <c r="FZI933" s="626"/>
      <c r="FZJ933" s="626"/>
      <c r="FZK933" s="626"/>
      <c r="FZL933" s="626"/>
      <c r="FZM933" s="626"/>
      <c r="FZN933" s="626"/>
      <c r="FZO933" s="626"/>
      <c r="FZP933" s="626"/>
      <c r="FZQ933" s="626"/>
      <c r="FZR933" s="626"/>
      <c r="FZS933" s="626"/>
      <c r="FZT933" s="626"/>
      <c r="FZU933" s="626"/>
      <c r="FZV933" s="626"/>
      <c r="FZW933" s="626"/>
      <c r="FZX933" s="626"/>
      <c r="FZY933" s="626"/>
      <c r="FZZ933" s="626"/>
      <c r="GAA933" s="626"/>
      <c r="GAB933" s="626"/>
      <c r="GAC933" s="626"/>
      <c r="GAD933" s="626"/>
      <c r="GAE933" s="626"/>
      <c r="GAF933" s="626"/>
      <c r="GAG933" s="626"/>
      <c r="GAH933" s="626"/>
      <c r="GAI933" s="626"/>
      <c r="GAJ933" s="626"/>
      <c r="GAK933" s="626"/>
      <c r="GAL933" s="626"/>
      <c r="GAM933" s="626"/>
      <c r="GAN933" s="626"/>
      <c r="GAO933" s="626"/>
      <c r="GAP933" s="626"/>
      <c r="GAQ933" s="626"/>
      <c r="GAR933" s="626"/>
      <c r="GAS933" s="626"/>
      <c r="GAT933" s="626"/>
      <c r="GAU933" s="626"/>
      <c r="GAV933" s="626"/>
      <c r="GAW933" s="626"/>
      <c r="GAX933" s="626"/>
      <c r="GAY933" s="626"/>
      <c r="GAZ933" s="626"/>
      <c r="GBA933" s="626"/>
      <c r="GBB933" s="626"/>
      <c r="GBC933" s="626"/>
      <c r="GBD933" s="626"/>
      <c r="GBE933" s="626"/>
      <c r="GBF933" s="626"/>
      <c r="GBG933" s="626"/>
      <c r="GBH933" s="626"/>
      <c r="GBI933" s="626"/>
      <c r="GBJ933" s="626"/>
      <c r="GBK933" s="626"/>
      <c r="GBL933" s="626"/>
      <c r="GBM933" s="626"/>
      <c r="GBN933" s="626"/>
      <c r="GBO933" s="626"/>
      <c r="GBP933" s="626"/>
      <c r="GBQ933" s="626"/>
      <c r="GBR933" s="626"/>
      <c r="GBS933" s="626"/>
      <c r="GBT933" s="626"/>
      <c r="GBU933" s="626"/>
      <c r="GBV933" s="626"/>
      <c r="GBW933" s="626"/>
      <c r="GBX933" s="626"/>
      <c r="GBY933" s="626"/>
      <c r="GBZ933" s="626"/>
      <c r="GCA933" s="626"/>
      <c r="GCB933" s="626"/>
      <c r="GCC933" s="626"/>
      <c r="GCD933" s="626"/>
      <c r="GCE933" s="626"/>
      <c r="GCF933" s="626"/>
      <c r="GCG933" s="626"/>
      <c r="GCH933" s="626"/>
      <c r="GCI933" s="626"/>
      <c r="GCJ933" s="626"/>
      <c r="GCK933" s="626"/>
      <c r="GCL933" s="626"/>
      <c r="GCM933" s="626"/>
      <c r="GCN933" s="626"/>
      <c r="GCO933" s="626"/>
      <c r="GCP933" s="626"/>
      <c r="GCQ933" s="626"/>
      <c r="GCR933" s="626"/>
      <c r="GCS933" s="626"/>
      <c r="GCT933" s="626"/>
      <c r="GCU933" s="626"/>
      <c r="GCV933" s="626"/>
      <c r="GCW933" s="626"/>
      <c r="GCX933" s="626"/>
      <c r="GCY933" s="626"/>
      <c r="GCZ933" s="626"/>
      <c r="GDA933" s="626"/>
      <c r="GDB933" s="626"/>
      <c r="GDC933" s="626"/>
      <c r="GDD933" s="626"/>
      <c r="GDE933" s="626"/>
      <c r="GDF933" s="626"/>
      <c r="GDG933" s="626"/>
      <c r="GDH933" s="626"/>
      <c r="GDI933" s="626"/>
      <c r="GDJ933" s="626"/>
      <c r="GDK933" s="626"/>
      <c r="GDL933" s="626"/>
      <c r="GDM933" s="626"/>
      <c r="GDN933" s="626"/>
      <c r="GDO933" s="626"/>
      <c r="GDP933" s="626"/>
      <c r="GDQ933" s="626"/>
      <c r="GDR933" s="626"/>
      <c r="GDS933" s="626"/>
      <c r="GDT933" s="626"/>
      <c r="GDU933" s="626"/>
      <c r="GDV933" s="626"/>
      <c r="GDW933" s="626"/>
      <c r="GDX933" s="626"/>
      <c r="GDY933" s="626"/>
      <c r="GDZ933" s="626"/>
      <c r="GEA933" s="626"/>
      <c r="GEB933" s="626"/>
      <c r="GEC933" s="626"/>
      <c r="GED933" s="626"/>
      <c r="GEE933" s="626"/>
      <c r="GEF933" s="626"/>
      <c r="GEG933" s="626"/>
      <c r="GEH933" s="626"/>
      <c r="GEI933" s="626"/>
      <c r="GEJ933" s="626"/>
      <c r="GEK933" s="626"/>
      <c r="GEL933" s="626"/>
      <c r="GEM933" s="626"/>
      <c r="GEN933" s="626"/>
      <c r="GEO933" s="626"/>
      <c r="GEP933" s="626"/>
      <c r="GEQ933" s="626"/>
      <c r="GER933" s="626"/>
      <c r="GES933" s="626"/>
      <c r="GET933" s="626"/>
      <c r="GEU933" s="626"/>
      <c r="GEV933" s="626"/>
      <c r="GEW933" s="626"/>
      <c r="GEX933" s="626"/>
      <c r="GEY933" s="626"/>
      <c r="GEZ933" s="626"/>
      <c r="GFA933" s="626"/>
      <c r="GFB933" s="626"/>
      <c r="GFC933" s="626"/>
      <c r="GFD933" s="626"/>
      <c r="GFE933" s="626"/>
      <c r="GFF933" s="626"/>
      <c r="GFG933" s="626"/>
      <c r="GFH933" s="626"/>
      <c r="GFI933" s="626"/>
      <c r="GFJ933" s="626"/>
      <c r="GFK933" s="626"/>
      <c r="GFL933" s="626"/>
      <c r="GFM933" s="626"/>
      <c r="GFN933" s="626"/>
      <c r="GFO933" s="626"/>
      <c r="GFP933" s="626"/>
      <c r="GFQ933" s="626"/>
      <c r="GFR933" s="626"/>
      <c r="GFS933" s="626"/>
      <c r="GFT933" s="626"/>
      <c r="GFU933" s="626"/>
      <c r="GFV933" s="626"/>
      <c r="GFW933" s="626"/>
      <c r="GFX933" s="626"/>
      <c r="GFY933" s="626"/>
      <c r="GFZ933" s="626"/>
      <c r="GGA933" s="626"/>
      <c r="GGB933" s="626"/>
      <c r="GGC933" s="626"/>
      <c r="GGD933" s="626"/>
      <c r="GGE933" s="626"/>
      <c r="GGF933" s="626"/>
      <c r="GGG933" s="626"/>
      <c r="GGH933" s="626"/>
      <c r="GGI933" s="626"/>
      <c r="GGJ933" s="626"/>
      <c r="GGK933" s="626"/>
      <c r="GGL933" s="626"/>
      <c r="GGM933" s="626"/>
      <c r="GGN933" s="626"/>
      <c r="GGO933" s="626"/>
      <c r="GGP933" s="626"/>
      <c r="GGQ933" s="626"/>
      <c r="GGR933" s="626"/>
      <c r="GGS933" s="626"/>
      <c r="GGT933" s="626"/>
      <c r="GGU933" s="626"/>
      <c r="GGV933" s="626"/>
      <c r="GGW933" s="626"/>
      <c r="GGX933" s="626"/>
      <c r="GGY933" s="626"/>
      <c r="GGZ933" s="626"/>
      <c r="GHA933" s="626"/>
      <c r="GHB933" s="626"/>
      <c r="GHC933" s="626"/>
      <c r="GHD933" s="626"/>
      <c r="GHE933" s="626"/>
      <c r="GHF933" s="626"/>
      <c r="GHG933" s="626"/>
      <c r="GHH933" s="626"/>
      <c r="GHI933" s="626"/>
      <c r="GHJ933" s="626"/>
      <c r="GHK933" s="626"/>
      <c r="GHL933" s="626"/>
      <c r="GHM933" s="626"/>
      <c r="GHN933" s="626"/>
      <c r="GHO933" s="626"/>
      <c r="GHP933" s="626"/>
      <c r="GHQ933" s="626"/>
      <c r="GHR933" s="626"/>
      <c r="GHS933" s="626"/>
      <c r="GHT933" s="626"/>
      <c r="GHU933" s="626"/>
      <c r="GHV933" s="626"/>
      <c r="GHW933" s="626"/>
      <c r="GHX933" s="626"/>
      <c r="GHY933" s="626"/>
      <c r="GHZ933" s="626"/>
      <c r="GIA933" s="626"/>
      <c r="GIB933" s="626"/>
      <c r="GIC933" s="626"/>
      <c r="GID933" s="626"/>
      <c r="GIE933" s="626"/>
      <c r="GIF933" s="626"/>
      <c r="GIG933" s="626"/>
      <c r="GIH933" s="626"/>
      <c r="GII933" s="626"/>
      <c r="GIJ933" s="626"/>
      <c r="GIK933" s="626"/>
      <c r="GIL933" s="626"/>
      <c r="GIM933" s="626"/>
      <c r="GIN933" s="626"/>
      <c r="GIO933" s="626"/>
      <c r="GIP933" s="626"/>
      <c r="GIQ933" s="626"/>
      <c r="GIR933" s="626"/>
      <c r="GIS933" s="626"/>
      <c r="GIT933" s="626"/>
      <c r="GIU933" s="626"/>
      <c r="GIV933" s="626"/>
      <c r="GIW933" s="626"/>
      <c r="GIX933" s="626"/>
      <c r="GIY933" s="626"/>
      <c r="GIZ933" s="626"/>
      <c r="GJA933" s="626"/>
      <c r="GJB933" s="626"/>
      <c r="GJC933" s="626"/>
      <c r="GJD933" s="626"/>
      <c r="GJE933" s="626"/>
      <c r="GJF933" s="626"/>
      <c r="GJG933" s="626"/>
      <c r="GJH933" s="626"/>
      <c r="GJI933" s="626"/>
      <c r="GJJ933" s="626"/>
      <c r="GJK933" s="626"/>
      <c r="GJL933" s="626"/>
      <c r="GJM933" s="626"/>
      <c r="GJN933" s="626"/>
      <c r="GJO933" s="626"/>
      <c r="GJP933" s="626"/>
      <c r="GJQ933" s="626"/>
      <c r="GJR933" s="626"/>
      <c r="GJS933" s="626"/>
      <c r="GJT933" s="626"/>
      <c r="GJU933" s="626"/>
      <c r="GJV933" s="626"/>
      <c r="GJW933" s="626"/>
      <c r="GJX933" s="626"/>
      <c r="GJY933" s="626"/>
      <c r="GJZ933" s="626"/>
      <c r="GKA933" s="626"/>
      <c r="GKB933" s="626"/>
      <c r="GKC933" s="626"/>
      <c r="GKD933" s="626"/>
      <c r="GKE933" s="626"/>
      <c r="GKF933" s="626"/>
      <c r="GKG933" s="626"/>
      <c r="GKH933" s="626"/>
      <c r="GKI933" s="626"/>
      <c r="GKJ933" s="626"/>
      <c r="GKK933" s="626"/>
      <c r="GKL933" s="626"/>
      <c r="GKM933" s="626"/>
      <c r="GKN933" s="626"/>
      <c r="GKO933" s="626"/>
      <c r="GKP933" s="626"/>
      <c r="GKQ933" s="626"/>
      <c r="GKR933" s="626"/>
      <c r="GKS933" s="626"/>
      <c r="GKT933" s="626"/>
      <c r="GKU933" s="626"/>
      <c r="GKV933" s="626"/>
      <c r="GKW933" s="626"/>
      <c r="GKX933" s="626"/>
      <c r="GKY933" s="626"/>
      <c r="GKZ933" s="626"/>
      <c r="GLA933" s="626"/>
      <c r="GLB933" s="626"/>
      <c r="GLC933" s="626"/>
      <c r="GLD933" s="626"/>
      <c r="GLE933" s="626"/>
      <c r="GLF933" s="626"/>
      <c r="GLG933" s="626"/>
      <c r="GLH933" s="626"/>
      <c r="GLI933" s="626"/>
      <c r="GLJ933" s="626"/>
      <c r="GLK933" s="626"/>
      <c r="GLL933" s="626"/>
      <c r="GLM933" s="626"/>
      <c r="GLN933" s="626"/>
      <c r="GLO933" s="626"/>
      <c r="GLP933" s="626"/>
      <c r="GLQ933" s="626"/>
      <c r="GLR933" s="626"/>
      <c r="GLS933" s="626"/>
      <c r="GLT933" s="626"/>
      <c r="GLU933" s="626"/>
      <c r="GLV933" s="626"/>
      <c r="GLW933" s="626"/>
      <c r="GLX933" s="626"/>
      <c r="GLY933" s="626"/>
      <c r="GLZ933" s="626"/>
      <c r="GMA933" s="626"/>
      <c r="GMB933" s="626"/>
      <c r="GMC933" s="626"/>
      <c r="GMD933" s="626"/>
      <c r="GME933" s="626"/>
      <c r="GMF933" s="626"/>
      <c r="GMG933" s="626"/>
      <c r="GMH933" s="626"/>
      <c r="GMI933" s="626"/>
      <c r="GMJ933" s="626"/>
      <c r="GMK933" s="626"/>
      <c r="GML933" s="626"/>
      <c r="GMM933" s="626"/>
      <c r="GMN933" s="626"/>
      <c r="GMO933" s="626"/>
      <c r="GMP933" s="626"/>
      <c r="GMQ933" s="626"/>
      <c r="GMR933" s="626"/>
      <c r="GMS933" s="626"/>
      <c r="GMT933" s="626"/>
      <c r="GMU933" s="626"/>
      <c r="GMV933" s="626"/>
      <c r="GMW933" s="626"/>
      <c r="GMX933" s="626"/>
      <c r="GMY933" s="626"/>
      <c r="GMZ933" s="626"/>
      <c r="GNA933" s="626"/>
      <c r="GNB933" s="626"/>
      <c r="GNC933" s="626"/>
      <c r="GND933" s="626"/>
      <c r="GNE933" s="626"/>
      <c r="GNF933" s="626"/>
      <c r="GNG933" s="626"/>
      <c r="GNH933" s="626"/>
      <c r="GNI933" s="626"/>
      <c r="GNJ933" s="626"/>
      <c r="GNK933" s="626"/>
      <c r="GNL933" s="626"/>
      <c r="GNM933" s="626"/>
      <c r="GNN933" s="626"/>
      <c r="GNO933" s="626"/>
      <c r="GNP933" s="626"/>
      <c r="GNQ933" s="626"/>
      <c r="GNR933" s="626"/>
      <c r="GNS933" s="626"/>
      <c r="GNT933" s="626"/>
      <c r="GNU933" s="626"/>
      <c r="GNV933" s="626"/>
      <c r="GNW933" s="626"/>
      <c r="GNX933" s="626"/>
      <c r="GNY933" s="626"/>
      <c r="GNZ933" s="626"/>
      <c r="GOA933" s="626"/>
      <c r="GOB933" s="626"/>
      <c r="GOC933" s="626"/>
      <c r="GOD933" s="626"/>
      <c r="GOE933" s="626"/>
      <c r="GOF933" s="626"/>
      <c r="GOG933" s="626"/>
      <c r="GOH933" s="626"/>
      <c r="GOI933" s="626"/>
      <c r="GOJ933" s="626"/>
      <c r="GOK933" s="626"/>
      <c r="GOL933" s="626"/>
      <c r="GOM933" s="626"/>
      <c r="GON933" s="626"/>
      <c r="GOO933" s="626"/>
      <c r="GOP933" s="626"/>
      <c r="GOQ933" s="626"/>
      <c r="GOR933" s="626"/>
      <c r="GOS933" s="626"/>
      <c r="GOT933" s="626"/>
      <c r="GOU933" s="626"/>
      <c r="GOV933" s="626"/>
      <c r="GOW933" s="626"/>
      <c r="GOX933" s="626"/>
      <c r="GOY933" s="626"/>
      <c r="GOZ933" s="626"/>
      <c r="GPA933" s="626"/>
      <c r="GPB933" s="626"/>
      <c r="GPC933" s="626"/>
      <c r="GPD933" s="626"/>
      <c r="GPE933" s="626"/>
      <c r="GPF933" s="626"/>
      <c r="GPG933" s="626"/>
      <c r="GPH933" s="626"/>
      <c r="GPI933" s="626"/>
      <c r="GPJ933" s="626"/>
      <c r="GPK933" s="626"/>
      <c r="GPL933" s="626"/>
      <c r="GPM933" s="626"/>
      <c r="GPN933" s="626"/>
      <c r="GPO933" s="626"/>
      <c r="GPP933" s="626"/>
      <c r="GPQ933" s="626"/>
      <c r="GPR933" s="626"/>
      <c r="GPS933" s="626"/>
      <c r="GPT933" s="626"/>
      <c r="GPU933" s="626"/>
      <c r="GPV933" s="626"/>
      <c r="GPW933" s="626"/>
      <c r="GPX933" s="626"/>
      <c r="GPY933" s="626"/>
      <c r="GPZ933" s="626"/>
      <c r="GQA933" s="626"/>
      <c r="GQB933" s="626"/>
      <c r="GQC933" s="626"/>
      <c r="GQD933" s="626"/>
      <c r="GQE933" s="626"/>
      <c r="GQF933" s="626"/>
      <c r="GQG933" s="626"/>
      <c r="GQH933" s="626"/>
      <c r="GQI933" s="626"/>
      <c r="GQJ933" s="626"/>
      <c r="GQK933" s="626"/>
      <c r="GQL933" s="626"/>
      <c r="GQM933" s="626"/>
      <c r="GQN933" s="626"/>
      <c r="GQO933" s="626"/>
      <c r="GQP933" s="626"/>
      <c r="GQQ933" s="626"/>
      <c r="GQR933" s="626"/>
      <c r="GQS933" s="626"/>
      <c r="GQT933" s="626"/>
      <c r="GQU933" s="626"/>
      <c r="GQV933" s="626"/>
      <c r="GQW933" s="626"/>
      <c r="GQX933" s="626"/>
      <c r="GQY933" s="626"/>
      <c r="GQZ933" s="626"/>
      <c r="GRA933" s="626"/>
      <c r="GRB933" s="626"/>
      <c r="GRC933" s="626"/>
      <c r="GRD933" s="626"/>
      <c r="GRE933" s="626"/>
      <c r="GRF933" s="626"/>
      <c r="GRG933" s="626"/>
      <c r="GRH933" s="626"/>
      <c r="GRI933" s="626"/>
      <c r="GRJ933" s="626"/>
      <c r="GRK933" s="626"/>
      <c r="GRL933" s="626"/>
      <c r="GRM933" s="626"/>
      <c r="GRN933" s="626"/>
      <c r="GRO933" s="626"/>
      <c r="GRP933" s="626"/>
      <c r="GRQ933" s="626"/>
      <c r="GRR933" s="626"/>
      <c r="GRS933" s="626"/>
      <c r="GRT933" s="626"/>
      <c r="GRU933" s="626"/>
      <c r="GRV933" s="626"/>
      <c r="GRW933" s="626"/>
      <c r="GRX933" s="626"/>
      <c r="GRY933" s="626"/>
      <c r="GRZ933" s="626"/>
      <c r="GSA933" s="626"/>
      <c r="GSB933" s="626"/>
      <c r="GSC933" s="626"/>
      <c r="GSD933" s="626"/>
      <c r="GSE933" s="626"/>
      <c r="GSF933" s="626"/>
      <c r="GSG933" s="626"/>
      <c r="GSH933" s="626"/>
      <c r="GSI933" s="626"/>
      <c r="GSJ933" s="626"/>
      <c r="GSK933" s="626"/>
      <c r="GSL933" s="626"/>
      <c r="GSM933" s="626"/>
      <c r="GSN933" s="626"/>
      <c r="GSO933" s="626"/>
      <c r="GSP933" s="626"/>
      <c r="GSQ933" s="626"/>
      <c r="GSR933" s="626"/>
      <c r="GSS933" s="626"/>
      <c r="GST933" s="626"/>
      <c r="GSU933" s="626"/>
      <c r="GSV933" s="626"/>
      <c r="GSW933" s="626"/>
      <c r="GSX933" s="626"/>
      <c r="GSY933" s="626"/>
      <c r="GSZ933" s="626"/>
      <c r="GTA933" s="626"/>
      <c r="GTB933" s="626"/>
      <c r="GTC933" s="626"/>
      <c r="GTD933" s="626"/>
      <c r="GTE933" s="626"/>
      <c r="GTF933" s="626"/>
      <c r="GTG933" s="626"/>
      <c r="GTH933" s="626"/>
      <c r="GTI933" s="626"/>
      <c r="GTJ933" s="626"/>
      <c r="GTK933" s="626"/>
      <c r="GTL933" s="626"/>
      <c r="GTM933" s="626"/>
      <c r="GTN933" s="626"/>
      <c r="GTO933" s="626"/>
      <c r="GTP933" s="626"/>
      <c r="GTQ933" s="626"/>
      <c r="GTR933" s="626"/>
      <c r="GTS933" s="626"/>
      <c r="GTT933" s="626"/>
      <c r="GTU933" s="626"/>
      <c r="GTV933" s="626"/>
      <c r="GTW933" s="626"/>
      <c r="GTX933" s="626"/>
      <c r="GTY933" s="626"/>
      <c r="GTZ933" s="626"/>
      <c r="GUA933" s="626"/>
      <c r="GUB933" s="626"/>
      <c r="GUC933" s="626"/>
      <c r="GUD933" s="626"/>
      <c r="GUE933" s="626"/>
      <c r="GUF933" s="626"/>
      <c r="GUG933" s="626"/>
      <c r="GUH933" s="626"/>
      <c r="GUI933" s="626"/>
      <c r="GUJ933" s="626"/>
      <c r="GUK933" s="626"/>
      <c r="GUL933" s="626"/>
      <c r="GUM933" s="626"/>
      <c r="GUN933" s="626"/>
      <c r="GUO933" s="626"/>
      <c r="GUP933" s="626"/>
      <c r="GUQ933" s="626"/>
      <c r="GUR933" s="626"/>
      <c r="GUS933" s="626"/>
      <c r="GUT933" s="626"/>
      <c r="GUU933" s="626"/>
      <c r="GUV933" s="626"/>
      <c r="GUW933" s="626"/>
      <c r="GUX933" s="626"/>
      <c r="GUY933" s="626"/>
      <c r="GUZ933" s="626"/>
      <c r="GVA933" s="626"/>
      <c r="GVB933" s="626"/>
      <c r="GVC933" s="626"/>
      <c r="GVD933" s="626"/>
      <c r="GVE933" s="626"/>
      <c r="GVF933" s="626"/>
      <c r="GVG933" s="626"/>
      <c r="GVH933" s="626"/>
      <c r="GVI933" s="626"/>
      <c r="GVJ933" s="626"/>
      <c r="GVK933" s="626"/>
      <c r="GVL933" s="626"/>
      <c r="GVM933" s="626"/>
      <c r="GVN933" s="626"/>
      <c r="GVO933" s="626"/>
      <c r="GVP933" s="626"/>
      <c r="GVQ933" s="626"/>
      <c r="GVR933" s="626"/>
      <c r="GVS933" s="626"/>
      <c r="GVT933" s="626"/>
      <c r="GVU933" s="626"/>
      <c r="GVV933" s="626"/>
      <c r="GVW933" s="626"/>
      <c r="GVX933" s="626"/>
      <c r="GVY933" s="626"/>
      <c r="GVZ933" s="626"/>
      <c r="GWA933" s="626"/>
      <c r="GWB933" s="626"/>
      <c r="GWC933" s="626"/>
      <c r="GWD933" s="626"/>
      <c r="GWE933" s="626"/>
      <c r="GWF933" s="626"/>
      <c r="GWG933" s="626"/>
      <c r="GWH933" s="626"/>
      <c r="GWI933" s="626"/>
      <c r="GWJ933" s="626"/>
      <c r="GWK933" s="626"/>
      <c r="GWL933" s="626"/>
      <c r="GWM933" s="626"/>
      <c r="GWN933" s="626"/>
      <c r="GWO933" s="626"/>
      <c r="GWP933" s="626"/>
      <c r="GWQ933" s="626"/>
      <c r="GWR933" s="626"/>
      <c r="GWS933" s="626"/>
      <c r="GWT933" s="626"/>
      <c r="GWU933" s="626"/>
      <c r="GWV933" s="626"/>
      <c r="GWW933" s="626"/>
      <c r="GWX933" s="626"/>
      <c r="GWY933" s="626"/>
      <c r="GWZ933" s="626"/>
      <c r="GXA933" s="626"/>
      <c r="GXB933" s="626"/>
      <c r="GXC933" s="626"/>
      <c r="GXD933" s="626"/>
      <c r="GXE933" s="626"/>
      <c r="GXF933" s="626"/>
      <c r="GXG933" s="626"/>
      <c r="GXH933" s="626"/>
      <c r="GXI933" s="626"/>
      <c r="GXJ933" s="626"/>
      <c r="GXK933" s="626"/>
      <c r="GXL933" s="626"/>
      <c r="GXM933" s="626"/>
      <c r="GXN933" s="626"/>
      <c r="GXO933" s="626"/>
      <c r="GXP933" s="626"/>
      <c r="GXQ933" s="626"/>
      <c r="GXR933" s="626"/>
      <c r="GXS933" s="626"/>
      <c r="GXT933" s="626"/>
      <c r="GXU933" s="626"/>
      <c r="GXV933" s="626"/>
      <c r="GXW933" s="626"/>
      <c r="GXX933" s="626"/>
      <c r="GXY933" s="626"/>
      <c r="GXZ933" s="626"/>
      <c r="GYA933" s="626"/>
      <c r="GYB933" s="626"/>
      <c r="GYC933" s="626"/>
      <c r="GYD933" s="626"/>
      <c r="GYE933" s="626"/>
      <c r="GYF933" s="626"/>
      <c r="GYG933" s="626"/>
      <c r="GYH933" s="626"/>
      <c r="GYI933" s="626"/>
      <c r="GYJ933" s="626"/>
      <c r="GYK933" s="626"/>
      <c r="GYL933" s="626"/>
      <c r="GYM933" s="626"/>
      <c r="GYN933" s="626"/>
      <c r="GYO933" s="626"/>
      <c r="GYP933" s="626"/>
      <c r="GYQ933" s="626"/>
      <c r="GYR933" s="626"/>
      <c r="GYS933" s="626"/>
      <c r="GYT933" s="626"/>
      <c r="GYU933" s="626"/>
      <c r="GYV933" s="626"/>
      <c r="GYW933" s="626"/>
      <c r="GYX933" s="626"/>
      <c r="GYY933" s="626"/>
      <c r="GYZ933" s="626"/>
      <c r="GZA933" s="626"/>
      <c r="GZB933" s="626"/>
      <c r="GZC933" s="626"/>
      <c r="GZD933" s="626"/>
      <c r="GZE933" s="626"/>
      <c r="GZF933" s="626"/>
      <c r="GZG933" s="626"/>
      <c r="GZH933" s="626"/>
      <c r="GZI933" s="626"/>
      <c r="GZJ933" s="626"/>
      <c r="GZK933" s="626"/>
      <c r="GZL933" s="626"/>
      <c r="GZM933" s="626"/>
      <c r="GZN933" s="626"/>
      <c r="GZO933" s="626"/>
      <c r="GZP933" s="626"/>
      <c r="GZQ933" s="626"/>
      <c r="GZR933" s="626"/>
      <c r="GZS933" s="626"/>
      <c r="GZT933" s="626"/>
      <c r="GZU933" s="626"/>
      <c r="GZV933" s="626"/>
      <c r="GZW933" s="626"/>
      <c r="GZX933" s="626"/>
      <c r="GZY933" s="626"/>
      <c r="GZZ933" s="626"/>
      <c r="HAA933" s="626"/>
      <c r="HAB933" s="626"/>
      <c r="HAC933" s="626"/>
      <c r="HAD933" s="626"/>
      <c r="HAE933" s="626"/>
      <c r="HAF933" s="626"/>
      <c r="HAG933" s="626"/>
      <c r="HAH933" s="626"/>
      <c r="HAI933" s="626"/>
      <c r="HAJ933" s="626"/>
      <c r="HAK933" s="626"/>
      <c r="HAL933" s="626"/>
      <c r="HAM933" s="626"/>
      <c r="HAN933" s="626"/>
      <c r="HAO933" s="626"/>
      <c r="HAP933" s="626"/>
      <c r="HAQ933" s="626"/>
      <c r="HAR933" s="626"/>
      <c r="HAS933" s="626"/>
      <c r="HAT933" s="626"/>
      <c r="HAU933" s="626"/>
      <c r="HAV933" s="626"/>
      <c r="HAW933" s="626"/>
      <c r="HAX933" s="626"/>
      <c r="HAY933" s="626"/>
      <c r="HAZ933" s="626"/>
      <c r="HBA933" s="626"/>
      <c r="HBB933" s="626"/>
      <c r="HBC933" s="626"/>
      <c r="HBD933" s="626"/>
      <c r="HBE933" s="626"/>
      <c r="HBF933" s="626"/>
      <c r="HBG933" s="626"/>
      <c r="HBH933" s="626"/>
      <c r="HBI933" s="626"/>
      <c r="HBJ933" s="626"/>
      <c r="HBK933" s="626"/>
      <c r="HBL933" s="626"/>
      <c r="HBM933" s="626"/>
      <c r="HBN933" s="626"/>
      <c r="HBO933" s="626"/>
      <c r="HBP933" s="626"/>
      <c r="HBQ933" s="626"/>
      <c r="HBR933" s="626"/>
      <c r="HBS933" s="626"/>
      <c r="HBT933" s="626"/>
      <c r="HBU933" s="626"/>
      <c r="HBV933" s="626"/>
      <c r="HBW933" s="626"/>
      <c r="HBX933" s="626"/>
      <c r="HBY933" s="626"/>
      <c r="HBZ933" s="626"/>
      <c r="HCA933" s="626"/>
      <c r="HCB933" s="626"/>
      <c r="HCC933" s="626"/>
      <c r="HCD933" s="626"/>
      <c r="HCE933" s="626"/>
      <c r="HCF933" s="626"/>
      <c r="HCG933" s="626"/>
      <c r="HCH933" s="626"/>
      <c r="HCI933" s="626"/>
      <c r="HCJ933" s="626"/>
      <c r="HCK933" s="626"/>
      <c r="HCL933" s="626"/>
      <c r="HCM933" s="626"/>
      <c r="HCN933" s="626"/>
      <c r="HCO933" s="626"/>
      <c r="HCP933" s="626"/>
      <c r="HCQ933" s="626"/>
      <c r="HCR933" s="626"/>
      <c r="HCS933" s="626"/>
      <c r="HCT933" s="626"/>
      <c r="HCU933" s="626"/>
      <c r="HCV933" s="626"/>
      <c r="HCW933" s="626"/>
      <c r="HCX933" s="626"/>
      <c r="HCY933" s="626"/>
      <c r="HCZ933" s="626"/>
      <c r="HDA933" s="626"/>
      <c r="HDB933" s="626"/>
      <c r="HDC933" s="626"/>
      <c r="HDD933" s="626"/>
      <c r="HDE933" s="626"/>
      <c r="HDF933" s="626"/>
      <c r="HDG933" s="626"/>
      <c r="HDH933" s="626"/>
      <c r="HDI933" s="626"/>
      <c r="HDJ933" s="626"/>
      <c r="HDK933" s="626"/>
      <c r="HDL933" s="626"/>
      <c r="HDM933" s="626"/>
      <c r="HDN933" s="626"/>
      <c r="HDO933" s="626"/>
      <c r="HDP933" s="626"/>
      <c r="HDQ933" s="626"/>
      <c r="HDR933" s="626"/>
      <c r="HDS933" s="626"/>
      <c r="HDT933" s="626"/>
      <c r="HDU933" s="626"/>
      <c r="HDV933" s="626"/>
      <c r="HDW933" s="626"/>
      <c r="HDX933" s="626"/>
      <c r="HDY933" s="626"/>
      <c r="HDZ933" s="626"/>
      <c r="HEA933" s="626"/>
      <c r="HEB933" s="626"/>
      <c r="HEC933" s="626"/>
      <c r="HED933" s="626"/>
      <c r="HEE933" s="626"/>
      <c r="HEF933" s="626"/>
      <c r="HEG933" s="626"/>
      <c r="HEH933" s="626"/>
      <c r="HEI933" s="626"/>
      <c r="HEJ933" s="626"/>
      <c r="HEK933" s="626"/>
      <c r="HEL933" s="626"/>
      <c r="HEM933" s="626"/>
      <c r="HEN933" s="626"/>
      <c r="HEO933" s="626"/>
      <c r="HEP933" s="626"/>
      <c r="HEQ933" s="626"/>
      <c r="HER933" s="626"/>
      <c r="HES933" s="626"/>
      <c r="HET933" s="626"/>
      <c r="HEU933" s="626"/>
      <c r="HEV933" s="626"/>
      <c r="HEW933" s="626"/>
      <c r="HEX933" s="626"/>
      <c r="HEY933" s="626"/>
      <c r="HEZ933" s="626"/>
      <c r="HFA933" s="626"/>
      <c r="HFB933" s="626"/>
      <c r="HFC933" s="626"/>
      <c r="HFD933" s="626"/>
      <c r="HFE933" s="626"/>
      <c r="HFF933" s="626"/>
      <c r="HFG933" s="626"/>
      <c r="HFH933" s="626"/>
      <c r="HFI933" s="626"/>
      <c r="HFJ933" s="626"/>
      <c r="HFK933" s="626"/>
      <c r="HFL933" s="626"/>
      <c r="HFM933" s="626"/>
      <c r="HFN933" s="626"/>
      <c r="HFO933" s="626"/>
      <c r="HFP933" s="626"/>
      <c r="HFQ933" s="626"/>
      <c r="HFR933" s="626"/>
      <c r="HFS933" s="626"/>
      <c r="HFT933" s="626"/>
      <c r="HFU933" s="626"/>
      <c r="HFV933" s="626"/>
      <c r="HFW933" s="626"/>
      <c r="HFX933" s="626"/>
      <c r="HFY933" s="626"/>
      <c r="HFZ933" s="626"/>
      <c r="HGA933" s="626"/>
      <c r="HGB933" s="626"/>
      <c r="HGC933" s="626"/>
      <c r="HGD933" s="626"/>
      <c r="HGE933" s="626"/>
      <c r="HGF933" s="626"/>
      <c r="HGG933" s="626"/>
      <c r="HGH933" s="626"/>
      <c r="HGI933" s="626"/>
      <c r="HGJ933" s="626"/>
      <c r="HGK933" s="626"/>
      <c r="HGL933" s="626"/>
      <c r="HGM933" s="626"/>
      <c r="HGN933" s="626"/>
      <c r="HGO933" s="626"/>
      <c r="HGP933" s="626"/>
      <c r="HGQ933" s="626"/>
      <c r="HGR933" s="626"/>
      <c r="HGS933" s="626"/>
      <c r="HGT933" s="626"/>
      <c r="HGU933" s="626"/>
      <c r="HGV933" s="626"/>
      <c r="HGW933" s="626"/>
      <c r="HGX933" s="626"/>
      <c r="HGY933" s="626"/>
      <c r="HGZ933" s="626"/>
      <c r="HHA933" s="626"/>
      <c r="HHB933" s="626"/>
      <c r="HHC933" s="626"/>
      <c r="HHD933" s="626"/>
      <c r="HHE933" s="626"/>
      <c r="HHF933" s="626"/>
      <c r="HHG933" s="626"/>
      <c r="HHH933" s="626"/>
      <c r="HHI933" s="626"/>
      <c r="HHJ933" s="626"/>
      <c r="HHK933" s="626"/>
      <c r="HHL933" s="626"/>
      <c r="HHM933" s="626"/>
      <c r="HHN933" s="626"/>
      <c r="HHO933" s="626"/>
      <c r="HHP933" s="626"/>
      <c r="HHQ933" s="626"/>
      <c r="HHR933" s="626"/>
      <c r="HHS933" s="626"/>
      <c r="HHT933" s="626"/>
      <c r="HHU933" s="626"/>
      <c r="HHV933" s="626"/>
      <c r="HHW933" s="626"/>
      <c r="HHX933" s="626"/>
      <c r="HHY933" s="626"/>
      <c r="HHZ933" s="626"/>
      <c r="HIA933" s="626"/>
      <c r="HIB933" s="626"/>
      <c r="HIC933" s="626"/>
      <c r="HID933" s="626"/>
      <c r="HIE933" s="626"/>
      <c r="HIF933" s="626"/>
      <c r="HIG933" s="626"/>
      <c r="HIH933" s="626"/>
      <c r="HII933" s="626"/>
      <c r="HIJ933" s="626"/>
      <c r="HIK933" s="626"/>
      <c r="HIL933" s="626"/>
      <c r="HIM933" s="626"/>
      <c r="HIN933" s="626"/>
      <c r="HIO933" s="626"/>
      <c r="HIP933" s="626"/>
      <c r="HIQ933" s="626"/>
      <c r="HIR933" s="626"/>
      <c r="HIS933" s="626"/>
      <c r="HIT933" s="626"/>
      <c r="HIU933" s="626"/>
      <c r="HIV933" s="626"/>
      <c r="HIW933" s="626"/>
      <c r="HIX933" s="626"/>
      <c r="HIY933" s="626"/>
      <c r="HIZ933" s="626"/>
      <c r="HJA933" s="626"/>
      <c r="HJB933" s="626"/>
      <c r="HJC933" s="626"/>
      <c r="HJD933" s="626"/>
      <c r="HJE933" s="626"/>
      <c r="HJF933" s="626"/>
      <c r="HJG933" s="626"/>
      <c r="HJH933" s="626"/>
      <c r="HJI933" s="626"/>
      <c r="HJJ933" s="626"/>
      <c r="HJK933" s="626"/>
      <c r="HJL933" s="626"/>
      <c r="HJM933" s="626"/>
      <c r="HJN933" s="626"/>
      <c r="HJO933" s="626"/>
      <c r="HJP933" s="626"/>
      <c r="HJQ933" s="626"/>
      <c r="HJR933" s="626"/>
      <c r="HJS933" s="626"/>
      <c r="HJT933" s="626"/>
      <c r="HJU933" s="626"/>
      <c r="HJV933" s="626"/>
      <c r="HJW933" s="626"/>
      <c r="HJX933" s="626"/>
      <c r="HJY933" s="626"/>
      <c r="HJZ933" s="626"/>
      <c r="HKA933" s="626"/>
      <c r="HKB933" s="626"/>
      <c r="HKC933" s="626"/>
      <c r="HKD933" s="626"/>
      <c r="HKE933" s="626"/>
      <c r="HKF933" s="626"/>
      <c r="HKG933" s="626"/>
      <c r="HKH933" s="626"/>
      <c r="HKI933" s="626"/>
      <c r="HKJ933" s="626"/>
      <c r="HKK933" s="626"/>
      <c r="HKL933" s="626"/>
      <c r="HKM933" s="626"/>
      <c r="HKN933" s="626"/>
      <c r="HKO933" s="626"/>
      <c r="HKP933" s="626"/>
      <c r="HKQ933" s="626"/>
      <c r="HKR933" s="626"/>
      <c r="HKS933" s="626"/>
      <c r="HKT933" s="626"/>
      <c r="HKU933" s="626"/>
      <c r="HKV933" s="626"/>
      <c r="HKW933" s="626"/>
      <c r="HKX933" s="626"/>
      <c r="HKY933" s="626"/>
      <c r="HKZ933" s="626"/>
      <c r="HLA933" s="626"/>
      <c r="HLB933" s="626"/>
      <c r="HLC933" s="626"/>
      <c r="HLD933" s="626"/>
      <c r="HLE933" s="626"/>
      <c r="HLF933" s="626"/>
      <c r="HLG933" s="626"/>
      <c r="HLH933" s="626"/>
      <c r="HLI933" s="626"/>
      <c r="HLJ933" s="626"/>
      <c r="HLK933" s="626"/>
      <c r="HLL933" s="626"/>
      <c r="HLM933" s="626"/>
      <c r="HLN933" s="626"/>
      <c r="HLO933" s="626"/>
      <c r="HLP933" s="626"/>
      <c r="HLQ933" s="626"/>
      <c r="HLR933" s="626"/>
      <c r="HLS933" s="626"/>
      <c r="HLT933" s="626"/>
      <c r="HLU933" s="626"/>
      <c r="HLV933" s="626"/>
      <c r="HLW933" s="626"/>
      <c r="HLX933" s="626"/>
      <c r="HLY933" s="626"/>
      <c r="HLZ933" s="626"/>
      <c r="HMA933" s="626"/>
      <c r="HMB933" s="626"/>
      <c r="HMC933" s="626"/>
      <c r="HMD933" s="626"/>
      <c r="HME933" s="626"/>
      <c r="HMF933" s="626"/>
      <c r="HMG933" s="626"/>
      <c r="HMH933" s="626"/>
      <c r="HMI933" s="626"/>
      <c r="HMJ933" s="626"/>
      <c r="HMK933" s="626"/>
      <c r="HML933" s="626"/>
      <c r="HMM933" s="626"/>
      <c r="HMN933" s="626"/>
      <c r="HMO933" s="626"/>
      <c r="HMP933" s="626"/>
      <c r="HMQ933" s="626"/>
      <c r="HMR933" s="626"/>
      <c r="HMS933" s="626"/>
      <c r="HMT933" s="626"/>
      <c r="HMU933" s="626"/>
      <c r="HMV933" s="626"/>
      <c r="HMW933" s="626"/>
      <c r="HMX933" s="626"/>
      <c r="HMY933" s="626"/>
      <c r="HMZ933" s="626"/>
      <c r="HNA933" s="626"/>
      <c r="HNB933" s="626"/>
      <c r="HNC933" s="626"/>
      <c r="HND933" s="626"/>
      <c r="HNE933" s="626"/>
      <c r="HNF933" s="626"/>
      <c r="HNG933" s="626"/>
      <c r="HNH933" s="626"/>
      <c r="HNI933" s="626"/>
      <c r="HNJ933" s="626"/>
      <c r="HNK933" s="626"/>
      <c r="HNL933" s="626"/>
      <c r="HNM933" s="626"/>
      <c r="HNN933" s="626"/>
      <c r="HNO933" s="626"/>
      <c r="HNP933" s="626"/>
      <c r="HNQ933" s="626"/>
      <c r="HNR933" s="626"/>
      <c r="HNS933" s="626"/>
      <c r="HNT933" s="626"/>
      <c r="HNU933" s="626"/>
      <c r="HNV933" s="626"/>
      <c r="HNW933" s="626"/>
      <c r="HNX933" s="626"/>
      <c r="HNY933" s="626"/>
      <c r="HNZ933" s="626"/>
      <c r="HOA933" s="626"/>
      <c r="HOB933" s="626"/>
      <c r="HOC933" s="626"/>
      <c r="HOD933" s="626"/>
      <c r="HOE933" s="626"/>
      <c r="HOF933" s="626"/>
      <c r="HOG933" s="626"/>
      <c r="HOH933" s="626"/>
      <c r="HOI933" s="626"/>
      <c r="HOJ933" s="626"/>
      <c r="HOK933" s="626"/>
      <c r="HOL933" s="626"/>
      <c r="HOM933" s="626"/>
      <c r="HON933" s="626"/>
      <c r="HOO933" s="626"/>
      <c r="HOP933" s="626"/>
      <c r="HOQ933" s="626"/>
      <c r="HOR933" s="626"/>
      <c r="HOS933" s="626"/>
      <c r="HOT933" s="626"/>
      <c r="HOU933" s="626"/>
      <c r="HOV933" s="626"/>
      <c r="HOW933" s="626"/>
      <c r="HOX933" s="626"/>
      <c r="HOY933" s="626"/>
      <c r="HOZ933" s="626"/>
      <c r="HPA933" s="626"/>
      <c r="HPB933" s="626"/>
      <c r="HPC933" s="626"/>
      <c r="HPD933" s="626"/>
      <c r="HPE933" s="626"/>
      <c r="HPF933" s="626"/>
      <c r="HPG933" s="626"/>
      <c r="HPH933" s="626"/>
      <c r="HPI933" s="626"/>
      <c r="HPJ933" s="626"/>
      <c r="HPK933" s="626"/>
      <c r="HPL933" s="626"/>
      <c r="HPM933" s="626"/>
      <c r="HPN933" s="626"/>
      <c r="HPO933" s="626"/>
      <c r="HPP933" s="626"/>
      <c r="HPQ933" s="626"/>
      <c r="HPR933" s="626"/>
      <c r="HPS933" s="626"/>
      <c r="HPT933" s="626"/>
      <c r="HPU933" s="626"/>
      <c r="HPV933" s="626"/>
      <c r="HPW933" s="626"/>
      <c r="HPX933" s="626"/>
      <c r="HPY933" s="626"/>
      <c r="HPZ933" s="626"/>
      <c r="HQA933" s="626"/>
      <c r="HQB933" s="626"/>
      <c r="HQC933" s="626"/>
      <c r="HQD933" s="626"/>
      <c r="HQE933" s="626"/>
      <c r="HQF933" s="626"/>
      <c r="HQG933" s="626"/>
      <c r="HQH933" s="626"/>
      <c r="HQI933" s="626"/>
      <c r="HQJ933" s="626"/>
      <c r="HQK933" s="626"/>
      <c r="HQL933" s="626"/>
      <c r="HQM933" s="626"/>
      <c r="HQN933" s="626"/>
      <c r="HQO933" s="626"/>
      <c r="HQP933" s="626"/>
      <c r="HQQ933" s="626"/>
      <c r="HQR933" s="626"/>
      <c r="HQS933" s="626"/>
      <c r="HQT933" s="626"/>
      <c r="HQU933" s="626"/>
      <c r="HQV933" s="626"/>
      <c r="HQW933" s="626"/>
      <c r="HQX933" s="626"/>
      <c r="HQY933" s="626"/>
      <c r="HQZ933" s="626"/>
      <c r="HRA933" s="626"/>
      <c r="HRB933" s="626"/>
      <c r="HRC933" s="626"/>
      <c r="HRD933" s="626"/>
      <c r="HRE933" s="626"/>
      <c r="HRF933" s="626"/>
      <c r="HRG933" s="626"/>
      <c r="HRH933" s="626"/>
      <c r="HRI933" s="626"/>
      <c r="HRJ933" s="626"/>
      <c r="HRK933" s="626"/>
      <c r="HRL933" s="626"/>
      <c r="HRM933" s="626"/>
      <c r="HRN933" s="626"/>
      <c r="HRO933" s="626"/>
      <c r="HRP933" s="626"/>
      <c r="HRQ933" s="626"/>
      <c r="HRR933" s="626"/>
      <c r="HRS933" s="626"/>
      <c r="HRT933" s="626"/>
      <c r="HRU933" s="626"/>
      <c r="HRV933" s="626"/>
      <c r="HRW933" s="626"/>
      <c r="HRX933" s="626"/>
      <c r="HRY933" s="626"/>
      <c r="HRZ933" s="626"/>
      <c r="HSA933" s="626"/>
      <c r="HSB933" s="626"/>
      <c r="HSC933" s="626"/>
      <c r="HSD933" s="626"/>
      <c r="HSE933" s="626"/>
      <c r="HSF933" s="626"/>
      <c r="HSG933" s="626"/>
      <c r="HSH933" s="626"/>
      <c r="HSI933" s="626"/>
      <c r="HSJ933" s="626"/>
      <c r="HSK933" s="626"/>
      <c r="HSL933" s="626"/>
      <c r="HSM933" s="626"/>
      <c r="HSN933" s="626"/>
      <c r="HSO933" s="626"/>
      <c r="HSP933" s="626"/>
      <c r="HSQ933" s="626"/>
      <c r="HSR933" s="626"/>
      <c r="HSS933" s="626"/>
      <c r="HST933" s="626"/>
      <c r="HSU933" s="626"/>
      <c r="HSV933" s="626"/>
      <c r="HSW933" s="626"/>
      <c r="HSX933" s="626"/>
      <c r="HSY933" s="626"/>
      <c r="HSZ933" s="626"/>
      <c r="HTA933" s="626"/>
      <c r="HTB933" s="626"/>
      <c r="HTC933" s="626"/>
      <c r="HTD933" s="626"/>
      <c r="HTE933" s="626"/>
      <c r="HTF933" s="626"/>
      <c r="HTG933" s="626"/>
      <c r="HTH933" s="626"/>
      <c r="HTI933" s="626"/>
      <c r="HTJ933" s="626"/>
      <c r="HTK933" s="626"/>
      <c r="HTL933" s="626"/>
      <c r="HTM933" s="626"/>
      <c r="HTN933" s="626"/>
      <c r="HTO933" s="626"/>
      <c r="HTP933" s="626"/>
      <c r="HTQ933" s="626"/>
      <c r="HTR933" s="626"/>
      <c r="HTS933" s="626"/>
      <c r="HTT933" s="626"/>
      <c r="HTU933" s="626"/>
      <c r="HTV933" s="626"/>
      <c r="HTW933" s="626"/>
      <c r="HTX933" s="626"/>
      <c r="HTY933" s="626"/>
      <c r="HTZ933" s="626"/>
      <c r="HUA933" s="626"/>
      <c r="HUB933" s="626"/>
      <c r="HUC933" s="626"/>
      <c r="HUD933" s="626"/>
      <c r="HUE933" s="626"/>
      <c r="HUF933" s="626"/>
      <c r="HUG933" s="626"/>
      <c r="HUH933" s="626"/>
      <c r="HUI933" s="626"/>
      <c r="HUJ933" s="626"/>
      <c r="HUK933" s="626"/>
      <c r="HUL933" s="626"/>
      <c r="HUM933" s="626"/>
      <c r="HUN933" s="626"/>
      <c r="HUO933" s="626"/>
      <c r="HUP933" s="626"/>
      <c r="HUQ933" s="626"/>
      <c r="HUR933" s="626"/>
      <c r="HUS933" s="626"/>
      <c r="HUT933" s="626"/>
      <c r="HUU933" s="626"/>
      <c r="HUV933" s="626"/>
      <c r="HUW933" s="626"/>
      <c r="HUX933" s="626"/>
      <c r="HUY933" s="626"/>
      <c r="HUZ933" s="626"/>
      <c r="HVA933" s="626"/>
      <c r="HVB933" s="626"/>
      <c r="HVC933" s="626"/>
      <c r="HVD933" s="626"/>
      <c r="HVE933" s="626"/>
      <c r="HVF933" s="626"/>
      <c r="HVG933" s="626"/>
      <c r="HVH933" s="626"/>
      <c r="HVI933" s="626"/>
      <c r="HVJ933" s="626"/>
      <c r="HVK933" s="626"/>
      <c r="HVL933" s="626"/>
      <c r="HVM933" s="626"/>
      <c r="HVN933" s="626"/>
      <c r="HVO933" s="626"/>
      <c r="HVP933" s="626"/>
      <c r="HVQ933" s="626"/>
      <c r="HVR933" s="626"/>
      <c r="HVS933" s="626"/>
      <c r="HVT933" s="626"/>
      <c r="HVU933" s="626"/>
      <c r="HVV933" s="626"/>
      <c r="HVW933" s="626"/>
      <c r="HVX933" s="626"/>
      <c r="HVY933" s="626"/>
      <c r="HVZ933" s="626"/>
      <c r="HWA933" s="626"/>
      <c r="HWB933" s="626"/>
      <c r="HWC933" s="626"/>
      <c r="HWD933" s="626"/>
      <c r="HWE933" s="626"/>
      <c r="HWF933" s="626"/>
      <c r="HWG933" s="626"/>
      <c r="HWH933" s="626"/>
      <c r="HWI933" s="626"/>
      <c r="HWJ933" s="626"/>
      <c r="HWK933" s="626"/>
      <c r="HWL933" s="626"/>
      <c r="HWM933" s="626"/>
      <c r="HWN933" s="626"/>
      <c r="HWO933" s="626"/>
      <c r="HWP933" s="626"/>
      <c r="HWQ933" s="626"/>
      <c r="HWR933" s="626"/>
      <c r="HWS933" s="626"/>
      <c r="HWT933" s="626"/>
      <c r="HWU933" s="626"/>
      <c r="HWV933" s="626"/>
      <c r="HWW933" s="626"/>
      <c r="HWX933" s="626"/>
      <c r="HWY933" s="626"/>
      <c r="HWZ933" s="626"/>
      <c r="HXA933" s="626"/>
      <c r="HXB933" s="626"/>
      <c r="HXC933" s="626"/>
      <c r="HXD933" s="626"/>
      <c r="HXE933" s="626"/>
      <c r="HXF933" s="626"/>
      <c r="HXG933" s="626"/>
      <c r="HXH933" s="626"/>
      <c r="HXI933" s="626"/>
      <c r="HXJ933" s="626"/>
      <c r="HXK933" s="626"/>
      <c r="HXL933" s="626"/>
      <c r="HXM933" s="626"/>
      <c r="HXN933" s="626"/>
      <c r="HXO933" s="626"/>
      <c r="HXP933" s="626"/>
      <c r="HXQ933" s="626"/>
      <c r="HXR933" s="626"/>
      <c r="HXS933" s="626"/>
      <c r="HXT933" s="626"/>
      <c r="HXU933" s="626"/>
      <c r="HXV933" s="626"/>
      <c r="HXW933" s="626"/>
      <c r="HXX933" s="626"/>
      <c r="HXY933" s="626"/>
      <c r="HXZ933" s="626"/>
      <c r="HYA933" s="626"/>
      <c r="HYB933" s="626"/>
      <c r="HYC933" s="626"/>
      <c r="HYD933" s="626"/>
      <c r="HYE933" s="626"/>
      <c r="HYF933" s="626"/>
      <c r="HYG933" s="626"/>
      <c r="HYH933" s="626"/>
      <c r="HYI933" s="626"/>
      <c r="HYJ933" s="626"/>
      <c r="HYK933" s="626"/>
      <c r="HYL933" s="626"/>
      <c r="HYM933" s="626"/>
      <c r="HYN933" s="626"/>
      <c r="HYO933" s="626"/>
      <c r="HYP933" s="626"/>
      <c r="HYQ933" s="626"/>
      <c r="HYR933" s="626"/>
      <c r="HYS933" s="626"/>
      <c r="HYT933" s="626"/>
      <c r="HYU933" s="626"/>
      <c r="HYV933" s="626"/>
      <c r="HYW933" s="626"/>
      <c r="HYX933" s="626"/>
      <c r="HYY933" s="626"/>
      <c r="HYZ933" s="626"/>
      <c r="HZA933" s="626"/>
      <c r="HZB933" s="626"/>
      <c r="HZC933" s="626"/>
      <c r="HZD933" s="626"/>
      <c r="HZE933" s="626"/>
      <c r="HZF933" s="626"/>
      <c r="HZG933" s="626"/>
      <c r="HZH933" s="626"/>
      <c r="HZI933" s="626"/>
      <c r="HZJ933" s="626"/>
      <c r="HZK933" s="626"/>
      <c r="HZL933" s="626"/>
      <c r="HZM933" s="626"/>
      <c r="HZN933" s="626"/>
      <c r="HZO933" s="626"/>
      <c r="HZP933" s="626"/>
      <c r="HZQ933" s="626"/>
      <c r="HZR933" s="626"/>
      <c r="HZS933" s="626"/>
      <c r="HZT933" s="626"/>
      <c r="HZU933" s="626"/>
      <c r="HZV933" s="626"/>
      <c r="HZW933" s="626"/>
      <c r="HZX933" s="626"/>
      <c r="HZY933" s="626"/>
      <c r="HZZ933" s="626"/>
      <c r="IAA933" s="626"/>
      <c r="IAB933" s="626"/>
      <c r="IAC933" s="626"/>
      <c r="IAD933" s="626"/>
      <c r="IAE933" s="626"/>
      <c r="IAF933" s="626"/>
      <c r="IAG933" s="626"/>
      <c r="IAH933" s="626"/>
      <c r="IAI933" s="626"/>
      <c r="IAJ933" s="626"/>
      <c r="IAK933" s="626"/>
      <c r="IAL933" s="626"/>
      <c r="IAM933" s="626"/>
      <c r="IAN933" s="626"/>
      <c r="IAO933" s="626"/>
      <c r="IAP933" s="626"/>
      <c r="IAQ933" s="626"/>
      <c r="IAR933" s="626"/>
      <c r="IAS933" s="626"/>
      <c r="IAT933" s="626"/>
      <c r="IAU933" s="626"/>
      <c r="IAV933" s="626"/>
      <c r="IAW933" s="626"/>
      <c r="IAX933" s="626"/>
      <c r="IAY933" s="626"/>
      <c r="IAZ933" s="626"/>
      <c r="IBA933" s="626"/>
      <c r="IBB933" s="626"/>
      <c r="IBC933" s="626"/>
      <c r="IBD933" s="626"/>
      <c r="IBE933" s="626"/>
      <c r="IBF933" s="626"/>
      <c r="IBG933" s="626"/>
      <c r="IBH933" s="626"/>
      <c r="IBI933" s="626"/>
      <c r="IBJ933" s="626"/>
      <c r="IBK933" s="626"/>
      <c r="IBL933" s="626"/>
      <c r="IBM933" s="626"/>
      <c r="IBN933" s="626"/>
      <c r="IBO933" s="626"/>
      <c r="IBP933" s="626"/>
      <c r="IBQ933" s="626"/>
      <c r="IBR933" s="626"/>
      <c r="IBS933" s="626"/>
      <c r="IBT933" s="626"/>
      <c r="IBU933" s="626"/>
      <c r="IBV933" s="626"/>
      <c r="IBW933" s="626"/>
      <c r="IBX933" s="626"/>
      <c r="IBY933" s="626"/>
      <c r="IBZ933" s="626"/>
      <c r="ICA933" s="626"/>
      <c r="ICB933" s="626"/>
      <c r="ICC933" s="626"/>
      <c r="ICD933" s="626"/>
      <c r="ICE933" s="626"/>
      <c r="ICF933" s="626"/>
      <c r="ICG933" s="626"/>
      <c r="ICH933" s="626"/>
      <c r="ICI933" s="626"/>
      <c r="ICJ933" s="626"/>
      <c r="ICK933" s="626"/>
      <c r="ICL933" s="626"/>
      <c r="ICM933" s="626"/>
      <c r="ICN933" s="626"/>
      <c r="ICO933" s="626"/>
      <c r="ICP933" s="626"/>
      <c r="ICQ933" s="626"/>
      <c r="ICR933" s="626"/>
      <c r="ICS933" s="626"/>
      <c r="ICT933" s="626"/>
      <c r="ICU933" s="626"/>
      <c r="ICV933" s="626"/>
      <c r="ICW933" s="626"/>
      <c r="ICX933" s="626"/>
      <c r="ICY933" s="626"/>
      <c r="ICZ933" s="626"/>
      <c r="IDA933" s="626"/>
      <c r="IDB933" s="626"/>
      <c r="IDC933" s="626"/>
      <c r="IDD933" s="626"/>
      <c r="IDE933" s="626"/>
      <c r="IDF933" s="626"/>
      <c r="IDG933" s="626"/>
      <c r="IDH933" s="626"/>
      <c r="IDI933" s="626"/>
      <c r="IDJ933" s="626"/>
      <c r="IDK933" s="626"/>
      <c r="IDL933" s="626"/>
      <c r="IDM933" s="626"/>
      <c r="IDN933" s="626"/>
      <c r="IDO933" s="626"/>
      <c r="IDP933" s="626"/>
      <c r="IDQ933" s="626"/>
      <c r="IDR933" s="626"/>
      <c r="IDS933" s="626"/>
      <c r="IDT933" s="626"/>
      <c r="IDU933" s="626"/>
      <c r="IDV933" s="626"/>
      <c r="IDW933" s="626"/>
      <c r="IDX933" s="626"/>
      <c r="IDY933" s="626"/>
      <c r="IDZ933" s="626"/>
      <c r="IEA933" s="626"/>
      <c r="IEB933" s="626"/>
      <c r="IEC933" s="626"/>
      <c r="IED933" s="626"/>
      <c r="IEE933" s="626"/>
      <c r="IEF933" s="626"/>
      <c r="IEG933" s="626"/>
      <c r="IEH933" s="626"/>
      <c r="IEI933" s="626"/>
      <c r="IEJ933" s="626"/>
      <c r="IEK933" s="626"/>
      <c r="IEL933" s="626"/>
      <c r="IEM933" s="626"/>
      <c r="IEN933" s="626"/>
      <c r="IEO933" s="626"/>
      <c r="IEP933" s="626"/>
      <c r="IEQ933" s="626"/>
      <c r="IER933" s="626"/>
      <c r="IES933" s="626"/>
      <c r="IET933" s="626"/>
      <c r="IEU933" s="626"/>
      <c r="IEV933" s="626"/>
      <c r="IEW933" s="626"/>
      <c r="IEX933" s="626"/>
      <c r="IEY933" s="626"/>
      <c r="IEZ933" s="626"/>
      <c r="IFA933" s="626"/>
      <c r="IFB933" s="626"/>
      <c r="IFC933" s="626"/>
      <c r="IFD933" s="626"/>
      <c r="IFE933" s="626"/>
      <c r="IFF933" s="626"/>
      <c r="IFG933" s="626"/>
      <c r="IFH933" s="626"/>
      <c r="IFI933" s="626"/>
      <c r="IFJ933" s="626"/>
      <c r="IFK933" s="626"/>
      <c r="IFL933" s="626"/>
      <c r="IFM933" s="626"/>
      <c r="IFN933" s="626"/>
      <c r="IFO933" s="626"/>
      <c r="IFP933" s="626"/>
      <c r="IFQ933" s="626"/>
      <c r="IFR933" s="626"/>
      <c r="IFS933" s="626"/>
      <c r="IFT933" s="626"/>
      <c r="IFU933" s="626"/>
      <c r="IFV933" s="626"/>
      <c r="IFW933" s="626"/>
      <c r="IFX933" s="626"/>
      <c r="IFY933" s="626"/>
      <c r="IFZ933" s="626"/>
      <c r="IGA933" s="626"/>
      <c r="IGB933" s="626"/>
      <c r="IGC933" s="626"/>
      <c r="IGD933" s="626"/>
      <c r="IGE933" s="626"/>
      <c r="IGF933" s="626"/>
      <c r="IGG933" s="626"/>
      <c r="IGH933" s="626"/>
      <c r="IGI933" s="626"/>
      <c r="IGJ933" s="626"/>
      <c r="IGK933" s="626"/>
      <c r="IGL933" s="626"/>
      <c r="IGM933" s="626"/>
      <c r="IGN933" s="626"/>
      <c r="IGO933" s="626"/>
      <c r="IGP933" s="626"/>
      <c r="IGQ933" s="626"/>
      <c r="IGR933" s="626"/>
      <c r="IGS933" s="626"/>
      <c r="IGT933" s="626"/>
      <c r="IGU933" s="626"/>
      <c r="IGV933" s="626"/>
      <c r="IGW933" s="626"/>
      <c r="IGX933" s="626"/>
      <c r="IGY933" s="626"/>
      <c r="IGZ933" s="626"/>
      <c r="IHA933" s="626"/>
      <c r="IHB933" s="626"/>
      <c r="IHC933" s="626"/>
      <c r="IHD933" s="626"/>
      <c r="IHE933" s="626"/>
      <c r="IHF933" s="626"/>
      <c r="IHG933" s="626"/>
      <c r="IHH933" s="626"/>
      <c r="IHI933" s="626"/>
      <c r="IHJ933" s="626"/>
      <c r="IHK933" s="626"/>
      <c r="IHL933" s="626"/>
      <c r="IHM933" s="626"/>
      <c r="IHN933" s="626"/>
      <c r="IHO933" s="626"/>
      <c r="IHP933" s="626"/>
      <c r="IHQ933" s="626"/>
      <c r="IHR933" s="626"/>
      <c r="IHS933" s="626"/>
      <c r="IHT933" s="626"/>
      <c r="IHU933" s="626"/>
      <c r="IHV933" s="626"/>
      <c r="IHW933" s="626"/>
      <c r="IHX933" s="626"/>
      <c r="IHY933" s="626"/>
      <c r="IHZ933" s="626"/>
      <c r="IIA933" s="626"/>
      <c r="IIB933" s="626"/>
      <c r="IIC933" s="626"/>
      <c r="IID933" s="626"/>
      <c r="IIE933" s="626"/>
      <c r="IIF933" s="626"/>
      <c r="IIG933" s="626"/>
      <c r="IIH933" s="626"/>
      <c r="III933" s="626"/>
      <c r="IIJ933" s="626"/>
      <c r="IIK933" s="626"/>
      <c r="IIL933" s="626"/>
      <c r="IIM933" s="626"/>
      <c r="IIN933" s="626"/>
      <c r="IIO933" s="626"/>
      <c r="IIP933" s="626"/>
      <c r="IIQ933" s="626"/>
      <c r="IIR933" s="626"/>
      <c r="IIS933" s="626"/>
      <c r="IIT933" s="626"/>
      <c r="IIU933" s="626"/>
      <c r="IIV933" s="626"/>
      <c r="IIW933" s="626"/>
      <c r="IIX933" s="626"/>
      <c r="IIY933" s="626"/>
      <c r="IIZ933" s="626"/>
      <c r="IJA933" s="626"/>
      <c r="IJB933" s="626"/>
      <c r="IJC933" s="626"/>
      <c r="IJD933" s="626"/>
      <c r="IJE933" s="626"/>
      <c r="IJF933" s="626"/>
      <c r="IJG933" s="626"/>
      <c r="IJH933" s="626"/>
      <c r="IJI933" s="626"/>
      <c r="IJJ933" s="626"/>
      <c r="IJK933" s="626"/>
      <c r="IJL933" s="626"/>
      <c r="IJM933" s="626"/>
      <c r="IJN933" s="626"/>
      <c r="IJO933" s="626"/>
      <c r="IJP933" s="626"/>
      <c r="IJQ933" s="626"/>
      <c r="IJR933" s="626"/>
      <c r="IJS933" s="626"/>
      <c r="IJT933" s="626"/>
      <c r="IJU933" s="626"/>
      <c r="IJV933" s="626"/>
      <c r="IJW933" s="626"/>
      <c r="IJX933" s="626"/>
      <c r="IJY933" s="626"/>
      <c r="IJZ933" s="626"/>
      <c r="IKA933" s="626"/>
      <c r="IKB933" s="626"/>
      <c r="IKC933" s="626"/>
      <c r="IKD933" s="626"/>
      <c r="IKE933" s="626"/>
      <c r="IKF933" s="626"/>
      <c r="IKG933" s="626"/>
      <c r="IKH933" s="626"/>
      <c r="IKI933" s="626"/>
      <c r="IKJ933" s="626"/>
      <c r="IKK933" s="626"/>
      <c r="IKL933" s="626"/>
      <c r="IKM933" s="626"/>
      <c r="IKN933" s="626"/>
      <c r="IKO933" s="626"/>
      <c r="IKP933" s="626"/>
      <c r="IKQ933" s="626"/>
      <c r="IKR933" s="626"/>
      <c r="IKS933" s="626"/>
      <c r="IKT933" s="626"/>
      <c r="IKU933" s="626"/>
      <c r="IKV933" s="626"/>
      <c r="IKW933" s="626"/>
      <c r="IKX933" s="626"/>
      <c r="IKY933" s="626"/>
      <c r="IKZ933" s="626"/>
      <c r="ILA933" s="626"/>
      <c r="ILB933" s="626"/>
      <c r="ILC933" s="626"/>
      <c r="ILD933" s="626"/>
      <c r="ILE933" s="626"/>
      <c r="ILF933" s="626"/>
      <c r="ILG933" s="626"/>
      <c r="ILH933" s="626"/>
      <c r="ILI933" s="626"/>
      <c r="ILJ933" s="626"/>
      <c r="ILK933" s="626"/>
      <c r="ILL933" s="626"/>
      <c r="ILM933" s="626"/>
      <c r="ILN933" s="626"/>
      <c r="ILO933" s="626"/>
      <c r="ILP933" s="626"/>
      <c r="ILQ933" s="626"/>
      <c r="ILR933" s="626"/>
      <c r="ILS933" s="626"/>
      <c r="ILT933" s="626"/>
      <c r="ILU933" s="626"/>
      <c r="ILV933" s="626"/>
      <c r="ILW933" s="626"/>
      <c r="ILX933" s="626"/>
      <c r="ILY933" s="626"/>
      <c r="ILZ933" s="626"/>
      <c r="IMA933" s="626"/>
      <c r="IMB933" s="626"/>
      <c r="IMC933" s="626"/>
      <c r="IMD933" s="626"/>
      <c r="IME933" s="626"/>
      <c r="IMF933" s="626"/>
      <c r="IMG933" s="626"/>
      <c r="IMH933" s="626"/>
      <c r="IMI933" s="626"/>
      <c r="IMJ933" s="626"/>
      <c r="IMK933" s="626"/>
      <c r="IML933" s="626"/>
      <c r="IMM933" s="626"/>
      <c r="IMN933" s="626"/>
      <c r="IMO933" s="626"/>
      <c r="IMP933" s="626"/>
      <c r="IMQ933" s="626"/>
      <c r="IMR933" s="626"/>
      <c r="IMS933" s="626"/>
      <c r="IMT933" s="626"/>
      <c r="IMU933" s="626"/>
      <c r="IMV933" s="626"/>
      <c r="IMW933" s="626"/>
      <c r="IMX933" s="626"/>
      <c r="IMY933" s="626"/>
      <c r="IMZ933" s="626"/>
      <c r="INA933" s="626"/>
      <c r="INB933" s="626"/>
      <c r="INC933" s="626"/>
      <c r="IND933" s="626"/>
      <c r="INE933" s="626"/>
      <c r="INF933" s="626"/>
      <c r="ING933" s="626"/>
      <c r="INH933" s="626"/>
      <c r="INI933" s="626"/>
      <c r="INJ933" s="626"/>
      <c r="INK933" s="626"/>
      <c r="INL933" s="626"/>
      <c r="INM933" s="626"/>
      <c r="INN933" s="626"/>
      <c r="INO933" s="626"/>
      <c r="INP933" s="626"/>
      <c r="INQ933" s="626"/>
      <c r="INR933" s="626"/>
      <c r="INS933" s="626"/>
      <c r="INT933" s="626"/>
      <c r="INU933" s="626"/>
      <c r="INV933" s="626"/>
      <c r="INW933" s="626"/>
      <c r="INX933" s="626"/>
      <c r="INY933" s="626"/>
      <c r="INZ933" s="626"/>
      <c r="IOA933" s="626"/>
      <c r="IOB933" s="626"/>
      <c r="IOC933" s="626"/>
      <c r="IOD933" s="626"/>
      <c r="IOE933" s="626"/>
      <c r="IOF933" s="626"/>
      <c r="IOG933" s="626"/>
      <c r="IOH933" s="626"/>
      <c r="IOI933" s="626"/>
      <c r="IOJ933" s="626"/>
      <c r="IOK933" s="626"/>
      <c r="IOL933" s="626"/>
      <c r="IOM933" s="626"/>
      <c r="ION933" s="626"/>
      <c r="IOO933" s="626"/>
      <c r="IOP933" s="626"/>
      <c r="IOQ933" s="626"/>
      <c r="IOR933" s="626"/>
      <c r="IOS933" s="626"/>
      <c r="IOT933" s="626"/>
      <c r="IOU933" s="626"/>
      <c r="IOV933" s="626"/>
      <c r="IOW933" s="626"/>
      <c r="IOX933" s="626"/>
      <c r="IOY933" s="626"/>
      <c r="IOZ933" s="626"/>
      <c r="IPA933" s="626"/>
      <c r="IPB933" s="626"/>
      <c r="IPC933" s="626"/>
      <c r="IPD933" s="626"/>
      <c r="IPE933" s="626"/>
      <c r="IPF933" s="626"/>
      <c r="IPG933" s="626"/>
      <c r="IPH933" s="626"/>
      <c r="IPI933" s="626"/>
      <c r="IPJ933" s="626"/>
      <c r="IPK933" s="626"/>
      <c r="IPL933" s="626"/>
      <c r="IPM933" s="626"/>
      <c r="IPN933" s="626"/>
      <c r="IPO933" s="626"/>
      <c r="IPP933" s="626"/>
      <c r="IPQ933" s="626"/>
      <c r="IPR933" s="626"/>
      <c r="IPS933" s="626"/>
      <c r="IPT933" s="626"/>
      <c r="IPU933" s="626"/>
      <c r="IPV933" s="626"/>
      <c r="IPW933" s="626"/>
      <c r="IPX933" s="626"/>
      <c r="IPY933" s="626"/>
      <c r="IPZ933" s="626"/>
      <c r="IQA933" s="626"/>
      <c r="IQB933" s="626"/>
      <c r="IQC933" s="626"/>
      <c r="IQD933" s="626"/>
      <c r="IQE933" s="626"/>
      <c r="IQF933" s="626"/>
      <c r="IQG933" s="626"/>
      <c r="IQH933" s="626"/>
      <c r="IQI933" s="626"/>
      <c r="IQJ933" s="626"/>
      <c r="IQK933" s="626"/>
      <c r="IQL933" s="626"/>
      <c r="IQM933" s="626"/>
      <c r="IQN933" s="626"/>
      <c r="IQO933" s="626"/>
      <c r="IQP933" s="626"/>
      <c r="IQQ933" s="626"/>
      <c r="IQR933" s="626"/>
      <c r="IQS933" s="626"/>
      <c r="IQT933" s="626"/>
      <c r="IQU933" s="626"/>
      <c r="IQV933" s="626"/>
      <c r="IQW933" s="626"/>
      <c r="IQX933" s="626"/>
      <c r="IQY933" s="626"/>
      <c r="IQZ933" s="626"/>
      <c r="IRA933" s="626"/>
      <c r="IRB933" s="626"/>
      <c r="IRC933" s="626"/>
      <c r="IRD933" s="626"/>
      <c r="IRE933" s="626"/>
      <c r="IRF933" s="626"/>
      <c r="IRG933" s="626"/>
      <c r="IRH933" s="626"/>
      <c r="IRI933" s="626"/>
      <c r="IRJ933" s="626"/>
      <c r="IRK933" s="626"/>
      <c r="IRL933" s="626"/>
      <c r="IRM933" s="626"/>
      <c r="IRN933" s="626"/>
      <c r="IRO933" s="626"/>
      <c r="IRP933" s="626"/>
      <c r="IRQ933" s="626"/>
      <c r="IRR933" s="626"/>
      <c r="IRS933" s="626"/>
      <c r="IRT933" s="626"/>
      <c r="IRU933" s="626"/>
      <c r="IRV933" s="626"/>
      <c r="IRW933" s="626"/>
      <c r="IRX933" s="626"/>
      <c r="IRY933" s="626"/>
      <c r="IRZ933" s="626"/>
      <c r="ISA933" s="626"/>
      <c r="ISB933" s="626"/>
      <c r="ISC933" s="626"/>
      <c r="ISD933" s="626"/>
      <c r="ISE933" s="626"/>
      <c r="ISF933" s="626"/>
      <c r="ISG933" s="626"/>
      <c r="ISH933" s="626"/>
      <c r="ISI933" s="626"/>
      <c r="ISJ933" s="626"/>
      <c r="ISK933" s="626"/>
      <c r="ISL933" s="626"/>
      <c r="ISM933" s="626"/>
      <c r="ISN933" s="626"/>
      <c r="ISO933" s="626"/>
      <c r="ISP933" s="626"/>
      <c r="ISQ933" s="626"/>
      <c r="ISR933" s="626"/>
      <c r="ISS933" s="626"/>
      <c r="IST933" s="626"/>
      <c r="ISU933" s="626"/>
      <c r="ISV933" s="626"/>
      <c r="ISW933" s="626"/>
      <c r="ISX933" s="626"/>
      <c r="ISY933" s="626"/>
      <c r="ISZ933" s="626"/>
      <c r="ITA933" s="626"/>
      <c r="ITB933" s="626"/>
      <c r="ITC933" s="626"/>
      <c r="ITD933" s="626"/>
      <c r="ITE933" s="626"/>
      <c r="ITF933" s="626"/>
      <c r="ITG933" s="626"/>
      <c r="ITH933" s="626"/>
      <c r="ITI933" s="626"/>
      <c r="ITJ933" s="626"/>
      <c r="ITK933" s="626"/>
      <c r="ITL933" s="626"/>
      <c r="ITM933" s="626"/>
      <c r="ITN933" s="626"/>
      <c r="ITO933" s="626"/>
      <c r="ITP933" s="626"/>
      <c r="ITQ933" s="626"/>
      <c r="ITR933" s="626"/>
      <c r="ITS933" s="626"/>
      <c r="ITT933" s="626"/>
      <c r="ITU933" s="626"/>
      <c r="ITV933" s="626"/>
      <c r="ITW933" s="626"/>
      <c r="ITX933" s="626"/>
      <c r="ITY933" s="626"/>
      <c r="ITZ933" s="626"/>
      <c r="IUA933" s="626"/>
      <c r="IUB933" s="626"/>
      <c r="IUC933" s="626"/>
      <c r="IUD933" s="626"/>
      <c r="IUE933" s="626"/>
      <c r="IUF933" s="626"/>
      <c r="IUG933" s="626"/>
      <c r="IUH933" s="626"/>
      <c r="IUI933" s="626"/>
      <c r="IUJ933" s="626"/>
      <c r="IUK933" s="626"/>
      <c r="IUL933" s="626"/>
      <c r="IUM933" s="626"/>
      <c r="IUN933" s="626"/>
      <c r="IUO933" s="626"/>
      <c r="IUP933" s="626"/>
      <c r="IUQ933" s="626"/>
      <c r="IUR933" s="626"/>
      <c r="IUS933" s="626"/>
      <c r="IUT933" s="626"/>
      <c r="IUU933" s="626"/>
      <c r="IUV933" s="626"/>
      <c r="IUW933" s="626"/>
      <c r="IUX933" s="626"/>
      <c r="IUY933" s="626"/>
      <c r="IUZ933" s="626"/>
      <c r="IVA933" s="626"/>
      <c r="IVB933" s="626"/>
      <c r="IVC933" s="626"/>
      <c r="IVD933" s="626"/>
      <c r="IVE933" s="626"/>
      <c r="IVF933" s="626"/>
      <c r="IVG933" s="626"/>
      <c r="IVH933" s="626"/>
      <c r="IVI933" s="626"/>
      <c r="IVJ933" s="626"/>
      <c r="IVK933" s="626"/>
      <c r="IVL933" s="626"/>
      <c r="IVM933" s="626"/>
      <c r="IVN933" s="626"/>
      <c r="IVO933" s="626"/>
      <c r="IVP933" s="626"/>
      <c r="IVQ933" s="626"/>
      <c r="IVR933" s="626"/>
      <c r="IVS933" s="626"/>
      <c r="IVT933" s="626"/>
      <c r="IVU933" s="626"/>
      <c r="IVV933" s="626"/>
      <c r="IVW933" s="626"/>
      <c r="IVX933" s="626"/>
      <c r="IVY933" s="626"/>
      <c r="IVZ933" s="626"/>
      <c r="IWA933" s="626"/>
      <c r="IWB933" s="626"/>
      <c r="IWC933" s="626"/>
      <c r="IWD933" s="626"/>
      <c r="IWE933" s="626"/>
      <c r="IWF933" s="626"/>
      <c r="IWG933" s="626"/>
      <c r="IWH933" s="626"/>
      <c r="IWI933" s="626"/>
      <c r="IWJ933" s="626"/>
      <c r="IWK933" s="626"/>
      <c r="IWL933" s="626"/>
      <c r="IWM933" s="626"/>
      <c r="IWN933" s="626"/>
      <c r="IWO933" s="626"/>
      <c r="IWP933" s="626"/>
      <c r="IWQ933" s="626"/>
      <c r="IWR933" s="626"/>
      <c r="IWS933" s="626"/>
      <c r="IWT933" s="626"/>
      <c r="IWU933" s="626"/>
      <c r="IWV933" s="626"/>
      <c r="IWW933" s="626"/>
      <c r="IWX933" s="626"/>
      <c r="IWY933" s="626"/>
      <c r="IWZ933" s="626"/>
      <c r="IXA933" s="626"/>
      <c r="IXB933" s="626"/>
      <c r="IXC933" s="626"/>
      <c r="IXD933" s="626"/>
      <c r="IXE933" s="626"/>
      <c r="IXF933" s="626"/>
      <c r="IXG933" s="626"/>
      <c r="IXH933" s="626"/>
      <c r="IXI933" s="626"/>
      <c r="IXJ933" s="626"/>
      <c r="IXK933" s="626"/>
      <c r="IXL933" s="626"/>
      <c r="IXM933" s="626"/>
      <c r="IXN933" s="626"/>
      <c r="IXO933" s="626"/>
      <c r="IXP933" s="626"/>
      <c r="IXQ933" s="626"/>
      <c r="IXR933" s="626"/>
      <c r="IXS933" s="626"/>
      <c r="IXT933" s="626"/>
      <c r="IXU933" s="626"/>
      <c r="IXV933" s="626"/>
      <c r="IXW933" s="626"/>
      <c r="IXX933" s="626"/>
      <c r="IXY933" s="626"/>
      <c r="IXZ933" s="626"/>
      <c r="IYA933" s="626"/>
      <c r="IYB933" s="626"/>
      <c r="IYC933" s="626"/>
      <c r="IYD933" s="626"/>
      <c r="IYE933" s="626"/>
      <c r="IYF933" s="626"/>
      <c r="IYG933" s="626"/>
      <c r="IYH933" s="626"/>
      <c r="IYI933" s="626"/>
      <c r="IYJ933" s="626"/>
      <c r="IYK933" s="626"/>
      <c r="IYL933" s="626"/>
      <c r="IYM933" s="626"/>
      <c r="IYN933" s="626"/>
      <c r="IYO933" s="626"/>
      <c r="IYP933" s="626"/>
      <c r="IYQ933" s="626"/>
      <c r="IYR933" s="626"/>
      <c r="IYS933" s="626"/>
      <c r="IYT933" s="626"/>
      <c r="IYU933" s="626"/>
      <c r="IYV933" s="626"/>
      <c r="IYW933" s="626"/>
      <c r="IYX933" s="626"/>
      <c r="IYY933" s="626"/>
      <c r="IYZ933" s="626"/>
      <c r="IZA933" s="626"/>
      <c r="IZB933" s="626"/>
      <c r="IZC933" s="626"/>
      <c r="IZD933" s="626"/>
      <c r="IZE933" s="626"/>
      <c r="IZF933" s="626"/>
      <c r="IZG933" s="626"/>
      <c r="IZH933" s="626"/>
      <c r="IZI933" s="626"/>
      <c r="IZJ933" s="626"/>
      <c r="IZK933" s="626"/>
      <c r="IZL933" s="626"/>
      <c r="IZM933" s="626"/>
      <c r="IZN933" s="626"/>
      <c r="IZO933" s="626"/>
      <c r="IZP933" s="626"/>
      <c r="IZQ933" s="626"/>
      <c r="IZR933" s="626"/>
      <c r="IZS933" s="626"/>
      <c r="IZT933" s="626"/>
      <c r="IZU933" s="626"/>
      <c r="IZV933" s="626"/>
      <c r="IZW933" s="626"/>
      <c r="IZX933" s="626"/>
      <c r="IZY933" s="626"/>
      <c r="IZZ933" s="626"/>
      <c r="JAA933" s="626"/>
      <c r="JAB933" s="626"/>
      <c r="JAC933" s="626"/>
      <c r="JAD933" s="626"/>
      <c r="JAE933" s="626"/>
      <c r="JAF933" s="626"/>
      <c r="JAG933" s="626"/>
      <c r="JAH933" s="626"/>
      <c r="JAI933" s="626"/>
      <c r="JAJ933" s="626"/>
      <c r="JAK933" s="626"/>
      <c r="JAL933" s="626"/>
      <c r="JAM933" s="626"/>
      <c r="JAN933" s="626"/>
      <c r="JAO933" s="626"/>
      <c r="JAP933" s="626"/>
      <c r="JAQ933" s="626"/>
      <c r="JAR933" s="626"/>
      <c r="JAS933" s="626"/>
      <c r="JAT933" s="626"/>
      <c r="JAU933" s="626"/>
      <c r="JAV933" s="626"/>
      <c r="JAW933" s="626"/>
      <c r="JAX933" s="626"/>
      <c r="JAY933" s="626"/>
      <c r="JAZ933" s="626"/>
      <c r="JBA933" s="626"/>
      <c r="JBB933" s="626"/>
      <c r="JBC933" s="626"/>
      <c r="JBD933" s="626"/>
      <c r="JBE933" s="626"/>
      <c r="JBF933" s="626"/>
      <c r="JBG933" s="626"/>
      <c r="JBH933" s="626"/>
      <c r="JBI933" s="626"/>
      <c r="JBJ933" s="626"/>
      <c r="JBK933" s="626"/>
      <c r="JBL933" s="626"/>
      <c r="JBM933" s="626"/>
      <c r="JBN933" s="626"/>
      <c r="JBO933" s="626"/>
      <c r="JBP933" s="626"/>
      <c r="JBQ933" s="626"/>
      <c r="JBR933" s="626"/>
      <c r="JBS933" s="626"/>
      <c r="JBT933" s="626"/>
      <c r="JBU933" s="626"/>
      <c r="JBV933" s="626"/>
      <c r="JBW933" s="626"/>
      <c r="JBX933" s="626"/>
      <c r="JBY933" s="626"/>
      <c r="JBZ933" s="626"/>
      <c r="JCA933" s="626"/>
      <c r="JCB933" s="626"/>
      <c r="JCC933" s="626"/>
      <c r="JCD933" s="626"/>
      <c r="JCE933" s="626"/>
      <c r="JCF933" s="626"/>
      <c r="JCG933" s="626"/>
      <c r="JCH933" s="626"/>
      <c r="JCI933" s="626"/>
      <c r="JCJ933" s="626"/>
      <c r="JCK933" s="626"/>
      <c r="JCL933" s="626"/>
      <c r="JCM933" s="626"/>
      <c r="JCN933" s="626"/>
      <c r="JCO933" s="626"/>
      <c r="JCP933" s="626"/>
      <c r="JCQ933" s="626"/>
      <c r="JCR933" s="626"/>
      <c r="JCS933" s="626"/>
      <c r="JCT933" s="626"/>
      <c r="JCU933" s="626"/>
      <c r="JCV933" s="626"/>
      <c r="JCW933" s="626"/>
      <c r="JCX933" s="626"/>
      <c r="JCY933" s="626"/>
      <c r="JCZ933" s="626"/>
      <c r="JDA933" s="626"/>
      <c r="JDB933" s="626"/>
      <c r="JDC933" s="626"/>
      <c r="JDD933" s="626"/>
      <c r="JDE933" s="626"/>
      <c r="JDF933" s="626"/>
      <c r="JDG933" s="626"/>
      <c r="JDH933" s="626"/>
      <c r="JDI933" s="626"/>
      <c r="JDJ933" s="626"/>
      <c r="JDK933" s="626"/>
      <c r="JDL933" s="626"/>
      <c r="JDM933" s="626"/>
      <c r="JDN933" s="626"/>
      <c r="JDO933" s="626"/>
      <c r="JDP933" s="626"/>
      <c r="JDQ933" s="626"/>
      <c r="JDR933" s="626"/>
      <c r="JDS933" s="626"/>
      <c r="JDT933" s="626"/>
      <c r="JDU933" s="626"/>
      <c r="JDV933" s="626"/>
      <c r="JDW933" s="626"/>
      <c r="JDX933" s="626"/>
      <c r="JDY933" s="626"/>
      <c r="JDZ933" s="626"/>
      <c r="JEA933" s="626"/>
      <c r="JEB933" s="626"/>
      <c r="JEC933" s="626"/>
      <c r="JED933" s="626"/>
      <c r="JEE933" s="626"/>
      <c r="JEF933" s="626"/>
      <c r="JEG933" s="626"/>
      <c r="JEH933" s="626"/>
      <c r="JEI933" s="626"/>
      <c r="JEJ933" s="626"/>
      <c r="JEK933" s="626"/>
      <c r="JEL933" s="626"/>
      <c r="JEM933" s="626"/>
      <c r="JEN933" s="626"/>
      <c r="JEO933" s="626"/>
      <c r="JEP933" s="626"/>
      <c r="JEQ933" s="626"/>
      <c r="JER933" s="626"/>
      <c r="JES933" s="626"/>
      <c r="JET933" s="626"/>
      <c r="JEU933" s="626"/>
      <c r="JEV933" s="626"/>
      <c r="JEW933" s="626"/>
      <c r="JEX933" s="626"/>
      <c r="JEY933" s="626"/>
      <c r="JEZ933" s="626"/>
      <c r="JFA933" s="626"/>
      <c r="JFB933" s="626"/>
      <c r="JFC933" s="626"/>
      <c r="JFD933" s="626"/>
      <c r="JFE933" s="626"/>
      <c r="JFF933" s="626"/>
      <c r="JFG933" s="626"/>
      <c r="JFH933" s="626"/>
      <c r="JFI933" s="626"/>
      <c r="JFJ933" s="626"/>
      <c r="JFK933" s="626"/>
      <c r="JFL933" s="626"/>
      <c r="JFM933" s="626"/>
      <c r="JFN933" s="626"/>
      <c r="JFO933" s="626"/>
      <c r="JFP933" s="626"/>
      <c r="JFQ933" s="626"/>
      <c r="JFR933" s="626"/>
      <c r="JFS933" s="626"/>
      <c r="JFT933" s="626"/>
      <c r="JFU933" s="626"/>
      <c r="JFV933" s="626"/>
      <c r="JFW933" s="626"/>
      <c r="JFX933" s="626"/>
      <c r="JFY933" s="626"/>
      <c r="JFZ933" s="626"/>
      <c r="JGA933" s="626"/>
      <c r="JGB933" s="626"/>
      <c r="JGC933" s="626"/>
      <c r="JGD933" s="626"/>
      <c r="JGE933" s="626"/>
      <c r="JGF933" s="626"/>
      <c r="JGG933" s="626"/>
      <c r="JGH933" s="626"/>
      <c r="JGI933" s="626"/>
      <c r="JGJ933" s="626"/>
      <c r="JGK933" s="626"/>
      <c r="JGL933" s="626"/>
      <c r="JGM933" s="626"/>
      <c r="JGN933" s="626"/>
      <c r="JGO933" s="626"/>
      <c r="JGP933" s="626"/>
      <c r="JGQ933" s="626"/>
      <c r="JGR933" s="626"/>
      <c r="JGS933" s="626"/>
      <c r="JGT933" s="626"/>
      <c r="JGU933" s="626"/>
      <c r="JGV933" s="626"/>
      <c r="JGW933" s="626"/>
      <c r="JGX933" s="626"/>
      <c r="JGY933" s="626"/>
      <c r="JGZ933" s="626"/>
      <c r="JHA933" s="626"/>
      <c r="JHB933" s="626"/>
      <c r="JHC933" s="626"/>
      <c r="JHD933" s="626"/>
      <c r="JHE933" s="626"/>
      <c r="JHF933" s="626"/>
      <c r="JHG933" s="626"/>
      <c r="JHH933" s="626"/>
      <c r="JHI933" s="626"/>
      <c r="JHJ933" s="626"/>
      <c r="JHK933" s="626"/>
      <c r="JHL933" s="626"/>
      <c r="JHM933" s="626"/>
      <c r="JHN933" s="626"/>
      <c r="JHO933" s="626"/>
      <c r="JHP933" s="626"/>
      <c r="JHQ933" s="626"/>
      <c r="JHR933" s="626"/>
      <c r="JHS933" s="626"/>
      <c r="JHT933" s="626"/>
      <c r="JHU933" s="626"/>
      <c r="JHV933" s="626"/>
      <c r="JHW933" s="626"/>
      <c r="JHX933" s="626"/>
      <c r="JHY933" s="626"/>
      <c r="JHZ933" s="626"/>
      <c r="JIA933" s="626"/>
      <c r="JIB933" s="626"/>
      <c r="JIC933" s="626"/>
      <c r="JID933" s="626"/>
      <c r="JIE933" s="626"/>
      <c r="JIF933" s="626"/>
      <c r="JIG933" s="626"/>
      <c r="JIH933" s="626"/>
      <c r="JII933" s="626"/>
      <c r="JIJ933" s="626"/>
      <c r="JIK933" s="626"/>
      <c r="JIL933" s="626"/>
      <c r="JIM933" s="626"/>
      <c r="JIN933" s="626"/>
      <c r="JIO933" s="626"/>
      <c r="JIP933" s="626"/>
      <c r="JIQ933" s="626"/>
      <c r="JIR933" s="626"/>
      <c r="JIS933" s="626"/>
      <c r="JIT933" s="626"/>
      <c r="JIU933" s="626"/>
      <c r="JIV933" s="626"/>
      <c r="JIW933" s="626"/>
      <c r="JIX933" s="626"/>
      <c r="JIY933" s="626"/>
      <c r="JIZ933" s="626"/>
      <c r="JJA933" s="626"/>
      <c r="JJB933" s="626"/>
      <c r="JJC933" s="626"/>
      <c r="JJD933" s="626"/>
      <c r="JJE933" s="626"/>
      <c r="JJF933" s="626"/>
      <c r="JJG933" s="626"/>
      <c r="JJH933" s="626"/>
      <c r="JJI933" s="626"/>
      <c r="JJJ933" s="626"/>
      <c r="JJK933" s="626"/>
      <c r="JJL933" s="626"/>
      <c r="JJM933" s="626"/>
      <c r="JJN933" s="626"/>
      <c r="JJO933" s="626"/>
      <c r="JJP933" s="626"/>
      <c r="JJQ933" s="626"/>
      <c r="JJR933" s="626"/>
      <c r="JJS933" s="626"/>
      <c r="JJT933" s="626"/>
      <c r="JJU933" s="626"/>
      <c r="JJV933" s="626"/>
      <c r="JJW933" s="626"/>
      <c r="JJX933" s="626"/>
      <c r="JJY933" s="626"/>
      <c r="JJZ933" s="626"/>
      <c r="JKA933" s="626"/>
      <c r="JKB933" s="626"/>
      <c r="JKC933" s="626"/>
      <c r="JKD933" s="626"/>
      <c r="JKE933" s="626"/>
      <c r="JKF933" s="626"/>
      <c r="JKG933" s="626"/>
      <c r="JKH933" s="626"/>
      <c r="JKI933" s="626"/>
      <c r="JKJ933" s="626"/>
      <c r="JKK933" s="626"/>
      <c r="JKL933" s="626"/>
      <c r="JKM933" s="626"/>
      <c r="JKN933" s="626"/>
      <c r="JKO933" s="626"/>
      <c r="JKP933" s="626"/>
      <c r="JKQ933" s="626"/>
      <c r="JKR933" s="626"/>
      <c r="JKS933" s="626"/>
      <c r="JKT933" s="626"/>
      <c r="JKU933" s="626"/>
      <c r="JKV933" s="626"/>
      <c r="JKW933" s="626"/>
      <c r="JKX933" s="626"/>
      <c r="JKY933" s="626"/>
      <c r="JKZ933" s="626"/>
      <c r="JLA933" s="626"/>
      <c r="JLB933" s="626"/>
      <c r="JLC933" s="626"/>
      <c r="JLD933" s="626"/>
      <c r="JLE933" s="626"/>
      <c r="JLF933" s="626"/>
      <c r="JLG933" s="626"/>
      <c r="JLH933" s="626"/>
      <c r="JLI933" s="626"/>
      <c r="JLJ933" s="626"/>
      <c r="JLK933" s="626"/>
      <c r="JLL933" s="626"/>
      <c r="JLM933" s="626"/>
      <c r="JLN933" s="626"/>
      <c r="JLO933" s="626"/>
      <c r="JLP933" s="626"/>
      <c r="JLQ933" s="626"/>
      <c r="JLR933" s="626"/>
      <c r="JLS933" s="626"/>
      <c r="JLT933" s="626"/>
      <c r="JLU933" s="626"/>
      <c r="JLV933" s="626"/>
      <c r="JLW933" s="626"/>
      <c r="JLX933" s="626"/>
      <c r="JLY933" s="626"/>
      <c r="JLZ933" s="626"/>
      <c r="JMA933" s="626"/>
      <c r="JMB933" s="626"/>
      <c r="JMC933" s="626"/>
      <c r="JMD933" s="626"/>
      <c r="JME933" s="626"/>
      <c r="JMF933" s="626"/>
      <c r="JMG933" s="626"/>
      <c r="JMH933" s="626"/>
      <c r="JMI933" s="626"/>
      <c r="JMJ933" s="626"/>
      <c r="JMK933" s="626"/>
      <c r="JML933" s="626"/>
      <c r="JMM933" s="626"/>
      <c r="JMN933" s="626"/>
      <c r="JMO933" s="626"/>
      <c r="JMP933" s="626"/>
      <c r="JMQ933" s="626"/>
      <c r="JMR933" s="626"/>
      <c r="JMS933" s="626"/>
      <c r="JMT933" s="626"/>
      <c r="JMU933" s="626"/>
      <c r="JMV933" s="626"/>
      <c r="JMW933" s="626"/>
      <c r="JMX933" s="626"/>
      <c r="JMY933" s="626"/>
      <c r="JMZ933" s="626"/>
      <c r="JNA933" s="626"/>
      <c r="JNB933" s="626"/>
      <c r="JNC933" s="626"/>
      <c r="JND933" s="626"/>
      <c r="JNE933" s="626"/>
      <c r="JNF933" s="626"/>
      <c r="JNG933" s="626"/>
      <c r="JNH933" s="626"/>
      <c r="JNI933" s="626"/>
      <c r="JNJ933" s="626"/>
      <c r="JNK933" s="626"/>
      <c r="JNL933" s="626"/>
      <c r="JNM933" s="626"/>
      <c r="JNN933" s="626"/>
      <c r="JNO933" s="626"/>
      <c r="JNP933" s="626"/>
      <c r="JNQ933" s="626"/>
      <c r="JNR933" s="626"/>
      <c r="JNS933" s="626"/>
      <c r="JNT933" s="626"/>
      <c r="JNU933" s="626"/>
      <c r="JNV933" s="626"/>
      <c r="JNW933" s="626"/>
      <c r="JNX933" s="626"/>
      <c r="JNY933" s="626"/>
      <c r="JNZ933" s="626"/>
      <c r="JOA933" s="626"/>
      <c r="JOB933" s="626"/>
      <c r="JOC933" s="626"/>
      <c r="JOD933" s="626"/>
      <c r="JOE933" s="626"/>
      <c r="JOF933" s="626"/>
      <c r="JOG933" s="626"/>
      <c r="JOH933" s="626"/>
      <c r="JOI933" s="626"/>
      <c r="JOJ933" s="626"/>
      <c r="JOK933" s="626"/>
      <c r="JOL933" s="626"/>
      <c r="JOM933" s="626"/>
      <c r="JON933" s="626"/>
      <c r="JOO933" s="626"/>
      <c r="JOP933" s="626"/>
      <c r="JOQ933" s="626"/>
      <c r="JOR933" s="626"/>
      <c r="JOS933" s="626"/>
      <c r="JOT933" s="626"/>
      <c r="JOU933" s="626"/>
      <c r="JOV933" s="626"/>
      <c r="JOW933" s="626"/>
      <c r="JOX933" s="626"/>
      <c r="JOY933" s="626"/>
      <c r="JOZ933" s="626"/>
      <c r="JPA933" s="626"/>
      <c r="JPB933" s="626"/>
      <c r="JPC933" s="626"/>
      <c r="JPD933" s="626"/>
      <c r="JPE933" s="626"/>
      <c r="JPF933" s="626"/>
      <c r="JPG933" s="626"/>
      <c r="JPH933" s="626"/>
      <c r="JPI933" s="626"/>
      <c r="JPJ933" s="626"/>
      <c r="JPK933" s="626"/>
      <c r="JPL933" s="626"/>
      <c r="JPM933" s="626"/>
      <c r="JPN933" s="626"/>
      <c r="JPO933" s="626"/>
      <c r="JPP933" s="626"/>
      <c r="JPQ933" s="626"/>
      <c r="JPR933" s="626"/>
      <c r="JPS933" s="626"/>
      <c r="JPT933" s="626"/>
      <c r="JPU933" s="626"/>
      <c r="JPV933" s="626"/>
      <c r="JPW933" s="626"/>
      <c r="JPX933" s="626"/>
      <c r="JPY933" s="626"/>
      <c r="JPZ933" s="626"/>
      <c r="JQA933" s="626"/>
      <c r="JQB933" s="626"/>
      <c r="JQC933" s="626"/>
      <c r="JQD933" s="626"/>
      <c r="JQE933" s="626"/>
      <c r="JQF933" s="626"/>
      <c r="JQG933" s="626"/>
      <c r="JQH933" s="626"/>
      <c r="JQI933" s="626"/>
      <c r="JQJ933" s="626"/>
      <c r="JQK933" s="626"/>
      <c r="JQL933" s="626"/>
      <c r="JQM933" s="626"/>
      <c r="JQN933" s="626"/>
      <c r="JQO933" s="626"/>
      <c r="JQP933" s="626"/>
      <c r="JQQ933" s="626"/>
      <c r="JQR933" s="626"/>
      <c r="JQS933" s="626"/>
      <c r="JQT933" s="626"/>
      <c r="JQU933" s="626"/>
      <c r="JQV933" s="626"/>
      <c r="JQW933" s="626"/>
      <c r="JQX933" s="626"/>
      <c r="JQY933" s="626"/>
      <c r="JQZ933" s="626"/>
      <c r="JRA933" s="626"/>
      <c r="JRB933" s="626"/>
      <c r="JRC933" s="626"/>
      <c r="JRD933" s="626"/>
      <c r="JRE933" s="626"/>
      <c r="JRF933" s="626"/>
      <c r="JRG933" s="626"/>
      <c r="JRH933" s="626"/>
      <c r="JRI933" s="626"/>
      <c r="JRJ933" s="626"/>
      <c r="JRK933" s="626"/>
      <c r="JRL933" s="626"/>
      <c r="JRM933" s="626"/>
      <c r="JRN933" s="626"/>
      <c r="JRO933" s="626"/>
      <c r="JRP933" s="626"/>
      <c r="JRQ933" s="626"/>
      <c r="JRR933" s="626"/>
      <c r="JRS933" s="626"/>
      <c r="JRT933" s="626"/>
      <c r="JRU933" s="626"/>
      <c r="JRV933" s="626"/>
      <c r="JRW933" s="626"/>
      <c r="JRX933" s="626"/>
      <c r="JRY933" s="626"/>
      <c r="JRZ933" s="626"/>
      <c r="JSA933" s="626"/>
      <c r="JSB933" s="626"/>
      <c r="JSC933" s="626"/>
      <c r="JSD933" s="626"/>
      <c r="JSE933" s="626"/>
      <c r="JSF933" s="626"/>
      <c r="JSG933" s="626"/>
      <c r="JSH933" s="626"/>
      <c r="JSI933" s="626"/>
      <c r="JSJ933" s="626"/>
      <c r="JSK933" s="626"/>
      <c r="JSL933" s="626"/>
      <c r="JSM933" s="626"/>
      <c r="JSN933" s="626"/>
      <c r="JSO933" s="626"/>
      <c r="JSP933" s="626"/>
      <c r="JSQ933" s="626"/>
      <c r="JSR933" s="626"/>
      <c r="JSS933" s="626"/>
      <c r="JST933" s="626"/>
      <c r="JSU933" s="626"/>
      <c r="JSV933" s="626"/>
      <c r="JSW933" s="626"/>
      <c r="JSX933" s="626"/>
      <c r="JSY933" s="626"/>
      <c r="JSZ933" s="626"/>
      <c r="JTA933" s="626"/>
      <c r="JTB933" s="626"/>
      <c r="JTC933" s="626"/>
      <c r="JTD933" s="626"/>
      <c r="JTE933" s="626"/>
      <c r="JTF933" s="626"/>
      <c r="JTG933" s="626"/>
      <c r="JTH933" s="626"/>
      <c r="JTI933" s="626"/>
      <c r="JTJ933" s="626"/>
      <c r="JTK933" s="626"/>
      <c r="JTL933" s="626"/>
      <c r="JTM933" s="626"/>
      <c r="JTN933" s="626"/>
      <c r="JTO933" s="626"/>
      <c r="JTP933" s="626"/>
      <c r="JTQ933" s="626"/>
      <c r="JTR933" s="626"/>
      <c r="JTS933" s="626"/>
      <c r="JTT933" s="626"/>
      <c r="JTU933" s="626"/>
      <c r="JTV933" s="626"/>
      <c r="JTW933" s="626"/>
      <c r="JTX933" s="626"/>
      <c r="JTY933" s="626"/>
      <c r="JTZ933" s="626"/>
      <c r="JUA933" s="626"/>
      <c r="JUB933" s="626"/>
      <c r="JUC933" s="626"/>
      <c r="JUD933" s="626"/>
      <c r="JUE933" s="626"/>
      <c r="JUF933" s="626"/>
      <c r="JUG933" s="626"/>
      <c r="JUH933" s="626"/>
      <c r="JUI933" s="626"/>
      <c r="JUJ933" s="626"/>
      <c r="JUK933" s="626"/>
      <c r="JUL933" s="626"/>
      <c r="JUM933" s="626"/>
      <c r="JUN933" s="626"/>
      <c r="JUO933" s="626"/>
      <c r="JUP933" s="626"/>
      <c r="JUQ933" s="626"/>
      <c r="JUR933" s="626"/>
      <c r="JUS933" s="626"/>
      <c r="JUT933" s="626"/>
      <c r="JUU933" s="626"/>
      <c r="JUV933" s="626"/>
      <c r="JUW933" s="626"/>
      <c r="JUX933" s="626"/>
      <c r="JUY933" s="626"/>
      <c r="JUZ933" s="626"/>
      <c r="JVA933" s="626"/>
      <c r="JVB933" s="626"/>
      <c r="JVC933" s="626"/>
      <c r="JVD933" s="626"/>
      <c r="JVE933" s="626"/>
      <c r="JVF933" s="626"/>
      <c r="JVG933" s="626"/>
      <c r="JVH933" s="626"/>
      <c r="JVI933" s="626"/>
      <c r="JVJ933" s="626"/>
      <c r="JVK933" s="626"/>
      <c r="JVL933" s="626"/>
      <c r="JVM933" s="626"/>
      <c r="JVN933" s="626"/>
      <c r="JVO933" s="626"/>
      <c r="JVP933" s="626"/>
      <c r="JVQ933" s="626"/>
      <c r="JVR933" s="626"/>
      <c r="JVS933" s="626"/>
      <c r="JVT933" s="626"/>
      <c r="JVU933" s="626"/>
      <c r="JVV933" s="626"/>
      <c r="JVW933" s="626"/>
      <c r="JVX933" s="626"/>
      <c r="JVY933" s="626"/>
      <c r="JVZ933" s="626"/>
      <c r="JWA933" s="626"/>
      <c r="JWB933" s="626"/>
      <c r="JWC933" s="626"/>
      <c r="JWD933" s="626"/>
      <c r="JWE933" s="626"/>
      <c r="JWF933" s="626"/>
      <c r="JWG933" s="626"/>
      <c r="JWH933" s="626"/>
      <c r="JWI933" s="626"/>
      <c r="JWJ933" s="626"/>
      <c r="JWK933" s="626"/>
      <c r="JWL933" s="626"/>
      <c r="JWM933" s="626"/>
      <c r="JWN933" s="626"/>
      <c r="JWO933" s="626"/>
      <c r="JWP933" s="626"/>
      <c r="JWQ933" s="626"/>
      <c r="JWR933" s="626"/>
      <c r="JWS933" s="626"/>
      <c r="JWT933" s="626"/>
      <c r="JWU933" s="626"/>
      <c r="JWV933" s="626"/>
      <c r="JWW933" s="626"/>
      <c r="JWX933" s="626"/>
      <c r="JWY933" s="626"/>
      <c r="JWZ933" s="626"/>
      <c r="JXA933" s="626"/>
      <c r="JXB933" s="626"/>
      <c r="JXC933" s="626"/>
      <c r="JXD933" s="626"/>
      <c r="JXE933" s="626"/>
      <c r="JXF933" s="626"/>
      <c r="JXG933" s="626"/>
      <c r="JXH933" s="626"/>
      <c r="JXI933" s="626"/>
      <c r="JXJ933" s="626"/>
      <c r="JXK933" s="626"/>
      <c r="JXL933" s="626"/>
      <c r="JXM933" s="626"/>
      <c r="JXN933" s="626"/>
      <c r="JXO933" s="626"/>
      <c r="JXP933" s="626"/>
      <c r="JXQ933" s="626"/>
      <c r="JXR933" s="626"/>
      <c r="JXS933" s="626"/>
      <c r="JXT933" s="626"/>
      <c r="JXU933" s="626"/>
      <c r="JXV933" s="626"/>
      <c r="JXW933" s="626"/>
      <c r="JXX933" s="626"/>
      <c r="JXY933" s="626"/>
      <c r="JXZ933" s="626"/>
      <c r="JYA933" s="626"/>
      <c r="JYB933" s="626"/>
      <c r="JYC933" s="626"/>
      <c r="JYD933" s="626"/>
      <c r="JYE933" s="626"/>
      <c r="JYF933" s="626"/>
      <c r="JYG933" s="626"/>
      <c r="JYH933" s="626"/>
      <c r="JYI933" s="626"/>
      <c r="JYJ933" s="626"/>
      <c r="JYK933" s="626"/>
      <c r="JYL933" s="626"/>
      <c r="JYM933" s="626"/>
      <c r="JYN933" s="626"/>
      <c r="JYO933" s="626"/>
      <c r="JYP933" s="626"/>
      <c r="JYQ933" s="626"/>
      <c r="JYR933" s="626"/>
      <c r="JYS933" s="626"/>
      <c r="JYT933" s="626"/>
      <c r="JYU933" s="626"/>
      <c r="JYV933" s="626"/>
      <c r="JYW933" s="626"/>
      <c r="JYX933" s="626"/>
      <c r="JYY933" s="626"/>
      <c r="JYZ933" s="626"/>
      <c r="JZA933" s="626"/>
      <c r="JZB933" s="626"/>
      <c r="JZC933" s="626"/>
      <c r="JZD933" s="626"/>
      <c r="JZE933" s="626"/>
      <c r="JZF933" s="626"/>
      <c r="JZG933" s="626"/>
      <c r="JZH933" s="626"/>
      <c r="JZI933" s="626"/>
      <c r="JZJ933" s="626"/>
      <c r="JZK933" s="626"/>
      <c r="JZL933" s="626"/>
      <c r="JZM933" s="626"/>
      <c r="JZN933" s="626"/>
      <c r="JZO933" s="626"/>
      <c r="JZP933" s="626"/>
      <c r="JZQ933" s="626"/>
      <c r="JZR933" s="626"/>
      <c r="JZS933" s="626"/>
      <c r="JZT933" s="626"/>
      <c r="JZU933" s="626"/>
      <c r="JZV933" s="626"/>
      <c r="JZW933" s="626"/>
      <c r="JZX933" s="626"/>
      <c r="JZY933" s="626"/>
      <c r="JZZ933" s="626"/>
      <c r="KAA933" s="626"/>
      <c r="KAB933" s="626"/>
      <c r="KAC933" s="626"/>
      <c r="KAD933" s="626"/>
      <c r="KAE933" s="626"/>
      <c r="KAF933" s="626"/>
      <c r="KAG933" s="626"/>
      <c r="KAH933" s="626"/>
      <c r="KAI933" s="626"/>
      <c r="KAJ933" s="626"/>
      <c r="KAK933" s="626"/>
      <c r="KAL933" s="626"/>
      <c r="KAM933" s="626"/>
      <c r="KAN933" s="626"/>
      <c r="KAO933" s="626"/>
      <c r="KAP933" s="626"/>
      <c r="KAQ933" s="626"/>
      <c r="KAR933" s="626"/>
      <c r="KAS933" s="626"/>
      <c r="KAT933" s="626"/>
      <c r="KAU933" s="626"/>
      <c r="KAV933" s="626"/>
      <c r="KAW933" s="626"/>
      <c r="KAX933" s="626"/>
      <c r="KAY933" s="626"/>
      <c r="KAZ933" s="626"/>
      <c r="KBA933" s="626"/>
      <c r="KBB933" s="626"/>
      <c r="KBC933" s="626"/>
      <c r="KBD933" s="626"/>
      <c r="KBE933" s="626"/>
      <c r="KBF933" s="626"/>
      <c r="KBG933" s="626"/>
      <c r="KBH933" s="626"/>
      <c r="KBI933" s="626"/>
      <c r="KBJ933" s="626"/>
      <c r="KBK933" s="626"/>
      <c r="KBL933" s="626"/>
      <c r="KBM933" s="626"/>
      <c r="KBN933" s="626"/>
      <c r="KBO933" s="626"/>
      <c r="KBP933" s="626"/>
      <c r="KBQ933" s="626"/>
      <c r="KBR933" s="626"/>
      <c r="KBS933" s="626"/>
      <c r="KBT933" s="626"/>
      <c r="KBU933" s="626"/>
      <c r="KBV933" s="626"/>
      <c r="KBW933" s="626"/>
      <c r="KBX933" s="626"/>
      <c r="KBY933" s="626"/>
      <c r="KBZ933" s="626"/>
      <c r="KCA933" s="626"/>
      <c r="KCB933" s="626"/>
      <c r="KCC933" s="626"/>
      <c r="KCD933" s="626"/>
      <c r="KCE933" s="626"/>
      <c r="KCF933" s="626"/>
      <c r="KCG933" s="626"/>
      <c r="KCH933" s="626"/>
      <c r="KCI933" s="626"/>
      <c r="KCJ933" s="626"/>
      <c r="KCK933" s="626"/>
      <c r="KCL933" s="626"/>
      <c r="KCM933" s="626"/>
      <c r="KCN933" s="626"/>
      <c r="KCO933" s="626"/>
      <c r="KCP933" s="626"/>
      <c r="KCQ933" s="626"/>
      <c r="KCR933" s="626"/>
      <c r="KCS933" s="626"/>
      <c r="KCT933" s="626"/>
      <c r="KCU933" s="626"/>
      <c r="KCV933" s="626"/>
      <c r="KCW933" s="626"/>
      <c r="KCX933" s="626"/>
      <c r="KCY933" s="626"/>
      <c r="KCZ933" s="626"/>
      <c r="KDA933" s="626"/>
      <c r="KDB933" s="626"/>
      <c r="KDC933" s="626"/>
      <c r="KDD933" s="626"/>
      <c r="KDE933" s="626"/>
      <c r="KDF933" s="626"/>
      <c r="KDG933" s="626"/>
      <c r="KDH933" s="626"/>
      <c r="KDI933" s="626"/>
      <c r="KDJ933" s="626"/>
      <c r="KDK933" s="626"/>
      <c r="KDL933" s="626"/>
      <c r="KDM933" s="626"/>
      <c r="KDN933" s="626"/>
      <c r="KDO933" s="626"/>
      <c r="KDP933" s="626"/>
      <c r="KDQ933" s="626"/>
      <c r="KDR933" s="626"/>
      <c r="KDS933" s="626"/>
      <c r="KDT933" s="626"/>
      <c r="KDU933" s="626"/>
      <c r="KDV933" s="626"/>
      <c r="KDW933" s="626"/>
      <c r="KDX933" s="626"/>
      <c r="KDY933" s="626"/>
      <c r="KDZ933" s="626"/>
      <c r="KEA933" s="626"/>
      <c r="KEB933" s="626"/>
      <c r="KEC933" s="626"/>
      <c r="KED933" s="626"/>
      <c r="KEE933" s="626"/>
      <c r="KEF933" s="626"/>
      <c r="KEG933" s="626"/>
      <c r="KEH933" s="626"/>
      <c r="KEI933" s="626"/>
      <c r="KEJ933" s="626"/>
      <c r="KEK933" s="626"/>
      <c r="KEL933" s="626"/>
      <c r="KEM933" s="626"/>
      <c r="KEN933" s="626"/>
      <c r="KEO933" s="626"/>
      <c r="KEP933" s="626"/>
      <c r="KEQ933" s="626"/>
      <c r="KER933" s="626"/>
      <c r="KES933" s="626"/>
      <c r="KET933" s="626"/>
      <c r="KEU933" s="626"/>
      <c r="KEV933" s="626"/>
      <c r="KEW933" s="626"/>
      <c r="KEX933" s="626"/>
      <c r="KEY933" s="626"/>
      <c r="KEZ933" s="626"/>
      <c r="KFA933" s="626"/>
      <c r="KFB933" s="626"/>
      <c r="KFC933" s="626"/>
      <c r="KFD933" s="626"/>
      <c r="KFE933" s="626"/>
      <c r="KFF933" s="626"/>
      <c r="KFG933" s="626"/>
      <c r="KFH933" s="626"/>
      <c r="KFI933" s="626"/>
      <c r="KFJ933" s="626"/>
      <c r="KFK933" s="626"/>
      <c r="KFL933" s="626"/>
      <c r="KFM933" s="626"/>
      <c r="KFN933" s="626"/>
      <c r="KFO933" s="626"/>
      <c r="KFP933" s="626"/>
      <c r="KFQ933" s="626"/>
      <c r="KFR933" s="626"/>
      <c r="KFS933" s="626"/>
      <c r="KFT933" s="626"/>
      <c r="KFU933" s="626"/>
      <c r="KFV933" s="626"/>
      <c r="KFW933" s="626"/>
      <c r="KFX933" s="626"/>
      <c r="KFY933" s="626"/>
      <c r="KFZ933" s="626"/>
      <c r="KGA933" s="626"/>
      <c r="KGB933" s="626"/>
      <c r="KGC933" s="626"/>
      <c r="KGD933" s="626"/>
      <c r="KGE933" s="626"/>
      <c r="KGF933" s="626"/>
      <c r="KGG933" s="626"/>
      <c r="KGH933" s="626"/>
      <c r="KGI933" s="626"/>
      <c r="KGJ933" s="626"/>
      <c r="KGK933" s="626"/>
      <c r="KGL933" s="626"/>
      <c r="KGM933" s="626"/>
      <c r="KGN933" s="626"/>
      <c r="KGO933" s="626"/>
      <c r="KGP933" s="626"/>
      <c r="KGQ933" s="626"/>
      <c r="KGR933" s="626"/>
      <c r="KGS933" s="626"/>
      <c r="KGT933" s="626"/>
      <c r="KGU933" s="626"/>
      <c r="KGV933" s="626"/>
      <c r="KGW933" s="626"/>
      <c r="KGX933" s="626"/>
      <c r="KGY933" s="626"/>
      <c r="KGZ933" s="626"/>
      <c r="KHA933" s="626"/>
      <c r="KHB933" s="626"/>
      <c r="KHC933" s="626"/>
      <c r="KHD933" s="626"/>
      <c r="KHE933" s="626"/>
      <c r="KHF933" s="626"/>
      <c r="KHG933" s="626"/>
      <c r="KHH933" s="626"/>
      <c r="KHI933" s="626"/>
      <c r="KHJ933" s="626"/>
      <c r="KHK933" s="626"/>
      <c r="KHL933" s="626"/>
      <c r="KHM933" s="626"/>
      <c r="KHN933" s="626"/>
      <c r="KHO933" s="626"/>
      <c r="KHP933" s="626"/>
      <c r="KHQ933" s="626"/>
      <c r="KHR933" s="626"/>
      <c r="KHS933" s="626"/>
      <c r="KHT933" s="626"/>
      <c r="KHU933" s="626"/>
      <c r="KHV933" s="626"/>
      <c r="KHW933" s="626"/>
      <c r="KHX933" s="626"/>
      <c r="KHY933" s="626"/>
      <c r="KHZ933" s="626"/>
      <c r="KIA933" s="626"/>
      <c r="KIB933" s="626"/>
      <c r="KIC933" s="626"/>
      <c r="KID933" s="626"/>
      <c r="KIE933" s="626"/>
      <c r="KIF933" s="626"/>
      <c r="KIG933" s="626"/>
      <c r="KIH933" s="626"/>
      <c r="KII933" s="626"/>
      <c r="KIJ933" s="626"/>
      <c r="KIK933" s="626"/>
      <c r="KIL933" s="626"/>
      <c r="KIM933" s="626"/>
      <c r="KIN933" s="626"/>
      <c r="KIO933" s="626"/>
      <c r="KIP933" s="626"/>
      <c r="KIQ933" s="626"/>
      <c r="KIR933" s="626"/>
      <c r="KIS933" s="626"/>
      <c r="KIT933" s="626"/>
      <c r="KIU933" s="626"/>
      <c r="KIV933" s="626"/>
      <c r="KIW933" s="626"/>
      <c r="KIX933" s="626"/>
      <c r="KIY933" s="626"/>
      <c r="KIZ933" s="626"/>
      <c r="KJA933" s="626"/>
      <c r="KJB933" s="626"/>
      <c r="KJC933" s="626"/>
      <c r="KJD933" s="626"/>
      <c r="KJE933" s="626"/>
      <c r="KJF933" s="626"/>
      <c r="KJG933" s="626"/>
      <c r="KJH933" s="626"/>
      <c r="KJI933" s="626"/>
      <c r="KJJ933" s="626"/>
      <c r="KJK933" s="626"/>
      <c r="KJL933" s="626"/>
      <c r="KJM933" s="626"/>
      <c r="KJN933" s="626"/>
      <c r="KJO933" s="626"/>
      <c r="KJP933" s="626"/>
      <c r="KJQ933" s="626"/>
      <c r="KJR933" s="626"/>
      <c r="KJS933" s="626"/>
      <c r="KJT933" s="626"/>
      <c r="KJU933" s="626"/>
      <c r="KJV933" s="626"/>
      <c r="KJW933" s="626"/>
      <c r="KJX933" s="626"/>
      <c r="KJY933" s="626"/>
      <c r="KJZ933" s="626"/>
      <c r="KKA933" s="626"/>
      <c r="KKB933" s="626"/>
      <c r="KKC933" s="626"/>
      <c r="KKD933" s="626"/>
      <c r="KKE933" s="626"/>
      <c r="KKF933" s="626"/>
      <c r="KKG933" s="626"/>
      <c r="KKH933" s="626"/>
      <c r="KKI933" s="626"/>
      <c r="KKJ933" s="626"/>
      <c r="KKK933" s="626"/>
      <c r="KKL933" s="626"/>
      <c r="KKM933" s="626"/>
      <c r="KKN933" s="626"/>
      <c r="KKO933" s="626"/>
      <c r="KKP933" s="626"/>
      <c r="KKQ933" s="626"/>
      <c r="KKR933" s="626"/>
      <c r="KKS933" s="626"/>
      <c r="KKT933" s="626"/>
      <c r="KKU933" s="626"/>
      <c r="KKV933" s="626"/>
      <c r="KKW933" s="626"/>
      <c r="KKX933" s="626"/>
      <c r="KKY933" s="626"/>
      <c r="KKZ933" s="626"/>
      <c r="KLA933" s="626"/>
      <c r="KLB933" s="626"/>
      <c r="KLC933" s="626"/>
      <c r="KLD933" s="626"/>
      <c r="KLE933" s="626"/>
      <c r="KLF933" s="626"/>
      <c r="KLG933" s="626"/>
      <c r="KLH933" s="626"/>
      <c r="KLI933" s="626"/>
      <c r="KLJ933" s="626"/>
      <c r="KLK933" s="626"/>
      <c r="KLL933" s="626"/>
      <c r="KLM933" s="626"/>
      <c r="KLN933" s="626"/>
      <c r="KLO933" s="626"/>
      <c r="KLP933" s="626"/>
      <c r="KLQ933" s="626"/>
      <c r="KLR933" s="626"/>
      <c r="KLS933" s="626"/>
      <c r="KLT933" s="626"/>
      <c r="KLU933" s="626"/>
      <c r="KLV933" s="626"/>
      <c r="KLW933" s="626"/>
      <c r="KLX933" s="626"/>
      <c r="KLY933" s="626"/>
      <c r="KLZ933" s="626"/>
      <c r="KMA933" s="626"/>
      <c r="KMB933" s="626"/>
      <c r="KMC933" s="626"/>
      <c r="KMD933" s="626"/>
      <c r="KME933" s="626"/>
      <c r="KMF933" s="626"/>
      <c r="KMG933" s="626"/>
      <c r="KMH933" s="626"/>
      <c r="KMI933" s="626"/>
      <c r="KMJ933" s="626"/>
      <c r="KMK933" s="626"/>
      <c r="KML933" s="626"/>
      <c r="KMM933" s="626"/>
      <c r="KMN933" s="626"/>
      <c r="KMO933" s="626"/>
      <c r="KMP933" s="626"/>
      <c r="KMQ933" s="626"/>
      <c r="KMR933" s="626"/>
      <c r="KMS933" s="626"/>
      <c r="KMT933" s="626"/>
      <c r="KMU933" s="626"/>
      <c r="KMV933" s="626"/>
      <c r="KMW933" s="626"/>
      <c r="KMX933" s="626"/>
      <c r="KMY933" s="626"/>
      <c r="KMZ933" s="626"/>
      <c r="KNA933" s="626"/>
      <c r="KNB933" s="626"/>
      <c r="KNC933" s="626"/>
      <c r="KND933" s="626"/>
      <c r="KNE933" s="626"/>
      <c r="KNF933" s="626"/>
      <c r="KNG933" s="626"/>
      <c r="KNH933" s="626"/>
      <c r="KNI933" s="626"/>
      <c r="KNJ933" s="626"/>
      <c r="KNK933" s="626"/>
      <c r="KNL933" s="626"/>
      <c r="KNM933" s="626"/>
      <c r="KNN933" s="626"/>
      <c r="KNO933" s="626"/>
      <c r="KNP933" s="626"/>
      <c r="KNQ933" s="626"/>
      <c r="KNR933" s="626"/>
      <c r="KNS933" s="626"/>
      <c r="KNT933" s="626"/>
      <c r="KNU933" s="626"/>
      <c r="KNV933" s="626"/>
      <c r="KNW933" s="626"/>
      <c r="KNX933" s="626"/>
      <c r="KNY933" s="626"/>
      <c r="KNZ933" s="626"/>
      <c r="KOA933" s="626"/>
      <c r="KOB933" s="626"/>
      <c r="KOC933" s="626"/>
      <c r="KOD933" s="626"/>
      <c r="KOE933" s="626"/>
      <c r="KOF933" s="626"/>
      <c r="KOG933" s="626"/>
      <c r="KOH933" s="626"/>
      <c r="KOI933" s="626"/>
      <c r="KOJ933" s="626"/>
      <c r="KOK933" s="626"/>
      <c r="KOL933" s="626"/>
      <c r="KOM933" s="626"/>
      <c r="KON933" s="626"/>
      <c r="KOO933" s="626"/>
      <c r="KOP933" s="626"/>
      <c r="KOQ933" s="626"/>
      <c r="KOR933" s="626"/>
      <c r="KOS933" s="626"/>
      <c r="KOT933" s="626"/>
      <c r="KOU933" s="626"/>
      <c r="KOV933" s="626"/>
      <c r="KOW933" s="626"/>
      <c r="KOX933" s="626"/>
      <c r="KOY933" s="626"/>
      <c r="KOZ933" s="626"/>
      <c r="KPA933" s="626"/>
      <c r="KPB933" s="626"/>
      <c r="KPC933" s="626"/>
      <c r="KPD933" s="626"/>
      <c r="KPE933" s="626"/>
      <c r="KPF933" s="626"/>
      <c r="KPG933" s="626"/>
      <c r="KPH933" s="626"/>
      <c r="KPI933" s="626"/>
      <c r="KPJ933" s="626"/>
      <c r="KPK933" s="626"/>
      <c r="KPL933" s="626"/>
      <c r="KPM933" s="626"/>
      <c r="KPN933" s="626"/>
      <c r="KPO933" s="626"/>
      <c r="KPP933" s="626"/>
      <c r="KPQ933" s="626"/>
      <c r="KPR933" s="626"/>
      <c r="KPS933" s="626"/>
      <c r="KPT933" s="626"/>
      <c r="KPU933" s="626"/>
      <c r="KPV933" s="626"/>
      <c r="KPW933" s="626"/>
      <c r="KPX933" s="626"/>
      <c r="KPY933" s="626"/>
      <c r="KPZ933" s="626"/>
      <c r="KQA933" s="626"/>
      <c r="KQB933" s="626"/>
      <c r="KQC933" s="626"/>
      <c r="KQD933" s="626"/>
      <c r="KQE933" s="626"/>
      <c r="KQF933" s="626"/>
      <c r="KQG933" s="626"/>
      <c r="KQH933" s="626"/>
      <c r="KQI933" s="626"/>
      <c r="KQJ933" s="626"/>
      <c r="KQK933" s="626"/>
      <c r="KQL933" s="626"/>
      <c r="KQM933" s="626"/>
      <c r="KQN933" s="626"/>
      <c r="KQO933" s="626"/>
      <c r="KQP933" s="626"/>
      <c r="KQQ933" s="626"/>
      <c r="KQR933" s="626"/>
      <c r="KQS933" s="626"/>
      <c r="KQT933" s="626"/>
      <c r="KQU933" s="626"/>
      <c r="KQV933" s="626"/>
      <c r="KQW933" s="626"/>
      <c r="KQX933" s="626"/>
      <c r="KQY933" s="626"/>
      <c r="KQZ933" s="626"/>
      <c r="KRA933" s="626"/>
      <c r="KRB933" s="626"/>
      <c r="KRC933" s="626"/>
      <c r="KRD933" s="626"/>
      <c r="KRE933" s="626"/>
      <c r="KRF933" s="626"/>
      <c r="KRG933" s="626"/>
      <c r="KRH933" s="626"/>
      <c r="KRI933" s="626"/>
      <c r="KRJ933" s="626"/>
      <c r="KRK933" s="626"/>
      <c r="KRL933" s="626"/>
      <c r="KRM933" s="626"/>
      <c r="KRN933" s="626"/>
      <c r="KRO933" s="626"/>
      <c r="KRP933" s="626"/>
      <c r="KRQ933" s="626"/>
      <c r="KRR933" s="626"/>
      <c r="KRS933" s="626"/>
      <c r="KRT933" s="626"/>
      <c r="KRU933" s="626"/>
      <c r="KRV933" s="626"/>
      <c r="KRW933" s="626"/>
      <c r="KRX933" s="626"/>
      <c r="KRY933" s="626"/>
      <c r="KRZ933" s="626"/>
      <c r="KSA933" s="626"/>
      <c r="KSB933" s="626"/>
      <c r="KSC933" s="626"/>
      <c r="KSD933" s="626"/>
      <c r="KSE933" s="626"/>
      <c r="KSF933" s="626"/>
      <c r="KSG933" s="626"/>
      <c r="KSH933" s="626"/>
      <c r="KSI933" s="626"/>
      <c r="KSJ933" s="626"/>
      <c r="KSK933" s="626"/>
      <c r="KSL933" s="626"/>
      <c r="KSM933" s="626"/>
      <c r="KSN933" s="626"/>
      <c r="KSO933" s="626"/>
      <c r="KSP933" s="626"/>
      <c r="KSQ933" s="626"/>
      <c r="KSR933" s="626"/>
      <c r="KSS933" s="626"/>
      <c r="KST933" s="626"/>
      <c r="KSU933" s="626"/>
      <c r="KSV933" s="626"/>
      <c r="KSW933" s="626"/>
      <c r="KSX933" s="626"/>
      <c r="KSY933" s="626"/>
      <c r="KSZ933" s="626"/>
      <c r="KTA933" s="626"/>
      <c r="KTB933" s="626"/>
      <c r="KTC933" s="626"/>
      <c r="KTD933" s="626"/>
      <c r="KTE933" s="626"/>
      <c r="KTF933" s="626"/>
      <c r="KTG933" s="626"/>
      <c r="KTH933" s="626"/>
      <c r="KTI933" s="626"/>
      <c r="KTJ933" s="626"/>
      <c r="KTK933" s="626"/>
      <c r="KTL933" s="626"/>
      <c r="KTM933" s="626"/>
      <c r="KTN933" s="626"/>
      <c r="KTO933" s="626"/>
      <c r="KTP933" s="626"/>
      <c r="KTQ933" s="626"/>
      <c r="KTR933" s="626"/>
      <c r="KTS933" s="626"/>
      <c r="KTT933" s="626"/>
      <c r="KTU933" s="626"/>
      <c r="KTV933" s="626"/>
      <c r="KTW933" s="626"/>
      <c r="KTX933" s="626"/>
      <c r="KTY933" s="626"/>
      <c r="KTZ933" s="626"/>
      <c r="KUA933" s="626"/>
      <c r="KUB933" s="626"/>
      <c r="KUC933" s="626"/>
      <c r="KUD933" s="626"/>
      <c r="KUE933" s="626"/>
      <c r="KUF933" s="626"/>
      <c r="KUG933" s="626"/>
      <c r="KUH933" s="626"/>
      <c r="KUI933" s="626"/>
      <c r="KUJ933" s="626"/>
      <c r="KUK933" s="626"/>
      <c r="KUL933" s="626"/>
      <c r="KUM933" s="626"/>
      <c r="KUN933" s="626"/>
      <c r="KUO933" s="626"/>
      <c r="KUP933" s="626"/>
      <c r="KUQ933" s="626"/>
      <c r="KUR933" s="626"/>
      <c r="KUS933" s="626"/>
      <c r="KUT933" s="626"/>
      <c r="KUU933" s="626"/>
      <c r="KUV933" s="626"/>
      <c r="KUW933" s="626"/>
      <c r="KUX933" s="626"/>
      <c r="KUY933" s="626"/>
      <c r="KUZ933" s="626"/>
      <c r="KVA933" s="626"/>
      <c r="KVB933" s="626"/>
      <c r="KVC933" s="626"/>
      <c r="KVD933" s="626"/>
      <c r="KVE933" s="626"/>
      <c r="KVF933" s="626"/>
      <c r="KVG933" s="626"/>
      <c r="KVH933" s="626"/>
      <c r="KVI933" s="626"/>
      <c r="KVJ933" s="626"/>
      <c r="KVK933" s="626"/>
      <c r="KVL933" s="626"/>
      <c r="KVM933" s="626"/>
      <c r="KVN933" s="626"/>
      <c r="KVO933" s="626"/>
      <c r="KVP933" s="626"/>
      <c r="KVQ933" s="626"/>
      <c r="KVR933" s="626"/>
      <c r="KVS933" s="626"/>
      <c r="KVT933" s="626"/>
      <c r="KVU933" s="626"/>
      <c r="KVV933" s="626"/>
      <c r="KVW933" s="626"/>
      <c r="KVX933" s="626"/>
      <c r="KVY933" s="626"/>
      <c r="KVZ933" s="626"/>
      <c r="KWA933" s="626"/>
      <c r="KWB933" s="626"/>
      <c r="KWC933" s="626"/>
      <c r="KWD933" s="626"/>
      <c r="KWE933" s="626"/>
      <c r="KWF933" s="626"/>
      <c r="KWG933" s="626"/>
      <c r="KWH933" s="626"/>
      <c r="KWI933" s="626"/>
      <c r="KWJ933" s="626"/>
      <c r="KWK933" s="626"/>
      <c r="KWL933" s="626"/>
      <c r="KWM933" s="626"/>
      <c r="KWN933" s="626"/>
      <c r="KWO933" s="626"/>
      <c r="KWP933" s="626"/>
      <c r="KWQ933" s="626"/>
      <c r="KWR933" s="626"/>
      <c r="KWS933" s="626"/>
      <c r="KWT933" s="626"/>
      <c r="KWU933" s="626"/>
      <c r="KWV933" s="626"/>
      <c r="KWW933" s="626"/>
      <c r="KWX933" s="626"/>
      <c r="KWY933" s="626"/>
      <c r="KWZ933" s="626"/>
      <c r="KXA933" s="626"/>
      <c r="KXB933" s="626"/>
      <c r="KXC933" s="626"/>
      <c r="KXD933" s="626"/>
      <c r="KXE933" s="626"/>
      <c r="KXF933" s="626"/>
      <c r="KXG933" s="626"/>
      <c r="KXH933" s="626"/>
      <c r="KXI933" s="626"/>
      <c r="KXJ933" s="626"/>
      <c r="KXK933" s="626"/>
      <c r="KXL933" s="626"/>
      <c r="KXM933" s="626"/>
      <c r="KXN933" s="626"/>
      <c r="KXO933" s="626"/>
      <c r="KXP933" s="626"/>
      <c r="KXQ933" s="626"/>
      <c r="KXR933" s="626"/>
      <c r="KXS933" s="626"/>
      <c r="KXT933" s="626"/>
      <c r="KXU933" s="626"/>
      <c r="KXV933" s="626"/>
      <c r="KXW933" s="626"/>
      <c r="KXX933" s="626"/>
      <c r="KXY933" s="626"/>
      <c r="KXZ933" s="626"/>
      <c r="KYA933" s="626"/>
      <c r="KYB933" s="626"/>
      <c r="KYC933" s="626"/>
      <c r="KYD933" s="626"/>
      <c r="KYE933" s="626"/>
      <c r="KYF933" s="626"/>
      <c r="KYG933" s="626"/>
      <c r="KYH933" s="626"/>
      <c r="KYI933" s="626"/>
      <c r="KYJ933" s="626"/>
      <c r="KYK933" s="626"/>
      <c r="KYL933" s="626"/>
      <c r="KYM933" s="626"/>
      <c r="KYN933" s="626"/>
      <c r="KYO933" s="626"/>
      <c r="KYP933" s="626"/>
      <c r="KYQ933" s="626"/>
      <c r="KYR933" s="626"/>
      <c r="KYS933" s="626"/>
      <c r="KYT933" s="626"/>
      <c r="KYU933" s="626"/>
      <c r="KYV933" s="626"/>
      <c r="KYW933" s="626"/>
      <c r="KYX933" s="626"/>
      <c r="KYY933" s="626"/>
      <c r="KYZ933" s="626"/>
      <c r="KZA933" s="626"/>
      <c r="KZB933" s="626"/>
      <c r="KZC933" s="626"/>
      <c r="KZD933" s="626"/>
      <c r="KZE933" s="626"/>
      <c r="KZF933" s="626"/>
      <c r="KZG933" s="626"/>
      <c r="KZH933" s="626"/>
      <c r="KZI933" s="626"/>
      <c r="KZJ933" s="626"/>
      <c r="KZK933" s="626"/>
      <c r="KZL933" s="626"/>
      <c r="KZM933" s="626"/>
      <c r="KZN933" s="626"/>
      <c r="KZO933" s="626"/>
      <c r="KZP933" s="626"/>
      <c r="KZQ933" s="626"/>
      <c r="KZR933" s="626"/>
      <c r="KZS933" s="626"/>
      <c r="KZT933" s="626"/>
      <c r="KZU933" s="626"/>
      <c r="KZV933" s="626"/>
      <c r="KZW933" s="626"/>
      <c r="KZX933" s="626"/>
      <c r="KZY933" s="626"/>
      <c r="KZZ933" s="626"/>
      <c r="LAA933" s="626"/>
      <c r="LAB933" s="626"/>
      <c r="LAC933" s="626"/>
      <c r="LAD933" s="626"/>
      <c r="LAE933" s="626"/>
      <c r="LAF933" s="626"/>
      <c r="LAG933" s="626"/>
      <c r="LAH933" s="626"/>
      <c r="LAI933" s="626"/>
      <c r="LAJ933" s="626"/>
      <c r="LAK933" s="626"/>
      <c r="LAL933" s="626"/>
      <c r="LAM933" s="626"/>
      <c r="LAN933" s="626"/>
      <c r="LAO933" s="626"/>
      <c r="LAP933" s="626"/>
      <c r="LAQ933" s="626"/>
      <c r="LAR933" s="626"/>
      <c r="LAS933" s="626"/>
      <c r="LAT933" s="626"/>
      <c r="LAU933" s="626"/>
      <c r="LAV933" s="626"/>
      <c r="LAW933" s="626"/>
      <c r="LAX933" s="626"/>
      <c r="LAY933" s="626"/>
      <c r="LAZ933" s="626"/>
      <c r="LBA933" s="626"/>
      <c r="LBB933" s="626"/>
      <c r="LBC933" s="626"/>
      <c r="LBD933" s="626"/>
      <c r="LBE933" s="626"/>
      <c r="LBF933" s="626"/>
      <c r="LBG933" s="626"/>
      <c r="LBH933" s="626"/>
      <c r="LBI933" s="626"/>
      <c r="LBJ933" s="626"/>
      <c r="LBK933" s="626"/>
      <c r="LBL933" s="626"/>
      <c r="LBM933" s="626"/>
      <c r="LBN933" s="626"/>
      <c r="LBO933" s="626"/>
      <c r="LBP933" s="626"/>
      <c r="LBQ933" s="626"/>
      <c r="LBR933" s="626"/>
      <c r="LBS933" s="626"/>
      <c r="LBT933" s="626"/>
      <c r="LBU933" s="626"/>
      <c r="LBV933" s="626"/>
      <c r="LBW933" s="626"/>
      <c r="LBX933" s="626"/>
      <c r="LBY933" s="626"/>
      <c r="LBZ933" s="626"/>
      <c r="LCA933" s="626"/>
      <c r="LCB933" s="626"/>
      <c r="LCC933" s="626"/>
      <c r="LCD933" s="626"/>
      <c r="LCE933" s="626"/>
      <c r="LCF933" s="626"/>
      <c r="LCG933" s="626"/>
      <c r="LCH933" s="626"/>
      <c r="LCI933" s="626"/>
      <c r="LCJ933" s="626"/>
      <c r="LCK933" s="626"/>
      <c r="LCL933" s="626"/>
      <c r="LCM933" s="626"/>
      <c r="LCN933" s="626"/>
      <c r="LCO933" s="626"/>
      <c r="LCP933" s="626"/>
      <c r="LCQ933" s="626"/>
      <c r="LCR933" s="626"/>
      <c r="LCS933" s="626"/>
      <c r="LCT933" s="626"/>
      <c r="LCU933" s="626"/>
      <c r="LCV933" s="626"/>
      <c r="LCW933" s="626"/>
      <c r="LCX933" s="626"/>
      <c r="LCY933" s="626"/>
      <c r="LCZ933" s="626"/>
      <c r="LDA933" s="626"/>
      <c r="LDB933" s="626"/>
      <c r="LDC933" s="626"/>
      <c r="LDD933" s="626"/>
      <c r="LDE933" s="626"/>
      <c r="LDF933" s="626"/>
      <c r="LDG933" s="626"/>
      <c r="LDH933" s="626"/>
      <c r="LDI933" s="626"/>
      <c r="LDJ933" s="626"/>
      <c r="LDK933" s="626"/>
      <c r="LDL933" s="626"/>
      <c r="LDM933" s="626"/>
      <c r="LDN933" s="626"/>
      <c r="LDO933" s="626"/>
      <c r="LDP933" s="626"/>
      <c r="LDQ933" s="626"/>
      <c r="LDR933" s="626"/>
      <c r="LDS933" s="626"/>
      <c r="LDT933" s="626"/>
      <c r="LDU933" s="626"/>
      <c r="LDV933" s="626"/>
      <c r="LDW933" s="626"/>
      <c r="LDX933" s="626"/>
      <c r="LDY933" s="626"/>
      <c r="LDZ933" s="626"/>
      <c r="LEA933" s="626"/>
      <c r="LEB933" s="626"/>
      <c r="LEC933" s="626"/>
      <c r="LED933" s="626"/>
      <c r="LEE933" s="626"/>
      <c r="LEF933" s="626"/>
      <c r="LEG933" s="626"/>
      <c r="LEH933" s="626"/>
      <c r="LEI933" s="626"/>
      <c r="LEJ933" s="626"/>
      <c r="LEK933" s="626"/>
      <c r="LEL933" s="626"/>
      <c r="LEM933" s="626"/>
      <c r="LEN933" s="626"/>
      <c r="LEO933" s="626"/>
      <c r="LEP933" s="626"/>
      <c r="LEQ933" s="626"/>
      <c r="LER933" s="626"/>
      <c r="LES933" s="626"/>
      <c r="LET933" s="626"/>
      <c r="LEU933" s="626"/>
      <c r="LEV933" s="626"/>
      <c r="LEW933" s="626"/>
      <c r="LEX933" s="626"/>
      <c r="LEY933" s="626"/>
      <c r="LEZ933" s="626"/>
      <c r="LFA933" s="626"/>
      <c r="LFB933" s="626"/>
      <c r="LFC933" s="626"/>
      <c r="LFD933" s="626"/>
      <c r="LFE933" s="626"/>
      <c r="LFF933" s="626"/>
      <c r="LFG933" s="626"/>
      <c r="LFH933" s="626"/>
      <c r="LFI933" s="626"/>
      <c r="LFJ933" s="626"/>
      <c r="LFK933" s="626"/>
      <c r="LFL933" s="626"/>
      <c r="LFM933" s="626"/>
      <c r="LFN933" s="626"/>
      <c r="LFO933" s="626"/>
      <c r="LFP933" s="626"/>
      <c r="LFQ933" s="626"/>
      <c r="LFR933" s="626"/>
      <c r="LFS933" s="626"/>
      <c r="LFT933" s="626"/>
      <c r="LFU933" s="626"/>
      <c r="LFV933" s="626"/>
      <c r="LFW933" s="626"/>
      <c r="LFX933" s="626"/>
      <c r="LFY933" s="626"/>
      <c r="LFZ933" s="626"/>
      <c r="LGA933" s="626"/>
      <c r="LGB933" s="626"/>
      <c r="LGC933" s="626"/>
      <c r="LGD933" s="626"/>
      <c r="LGE933" s="626"/>
      <c r="LGF933" s="626"/>
      <c r="LGG933" s="626"/>
      <c r="LGH933" s="626"/>
      <c r="LGI933" s="626"/>
      <c r="LGJ933" s="626"/>
      <c r="LGK933" s="626"/>
      <c r="LGL933" s="626"/>
      <c r="LGM933" s="626"/>
      <c r="LGN933" s="626"/>
      <c r="LGO933" s="626"/>
      <c r="LGP933" s="626"/>
      <c r="LGQ933" s="626"/>
      <c r="LGR933" s="626"/>
      <c r="LGS933" s="626"/>
      <c r="LGT933" s="626"/>
      <c r="LGU933" s="626"/>
      <c r="LGV933" s="626"/>
      <c r="LGW933" s="626"/>
      <c r="LGX933" s="626"/>
      <c r="LGY933" s="626"/>
      <c r="LGZ933" s="626"/>
      <c r="LHA933" s="626"/>
      <c r="LHB933" s="626"/>
      <c r="LHC933" s="626"/>
      <c r="LHD933" s="626"/>
      <c r="LHE933" s="626"/>
      <c r="LHF933" s="626"/>
      <c r="LHG933" s="626"/>
      <c r="LHH933" s="626"/>
      <c r="LHI933" s="626"/>
      <c r="LHJ933" s="626"/>
      <c r="LHK933" s="626"/>
      <c r="LHL933" s="626"/>
      <c r="LHM933" s="626"/>
      <c r="LHN933" s="626"/>
      <c r="LHO933" s="626"/>
      <c r="LHP933" s="626"/>
      <c r="LHQ933" s="626"/>
      <c r="LHR933" s="626"/>
      <c r="LHS933" s="626"/>
      <c r="LHT933" s="626"/>
      <c r="LHU933" s="626"/>
      <c r="LHV933" s="626"/>
      <c r="LHW933" s="626"/>
      <c r="LHX933" s="626"/>
      <c r="LHY933" s="626"/>
      <c r="LHZ933" s="626"/>
      <c r="LIA933" s="626"/>
      <c r="LIB933" s="626"/>
      <c r="LIC933" s="626"/>
      <c r="LID933" s="626"/>
      <c r="LIE933" s="626"/>
      <c r="LIF933" s="626"/>
      <c r="LIG933" s="626"/>
      <c r="LIH933" s="626"/>
      <c r="LII933" s="626"/>
      <c r="LIJ933" s="626"/>
      <c r="LIK933" s="626"/>
      <c r="LIL933" s="626"/>
      <c r="LIM933" s="626"/>
      <c r="LIN933" s="626"/>
      <c r="LIO933" s="626"/>
      <c r="LIP933" s="626"/>
      <c r="LIQ933" s="626"/>
      <c r="LIR933" s="626"/>
      <c r="LIS933" s="626"/>
      <c r="LIT933" s="626"/>
      <c r="LIU933" s="626"/>
      <c r="LIV933" s="626"/>
      <c r="LIW933" s="626"/>
      <c r="LIX933" s="626"/>
      <c r="LIY933" s="626"/>
      <c r="LIZ933" s="626"/>
      <c r="LJA933" s="626"/>
      <c r="LJB933" s="626"/>
      <c r="LJC933" s="626"/>
      <c r="LJD933" s="626"/>
      <c r="LJE933" s="626"/>
      <c r="LJF933" s="626"/>
      <c r="LJG933" s="626"/>
      <c r="LJH933" s="626"/>
      <c r="LJI933" s="626"/>
      <c r="LJJ933" s="626"/>
      <c r="LJK933" s="626"/>
      <c r="LJL933" s="626"/>
      <c r="LJM933" s="626"/>
      <c r="LJN933" s="626"/>
      <c r="LJO933" s="626"/>
      <c r="LJP933" s="626"/>
      <c r="LJQ933" s="626"/>
      <c r="LJR933" s="626"/>
      <c r="LJS933" s="626"/>
      <c r="LJT933" s="626"/>
      <c r="LJU933" s="626"/>
      <c r="LJV933" s="626"/>
      <c r="LJW933" s="626"/>
      <c r="LJX933" s="626"/>
      <c r="LJY933" s="626"/>
      <c r="LJZ933" s="626"/>
      <c r="LKA933" s="626"/>
      <c r="LKB933" s="626"/>
      <c r="LKC933" s="626"/>
      <c r="LKD933" s="626"/>
      <c r="LKE933" s="626"/>
      <c r="LKF933" s="626"/>
      <c r="LKG933" s="626"/>
      <c r="LKH933" s="626"/>
      <c r="LKI933" s="626"/>
      <c r="LKJ933" s="626"/>
      <c r="LKK933" s="626"/>
      <c r="LKL933" s="626"/>
      <c r="LKM933" s="626"/>
      <c r="LKN933" s="626"/>
      <c r="LKO933" s="626"/>
      <c r="LKP933" s="626"/>
      <c r="LKQ933" s="626"/>
      <c r="LKR933" s="626"/>
      <c r="LKS933" s="626"/>
      <c r="LKT933" s="626"/>
      <c r="LKU933" s="626"/>
      <c r="LKV933" s="626"/>
      <c r="LKW933" s="626"/>
      <c r="LKX933" s="626"/>
      <c r="LKY933" s="626"/>
      <c r="LKZ933" s="626"/>
      <c r="LLA933" s="626"/>
      <c r="LLB933" s="626"/>
      <c r="LLC933" s="626"/>
      <c r="LLD933" s="626"/>
      <c r="LLE933" s="626"/>
      <c r="LLF933" s="626"/>
      <c r="LLG933" s="626"/>
      <c r="LLH933" s="626"/>
      <c r="LLI933" s="626"/>
      <c r="LLJ933" s="626"/>
      <c r="LLK933" s="626"/>
      <c r="LLL933" s="626"/>
      <c r="LLM933" s="626"/>
      <c r="LLN933" s="626"/>
      <c r="LLO933" s="626"/>
      <c r="LLP933" s="626"/>
      <c r="LLQ933" s="626"/>
      <c r="LLR933" s="626"/>
      <c r="LLS933" s="626"/>
      <c r="LLT933" s="626"/>
      <c r="LLU933" s="626"/>
      <c r="LLV933" s="626"/>
      <c r="LLW933" s="626"/>
      <c r="LLX933" s="626"/>
      <c r="LLY933" s="626"/>
      <c r="LLZ933" s="626"/>
      <c r="LMA933" s="626"/>
      <c r="LMB933" s="626"/>
      <c r="LMC933" s="626"/>
      <c r="LMD933" s="626"/>
      <c r="LME933" s="626"/>
      <c r="LMF933" s="626"/>
      <c r="LMG933" s="626"/>
      <c r="LMH933" s="626"/>
      <c r="LMI933" s="626"/>
      <c r="LMJ933" s="626"/>
      <c r="LMK933" s="626"/>
      <c r="LML933" s="626"/>
      <c r="LMM933" s="626"/>
      <c r="LMN933" s="626"/>
      <c r="LMO933" s="626"/>
      <c r="LMP933" s="626"/>
      <c r="LMQ933" s="626"/>
      <c r="LMR933" s="626"/>
      <c r="LMS933" s="626"/>
      <c r="LMT933" s="626"/>
      <c r="LMU933" s="626"/>
      <c r="LMV933" s="626"/>
      <c r="LMW933" s="626"/>
      <c r="LMX933" s="626"/>
      <c r="LMY933" s="626"/>
      <c r="LMZ933" s="626"/>
      <c r="LNA933" s="626"/>
      <c r="LNB933" s="626"/>
      <c r="LNC933" s="626"/>
      <c r="LND933" s="626"/>
      <c r="LNE933" s="626"/>
      <c r="LNF933" s="626"/>
      <c r="LNG933" s="626"/>
      <c r="LNH933" s="626"/>
      <c r="LNI933" s="626"/>
      <c r="LNJ933" s="626"/>
      <c r="LNK933" s="626"/>
      <c r="LNL933" s="626"/>
      <c r="LNM933" s="626"/>
      <c r="LNN933" s="626"/>
      <c r="LNO933" s="626"/>
      <c r="LNP933" s="626"/>
      <c r="LNQ933" s="626"/>
      <c r="LNR933" s="626"/>
      <c r="LNS933" s="626"/>
      <c r="LNT933" s="626"/>
      <c r="LNU933" s="626"/>
      <c r="LNV933" s="626"/>
      <c r="LNW933" s="626"/>
      <c r="LNX933" s="626"/>
      <c r="LNY933" s="626"/>
      <c r="LNZ933" s="626"/>
      <c r="LOA933" s="626"/>
      <c r="LOB933" s="626"/>
      <c r="LOC933" s="626"/>
      <c r="LOD933" s="626"/>
      <c r="LOE933" s="626"/>
      <c r="LOF933" s="626"/>
      <c r="LOG933" s="626"/>
      <c r="LOH933" s="626"/>
      <c r="LOI933" s="626"/>
      <c r="LOJ933" s="626"/>
      <c r="LOK933" s="626"/>
      <c r="LOL933" s="626"/>
      <c r="LOM933" s="626"/>
      <c r="LON933" s="626"/>
      <c r="LOO933" s="626"/>
      <c r="LOP933" s="626"/>
      <c r="LOQ933" s="626"/>
      <c r="LOR933" s="626"/>
      <c r="LOS933" s="626"/>
      <c r="LOT933" s="626"/>
      <c r="LOU933" s="626"/>
      <c r="LOV933" s="626"/>
      <c r="LOW933" s="626"/>
      <c r="LOX933" s="626"/>
      <c r="LOY933" s="626"/>
      <c r="LOZ933" s="626"/>
      <c r="LPA933" s="626"/>
      <c r="LPB933" s="626"/>
      <c r="LPC933" s="626"/>
      <c r="LPD933" s="626"/>
      <c r="LPE933" s="626"/>
      <c r="LPF933" s="626"/>
      <c r="LPG933" s="626"/>
      <c r="LPH933" s="626"/>
      <c r="LPI933" s="626"/>
      <c r="LPJ933" s="626"/>
      <c r="LPK933" s="626"/>
      <c r="LPL933" s="626"/>
      <c r="LPM933" s="626"/>
      <c r="LPN933" s="626"/>
      <c r="LPO933" s="626"/>
      <c r="LPP933" s="626"/>
      <c r="LPQ933" s="626"/>
      <c r="LPR933" s="626"/>
      <c r="LPS933" s="626"/>
      <c r="LPT933" s="626"/>
      <c r="LPU933" s="626"/>
      <c r="LPV933" s="626"/>
      <c r="LPW933" s="626"/>
      <c r="LPX933" s="626"/>
      <c r="LPY933" s="626"/>
      <c r="LPZ933" s="626"/>
      <c r="LQA933" s="626"/>
      <c r="LQB933" s="626"/>
      <c r="LQC933" s="626"/>
      <c r="LQD933" s="626"/>
      <c r="LQE933" s="626"/>
      <c r="LQF933" s="626"/>
      <c r="LQG933" s="626"/>
      <c r="LQH933" s="626"/>
      <c r="LQI933" s="626"/>
      <c r="LQJ933" s="626"/>
      <c r="LQK933" s="626"/>
      <c r="LQL933" s="626"/>
      <c r="LQM933" s="626"/>
      <c r="LQN933" s="626"/>
      <c r="LQO933" s="626"/>
      <c r="LQP933" s="626"/>
      <c r="LQQ933" s="626"/>
      <c r="LQR933" s="626"/>
      <c r="LQS933" s="626"/>
      <c r="LQT933" s="626"/>
      <c r="LQU933" s="626"/>
      <c r="LQV933" s="626"/>
      <c r="LQW933" s="626"/>
      <c r="LQX933" s="626"/>
      <c r="LQY933" s="626"/>
      <c r="LQZ933" s="626"/>
      <c r="LRA933" s="626"/>
      <c r="LRB933" s="626"/>
      <c r="LRC933" s="626"/>
      <c r="LRD933" s="626"/>
      <c r="LRE933" s="626"/>
      <c r="LRF933" s="626"/>
      <c r="LRG933" s="626"/>
      <c r="LRH933" s="626"/>
      <c r="LRI933" s="626"/>
      <c r="LRJ933" s="626"/>
      <c r="LRK933" s="626"/>
      <c r="LRL933" s="626"/>
      <c r="LRM933" s="626"/>
      <c r="LRN933" s="626"/>
      <c r="LRO933" s="626"/>
      <c r="LRP933" s="626"/>
      <c r="LRQ933" s="626"/>
      <c r="LRR933" s="626"/>
      <c r="LRS933" s="626"/>
      <c r="LRT933" s="626"/>
      <c r="LRU933" s="626"/>
      <c r="LRV933" s="626"/>
      <c r="LRW933" s="626"/>
      <c r="LRX933" s="626"/>
      <c r="LRY933" s="626"/>
      <c r="LRZ933" s="626"/>
      <c r="LSA933" s="626"/>
      <c r="LSB933" s="626"/>
      <c r="LSC933" s="626"/>
      <c r="LSD933" s="626"/>
      <c r="LSE933" s="626"/>
      <c r="LSF933" s="626"/>
      <c r="LSG933" s="626"/>
      <c r="LSH933" s="626"/>
      <c r="LSI933" s="626"/>
      <c r="LSJ933" s="626"/>
      <c r="LSK933" s="626"/>
      <c r="LSL933" s="626"/>
      <c r="LSM933" s="626"/>
      <c r="LSN933" s="626"/>
      <c r="LSO933" s="626"/>
      <c r="LSP933" s="626"/>
      <c r="LSQ933" s="626"/>
      <c r="LSR933" s="626"/>
      <c r="LSS933" s="626"/>
      <c r="LST933" s="626"/>
      <c r="LSU933" s="626"/>
      <c r="LSV933" s="626"/>
      <c r="LSW933" s="626"/>
      <c r="LSX933" s="626"/>
      <c r="LSY933" s="626"/>
      <c r="LSZ933" s="626"/>
      <c r="LTA933" s="626"/>
      <c r="LTB933" s="626"/>
      <c r="LTC933" s="626"/>
      <c r="LTD933" s="626"/>
      <c r="LTE933" s="626"/>
      <c r="LTF933" s="626"/>
      <c r="LTG933" s="626"/>
      <c r="LTH933" s="626"/>
      <c r="LTI933" s="626"/>
      <c r="LTJ933" s="626"/>
      <c r="LTK933" s="626"/>
      <c r="LTL933" s="626"/>
      <c r="LTM933" s="626"/>
      <c r="LTN933" s="626"/>
      <c r="LTO933" s="626"/>
      <c r="LTP933" s="626"/>
      <c r="LTQ933" s="626"/>
      <c r="LTR933" s="626"/>
      <c r="LTS933" s="626"/>
      <c r="LTT933" s="626"/>
      <c r="LTU933" s="626"/>
      <c r="LTV933" s="626"/>
      <c r="LTW933" s="626"/>
      <c r="LTX933" s="626"/>
      <c r="LTY933" s="626"/>
      <c r="LTZ933" s="626"/>
      <c r="LUA933" s="626"/>
      <c r="LUB933" s="626"/>
      <c r="LUC933" s="626"/>
      <c r="LUD933" s="626"/>
      <c r="LUE933" s="626"/>
      <c r="LUF933" s="626"/>
      <c r="LUG933" s="626"/>
      <c r="LUH933" s="626"/>
      <c r="LUI933" s="626"/>
      <c r="LUJ933" s="626"/>
      <c r="LUK933" s="626"/>
      <c r="LUL933" s="626"/>
      <c r="LUM933" s="626"/>
      <c r="LUN933" s="626"/>
      <c r="LUO933" s="626"/>
      <c r="LUP933" s="626"/>
      <c r="LUQ933" s="626"/>
      <c r="LUR933" s="626"/>
      <c r="LUS933" s="626"/>
      <c r="LUT933" s="626"/>
      <c r="LUU933" s="626"/>
      <c r="LUV933" s="626"/>
      <c r="LUW933" s="626"/>
      <c r="LUX933" s="626"/>
      <c r="LUY933" s="626"/>
      <c r="LUZ933" s="626"/>
      <c r="LVA933" s="626"/>
      <c r="LVB933" s="626"/>
      <c r="LVC933" s="626"/>
      <c r="LVD933" s="626"/>
      <c r="LVE933" s="626"/>
      <c r="LVF933" s="626"/>
      <c r="LVG933" s="626"/>
      <c r="LVH933" s="626"/>
      <c r="LVI933" s="626"/>
      <c r="LVJ933" s="626"/>
      <c r="LVK933" s="626"/>
      <c r="LVL933" s="626"/>
      <c r="LVM933" s="626"/>
      <c r="LVN933" s="626"/>
      <c r="LVO933" s="626"/>
      <c r="LVP933" s="626"/>
      <c r="LVQ933" s="626"/>
      <c r="LVR933" s="626"/>
      <c r="LVS933" s="626"/>
      <c r="LVT933" s="626"/>
      <c r="LVU933" s="626"/>
      <c r="LVV933" s="626"/>
      <c r="LVW933" s="626"/>
      <c r="LVX933" s="626"/>
      <c r="LVY933" s="626"/>
      <c r="LVZ933" s="626"/>
      <c r="LWA933" s="626"/>
      <c r="LWB933" s="626"/>
      <c r="LWC933" s="626"/>
      <c r="LWD933" s="626"/>
      <c r="LWE933" s="626"/>
      <c r="LWF933" s="626"/>
      <c r="LWG933" s="626"/>
      <c r="LWH933" s="626"/>
      <c r="LWI933" s="626"/>
      <c r="LWJ933" s="626"/>
      <c r="LWK933" s="626"/>
      <c r="LWL933" s="626"/>
      <c r="LWM933" s="626"/>
      <c r="LWN933" s="626"/>
      <c r="LWO933" s="626"/>
      <c r="LWP933" s="626"/>
      <c r="LWQ933" s="626"/>
      <c r="LWR933" s="626"/>
      <c r="LWS933" s="626"/>
      <c r="LWT933" s="626"/>
      <c r="LWU933" s="626"/>
      <c r="LWV933" s="626"/>
      <c r="LWW933" s="626"/>
      <c r="LWX933" s="626"/>
      <c r="LWY933" s="626"/>
      <c r="LWZ933" s="626"/>
      <c r="LXA933" s="626"/>
      <c r="LXB933" s="626"/>
      <c r="LXC933" s="626"/>
      <c r="LXD933" s="626"/>
      <c r="LXE933" s="626"/>
      <c r="LXF933" s="626"/>
      <c r="LXG933" s="626"/>
      <c r="LXH933" s="626"/>
      <c r="LXI933" s="626"/>
      <c r="LXJ933" s="626"/>
      <c r="LXK933" s="626"/>
      <c r="LXL933" s="626"/>
      <c r="LXM933" s="626"/>
      <c r="LXN933" s="626"/>
      <c r="LXO933" s="626"/>
      <c r="LXP933" s="626"/>
      <c r="LXQ933" s="626"/>
      <c r="LXR933" s="626"/>
      <c r="LXS933" s="626"/>
      <c r="LXT933" s="626"/>
      <c r="LXU933" s="626"/>
      <c r="LXV933" s="626"/>
      <c r="LXW933" s="626"/>
      <c r="LXX933" s="626"/>
      <c r="LXY933" s="626"/>
      <c r="LXZ933" s="626"/>
      <c r="LYA933" s="626"/>
      <c r="LYB933" s="626"/>
      <c r="LYC933" s="626"/>
      <c r="LYD933" s="626"/>
      <c r="LYE933" s="626"/>
      <c r="LYF933" s="626"/>
      <c r="LYG933" s="626"/>
      <c r="LYH933" s="626"/>
      <c r="LYI933" s="626"/>
      <c r="LYJ933" s="626"/>
      <c r="LYK933" s="626"/>
      <c r="LYL933" s="626"/>
      <c r="LYM933" s="626"/>
      <c r="LYN933" s="626"/>
      <c r="LYO933" s="626"/>
      <c r="LYP933" s="626"/>
      <c r="LYQ933" s="626"/>
      <c r="LYR933" s="626"/>
      <c r="LYS933" s="626"/>
      <c r="LYT933" s="626"/>
      <c r="LYU933" s="626"/>
      <c r="LYV933" s="626"/>
      <c r="LYW933" s="626"/>
      <c r="LYX933" s="626"/>
      <c r="LYY933" s="626"/>
      <c r="LYZ933" s="626"/>
      <c r="LZA933" s="626"/>
      <c r="LZB933" s="626"/>
      <c r="LZC933" s="626"/>
      <c r="LZD933" s="626"/>
      <c r="LZE933" s="626"/>
      <c r="LZF933" s="626"/>
      <c r="LZG933" s="626"/>
      <c r="LZH933" s="626"/>
      <c r="LZI933" s="626"/>
      <c r="LZJ933" s="626"/>
      <c r="LZK933" s="626"/>
      <c r="LZL933" s="626"/>
      <c r="LZM933" s="626"/>
      <c r="LZN933" s="626"/>
      <c r="LZO933" s="626"/>
      <c r="LZP933" s="626"/>
      <c r="LZQ933" s="626"/>
      <c r="LZR933" s="626"/>
      <c r="LZS933" s="626"/>
      <c r="LZT933" s="626"/>
      <c r="LZU933" s="626"/>
      <c r="LZV933" s="626"/>
      <c r="LZW933" s="626"/>
      <c r="LZX933" s="626"/>
      <c r="LZY933" s="626"/>
      <c r="LZZ933" s="626"/>
      <c r="MAA933" s="626"/>
      <c r="MAB933" s="626"/>
      <c r="MAC933" s="626"/>
      <c r="MAD933" s="626"/>
      <c r="MAE933" s="626"/>
      <c r="MAF933" s="626"/>
      <c r="MAG933" s="626"/>
      <c r="MAH933" s="626"/>
      <c r="MAI933" s="626"/>
      <c r="MAJ933" s="626"/>
      <c r="MAK933" s="626"/>
      <c r="MAL933" s="626"/>
      <c r="MAM933" s="626"/>
      <c r="MAN933" s="626"/>
      <c r="MAO933" s="626"/>
      <c r="MAP933" s="626"/>
      <c r="MAQ933" s="626"/>
      <c r="MAR933" s="626"/>
      <c r="MAS933" s="626"/>
      <c r="MAT933" s="626"/>
      <c r="MAU933" s="626"/>
      <c r="MAV933" s="626"/>
      <c r="MAW933" s="626"/>
      <c r="MAX933" s="626"/>
      <c r="MAY933" s="626"/>
      <c r="MAZ933" s="626"/>
      <c r="MBA933" s="626"/>
      <c r="MBB933" s="626"/>
      <c r="MBC933" s="626"/>
      <c r="MBD933" s="626"/>
      <c r="MBE933" s="626"/>
      <c r="MBF933" s="626"/>
      <c r="MBG933" s="626"/>
      <c r="MBH933" s="626"/>
      <c r="MBI933" s="626"/>
      <c r="MBJ933" s="626"/>
      <c r="MBK933" s="626"/>
      <c r="MBL933" s="626"/>
      <c r="MBM933" s="626"/>
      <c r="MBN933" s="626"/>
      <c r="MBO933" s="626"/>
      <c r="MBP933" s="626"/>
      <c r="MBQ933" s="626"/>
      <c r="MBR933" s="626"/>
      <c r="MBS933" s="626"/>
      <c r="MBT933" s="626"/>
      <c r="MBU933" s="626"/>
      <c r="MBV933" s="626"/>
      <c r="MBW933" s="626"/>
      <c r="MBX933" s="626"/>
      <c r="MBY933" s="626"/>
      <c r="MBZ933" s="626"/>
      <c r="MCA933" s="626"/>
      <c r="MCB933" s="626"/>
      <c r="MCC933" s="626"/>
      <c r="MCD933" s="626"/>
      <c r="MCE933" s="626"/>
      <c r="MCF933" s="626"/>
      <c r="MCG933" s="626"/>
      <c r="MCH933" s="626"/>
      <c r="MCI933" s="626"/>
      <c r="MCJ933" s="626"/>
      <c r="MCK933" s="626"/>
      <c r="MCL933" s="626"/>
      <c r="MCM933" s="626"/>
      <c r="MCN933" s="626"/>
      <c r="MCO933" s="626"/>
      <c r="MCP933" s="626"/>
      <c r="MCQ933" s="626"/>
      <c r="MCR933" s="626"/>
      <c r="MCS933" s="626"/>
      <c r="MCT933" s="626"/>
      <c r="MCU933" s="626"/>
      <c r="MCV933" s="626"/>
      <c r="MCW933" s="626"/>
      <c r="MCX933" s="626"/>
      <c r="MCY933" s="626"/>
      <c r="MCZ933" s="626"/>
      <c r="MDA933" s="626"/>
      <c r="MDB933" s="626"/>
      <c r="MDC933" s="626"/>
      <c r="MDD933" s="626"/>
      <c r="MDE933" s="626"/>
      <c r="MDF933" s="626"/>
      <c r="MDG933" s="626"/>
      <c r="MDH933" s="626"/>
      <c r="MDI933" s="626"/>
      <c r="MDJ933" s="626"/>
      <c r="MDK933" s="626"/>
      <c r="MDL933" s="626"/>
      <c r="MDM933" s="626"/>
      <c r="MDN933" s="626"/>
      <c r="MDO933" s="626"/>
      <c r="MDP933" s="626"/>
      <c r="MDQ933" s="626"/>
      <c r="MDR933" s="626"/>
      <c r="MDS933" s="626"/>
      <c r="MDT933" s="626"/>
      <c r="MDU933" s="626"/>
      <c r="MDV933" s="626"/>
      <c r="MDW933" s="626"/>
      <c r="MDX933" s="626"/>
      <c r="MDY933" s="626"/>
      <c r="MDZ933" s="626"/>
      <c r="MEA933" s="626"/>
      <c r="MEB933" s="626"/>
      <c r="MEC933" s="626"/>
      <c r="MED933" s="626"/>
      <c r="MEE933" s="626"/>
      <c r="MEF933" s="626"/>
      <c r="MEG933" s="626"/>
      <c r="MEH933" s="626"/>
      <c r="MEI933" s="626"/>
      <c r="MEJ933" s="626"/>
      <c r="MEK933" s="626"/>
      <c r="MEL933" s="626"/>
      <c r="MEM933" s="626"/>
      <c r="MEN933" s="626"/>
      <c r="MEO933" s="626"/>
      <c r="MEP933" s="626"/>
      <c r="MEQ933" s="626"/>
      <c r="MER933" s="626"/>
      <c r="MES933" s="626"/>
      <c r="MET933" s="626"/>
      <c r="MEU933" s="626"/>
      <c r="MEV933" s="626"/>
      <c r="MEW933" s="626"/>
      <c r="MEX933" s="626"/>
      <c r="MEY933" s="626"/>
      <c r="MEZ933" s="626"/>
      <c r="MFA933" s="626"/>
      <c r="MFB933" s="626"/>
      <c r="MFC933" s="626"/>
      <c r="MFD933" s="626"/>
      <c r="MFE933" s="626"/>
      <c r="MFF933" s="626"/>
      <c r="MFG933" s="626"/>
      <c r="MFH933" s="626"/>
      <c r="MFI933" s="626"/>
      <c r="MFJ933" s="626"/>
      <c r="MFK933" s="626"/>
      <c r="MFL933" s="626"/>
      <c r="MFM933" s="626"/>
      <c r="MFN933" s="626"/>
      <c r="MFO933" s="626"/>
      <c r="MFP933" s="626"/>
      <c r="MFQ933" s="626"/>
      <c r="MFR933" s="626"/>
      <c r="MFS933" s="626"/>
      <c r="MFT933" s="626"/>
      <c r="MFU933" s="626"/>
      <c r="MFV933" s="626"/>
      <c r="MFW933" s="626"/>
      <c r="MFX933" s="626"/>
      <c r="MFY933" s="626"/>
      <c r="MFZ933" s="626"/>
      <c r="MGA933" s="626"/>
      <c r="MGB933" s="626"/>
      <c r="MGC933" s="626"/>
      <c r="MGD933" s="626"/>
      <c r="MGE933" s="626"/>
      <c r="MGF933" s="626"/>
      <c r="MGG933" s="626"/>
      <c r="MGH933" s="626"/>
      <c r="MGI933" s="626"/>
      <c r="MGJ933" s="626"/>
      <c r="MGK933" s="626"/>
      <c r="MGL933" s="626"/>
      <c r="MGM933" s="626"/>
      <c r="MGN933" s="626"/>
      <c r="MGO933" s="626"/>
      <c r="MGP933" s="626"/>
      <c r="MGQ933" s="626"/>
      <c r="MGR933" s="626"/>
      <c r="MGS933" s="626"/>
      <c r="MGT933" s="626"/>
      <c r="MGU933" s="626"/>
      <c r="MGV933" s="626"/>
      <c r="MGW933" s="626"/>
      <c r="MGX933" s="626"/>
      <c r="MGY933" s="626"/>
      <c r="MGZ933" s="626"/>
      <c r="MHA933" s="626"/>
      <c r="MHB933" s="626"/>
      <c r="MHC933" s="626"/>
      <c r="MHD933" s="626"/>
      <c r="MHE933" s="626"/>
      <c r="MHF933" s="626"/>
      <c r="MHG933" s="626"/>
      <c r="MHH933" s="626"/>
      <c r="MHI933" s="626"/>
      <c r="MHJ933" s="626"/>
      <c r="MHK933" s="626"/>
      <c r="MHL933" s="626"/>
      <c r="MHM933" s="626"/>
      <c r="MHN933" s="626"/>
      <c r="MHO933" s="626"/>
      <c r="MHP933" s="626"/>
      <c r="MHQ933" s="626"/>
      <c r="MHR933" s="626"/>
      <c r="MHS933" s="626"/>
      <c r="MHT933" s="626"/>
      <c r="MHU933" s="626"/>
      <c r="MHV933" s="626"/>
      <c r="MHW933" s="626"/>
      <c r="MHX933" s="626"/>
      <c r="MHY933" s="626"/>
      <c r="MHZ933" s="626"/>
      <c r="MIA933" s="626"/>
      <c r="MIB933" s="626"/>
      <c r="MIC933" s="626"/>
      <c r="MID933" s="626"/>
      <c r="MIE933" s="626"/>
      <c r="MIF933" s="626"/>
      <c r="MIG933" s="626"/>
      <c r="MIH933" s="626"/>
      <c r="MII933" s="626"/>
      <c r="MIJ933" s="626"/>
      <c r="MIK933" s="626"/>
      <c r="MIL933" s="626"/>
      <c r="MIM933" s="626"/>
      <c r="MIN933" s="626"/>
      <c r="MIO933" s="626"/>
      <c r="MIP933" s="626"/>
      <c r="MIQ933" s="626"/>
      <c r="MIR933" s="626"/>
      <c r="MIS933" s="626"/>
      <c r="MIT933" s="626"/>
      <c r="MIU933" s="626"/>
      <c r="MIV933" s="626"/>
      <c r="MIW933" s="626"/>
      <c r="MIX933" s="626"/>
      <c r="MIY933" s="626"/>
      <c r="MIZ933" s="626"/>
      <c r="MJA933" s="626"/>
      <c r="MJB933" s="626"/>
      <c r="MJC933" s="626"/>
      <c r="MJD933" s="626"/>
      <c r="MJE933" s="626"/>
      <c r="MJF933" s="626"/>
      <c r="MJG933" s="626"/>
      <c r="MJH933" s="626"/>
      <c r="MJI933" s="626"/>
      <c r="MJJ933" s="626"/>
      <c r="MJK933" s="626"/>
      <c r="MJL933" s="626"/>
      <c r="MJM933" s="626"/>
      <c r="MJN933" s="626"/>
      <c r="MJO933" s="626"/>
      <c r="MJP933" s="626"/>
      <c r="MJQ933" s="626"/>
      <c r="MJR933" s="626"/>
      <c r="MJS933" s="626"/>
      <c r="MJT933" s="626"/>
      <c r="MJU933" s="626"/>
      <c r="MJV933" s="626"/>
      <c r="MJW933" s="626"/>
      <c r="MJX933" s="626"/>
      <c r="MJY933" s="626"/>
      <c r="MJZ933" s="626"/>
      <c r="MKA933" s="626"/>
      <c r="MKB933" s="626"/>
      <c r="MKC933" s="626"/>
      <c r="MKD933" s="626"/>
      <c r="MKE933" s="626"/>
      <c r="MKF933" s="626"/>
      <c r="MKG933" s="626"/>
      <c r="MKH933" s="626"/>
      <c r="MKI933" s="626"/>
      <c r="MKJ933" s="626"/>
      <c r="MKK933" s="626"/>
      <c r="MKL933" s="626"/>
      <c r="MKM933" s="626"/>
      <c r="MKN933" s="626"/>
      <c r="MKO933" s="626"/>
      <c r="MKP933" s="626"/>
      <c r="MKQ933" s="626"/>
      <c r="MKR933" s="626"/>
      <c r="MKS933" s="626"/>
      <c r="MKT933" s="626"/>
      <c r="MKU933" s="626"/>
      <c r="MKV933" s="626"/>
      <c r="MKW933" s="626"/>
      <c r="MKX933" s="626"/>
      <c r="MKY933" s="626"/>
      <c r="MKZ933" s="626"/>
      <c r="MLA933" s="626"/>
      <c r="MLB933" s="626"/>
      <c r="MLC933" s="626"/>
      <c r="MLD933" s="626"/>
      <c r="MLE933" s="626"/>
      <c r="MLF933" s="626"/>
      <c r="MLG933" s="626"/>
      <c r="MLH933" s="626"/>
      <c r="MLI933" s="626"/>
      <c r="MLJ933" s="626"/>
      <c r="MLK933" s="626"/>
      <c r="MLL933" s="626"/>
      <c r="MLM933" s="626"/>
      <c r="MLN933" s="626"/>
      <c r="MLO933" s="626"/>
      <c r="MLP933" s="626"/>
      <c r="MLQ933" s="626"/>
      <c r="MLR933" s="626"/>
      <c r="MLS933" s="626"/>
      <c r="MLT933" s="626"/>
      <c r="MLU933" s="626"/>
      <c r="MLV933" s="626"/>
      <c r="MLW933" s="626"/>
      <c r="MLX933" s="626"/>
      <c r="MLY933" s="626"/>
      <c r="MLZ933" s="626"/>
      <c r="MMA933" s="626"/>
      <c r="MMB933" s="626"/>
      <c r="MMC933" s="626"/>
      <c r="MMD933" s="626"/>
      <c r="MME933" s="626"/>
      <c r="MMF933" s="626"/>
      <c r="MMG933" s="626"/>
      <c r="MMH933" s="626"/>
      <c r="MMI933" s="626"/>
      <c r="MMJ933" s="626"/>
      <c r="MMK933" s="626"/>
      <c r="MML933" s="626"/>
      <c r="MMM933" s="626"/>
      <c r="MMN933" s="626"/>
      <c r="MMO933" s="626"/>
      <c r="MMP933" s="626"/>
      <c r="MMQ933" s="626"/>
      <c r="MMR933" s="626"/>
      <c r="MMS933" s="626"/>
      <c r="MMT933" s="626"/>
      <c r="MMU933" s="626"/>
      <c r="MMV933" s="626"/>
      <c r="MMW933" s="626"/>
      <c r="MMX933" s="626"/>
      <c r="MMY933" s="626"/>
      <c r="MMZ933" s="626"/>
      <c r="MNA933" s="626"/>
      <c r="MNB933" s="626"/>
      <c r="MNC933" s="626"/>
      <c r="MND933" s="626"/>
      <c r="MNE933" s="626"/>
      <c r="MNF933" s="626"/>
      <c r="MNG933" s="626"/>
      <c r="MNH933" s="626"/>
      <c r="MNI933" s="626"/>
      <c r="MNJ933" s="626"/>
      <c r="MNK933" s="626"/>
      <c r="MNL933" s="626"/>
      <c r="MNM933" s="626"/>
      <c r="MNN933" s="626"/>
      <c r="MNO933" s="626"/>
      <c r="MNP933" s="626"/>
      <c r="MNQ933" s="626"/>
      <c r="MNR933" s="626"/>
      <c r="MNS933" s="626"/>
      <c r="MNT933" s="626"/>
      <c r="MNU933" s="626"/>
      <c r="MNV933" s="626"/>
      <c r="MNW933" s="626"/>
      <c r="MNX933" s="626"/>
      <c r="MNY933" s="626"/>
      <c r="MNZ933" s="626"/>
      <c r="MOA933" s="626"/>
      <c r="MOB933" s="626"/>
      <c r="MOC933" s="626"/>
      <c r="MOD933" s="626"/>
      <c r="MOE933" s="626"/>
      <c r="MOF933" s="626"/>
      <c r="MOG933" s="626"/>
      <c r="MOH933" s="626"/>
      <c r="MOI933" s="626"/>
      <c r="MOJ933" s="626"/>
      <c r="MOK933" s="626"/>
      <c r="MOL933" s="626"/>
      <c r="MOM933" s="626"/>
      <c r="MON933" s="626"/>
      <c r="MOO933" s="626"/>
      <c r="MOP933" s="626"/>
      <c r="MOQ933" s="626"/>
      <c r="MOR933" s="626"/>
      <c r="MOS933" s="626"/>
      <c r="MOT933" s="626"/>
      <c r="MOU933" s="626"/>
      <c r="MOV933" s="626"/>
      <c r="MOW933" s="626"/>
      <c r="MOX933" s="626"/>
      <c r="MOY933" s="626"/>
      <c r="MOZ933" s="626"/>
      <c r="MPA933" s="626"/>
      <c r="MPB933" s="626"/>
      <c r="MPC933" s="626"/>
      <c r="MPD933" s="626"/>
      <c r="MPE933" s="626"/>
      <c r="MPF933" s="626"/>
      <c r="MPG933" s="626"/>
      <c r="MPH933" s="626"/>
      <c r="MPI933" s="626"/>
      <c r="MPJ933" s="626"/>
      <c r="MPK933" s="626"/>
      <c r="MPL933" s="626"/>
      <c r="MPM933" s="626"/>
      <c r="MPN933" s="626"/>
      <c r="MPO933" s="626"/>
      <c r="MPP933" s="626"/>
      <c r="MPQ933" s="626"/>
      <c r="MPR933" s="626"/>
      <c r="MPS933" s="626"/>
      <c r="MPT933" s="626"/>
      <c r="MPU933" s="626"/>
      <c r="MPV933" s="626"/>
      <c r="MPW933" s="626"/>
      <c r="MPX933" s="626"/>
      <c r="MPY933" s="626"/>
      <c r="MPZ933" s="626"/>
      <c r="MQA933" s="626"/>
      <c r="MQB933" s="626"/>
      <c r="MQC933" s="626"/>
      <c r="MQD933" s="626"/>
      <c r="MQE933" s="626"/>
      <c r="MQF933" s="626"/>
      <c r="MQG933" s="626"/>
      <c r="MQH933" s="626"/>
      <c r="MQI933" s="626"/>
      <c r="MQJ933" s="626"/>
      <c r="MQK933" s="626"/>
      <c r="MQL933" s="626"/>
      <c r="MQM933" s="626"/>
      <c r="MQN933" s="626"/>
      <c r="MQO933" s="626"/>
      <c r="MQP933" s="626"/>
      <c r="MQQ933" s="626"/>
      <c r="MQR933" s="626"/>
      <c r="MQS933" s="626"/>
      <c r="MQT933" s="626"/>
      <c r="MQU933" s="626"/>
      <c r="MQV933" s="626"/>
      <c r="MQW933" s="626"/>
      <c r="MQX933" s="626"/>
      <c r="MQY933" s="626"/>
      <c r="MQZ933" s="626"/>
      <c r="MRA933" s="626"/>
      <c r="MRB933" s="626"/>
      <c r="MRC933" s="626"/>
      <c r="MRD933" s="626"/>
      <c r="MRE933" s="626"/>
      <c r="MRF933" s="626"/>
      <c r="MRG933" s="626"/>
      <c r="MRH933" s="626"/>
      <c r="MRI933" s="626"/>
      <c r="MRJ933" s="626"/>
      <c r="MRK933" s="626"/>
      <c r="MRL933" s="626"/>
      <c r="MRM933" s="626"/>
      <c r="MRN933" s="626"/>
      <c r="MRO933" s="626"/>
      <c r="MRP933" s="626"/>
      <c r="MRQ933" s="626"/>
      <c r="MRR933" s="626"/>
      <c r="MRS933" s="626"/>
      <c r="MRT933" s="626"/>
      <c r="MRU933" s="626"/>
      <c r="MRV933" s="626"/>
      <c r="MRW933" s="626"/>
      <c r="MRX933" s="626"/>
      <c r="MRY933" s="626"/>
      <c r="MRZ933" s="626"/>
      <c r="MSA933" s="626"/>
      <c r="MSB933" s="626"/>
      <c r="MSC933" s="626"/>
      <c r="MSD933" s="626"/>
      <c r="MSE933" s="626"/>
      <c r="MSF933" s="626"/>
      <c r="MSG933" s="626"/>
      <c r="MSH933" s="626"/>
      <c r="MSI933" s="626"/>
      <c r="MSJ933" s="626"/>
      <c r="MSK933" s="626"/>
      <c r="MSL933" s="626"/>
      <c r="MSM933" s="626"/>
      <c r="MSN933" s="626"/>
      <c r="MSO933" s="626"/>
      <c r="MSP933" s="626"/>
      <c r="MSQ933" s="626"/>
      <c r="MSR933" s="626"/>
      <c r="MSS933" s="626"/>
      <c r="MST933" s="626"/>
      <c r="MSU933" s="626"/>
      <c r="MSV933" s="626"/>
      <c r="MSW933" s="626"/>
      <c r="MSX933" s="626"/>
      <c r="MSY933" s="626"/>
      <c r="MSZ933" s="626"/>
      <c r="MTA933" s="626"/>
      <c r="MTB933" s="626"/>
      <c r="MTC933" s="626"/>
      <c r="MTD933" s="626"/>
      <c r="MTE933" s="626"/>
      <c r="MTF933" s="626"/>
      <c r="MTG933" s="626"/>
      <c r="MTH933" s="626"/>
      <c r="MTI933" s="626"/>
      <c r="MTJ933" s="626"/>
      <c r="MTK933" s="626"/>
      <c r="MTL933" s="626"/>
      <c r="MTM933" s="626"/>
      <c r="MTN933" s="626"/>
      <c r="MTO933" s="626"/>
      <c r="MTP933" s="626"/>
      <c r="MTQ933" s="626"/>
      <c r="MTR933" s="626"/>
      <c r="MTS933" s="626"/>
      <c r="MTT933" s="626"/>
      <c r="MTU933" s="626"/>
      <c r="MTV933" s="626"/>
      <c r="MTW933" s="626"/>
      <c r="MTX933" s="626"/>
      <c r="MTY933" s="626"/>
      <c r="MTZ933" s="626"/>
      <c r="MUA933" s="626"/>
      <c r="MUB933" s="626"/>
      <c r="MUC933" s="626"/>
      <c r="MUD933" s="626"/>
      <c r="MUE933" s="626"/>
      <c r="MUF933" s="626"/>
      <c r="MUG933" s="626"/>
      <c r="MUH933" s="626"/>
      <c r="MUI933" s="626"/>
      <c r="MUJ933" s="626"/>
      <c r="MUK933" s="626"/>
      <c r="MUL933" s="626"/>
      <c r="MUM933" s="626"/>
      <c r="MUN933" s="626"/>
      <c r="MUO933" s="626"/>
      <c r="MUP933" s="626"/>
      <c r="MUQ933" s="626"/>
      <c r="MUR933" s="626"/>
      <c r="MUS933" s="626"/>
      <c r="MUT933" s="626"/>
      <c r="MUU933" s="626"/>
      <c r="MUV933" s="626"/>
      <c r="MUW933" s="626"/>
      <c r="MUX933" s="626"/>
      <c r="MUY933" s="626"/>
      <c r="MUZ933" s="626"/>
      <c r="MVA933" s="626"/>
      <c r="MVB933" s="626"/>
      <c r="MVC933" s="626"/>
      <c r="MVD933" s="626"/>
      <c r="MVE933" s="626"/>
      <c r="MVF933" s="626"/>
      <c r="MVG933" s="626"/>
      <c r="MVH933" s="626"/>
      <c r="MVI933" s="626"/>
      <c r="MVJ933" s="626"/>
      <c r="MVK933" s="626"/>
      <c r="MVL933" s="626"/>
      <c r="MVM933" s="626"/>
      <c r="MVN933" s="626"/>
      <c r="MVO933" s="626"/>
      <c r="MVP933" s="626"/>
      <c r="MVQ933" s="626"/>
      <c r="MVR933" s="626"/>
      <c r="MVS933" s="626"/>
      <c r="MVT933" s="626"/>
      <c r="MVU933" s="626"/>
      <c r="MVV933" s="626"/>
      <c r="MVW933" s="626"/>
      <c r="MVX933" s="626"/>
      <c r="MVY933" s="626"/>
      <c r="MVZ933" s="626"/>
      <c r="MWA933" s="626"/>
      <c r="MWB933" s="626"/>
      <c r="MWC933" s="626"/>
      <c r="MWD933" s="626"/>
      <c r="MWE933" s="626"/>
      <c r="MWF933" s="626"/>
      <c r="MWG933" s="626"/>
      <c r="MWH933" s="626"/>
      <c r="MWI933" s="626"/>
      <c r="MWJ933" s="626"/>
      <c r="MWK933" s="626"/>
      <c r="MWL933" s="626"/>
      <c r="MWM933" s="626"/>
      <c r="MWN933" s="626"/>
      <c r="MWO933" s="626"/>
      <c r="MWP933" s="626"/>
      <c r="MWQ933" s="626"/>
      <c r="MWR933" s="626"/>
      <c r="MWS933" s="626"/>
      <c r="MWT933" s="626"/>
      <c r="MWU933" s="626"/>
      <c r="MWV933" s="626"/>
      <c r="MWW933" s="626"/>
      <c r="MWX933" s="626"/>
      <c r="MWY933" s="626"/>
      <c r="MWZ933" s="626"/>
      <c r="MXA933" s="626"/>
      <c r="MXB933" s="626"/>
      <c r="MXC933" s="626"/>
      <c r="MXD933" s="626"/>
      <c r="MXE933" s="626"/>
      <c r="MXF933" s="626"/>
      <c r="MXG933" s="626"/>
      <c r="MXH933" s="626"/>
      <c r="MXI933" s="626"/>
      <c r="MXJ933" s="626"/>
      <c r="MXK933" s="626"/>
      <c r="MXL933" s="626"/>
      <c r="MXM933" s="626"/>
      <c r="MXN933" s="626"/>
      <c r="MXO933" s="626"/>
      <c r="MXP933" s="626"/>
      <c r="MXQ933" s="626"/>
      <c r="MXR933" s="626"/>
      <c r="MXS933" s="626"/>
      <c r="MXT933" s="626"/>
      <c r="MXU933" s="626"/>
      <c r="MXV933" s="626"/>
      <c r="MXW933" s="626"/>
      <c r="MXX933" s="626"/>
      <c r="MXY933" s="626"/>
      <c r="MXZ933" s="626"/>
      <c r="MYA933" s="626"/>
      <c r="MYB933" s="626"/>
      <c r="MYC933" s="626"/>
      <c r="MYD933" s="626"/>
      <c r="MYE933" s="626"/>
      <c r="MYF933" s="626"/>
      <c r="MYG933" s="626"/>
      <c r="MYH933" s="626"/>
      <c r="MYI933" s="626"/>
      <c r="MYJ933" s="626"/>
      <c r="MYK933" s="626"/>
      <c r="MYL933" s="626"/>
      <c r="MYM933" s="626"/>
      <c r="MYN933" s="626"/>
      <c r="MYO933" s="626"/>
      <c r="MYP933" s="626"/>
      <c r="MYQ933" s="626"/>
      <c r="MYR933" s="626"/>
      <c r="MYS933" s="626"/>
      <c r="MYT933" s="626"/>
      <c r="MYU933" s="626"/>
      <c r="MYV933" s="626"/>
      <c r="MYW933" s="626"/>
      <c r="MYX933" s="626"/>
      <c r="MYY933" s="626"/>
      <c r="MYZ933" s="626"/>
      <c r="MZA933" s="626"/>
      <c r="MZB933" s="626"/>
      <c r="MZC933" s="626"/>
      <c r="MZD933" s="626"/>
      <c r="MZE933" s="626"/>
      <c r="MZF933" s="626"/>
      <c r="MZG933" s="626"/>
      <c r="MZH933" s="626"/>
      <c r="MZI933" s="626"/>
      <c r="MZJ933" s="626"/>
      <c r="MZK933" s="626"/>
      <c r="MZL933" s="626"/>
      <c r="MZM933" s="626"/>
      <c r="MZN933" s="626"/>
      <c r="MZO933" s="626"/>
      <c r="MZP933" s="626"/>
      <c r="MZQ933" s="626"/>
      <c r="MZR933" s="626"/>
      <c r="MZS933" s="626"/>
      <c r="MZT933" s="626"/>
      <c r="MZU933" s="626"/>
      <c r="MZV933" s="626"/>
      <c r="MZW933" s="626"/>
      <c r="MZX933" s="626"/>
      <c r="MZY933" s="626"/>
      <c r="MZZ933" s="626"/>
      <c r="NAA933" s="626"/>
      <c r="NAB933" s="626"/>
      <c r="NAC933" s="626"/>
      <c r="NAD933" s="626"/>
      <c r="NAE933" s="626"/>
      <c r="NAF933" s="626"/>
      <c r="NAG933" s="626"/>
      <c r="NAH933" s="626"/>
      <c r="NAI933" s="626"/>
      <c r="NAJ933" s="626"/>
      <c r="NAK933" s="626"/>
      <c r="NAL933" s="626"/>
      <c r="NAM933" s="626"/>
      <c r="NAN933" s="626"/>
      <c r="NAO933" s="626"/>
      <c r="NAP933" s="626"/>
      <c r="NAQ933" s="626"/>
      <c r="NAR933" s="626"/>
      <c r="NAS933" s="626"/>
      <c r="NAT933" s="626"/>
      <c r="NAU933" s="626"/>
      <c r="NAV933" s="626"/>
      <c r="NAW933" s="626"/>
      <c r="NAX933" s="626"/>
      <c r="NAY933" s="626"/>
      <c r="NAZ933" s="626"/>
      <c r="NBA933" s="626"/>
      <c r="NBB933" s="626"/>
      <c r="NBC933" s="626"/>
      <c r="NBD933" s="626"/>
      <c r="NBE933" s="626"/>
      <c r="NBF933" s="626"/>
      <c r="NBG933" s="626"/>
      <c r="NBH933" s="626"/>
      <c r="NBI933" s="626"/>
      <c r="NBJ933" s="626"/>
      <c r="NBK933" s="626"/>
      <c r="NBL933" s="626"/>
      <c r="NBM933" s="626"/>
      <c r="NBN933" s="626"/>
      <c r="NBO933" s="626"/>
      <c r="NBP933" s="626"/>
      <c r="NBQ933" s="626"/>
      <c r="NBR933" s="626"/>
      <c r="NBS933" s="626"/>
      <c r="NBT933" s="626"/>
      <c r="NBU933" s="626"/>
      <c r="NBV933" s="626"/>
      <c r="NBW933" s="626"/>
      <c r="NBX933" s="626"/>
      <c r="NBY933" s="626"/>
      <c r="NBZ933" s="626"/>
      <c r="NCA933" s="626"/>
      <c r="NCB933" s="626"/>
      <c r="NCC933" s="626"/>
      <c r="NCD933" s="626"/>
      <c r="NCE933" s="626"/>
      <c r="NCF933" s="626"/>
      <c r="NCG933" s="626"/>
      <c r="NCH933" s="626"/>
      <c r="NCI933" s="626"/>
      <c r="NCJ933" s="626"/>
      <c r="NCK933" s="626"/>
      <c r="NCL933" s="626"/>
      <c r="NCM933" s="626"/>
      <c r="NCN933" s="626"/>
      <c r="NCO933" s="626"/>
      <c r="NCP933" s="626"/>
      <c r="NCQ933" s="626"/>
      <c r="NCR933" s="626"/>
      <c r="NCS933" s="626"/>
      <c r="NCT933" s="626"/>
      <c r="NCU933" s="626"/>
      <c r="NCV933" s="626"/>
      <c r="NCW933" s="626"/>
      <c r="NCX933" s="626"/>
      <c r="NCY933" s="626"/>
      <c r="NCZ933" s="626"/>
      <c r="NDA933" s="626"/>
      <c r="NDB933" s="626"/>
      <c r="NDC933" s="626"/>
      <c r="NDD933" s="626"/>
      <c r="NDE933" s="626"/>
      <c r="NDF933" s="626"/>
      <c r="NDG933" s="626"/>
      <c r="NDH933" s="626"/>
      <c r="NDI933" s="626"/>
      <c r="NDJ933" s="626"/>
      <c r="NDK933" s="626"/>
      <c r="NDL933" s="626"/>
      <c r="NDM933" s="626"/>
      <c r="NDN933" s="626"/>
      <c r="NDO933" s="626"/>
      <c r="NDP933" s="626"/>
      <c r="NDQ933" s="626"/>
      <c r="NDR933" s="626"/>
      <c r="NDS933" s="626"/>
      <c r="NDT933" s="626"/>
      <c r="NDU933" s="626"/>
      <c r="NDV933" s="626"/>
      <c r="NDW933" s="626"/>
      <c r="NDX933" s="626"/>
      <c r="NDY933" s="626"/>
      <c r="NDZ933" s="626"/>
      <c r="NEA933" s="626"/>
      <c r="NEB933" s="626"/>
      <c r="NEC933" s="626"/>
      <c r="NED933" s="626"/>
      <c r="NEE933" s="626"/>
      <c r="NEF933" s="626"/>
      <c r="NEG933" s="626"/>
      <c r="NEH933" s="626"/>
      <c r="NEI933" s="626"/>
      <c r="NEJ933" s="626"/>
      <c r="NEK933" s="626"/>
      <c r="NEL933" s="626"/>
      <c r="NEM933" s="626"/>
      <c r="NEN933" s="626"/>
      <c r="NEO933" s="626"/>
      <c r="NEP933" s="626"/>
      <c r="NEQ933" s="626"/>
      <c r="NER933" s="626"/>
      <c r="NES933" s="626"/>
      <c r="NET933" s="626"/>
      <c r="NEU933" s="626"/>
      <c r="NEV933" s="626"/>
      <c r="NEW933" s="626"/>
      <c r="NEX933" s="626"/>
      <c r="NEY933" s="626"/>
      <c r="NEZ933" s="626"/>
      <c r="NFA933" s="626"/>
      <c r="NFB933" s="626"/>
      <c r="NFC933" s="626"/>
      <c r="NFD933" s="626"/>
      <c r="NFE933" s="626"/>
      <c r="NFF933" s="626"/>
      <c r="NFG933" s="626"/>
      <c r="NFH933" s="626"/>
      <c r="NFI933" s="626"/>
      <c r="NFJ933" s="626"/>
      <c r="NFK933" s="626"/>
      <c r="NFL933" s="626"/>
      <c r="NFM933" s="626"/>
      <c r="NFN933" s="626"/>
      <c r="NFO933" s="626"/>
      <c r="NFP933" s="626"/>
      <c r="NFQ933" s="626"/>
      <c r="NFR933" s="626"/>
      <c r="NFS933" s="626"/>
      <c r="NFT933" s="626"/>
      <c r="NFU933" s="626"/>
      <c r="NFV933" s="626"/>
      <c r="NFW933" s="626"/>
      <c r="NFX933" s="626"/>
      <c r="NFY933" s="626"/>
      <c r="NFZ933" s="626"/>
      <c r="NGA933" s="626"/>
      <c r="NGB933" s="626"/>
      <c r="NGC933" s="626"/>
      <c r="NGD933" s="626"/>
      <c r="NGE933" s="626"/>
      <c r="NGF933" s="626"/>
      <c r="NGG933" s="626"/>
      <c r="NGH933" s="626"/>
      <c r="NGI933" s="626"/>
      <c r="NGJ933" s="626"/>
      <c r="NGK933" s="626"/>
      <c r="NGL933" s="626"/>
      <c r="NGM933" s="626"/>
      <c r="NGN933" s="626"/>
      <c r="NGO933" s="626"/>
      <c r="NGP933" s="626"/>
      <c r="NGQ933" s="626"/>
      <c r="NGR933" s="626"/>
      <c r="NGS933" s="626"/>
      <c r="NGT933" s="626"/>
      <c r="NGU933" s="626"/>
      <c r="NGV933" s="626"/>
      <c r="NGW933" s="626"/>
      <c r="NGX933" s="626"/>
      <c r="NGY933" s="626"/>
      <c r="NGZ933" s="626"/>
      <c r="NHA933" s="626"/>
      <c r="NHB933" s="626"/>
      <c r="NHC933" s="626"/>
      <c r="NHD933" s="626"/>
      <c r="NHE933" s="626"/>
      <c r="NHF933" s="626"/>
      <c r="NHG933" s="626"/>
      <c r="NHH933" s="626"/>
      <c r="NHI933" s="626"/>
      <c r="NHJ933" s="626"/>
      <c r="NHK933" s="626"/>
      <c r="NHL933" s="626"/>
      <c r="NHM933" s="626"/>
      <c r="NHN933" s="626"/>
      <c r="NHO933" s="626"/>
      <c r="NHP933" s="626"/>
      <c r="NHQ933" s="626"/>
      <c r="NHR933" s="626"/>
      <c r="NHS933" s="626"/>
      <c r="NHT933" s="626"/>
      <c r="NHU933" s="626"/>
      <c r="NHV933" s="626"/>
      <c r="NHW933" s="626"/>
      <c r="NHX933" s="626"/>
      <c r="NHY933" s="626"/>
      <c r="NHZ933" s="626"/>
      <c r="NIA933" s="626"/>
      <c r="NIB933" s="626"/>
      <c r="NIC933" s="626"/>
      <c r="NID933" s="626"/>
      <c r="NIE933" s="626"/>
      <c r="NIF933" s="626"/>
      <c r="NIG933" s="626"/>
      <c r="NIH933" s="626"/>
      <c r="NII933" s="626"/>
      <c r="NIJ933" s="626"/>
      <c r="NIK933" s="626"/>
      <c r="NIL933" s="626"/>
      <c r="NIM933" s="626"/>
      <c r="NIN933" s="626"/>
      <c r="NIO933" s="626"/>
      <c r="NIP933" s="626"/>
      <c r="NIQ933" s="626"/>
      <c r="NIR933" s="626"/>
      <c r="NIS933" s="626"/>
      <c r="NIT933" s="626"/>
      <c r="NIU933" s="626"/>
      <c r="NIV933" s="626"/>
      <c r="NIW933" s="626"/>
      <c r="NIX933" s="626"/>
      <c r="NIY933" s="626"/>
      <c r="NIZ933" s="626"/>
      <c r="NJA933" s="626"/>
      <c r="NJB933" s="626"/>
      <c r="NJC933" s="626"/>
      <c r="NJD933" s="626"/>
      <c r="NJE933" s="626"/>
      <c r="NJF933" s="626"/>
      <c r="NJG933" s="626"/>
      <c r="NJH933" s="626"/>
      <c r="NJI933" s="626"/>
      <c r="NJJ933" s="626"/>
      <c r="NJK933" s="626"/>
      <c r="NJL933" s="626"/>
      <c r="NJM933" s="626"/>
      <c r="NJN933" s="626"/>
      <c r="NJO933" s="626"/>
      <c r="NJP933" s="626"/>
      <c r="NJQ933" s="626"/>
      <c r="NJR933" s="626"/>
      <c r="NJS933" s="626"/>
      <c r="NJT933" s="626"/>
      <c r="NJU933" s="626"/>
      <c r="NJV933" s="626"/>
      <c r="NJW933" s="626"/>
      <c r="NJX933" s="626"/>
      <c r="NJY933" s="626"/>
      <c r="NJZ933" s="626"/>
      <c r="NKA933" s="626"/>
      <c r="NKB933" s="626"/>
      <c r="NKC933" s="626"/>
      <c r="NKD933" s="626"/>
      <c r="NKE933" s="626"/>
      <c r="NKF933" s="626"/>
      <c r="NKG933" s="626"/>
      <c r="NKH933" s="626"/>
      <c r="NKI933" s="626"/>
      <c r="NKJ933" s="626"/>
      <c r="NKK933" s="626"/>
      <c r="NKL933" s="626"/>
      <c r="NKM933" s="626"/>
      <c r="NKN933" s="626"/>
      <c r="NKO933" s="626"/>
      <c r="NKP933" s="626"/>
      <c r="NKQ933" s="626"/>
      <c r="NKR933" s="626"/>
      <c r="NKS933" s="626"/>
      <c r="NKT933" s="626"/>
      <c r="NKU933" s="626"/>
      <c r="NKV933" s="626"/>
      <c r="NKW933" s="626"/>
      <c r="NKX933" s="626"/>
      <c r="NKY933" s="626"/>
      <c r="NKZ933" s="626"/>
      <c r="NLA933" s="626"/>
      <c r="NLB933" s="626"/>
      <c r="NLC933" s="626"/>
      <c r="NLD933" s="626"/>
      <c r="NLE933" s="626"/>
      <c r="NLF933" s="626"/>
      <c r="NLG933" s="626"/>
      <c r="NLH933" s="626"/>
      <c r="NLI933" s="626"/>
      <c r="NLJ933" s="626"/>
      <c r="NLK933" s="626"/>
      <c r="NLL933" s="626"/>
      <c r="NLM933" s="626"/>
      <c r="NLN933" s="626"/>
      <c r="NLO933" s="626"/>
      <c r="NLP933" s="626"/>
      <c r="NLQ933" s="626"/>
      <c r="NLR933" s="626"/>
      <c r="NLS933" s="626"/>
      <c r="NLT933" s="626"/>
      <c r="NLU933" s="626"/>
      <c r="NLV933" s="626"/>
      <c r="NLW933" s="626"/>
      <c r="NLX933" s="626"/>
      <c r="NLY933" s="626"/>
      <c r="NLZ933" s="626"/>
      <c r="NMA933" s="626"/>
      <c r="NMB933" s="626"/>
      <c r="NMC933" s="626"/>
      <c r="NMD933" s="626"/>
      <c r="NME933" s="626"/>
      <c r="NMF933" s="626"/>
      <c r="NMG933" s="626"/>
      <c r="NMH933" s="626"/>
      <c r="NMI933" s="626"/>
      <c r="NMJ933" s="626"/>
      <c r="NMK933" s="626"/>
      <c r="NML933" s="626"/>
      <c r="NMM933" s="626"/>
      <c r="NMN933" s="626"/>
      <c r="NMO933" s="626"/>
      <c r="NMP933" s="626"/>
      <c r="NMQ933" s="626"/>
      <c r="NMR933" s="626"/>
      <c r="NMS933" s="626"/>
      <c r="NMT933" s="626"/>
      <c r="NMU933" s="626"/>
      <c r="NMV933" s="626"/>
      <c r="NMW933" s="626"/>
      <c r="NMX933" s="626"/>
      <c r="NMY933" s="626"/>
      <c r="NMZ933" s="626"/>
      <c r="NNA933" s="626"/>
      <c r="NNB933" s="626"/>
      <c r="NNC933" s="626"/>
      <c r="NND933" s="626"/>
      <c r="NNE933" s="626"/>
      <c r="NNF933" s="626"/>
      <c r="NNG933" s="626"/>
      <c r="NNH933" s="626"/>
      <c r="NNI933" s="626"/>
      <c r="NNJ933" s="626"/>
      <c r="NNK933" s="626"/>
      <c r="NNL933" s="626"/>
      <c r="NNM933" s="626"/>
      <c r="NNN933" s="626"/>
      <c r="NNO933" s="626"/>
      <c r="NNP933" s="626"/>
      <c r="NNQ933" s="626"/>
      <c r="NNR933" s="626"/>
      <c r="NNS933" s="626"/>
      <c r="NNT933" s="626"/>
      <c r="NNU933" s="626"/>
      <c r="NNV933" s="626"/>
      <c r="NNW933" s="626"/>
      <c r="NNX933" s="626"/>
      <c r="NNY933" s="626"/>
      <c r="NNZ933" s="626"/>
      <c r="NOA933" s="626"/>
      <c r="NOB933" s="626"/>
      <c r="NOC933" s="626"/>
      <c r="NOD933" s="626"/>
      <c r="NOE933" s="626"/>
      <c r="NOF933" s="626"/>
      <c r="NOG933" s="626"/>
      <c r="NOH933" s="626"/>
      <c r="NOI933" s="626"/>
      <c r="NOJ933" s="626"/>
      <c r="NOK933" s="626"/>
      <c r="NOL933" s="626"/>
      <c r="NOM933" s="626"/>
      <c r="NON933" s="626"/>
      <c r="NOO933" s="626"/>
      <c r="NOP933" s="626"/>
      <c r="NOQ933" s="626"/>
      <c r="NOR933" s="626"/>
      <c r="NOS933" s="626"/>
      <c r="NOT933" s="626"/>
      <c r="NOU933" s="626"/>
      <c r="NOV933" s="626"/>
      <c r="NOW933" s="626"/>
      <c r="NOX933" s="626"/>
      <c r="NOY933" s="626"/>
      <c r="NOZ933" s="626"/>
      <c r="NPA933" s="626"/>
      <c r="NPB933" s="626"/>
      <c r="NPC933" s="626"/>
      <c r="NPD933" s="626"/>
      <c r="NPE933" s="626"/>
      <c r="NPF933" s="626"/>
      <c r="NPG933" s="626"/>
      <c r="NPH933" s="626"/>
      <c r="NPI933" s="626"/>
      <c r="NPJ933" s="626"/>
      <c r="NPK933" s="626"/>
      <c r="NPL933" s="626"/>
      <c r="NPM933" s="626"/>
      <c r="NPN933" s="626"/>
      <c r="NPO933" s="626"/>
      <c r="NPP933" s="626"/>
      <c r="NPQ933" s="626"/>
      <c r="NPR933" s="626"/>
      <c r="NPS933" s="626"/>
      <c r="NPT933" s="626"/>
      <c r="NPU933" s="626"/>
      <c r="NPV933" s="626"/>
      <c r="NPW933" s="626"/>
      <c r="NPX933" s="626"/>
      <c r="NPY933" s="626"/>
      <c r="NPZ933" s="626"/>
      <c r="NQA933" s="626"/>
      <c r="NQB933" s="626"/>
      <c r="NQC933" s="626"/>
      <c r="NQD933" s="626"/>
      <c r="NQE933" s="626"/>
      <c r="NQF933" s="626"/>
      <c r="NQG933" s="626"/>
      <c r="NQH933" s="626"/>
      <c r="NQI933" s="626"/>
      <c r="NQJ933" s="626"/>
      <c r="NQK933" s="626"/>
      <c r="NQL933" s="626"/>
      <c r="NQM933" s="626"/>
      <c r="NQN933" s="626"/>
      <c r="NQO933" s="626"/>
      <c r="NQP933" s="626"/>
      <c r="NQQ933" s="626"/>
      <c r="NQR933" s="626"/>
      <c r="NQS933" s="626"/>
      <c r="NQT933" s="626"/>
      <c r="NQU933" s="626"/>
      <c r="NQV933" s="626"/>
      <c r="NQW933" s="626"/>
      <c r="NQX933" s="626"/>
      <c r="NQY933" s="626"/>
      <c r="NQZ933" s="626"/>
      <c r="NRA933" s="626"/>
      <c r="NRB933" s="626"/>
      <c r="NRC933" s="626"/>
      <c r="NRD933" s="626"/>
      <c r="NRE933" s="626"/>
      <c r="NRF933" s="626"/>
      <c r="NRG933" s="626"/>
      <c r="NRH933" s="626"/>
      <c r="NRI933" s="626"/>
      <c r="NRJ933" s="626"/>
      <c r="NRK933" s="626"/>
      <c r="NRL933" s="626"/>
      <c r="NRM933" s="626"/>
      <c r="NRN933" s="626"/>
      <c r="NRO933" s="626"/>
      <c r="NRP933" s="626"/>
      <c r="NRQ933" s="626"/>
      <c r="NRR933" s="626"/>
      <c r="NRS933" s="626"/>
      <c r="NRT933" s="626"/>
      <c r="NRU933" s="626"/>
      <c r="NRV933" s="626"/>
      <c r="NRW933" s="626"/>
      <c r="NRX933" s="626"/>
      <c r="NRY933" s="626"/>
      <c r="NRZ933" s="626"/>
      <c r="NSA933" s="626"/>
      <c r="NSB933" s="626"/>
      <c r="NSC933" s="626"/>
      <c r="NSD933" s="626"/>
      <c r="NSE933" s="626"/>
      <c r="NSF933" s="626"/>
      <c r="NSG933" s="626"/>
      <c r="NSH933" s="626"/>
      <c r="NSI933" s="626"/>
      <c r="NSJ933" s="626"/>
      <c r="NSK933" s="626"/>
      <c r="NSL933" s="626"/>
      <c r="NSM933" s="626"/>
      <c r="NSN933" s="626"/>
      <c r="NSO933" s="626"/>
      <c r="NSP933" s="626"/>
      <c r="NSQ933" s="626"/>
      <c r="NSR933" s="626"/>
      <c r="NSS933" s="626"/>
      <c r="NST933" s="626"/>
      <c r="NSU933" s="626"/>
      <c r="NSV933" s="626"/>
      <c r="NSW933" s="626"/>
      <c r="NSX933" s="626"/>
      <c r="NSY933" s="626"/>
      <c r="NSZ933" s="626"/>
      <c r="NTA933" s="626"/>
      <c r="NTB933" s="626"/>
      <c r="NTC933" s="626"/>
      <c r="NTD933" s="626"/>
      <c r="NTE933" s="626"/>
      <c r="NTF933" s="626"/>
      <c r="NTG933" s="626"/>
      <c r="NTH933" s="626"/>
      <c r="NTI933" s="626"/>
      <c r="NTJ933" s="626"/>
      <c r="NTK933" s="626"/>
      <c r="NTL933" s="626"/>
      <c r="NTM933" s="626"/>
      <c r="NTN933" s="626"/>
      <c r="NTO933" s="626"/>
      <c r="NTP933" s="626"/>
      <c r="NTQ933" s="626"/>
      <c r="NTR933" s="626"/>
      <c r="NTS933" s="626"/>
      <c r="NTT933" s="626"/>
      <c r="NTU933" s="626"/>
      <c r="NTV933" s="626"/>
      <c r="NTW933" s="626"/>
      <c r="NTX933" s="626"/>
      <c r="NTY933" s="626"/>
      <c r="NTZ933" s="626"/>
      <c r="NUA933" s="626"/>
      <c r="NUB933" s="626"/>
      <c r="NUC933" s="626"/>
      <c r="NUD933" s="626"/>
      <c r="NUE933" s="626"/>
      <c r="NUF933" s="626"/>
      <c r="NUG933" s="626"/>
      <c r="NUH933" s="626"/>
      <c r="NUI933" s="626"/>
      <c r="NUJ933" s="626"/>
      <c r="NUK933" s="626"/>
      <c r="NUL933" s="626"/>
      <c r="NUM933" s="626"/>
      <c r="NUN933" s="626"/>
      <c r="NUO933" s="626"/>
      <c r="NUP933" s="626"/>
      <c r="NUQ933" s="626"/>
      <c r="NUR933" s="626"/>
      <c r="NUS933" s="626"/>
      <c r="NUT933" s="626"/>
      <c r="NUU933" s="626"/>
      <c r="NUV933" s="626"/>
      <c r="NUW933" s="626"/>
      <c r="NUX933" s="626"/>
      <c r="NUY933" s="626"/>
      <c r="NUZ933" s="626"/>
      <c r="NVA933" s="626"/>
      <c r="NVB933" s="626"/>
      <c r="NVC933" s="626"/>
      <c r="NVD933" s="626"/>
      <c r="NVE933" s="626"/>
      <c r="NVF933" s="626"/>
      <c r="NVG933" s="626"/>
      <c r="NVH933" s="626"/>
      <c r="NVI933" s="626"/>
      <c r="NVJ933" s="626"/>
      <c r="NVK933" s="626"/>
      <c r="NVL933" s="626"/>
      <c r="NVM933" s="626"/>
      <c r="NVN933" s="626"/>
      <c r="NVO933" s="626"/>
      <c r="NVP933" s="626"/>
      <c r="NVQ933" s="626"/>
      <c r="NVR933" s="626"/>
      <c r="NVS933" s="626"/>
      <c r="NVT933" s="626"/>
      <c r="NVU933" s="626"/>
      <c r="NVV933" s="626"/>
      <c r="NVW933" s="626"/>
      <c r="NVX933" s="626"/>
      <c r="NVY933" s="626"/>
      <c r="NVZ933" s="626"/>
      <c r="NWA933" s="626"/>
      <c r="NWB933" s="626"/>
      <c r="NWC933" s="626"/>
      <c r="NWD933" s="626"/>
      <c r="NWE933" s="626"/>
      <c r="NWF933" s="626"/>
      <c r="NWG933" s="626"/>
      <c r="NWH933" s="626"/>
      <c r="NWI933" s="626"/>
      <c r="NWJ933" s="626"/>
      <c r="NWK933" s="626"/>
      <c r="NWL933" s="626"/>
      <c r="NWM933" s="626"/>
      <c r="NWN933" s="626"/>
      <c r="NWO933" s="626"/>
      <c r="NWP933" s="626"/>
      <c r="NWQ933" s="626"/>
      <c r="NWR933" s="626"/>
      <c r="NWS933" s="626"/>
      <c r="NWT933" s="626"/>
      <c r="NWU933" s="626"/>
      <c r="NWV933" s="626"/>
      <c r="NWW933" s="626"/>
      <c r="NWX933" s="626"/>
      <c r="NWY933" s="626"/>
      <c r="NWZ933" s="626"/>
      <c r="NXA933" s="626"/>
      <c r="NXB933" s="626"/>
      <c r="NXC933" s="626"/>
      <c r="NXD933" s="626"/>
      <c r="NXE933" s="626"/>
      <c r="NXF933" s="626"/>
      <c r="NXG933" s="626"/>
      <c r="NXH933" s="626"/>
      <c r="NXI933" s="626"/>
      <c r="NXJ933" s="626"/>
      <c r="NXK933" s="626"/>
      <c r="NXL933" s="626"/>
      <c r="NXM933" s="626"/>
      <c r="NXN933" s="626"/>
      <c r="NXO933" s="626"/>
      <c r="NXP933" s="626"/>
      <c r="NXQ933" s="626"/>
      <c r="NXR933" s="626"/>
      <c r="NXS933" s="626"/>
      <c r="NXT933" s="626"/>
      <c r="NXU933" s="626"/>
      <c r="NXV933" s="626"/>
      <c r="NXW933" s="626"/>
      <c r="NXX933" s="626"/>
      <c r="NXY933" s="626"/>
      <c r="NXZ933" s="626"/>
      <c r="NYA933" s="626"/>
      <c r="NYB933" s="626"/>
      <c r="NYC933" s="626"/>
      <c r="NYD933" s="626"/>
      <c r="NYE933" s="626"/>
      <c r="NYF933" s="626"/>
      <c r="NYG933" s="626"/>
      <c r="NYH933" s="626"/>
      <c r="NYI933" s="626"/>
      <c r="NYJ933" s="626"/>
      <c r="NYK933" s="626"/>
      <c r="NYL933" s="626"/>
      <c r="NYM933" s="626"/>
      <c r="NYN933" s="626"/>
      <c r="NYO933" s="626"/>
      <c r="NYP933" s="626"/>
      <c r="NYQ933" s="626"/>
      <c r="NYR933" s="626"/>
      <c r="NYS933" s="626"/>
      <c r="NYT933" s="626"/>
      <c r="NYU933" s="626"/>
      <c r="NYV933" s="626"/>
      <c r="NYW933" s="626"/>
      <c r="NYX933" s="626"/>
      <c r="NYY933" s="626"/>
      <c r="NYZ933" s="626"/>
      <c r="NZA933" s="626"/>
      <c r="NZB933" s="626"/>
      <c r="NZC933" s="626"/>
      <c r="NZD933" s="626"/>
      <c r="NZE933" s="626"/>
      <c r="NZF933" s="626"/>
      <c r="NZG933" s="626"/>
      <c r="NZH933" s="626"/>
      <c r="NZI933" s="626"/>
      <c r="NZJ933" s="626"/>
      <c r="NZK933" s="626"/>
      <c r="NZL933" s="626"/>
      <c r="NZM933" s="626"/>
      <c r="NZN933" s="626"/>
      <c r="NZO933" s="626"/>
      <c r="NZP933" s="626"/>
      <c r="NZQ933" s="626"/>
      <c r="NZR933" s="626"/>
      <c r="NZS933" s="626"/>
      <c r="NZT933" s="626"/>
      <c r="NZU933" s="626"/>
      <c r="NZV933" s="626"/>
      <c r="NZW933" s="626"/>
      <c r="NZX933" s="626"/>
      <c r="NZY933" s="626"/>
      <c r="NZZ933" s="626"/>
      <c r="OAA933" s="626"/>
      <c r="OAB933" s="626"/>
      <c r="OAC933" s="626"/>
      <c r="OAD933" s="626"/>
      <c r="OAE933" s="626"/>
      <c r="OAF933" s="626"/>
      <c r="OAG933" s="626"/>
      <c r="OAH933" s="626"/>
      <c r="OAI933" s="626"/>
      <c r="OAJ933" s="626"/>
      <c r="OAK933" s="626"/>
      <c r="OAL933" s="626"/>
      <c r="OAM933" s="626"/>
      <c r="OAN933" s="626"/>
      <c r="OAO933" s="626"/>
      <c r="OAP933" s="626"/>
      <c r="OAQ933" s="626"/>
      <c r="OAR933" s="626"/>
      <c r="OAS933" s="626"/>
      <c r="OAT933" s="626"/>
      <c r="OAU933" s="626"/>
      <c r="OAV933" s="626"/>
      <c r="OAW933" s="626"/>
      <c r="OAX933" s="626"/>
      <c r="OAY933" s="626"/>
      <c r="OAZ933" s="626"/>
      <c r="OBA933" s="626"/>
      <c r="OBB933" s="626"/>
      <c r="OBC933" s="626"/>
      <c r="OBD933" s="626"/>
      <c r="OBE933" s="626"/>
      <c r="OBF933" s="626"/>
      <c r="OBG933" s="626"/>
      <c r="OBH933" s="626"/>
      <c r="OBI933" s="626"/>
      <c r="OBJ933" s="626"/>
      <c r="OBK933" s="626"/>
      <c r="OBL933" s="626"/>
      <c r="OBM933" s="626"/>
      <c r="OBN933" s="626"/>
      <c r="OBO933" s="626"/>
      <c r="OBP933" s="626"/>
      <c r="OBQ933" s="626"/>
      <c r="OBR933" s="626"/>
      <c r="OBS933" s="626"/>
      <c r="OBT933" s="626"/>
      <c r="OBU933" s="626"/>
      <c r="OBV933" s="626"/>
      <c r="OBW933" s="626"/>
      <c r="OBX933" s="626"/>
      <c r="OBY933" s="626"/>
      <c r="OBZ933" s="626"/>
      <c r="OCA933" s="626"/>
      <c r="OCB933" s="626"/>
      <c r="OCC933" s="626"/>
      <c r="OCD933" s="626"/>
      <c r="OCE933" s="626"/>
      <c r="OCF933" s="626"/>
      <c r="OCG933" s="626"/>
      <c r="OCH933" s="626"/>
      <c r="OCI933" s="626"/>
      <c r="OCJ933" s="626"/>
      <c r="OCK933" s="626"/>
      <c r="OCL933" s="626"/>
      <c r="OCM933" s="626"/>
      <c r="OCN933" s="626"/>
      <c r="OCO933" s="626"/>
      <c r="OCP933" s="626"/>
      <c r="OCQ933" s="626"/>
      <c r="OCR933" s="626"/>
      <c r="OCS933" s="626"/>
      <c r="OCT933" s="626"/>
      <c r="OCU933" s="626"/>
      <c r="OCV933" s="626"/>
      <c r="OCW933" s="626"/>
      <c r="OCX933" s="626"/>
      <c r="OCY933" s="626"/>
      <c r="OCZ933" s="626"/>
      <c r="ODA933" s="626"/>
      <c r="ODB933" s="626"/>
      <c r="ODC933" s="626"/>
      <c r="ODD933" s="626"/>
      <c r="ODE933" s="626"/>
      <c r="ODF933" s="626"/>
      <c r="ODG933" s="626"/>
      <c r="ODH933" s="626"/>
      <c r="ODI933" s="626"/>
      <c r="ODJ933" s="626"/>
      <c r="ODK933" s="626"/>
      <c r="ODL933" s="626"/>
      <c r="ODM933" s="626"/>
      <c r="ODN933" s="626"/>
      <c r="ODO933" s="626"/>
      <c r="ODP933" s="626"/>
      <c r="ODQ933" s="626"/>
      <c r="ODR933" s="626"/>
      <c r="ODS933" s="626"/>
      <c r="ODT933" s="626"/>
      <c r="ODU933" s="626"/>
      <c r="ODV933" s="626"/>
      <c r="ODW933" s="626"/>
      <c r="ODX933" s="626"/>
      <c r="ODY933" s="626"/>
      <c r="ODZ933" s="626"/>
      <c r="OEA933" s="626"/>
      <c r="OEB933" s="626"/>
      <c r="OEC933" s="626"/>
      <c r="OED933" s="626"/>
      <c r="OEE933" s="626"/>
      <c r="OEF933" s="626"/>
      <c r="OEG933" s="626"/>
      <c r="OEH933" s="626"/>
      <c r="OEI933" s="626"/>
      <c r="OEJ933" s="626"/>
      <c r="OEK933" s="626"/>
      <c r="OEL933" s="626"/>
      <c r="OEM933" s="626"/>
      <c r="OEN933" s="626"/>
      <c r="OEO933" s="626"/>
      <c r="OEP933" s="626"/>
      <c r="OEQ933" s="626"/>
      <c r="OER933" s="626"/>
      <c r="OES933" s="626"/>
      <c r="OET933" s="626"/>
      <c r="OEU933" s="626"/>
      <c r="OEV933" s="626"/>
      <c r="OEW933" s="626"/>
      <c r="OEX933" s="626"/>
      <c r="OEY933" s="626"/>
      <c r="OEZ933" s="626"/>
      <c r="OFA933" s="626"/>
      <c r="OFB933" s="626"/>
      <c r="OFC933" s="626"/>
      <c r="OFD933" s="626"/>
      <c r="OFE933" s="626"/>
      <c r="OFF933" s="626"/>
      <c r="OFG933" s="626"/>
      <c r="OFH933" s="626"/>
      <c r="OFI933" s="626"/>
      <c r="OFJ933" s="626"/>
      <c r="OFK933" s="626"/>
      <c r="OFL933" s="626"/>
      <c r="OFM933" s="626"/>
      <c r="OFN933" s="626"/>
      <c r="OFO933" s="626"/>
      <c r="OFP933" s="626"/>
      <c r="OFQ933" s="626"/>
      <c r="OFR933" s="626"/>
      <c r="OFS933" s="626"/>
      <c r="OFT933" s="626"/>
      <c r="OFU933" s="626"/>
      <c r="OFV933" s="626"/>
      <c r="OFW933" s="626"/>
      <c r="OFX933" s="626"/>
      <c r="OFY933" s="626"/>
      <c r="OFZ933" s="626"/>
      <c r="OGA933" s="626"/>
      <c r="OGB933" s="626"/>
      <c r="OGC933" s="626"/>
      <c r="OGD933" s="626"/>
      <c r="OGE933" s="626"/>
      <c r="OGF933" s="626"/>
      <c r="OGG933" s="626"/>
      <c r="OGH933" s="626"/>
      <c r="OGI933" s="626"/>
      <c r="OGJ933" s="626"/>
      <c r="OGK933" s="626"/>
      <c r="OGL933" s="626"/>
      <c r="OGM933" s="626"/>
      <c r="OGN933" s="626"/>
      <c r="OGO933" s="626"/>
      <c r="OGP933" s="626"/>
      <c r="OGQ933" s="626"/>
      <c r="OGR933" s="626"/>
      <c r="OGS933" s="626"/>
      <c r="OGT933" s="626"/>
      <c r="OGU933" s="626"/>
      <c r="OGV933" s="626"/>
      <c r="OGW933" s="626"/>
      <c r="OGX933" s="626"/>
      <c r="OGY933" s="626"/>
      <c r="OGZ933" s="626"/>
      <c r="OHA933" s="626"/>
      <c r="OHB933" s="626"/>
      <c r="OHC933" s="626"/>
      <c r="OHD933" s="626"/>
      <c r="OHE933" s="626"/>
      <c r="OHF933" s="626"/>
      <c r="OHG933" s="626"/>
      <c r="OHH933" s="626"/>
      <c r="OHI933" s="626"/>
      <c r="OHJ933" s="626"/>
      <c r="OHK933" s="626"/>
      <c r="OHL933" s="626"/>
      <c r="OHM933" s="626"/>
      <c r="OHN933" s="626"/>
      <c r="OHO933" s="626"/>
      <c r="OHP933" s="626"/>
      <c r="OHQ933" s="626"/>
      <c r="OHR933" s="626"/>
      <c r="OHS933" s="626"/>
      <c r="OHT933" s="626"/>
      <c r="OHU933" s="626"/>
      <c r="OHV933" s="626"/>
      <c r="OHW933" s="626"/>
      <c r="OHX933" s="626"/>
      <c r="OHY933" s="626"/>
      <c r="OHZ933" s="626"/>
      <c r="OIA933" s="626"/>
      <c r="OIB933" s="626"/>
      <c r="OIC933" s="626"/>
      <c r="OID933" s="626"/>
      <c r="OIE933" s="626"/>
      <c r="OIF933" s="626"/>
      <c r="OIG933" s="626"/>
      <c r="OIH933" s="626"/>
      <c r="OII933" s="626"/>
      <c r="OIJ933" s="626"/>
      <c r="OIK933" s="626"/>
      <c r="OIL933" s="626"/>
      <c r="OIM933" s="626"/>
      <c r="OIN933" s="626"/>
      <c r="OIO933" s="626"/>
      <c r="OIP933" s="626"/>
      <c r="OIQ933" s="626"/>
      <c r="OIR933" s="626"/>
      <c r="OIS933" s="626"/>
      <c r="OIT933" s="626"/>
      <c r="OIU933" s="626"/>
      <c r="OIV933" s="626"/>
      <c r="OIW933" s="626"/>
      <c r="OIX933" s="626"/>
      <c r="OIY933" s="626"/>
      <c r="OIZ933" s="626"/>
      <c r="OJA933" s="626"/>
      <c r="OJB933" s="626"/>
      <c r="OJC933" s="626"/>
      <c r="OJD933" s="626"/>
      <c r="OJE933" s="626"/>
      <c r="OJF933" s="626"/>
      <c r="OJG933" s="626"/>
      <c r="OJH933" s="626"/>
      <c r="OJI933" s="626"/>
      <c r="OJJ933" s="626"/>
      <c r="OJK933" s="626"/>
      <c r="OJL933" s="626"/>
      <c r="OJM933" s="626"/>
      <c r="OJN933" s="626"/>
      <c r="OJO933" s="626"/>
      <c r="OJP933" s="626"/>
      <c r="OJQ933" s="626"/>
      <c r="OJR933" s="626"/>
      <c r="OJS933" s="626"/>
      <c r="OJT933" s="626"/>
      <c r="OJU933" s="626"/>
      <c r="OJV933" s="626"/>
      <c r="OJW933" s="626"/>
      <c r="OJX933" s="626"/>
      <c r="OJY933" s="626"/>
      <c r="OJZ933" s="626"/>
      <c r="OKA933" s="626"/>
      <c r="OKB933" s="626"/>
      <c r="OKC933" s="626"/>
      <c r="OKD933" s="626"/>
      <c r="OKE933" s="626"/>
      <c r="OKF933" s="626"/>
      <c r="OKG933" s="626"/>
      <c r="OKH933" s="626"/>
      <c r="OKI933" s="626"/>
      <c r="OKJ933" s="626"/>
      <c r="OKK933" s="626"/>
      <c r="OKL933" s="626"/>
      <c r="OKM933" s="626"/>
      <c r="OKN933" s="626"/>
      <c r="OKO933" s="626"/>
      <c r="OKP933" s="626"/>
      <c r="OKQ933" s="626"/>
      <c r="OKR933" s="626"/>
      <c r="OKS933" s="626"/>
      <c r="OKT933" s="626"/>
      <c r="OKU933" s="626"/>
      <c r="OKV933" s="626"/>
      <c r="OKW933" s="626"/>
      <c r="OKX933" s="626"/>
      <c r="OKY933" s="626"/>
      <c r="OKZ933" s="626"/>
      <c r="OLA933" s="626"/>
      <c r="OLB933" s="626"/>
      <c r="OLC933" s="626"/>
      <c r="OLD933" s="626"/>
      <c r="OLE933" s="626"/>
      <c r="OLF933" s="626"/>
      <c r="OLG933" s="626"/>
      <c r="OLH933" s="626"/>
      <c r="OLI933" s="626"/>
      <c r="OLJ933" s="626"/>
      <c r="OLK933" s="626"/>
      <c r="OLL933" s="626"/>
      <c r="OLM933" s="626"/>
      <c r="OLN933" s="626"/>
      <c r="OLO933" s="626"/>
      <c r="OLP933" s="626"/>
      <c r="OLQ933" s="626"/>
      <c r="OLR933" s="626"/>
      <c r="OLS933" s="626"/>
      <c r="OLT933" s="626"/>
      <c r="OLU933" s="626"/>
      <c r="OLV933" s="626"/>
      <c r="OLW933" s="626"/>
      <c r="OLX933" s="626"/>
      <c r="OLY933" s="626"/>
      <c r="OLZ933" s="626"/>
      <c r="OMA933" s="626"/>
      <c r="OMB933" s="626"/>
      <c r="OMC933" s="626"/>
      <c r="OMD933" s="626"/>
      <c r="OME933" s="626"/>
      <c r="OMF933" s="626"/>
      <c r="OMG933" s="626"/>
      <c r="OMH933" s="626"/>
      <c r="OMI933" s="626"/>
      <c r="OMJ933" s="626"/>
      <c r="OMK933" s="626"/>
      <c r="OML933" s="626"/>
      <c r="OMM933" s="626"/>
      <c r="OMN933" s="626"/>
      <c r="OMO933" s="626"/>
      <c r="OMP933" s="626"/>
      <c r="OMQ933" s="626"/>
      <c r="OMR933" s="626"/>
      <c r="OMS933" s="626"/>
      <c r="OMT933" s="626"/>
      <c r="OMU933" s="626"/>
      <c r="OMV933" s="626"/>
      <c r="OMW933" s="626"/>
      <c r="OMX933" s="626"/>
      <c r="OMY933" s="626"/>
      <c r="OMZ933" s="626"/>
      <c r="ONA933" s="626"/>
      <c r="ONB933" s="626"/>
      <c r="ONC933" s="626"/>
      <c r="OND933" s="626"/>
      <c r="ONE933" s="626"/>
      <c r="ONF933" s="626"/>
      <c r="ONG933" s="626"/>
      <c r="ONH933" s="626"/>
      <c r="ONI933" s="626"/>
      <c r="ONJ933" s="626"/>
      <c r="ONK933" s="626"/>
      <c r="ONL933" s="626"/>
      <c r="ONM933" s="626"/>
      <c r="ONN933" s="626"/>
      <c r="ONO933" s="626"/>
      <c r="ONP933" s="626"/>
      <c r="ONQ933" s="626"/>
      <c r="ONR933" s="626"/>
      <c r="ONS933" s="626"/>
      <c r="ONT933" s="626"/>
      <c r="ONU933" s="626"/>
      <c r="ONV933" s="626"/>
      <c r="ONW933" s="626"/>
      <c r="ONX933" s="626"/>
      <c r="ONY933" s="626"/>
      <c r="ONZ933" s="626"/>
      <c r="OOA933" s="626"/>
      <c r="OOB933" s="626"/>
      <c r="OOC933" s="626"/>
      <c r="OOD933" s="626"/>
      <c r="OOE933" s="626"/>
      <c r="OOF933" s="626"/>
      <c r="OOG933" s="626"/>
      <c r="OOH933" s="626"/>
      <c r="OOI933" s="626"/>
      <c r="OOJ933" s="626"/>
      <c r="OOK933" s="626"/>
      <c r="OOL933" s="626"/>
      <c r="OOM933" s="626"/>
      <c r="OON933" s="626"/>
      <c r="OOO933" s="626"/>
      <c r="OOP933" s="626"/>
      <c r="OOQ933" s="626"/>
      <c r="OOR933" s="626"/>
      <c r="OOS933" s="626"/>
      <c r="OOT933" s="626"/>
      <c r="OOU933" s="626"/>
      <c r="OOV933" s="626"/>
      <c r="OOW933" s="626"/>
      <c r="OOX933" s="626"/>
      <c r="OOY933" s="626"/>
      <c r="OOZ933" s="626"/>
      <c r="OPA933" s="626"/>
      <c r="OPB933" s="626"/>
      <c r="OPC933" s="626"/>
      <c r="OPD933" s="626"/>
      <c r="OPE933" s="626"/>
      <c r="OPF933" s="626"/>
      <c r="OPG933" s="626"/>
      <c r="OPH933" s="626"/>
      <c r="OPI933" s="626"/>
      <c r="OPJ933" s="626"/>
      <c r="OPK933" s="626"/>
      <c r="OPL933" s="626"/>
      <c r="OPM933" s="626"/>
      <c r="OPN933" s="626"/>
      <c r="OPO933" s="626"/>
      <c r="OPP933" s="626"/>
      <c r="OPQ933" s="626"/>
      <c r="OPR933" s="626"/>
      <c r="OPS933" s="626"/>
      <c r="OPT933" s="626"/>
      <c r="OPU933" s="626"/>
      <c r="OPV933" s="626"/>
      <c r="OPW933" s="626"/>
      <c r="OPX933" s="626"/>
      <c r="OPY933" s="626"/>
      <c r="OPZ933" s="626"/>
      <c r="OQA933" s="626"/>
      <c r="OQB933" s="626"/>
      <c r="OQC933" s="626"/>
      <c r="OQD933" s="626"/>
      <c r="OQE933" s="626"/>
      <c r="OQF933" s="626"/>
      <c r="OQG933" s="626"/>
      <c r="OQH933" s="626"/>
      <c r="OQI933" s="626"/>
      <c r="OQJ933" s="626"/>
      <c r="OQK933" s="626"/>
      <c r="OQL933" s="626"/>
      <c r="OQM933" s="626"/>
      <c r="OQN933" s="626"/>
      <c r="OQO933" s="626"/>
      <c r="OQP933" s="626"/>
      <c r="OQQ933" s="626"/>
      <c r="OQR933" s="626"/>
      <c r="OQS933" s="626"/>
      <c r="OQT933" s="626"/>
      <c r="OQU933" s="626"/>
      <c r="OQV933" s="626"/>
      <c r="OQW933" s="626"/>
      <c r="OQX933" s="626"/>
      <c r="OQY933" s="626"/>
      <c r="OQZ933" s="626"/>
      <c r="ORA933" s="626"/>
      <c r="ORB933" s="626"/>
      <c r="ORC933" s="626"/>
      <c r="ORD933" s="626"/>
      <c r="ORE933" s="626"/>
      <c r="ORF933" s="626"/>
      <c r="ORG933" s="626"/>
      <c r="ORH933" s="626"/>
      <c r="ORI933" s="626"/>
      <c r="ORJ933" s="626"/>
      <c r="ORK933" s="626"/>
      <c r="ORL933" s="626"/>
      <c r="ORM933" s="626"/>
      <c r="ORN933" s="626"/>
      <c r="ORO933" s="626"/>
      <c r="ORP933" s="626"/>
      <c r="ORQ933" s="626"/>
      <c r="ORR933" s="626"/>
      <c r="ORS933" s="626"/>
      <c r="ORT933" s="626"/>
      <c r="ORU933" s="626"/>
      <c r="ORV933" s="626"/>
      <c r="ORW933" s="626"/>
      <c r="ORX933" s="626"/>
      <c r="ORY933" s="626"/>
      <c r="ORZ933" s="626"/>
      <c r="OSA933" s="626"/>
      <c r="OSB933" s="626"/>
      <c r="OSC933" s="626"/>
      <c r="OSD933" s="626"/>
      <c r="OSE933" s="626"/>
      <c r="OSF933" s="626"/>
      <c r="OSG933" s="626"/>
      <c r="OSH933" s="626"/>
      <c r="OSI933" s="626"/>
      <c r="OSJ933" s="626"/>
      <c r="OSK933" s="626"/>
      <c r="OSL933" s="626"/>
      <c r="OSM933" s="626"/>
      <c r="OSN933" s="626"/>
      <c r="OSO933" s="626"/>
      <c r="OSP933" s="626"/>
      <c r="OSQ933" s="626"/>
      <c r="OSR933" s="626"/>
      <c r="OSS933" s="626"/>
      <c r="OST933" s="626"/>
      <c r="OSU933" s="626"/>
      <c r="OSV933" s="626"/>
      <c r="OSW933" s="626"/>
      <c r="OSX933" s="626"/>
      <c r="OSY933" s="626"/>
      <c r="OSZ933" s="626"/>
      <c r="OTA933" s="626"/>
      <c r="OTB933" s="626"/>
      <c r="OTC933" s="626"/>
      <c r="OTD933" s="626"/>
      <c r="OTE933" s="626"/>
      <c r="OTF933" s="626"/>
      <c r="OTG933" s="626"/>
      <c r="OTH933" s="626"/>
      <c r="OTI933" s="626"/>
      <c r="OTJ933" s="626"/>
      <c r="OTK933" s="626"/>
      <c r="OTL933" s="626"/>
      <c r="OTM933" s="626"/>
      <c r="OTN933" s="626"/>
      <c r="OTO933" s="626"/>
      <c r="OTP933" s="626"/>
      <c r="OTQ933" s="626"/>
      <c r="OTR933" s="626"/>
      <c r="OTS933" s="626"/>
      <c r="OTT933" s="626"/>
      <c r="OTU933" s="626"/>
      <c r="OTV933" s="626"/>
      <c r="OTW933" s="626"/>
      <c r="OTX933" s="626"/>
      <c r="OTY933" s="626"/>
      <c r="OTZ933" s="626"/>
      <c r="OUA933" s="626"/>
      <c r="OUB933" s="626"/>
      <c r="OUC933" s="626"/>
      <c r="OUD933" s="626"/>
      <c r="OUE933" s="626"/>
      <c r="OUF933" s="626"/>
      <c r="OUG933" s="626"/>
      <c r="OUH933" s="626"/>
      <c r="OUI933" s="626"/>
      <c r="OUJ933" s="626"/>
      <c r="OUK933" s="626"/>
      <c r="OUL933" s="626"/>
      <c r="OUM933" s="626"/>
      <c r="OUN933" s="626"/>
      <c r="OUO933" s="626"/>
      <c r="OUP933" s="626"/>
      <c r="OUQ933" s="626"/>
      <c r="OUR933" s="626"/>
      <c r="OUS933" s="626"/>
      <c r="OUT933" s="626"/>
      <c r="OUU933" s="626"/>
      <c r="OUV933" s="626"/>
      <c r="OUW933" s="626"/>
      <c r="OUX933" s="626"/>
      <c r="OUY933" s="626"/>
      <c r="OUZ933" s="626"/>
      <c r="OVA933" s="626"/>
      <c r="OVB933" s="626"/>
      <c r="OVC933" s="626"/>
      <c r="OVD933" s="626"/>
      <c r="OVE933" s="626"/>
      <c r="OVF933" s="626"/>
      <c r="OVG933" s="626"/>
      <c r="OVH933" s="626"/>
      <c r="OVI933" s="626"/>
      <c r="OVJ933" s="626"/>
      <c r="OVK933" s="626"/>
      <c r="OVL933" s="626"/>
      <c r="OVM933" s="626"/>
      <c r="OVN933" s="626"/>
      <c r="OVO933" s="626"/>
      <c r="OVP933" s="626"/>
      <c r="OVQ933" s="626"/>
      <c r="OVR933" s="626"/>
      <c r="OVS933" s="626"/>
      <c r="OVT933" s="626"/>
      <c r="OVU933" s="626"/>
      <c r="OVV933" s="626"/>
      <c r="OVW933" s="626"/>
      <c r="OVX933" s="626"/>
      <c r="OVY933" s="626"/>
      <c r="OVZ933" s="626"/>
      <c r="OWA933" s="626"/>
      <c r="OWB933" s="626"/>
      <c r="OWC933" s="626"/>
      <c r="OWD933" s="626"/>
      <c r="OWE933" s="626"/>
      <c r="OWF933" s="626"/>
      <c r="OWG933" s="626"/>
      <c r="OWH933" s="626"/>
      <c r="OWI933" s="626"/>
      <c r="OWJ933" s="626"/>
      <c r="OWK933" s="626"/>
      <c r="OWL933" s="626"/>
      <c r="OWM933" s="626"/>
      <c r="OWN933" s="626"/>
      <c r="OWO933" s="626"/>
      <c r="OWP933" s="626"/>
      <c r="OWQ933" s="626"/>
      <c r="OWR933" s="626"/>
      <c r="OWS933" s="626"/>
      <c r="OWT933" s="626"/>
      <c r="OWU933" s="626"/>
      <c r="OWV933" s="626"/>
      <c r="OWW933" s="626"/>
      <c r="OWX933" s="626"/>
      <c r="OWY933" s="626"/>
      <c r="OWZ933" s="626"/>
      <c r="OXA933" s="626"/>
      <c r="OXB933" s="626"/>
      <c r="OXC933" s="626"/>
      <c r="OXD933" s="626"/>
      <c r="OXE933" s="626"/>
      <c r="OXF933" s="626"/>
      <c r="OXG933" s="626"/>
      <c r="OXH933" s="626"/>
      <c r="OXI933" s="626"/>
      <c r="OXJ933" s="626"/>
      <c r="OXK933" s="626"/>
      <c r="OXL933" s="626"/>
      <c r="OXM933" s="626"/>
      <c r="OXN933" s="626"/>
      <c r="OXO933" s="626"/>
      <c r="OXP933" s="626"/>
      <c r="OXQ933" s="626"/>
      <c r="OXR933" s="626"/>
      <c r="OXS933" s="626"/>
      <c r="OXT933" s="626"/>
      <c r="OXU933" s="626"/>
      <c r="OXV933" s="626"/>
      <c r="OXW933" s="626"/>
      <c r="OXX933" s="626"/>
      <c r="OXY933" s="626"/>
      <c r="OXZ933" s="626"/>
      <c r="OYA933" s="626"/>
      <c r="OYB933" s="626"/>
      <c r="OYC933" s="626"/>
      <c r="OYD933" s="626"/>
      <c r="OYE933" s="626"/>
      <c r="OYF933" s="626"/>
      <c r="OYG933" s="626"/>
      <c r="OYH933" s="626"/>
      <c r="OYI933" s="626"/>
      <c r="OYJ933" s="626"/>
      <c r="OYK933" s="626"/>
      <c r="OYL933" s="626"/>
      <c r="OYM933" s="626"/>
      <c r="OYN933" s="626"/>
      <c r="OYO933" s="626"/>
      <c r="OYP933" s="626"/>
      <c r="OYQ933" s="626"/>
      <c r="OYR933" s="626"/>
      <c r="OYS933" s="626"/>
      <c r="OYT933" s="626"/>
      <c r="OYU933" s="626"/>
      <c r="OYV933" s="626"/>
      <c r="OYW933" s="626"/>
      <c r="OYX933" s="626"/>
      <c r="OYY933" s="626"/>
      <c r="OYZ933" s="626"/>
      <c r="OZA933" s="626"/>
      <c r="OZB933" s="626"/>
      <c r="OZC933" s="626"/>
      <c r="OZD933" s="626"/>
      <c r="OZE933" s="626"/>
      <c r="OZF933" s="626"/>
      <c r="OZG933" s="626"/>
      <c r="OZH933" s="626"/>
      <c r="OZI933" s="626"/>
      <c r="OZJ933" s="626"/>
      <c r="OZK933" s="626"/>
      <c r="OZL933" s="626"/>
      <c r="OZM933" s="626"/>
      <c r="OZN933" s="626"/>
      <c r="OZO933" s="626"/>
      <c r="OZP933" s="626"/>
      <c r="OZQ933" s="626"/>
      <c r="OZR933" s="626"/>
      <c r="OZS933" s="626"/>
      <c r="OZT933" s="626"/>
      <c r="OZU933" s="626"/>
      <c r="OZV933" s="626"/>
      <c r="OZW933" s="626"/>
      <c r="OZX933" s="626"/>
      <c r="OZY933" s="626"/>
      <c r="OZZ933" s="626"/>
      <c r="PAA933" s="626"/>
      <c r="PAB933" s="626"/>
      <c r="PAC933" s="626"/>
      <c r="PAD933" s="626"/>
      <c r="PAE933" s="626"/>
      <c r="PAF933" s="626"/>
      <c r="PAG933" s="626"/>
      <c r="PAH933" s="626"/>
      <c r="PAI933" s="626"/>
      <c r="PAJ933" s="626"/>
      <c r="PAK933" s="626"/>
      <c r="PAL933" s="626"/>
      <c r="PAM933" s="626"/>
      <c r="PAN933" s="626"/>
      <c r="PAO933" s="626"/>
      <c r="PAP933" s="626"/>
      <c r="PAQ933" s="626"/>
      <c r="PAR933" s="626"/>
      <c r="PAS933" s="626"/>
      <c r="PAT933" s="626"/>
      <c r="PAU933" s="626"/>
      <c r="PAV933" s="626"/>
      <c r="PAW933" s="626"/>
      <c r="PAX933" s="626"/>
      <c r="PAY933" s="626"/>
      <c r="PAZ933" s="626"/>
      <c r="PBA933" s="626"/>
      <c r="PBB933" s="626"/>
      <c r="PBC933" s="626"/>
      <c r="PBD933" s="626"/>
      <c r="PBE933" s="626"/>
      <c r="PBF933" s="626"/>
      <c r="PBG933" s="626"/>
      <c r="PBH933" s="626"/>
      <c r="PBI933" s="626"/>
      <c r="PBJ933" s="626"/>
      <c r="PBK933" s="626"/>
      <c r="PBL933" s="626"/>
      <c r="PBM933" s="626"/>
      <c r="PBN933" s="626"/>
      <c r="PBO933" s="626"/>
      <c r="PBP933" s="626"/>
      <c r="PBQ933" s="626"/>
      <c r="PBR933" s="626"/>
      <c r="PBS933" s="626"/>
      <c r="PBT933" s="626"/>
      <c r="PBU933" s="626"/>
      <c r="PBV933" s="626"/>
      <c r="PBW933" s="626"/>
      <c r="PBX933" s="626"/>
      <c r="PBY933" s="626"/>
      <c r="PBZ933" s="626"/>
      <c r="PCA933" s="626"/>
      <c r="PCB933" s="626"/>
      <c r="PCC933" s="626"/>
      <c r="PCD933" s="626"/>
      <c r="PCE933" s="626"/>
      <c r="PCF933" s="626"/>
      <c r="PCG933" s="626"/>
      <c r="PCH933" s="626"/>
      <c r="PCI933" s="626"/>
      <c r="PCJ933" s="626"/>
      <c r="PCK933" s="626"/>
      <c r="PCL933" s="626"/>
      <c r="PCM933" s="626"/>
      <c r="PCN933" s="626"/>
      <c r="PCO933" s="626"/>
      <c r="PCP933" s="626"/>
      <c r="PCQ933" s="626"/>
      <c r="PCR933" s="626"/>
      <c r="PCS933" s="626"/>
      <c r="PCT933" s="626"/>
      <c r="PCU933" s="626"/>
      <c r="PCV933" s="626"/>
      <c r="PCW933" s="626"/>
      <c r="PCX933" s="626"/>
      <c r="PCY933" s="626"/>
      <c r="PCZ933" s="626"/>
      <c r="PDA933" s="626"/>
      <c r="PDB933" s="626"/>
      <c r="PDC933" s="626"/>
      <c r="PDD933" s="626"/>
      <c r="PDE933" s="626"/>
      <c r="PDF933" s="626"/>
      <c r="PDG933" s="626"/>
      <c r="PDH933" s="626"/>
      <c r="PDI933" s="626"/>
      <c r="PDJ933" s="626"/>
      <c r="PDK933" s="626"/>
      <c r="PDL933" s="626"/>
      <c r="PDM933" s="626"/>
      <c r="PDN933" s="626"/>
      <c r="PDO933" s="626"/>
      <c r="PDP933" s="626"/>
      <c r="PDQ933" s="626"/>
      <c r="PDR933" s="626"/>
      <c r="PDS933" s="626"/>
      <c r="PDT933" s="626"/>
      <c r="PDU933" s="626"/>
      <c r="PDV933" s="626"/>
      <c r="PDW933" s="626"/>
      <c r="PDX933" s="626"/>
      <c r="PDY933" s="626"/>
      <c r="PDZ933" s="626"/>
      <c r="PEA933" s="626"/>
      <c r="PEB933" s="626"/>
      <c r="PEC933" s="626"/>
      <c r="PED933" s="626"/>
      <c r="PEE933" s="626"/>
      <c r="PEF933" s="626"/>
      <c r="PEG933" s="626"/>
      <c r="PEH933" s="626"/>
      <c r="PEI933" s="626"/>
      <c r="PEJ933" s="626"/>
      <c r="PEK933" s="626"/>
      <c r="PEL933" s="626"/>
      <c r="PEM933" s="626"/>
      <c r="PEN933" s="626"/>
      <c r="PEO933" s="626"/>
      <c r="PEP933" s="626"/>
      <c r="PEQ933" s="626"/>
      <c r="PER933" s="626"/>
      <c r="PES933" s="626"/>
      <c r="PET933" s="626"/>
      <c r="PEU933" s="626"/>
      <c r="PEV933" s="626"/>
      <c r="PEW933" s="626"/>
      <c r="PEX933" s="626"/>
      <c r="PEY933" s="626"/>
      <c r="PEZ933" s="626"/>
      <c r="PFA933" s="626"/>
      <c r="PFB933" s="626"/>
      <c r="PFC933" s="626"/>
      <c r="PFD933" s="626"/>
      <c r="PFE933" s="626"/>
      <c r="PFF933" s="626"/>
      <c r="PFG933" s="626"/>
      <c r="PFH933" s="626"/>
      <c r="PFI933" s="626"/>
      <c r="PFJ933" s="626"/>
      <c r="PFK933" s="626"/>
      <c r="PFL933" s="626"/>
      <c r="PFM933" s="626"/>
      <c r="PFN933" s="626"/>
      <c r="PFO933" s="626"/>
      <c r="PFP933" s="626"/>
      <c r="PFQ933" s="626"/>
      <c r="PFR933" s="626"/>
      <c r="PFS933" s="626"/>
      <c r="PFT933" s="626"/>
      <c r="PFU933" s="626"/>
      <c r="PFV933" s="626"/>
      <c r="PFW933" s="626"/>
      <c r="PFX933" s="626"/>
      <c r="PFY933" s="626"/>
      <c r="PFZ933" s="626"/>
      <c r="PGA933" s="626"/>
      <c r="PGB933" s="626"/>
      <c r="PGC933" s="626"/>
      <c r="PGD933" s="626"/>
      <c r="PGE933" s="626"/>
      <c r="PGF933" s="626"/>
      <c r="PGG933" s="626"/>
      <c r="PGH933" s="626"/>
      <c r="PGI933" s="626"/>
      <c r="PGJ933" s="626"/>
      <c r="PGK933" s="626"/>
      <c r="PGL933" s="626"/>
      <c r="PGM933" s="626"/>
      <c r="PGN933" s="626"/>
      <c r="PGO933" s="626"/>
      <c r="PGP933" s="626"/>
      <c r="PGQ933" s="626"/>
      <c r="PGR933" s="626"/>
      <c r="PGS933" s="626"/>
      <c r="PGT933" s="626"/>
      <c r="PGU933" s="626"/>
      <c r="PGV933" s="626"/>
      <c r="PGW933" s="626"/>
      <c r="PGX933" s="626"/>
      <c r="PGY933" s="626"/>
      <c r="PGZ933" s="626"/>
      <c r="PHA933" s="626"/>
      <c r="PHB933" s="626"/>
      <c r="PHC933" s="626"/>
      <c r="PHD933" s="626"/>
      <c r="PHE933" s="626"/>
      <c r="PHF933" s="626"/>
      <c r="PHG933" s="626"/>
      <c r="PHH933" s="626"/>
      <c r="PHI933" s="626"/>
      <c r="PHJ933" s="626"/>
      <c r="PHK933" s="626"/>
      <c r="PHL933" s="626"/>
      <c r="PHM933" s="626"/>
      <c r="PHN933" s="626"/>
      <c r="PHO933" s="626"/>
      <c r="PHP933" s="626"/>
      <c r="PHQ933" s="626"/>
      <c r="PHR933" s="626"/>
      <c r="PHS933" s="626"/>
      <c r="PHT933" s="626"/>
      <c r="PHU933" s="626"/>
      <c r="PHV933" s="626"/>
      <c r="PHW933" s="626"/>
      <c r="PHX933" s="626"/>
      <c r="PHY933" s="626"/>
      <c r="PHZ933" s="626"/>
      <c r="PIA933" s="626"/>
      <c r="PIB933" s="626"/>
      <c r="PIC933" s="626"/>
      <c r="PID933" s="626"/>
      <c r="PIE933" s="626"/>
      <c r="PIF933" s="626"/>
      <c r="PIG933" s="626"/>
      <c r="PIH933" s="626"/>
      <c r="PII933" s="626"/>
      <c r="PIJ933" s="626"/>
      <c r="PIK933" s="626"/>
      <c r="PIL933" s="626"/>
      <c r="PIM933" s="626"/>
      <c r="PIN933" s="626"/>
      <c r="PIO933" s="626"/>
      <c r="PIP933" s="626"/>
      <c r="PIQ933" s="626"/>
      <c r="PIR933" s="626"/>
      <c r="PIS933" s="626"/>
      <c r="PIT933" s="626"/>
      <c r="PIU933" s="626"/>
      <c r="PIV933" s="626"/>
      <c r="PIW933" s="626"/>
      <c r="PIX933" s="626"/>
      <c r="PIY933" s="626"/>
      <c r="PIZ933" s="626"/>
      <c r="PJA933" s="626"/>
      <c r="PJB933" s="626"/>
      <c r="PJC933" s="626"/>
      <c r="PJD933" s="626"/>
      <c r="PJE933" s="626"/>
      <c r="PJF933" s="626"/>
      <c r="PJG933" s="626"/>
      <c r="PJH933" s="626"/>
      <c r="PJI933" s="626"/>
      <c r="PJJ933" s="626"/>
      <c r="PJK933" s="626"/>
      <c r="PJL933" s="626"/>
      <c r="PJM933" s="626"/>
      <c r="PJN933" s="626"/>
      <c r="PJO933" s="626"/>
      <c r="PJP933" s="626"/>
      <c r="PJQ933" s="626"/>
      <c r="PJR933" s="626"/>
      <c r="PJS933" s="626"/>
      <c r="PJT933" s="626"/>
      <c r="PJU933" s="626"/>
      <c r="PJV933" s="626"/>
      <c r="PJW933" s="626"/>
      <c r="PJX933" s="626"/>
      <c r="PJY933" s="626"/>
      <c r="PJZ933" s="626"/>
      <c r="PKA933" s="626"/>
      <c r="PKB933" s="626"/>
      <c r="PKC933" s="626"/>
      <c r="PKD933" s="626"/>
      <c r="PKE933" s="626"/>
      <c r="PKF933" s="626"/>
      <c r="PKG933" s="626"/>
      <c r="PKH933" s="626"/>
      <c r="PKI933" s="626"/>
      <c r="PKJ933" s="626"/>
      <c r="PKK933" s="626"/>
      <c r="PKL933" s="626"/>
      <c r="PKM933" s="626"/>
      <c r="PKN933" s="626"/>
      <c r="PKO933" s="626"/>
      <c r="PKP933" s="626"/>
      <c r="PKQ933" s="626"/>
      <c r="PKR933" s="626"/>
      <c r="PKS933" s="626"/>
      <c r="PKT933" s="626"/>
      <c r="PKU933" s="626"/>
      <c r="PKV933" s="626"/>
      <c r="PKW933" s="626"/>
      <c r="PKX933" s="626"/>
      <c r="PKY933" s="626"/>
      <c r="PKZ933" s="626"/>
      <c r="PLA933" s="626"/>
      <c r="PLB933" s="626"/>
      <c r="PLC933" s="626"/>
      <c r="PLD933" s="626"/>
      <c r="PLE933" s="626"/>
      <c r="PLF933" s="626"/>
      <c r="PLG933" s="626"/>
      <c r="PLH933" s="626"/>
      <c r="PLI933" s="626"/>
      <c r="PLJ933" s="626"/>
      <c r="PLK933" s="626"/>
      <c r="PLL933" s="626"/>
      <c r="PLM933" s="626"/>
      <c r="PLN933" s="626"/>
      <c r="PLO933" s="626"/>
      <c r="PLP933" s="626"/>
      <c r="PLQ933" s="626"/>
      <c r="PLR933" s="626"/>
      <c r="PLS933" s="626"/>
      <c r="PLT933" s="626"/>
      <c r="PLU933" s="626"/>
      <c r="PLV933" s="626"/>
      <c r="PLW933" s="626"/>
      <c r="PLX933" s="626"/>
      <c r="PLY933" s="626"/>
      <c r="PLZ933" s="626"/>
      <c r="PMA933" s="626"/>
      <c r="PMB933" s="626"/>
      <c r="PMC933" s="626"/>
      <c r="PMD933" s="626"/>
      <c r="PME933" s="626"/>
      <c r="PMF933" s="626"/>
      <c r="PMG933" s="626"/>
      <c r="PMH933" s="626"/>
      <c r="PMI933" s="626"/>
      <c r="PMJ933" s="626"/>
      <c r="PMK933" s="626"/>
      <c r="PML933" s="626"/>
      <c r="PMM933" s="626"/>
      <c r="PMN933" s="626"/>
      <c r="PMO933" s="626"/>
      <c r="PMP933" s="626"/>
      <c r="PMQ933" s="626"/>
      <c r="PMR933" s="626"/>
      <c r="PMS933" s="626"/>
      <c r="PMT933" s="626"/>
      <c r="PMU933" s="626"/>
      <c r="PMV933" s="626"/>
      <c r="PMW933" s="626"/>
      <c r="PMX933" s="626"/>
      <c r="PMY933" s="626"/>
      <c r="PMZ933" s="626"/>
      <c r="PNA933" s="626"/>
      <c r="PNB933" s="626"/>
      <c r="PNC933" s="626"/>
      <c r="PND933" s="626"/>
      <c r="PNE933" s="626"/>
      <c r="PNF933" s="626"/>
      <c r="PNG933" s="626"/>
      <c r="PNH933" s="626"/>
      <c r="PNI933" s="626"/>
      <c r="PNJ933" s="626"/>
      <c r="PNK933" s="626"/>
      <c r="PNL933" s="626"/>
      <c r="PNM933" s="626"/>
      <c r="PNN933" s="626"/>
      <c r="PNO933" s="626"/>
      <c r="PNP933" s="626"/>
      <c r="PNQ933" s="626"/>
      <c r="PNR933" s="626"/>
      <c r="PNS933" s="626"/>
      <c r="PNT933" s="626"/>
      <c r="PNU933" s="626"/>
      <c r="PNV933" s="626"/>
      <c r="PNW933" s="626"/>
      <c r="PNX933" s="626"/>
      <c r="PNY933" s="626"/>
      <c r="PNZ933" s="626"/>
      <c r="POA933" s="626"/>
      <c r="POB933" s="626"/>
      <c r="POC933" s="626"/>
      <c r="POD933" s="626"/>
      <c r="POE933" s="626"/>
      <c r="POF933" s="626"/>
      <c r="POG933" s="626"/>
      <c r="POH933" s="626"/>
      <c r="POI933" s="626"/>
      <c r="POJ933" s="626"/>
      <c r="POK933" s="626"/>
      <c r="POL933" s="626"/>
      <c r="POM933" s="626"/>
      <c r="PON933" s="626"/>
      <c r="POO933" s="626"/>
      <c r="POP933" s="626"/>
      <c r="POQ933" s="626"/>
      <c r="POR933" s="626"/>
      <c r="POS933" s="626"/>
      <c r="POT933" s="626"/>
      <c r="POU933" s="626"/>
      <c r="POV933" s="626"/>
      <c r="POW933" s="626"/>
      <c r="POX933" s="626"/>
      <c r="POY933" s="626"/>
      <c r="POZ933" s="626"/>
      <c r="PPA933" s="626"/>
      <c r="PPB933" s="626"/>
      <c r="PPC933" s="626"/>
      <c r="PPD933" s="626"/>
      <c r="PPE933" s="626"/>
      <c r="PPF933" s="626"/>
      <c r="PPG933" s="626"/>
      <c r="PPH933" s="626"/>
      <c r="PPI933" s="626"/>
      <c r="PPJ933" s="626"/>
      <c r="PPK933" s="626"/>
      <c r="PPL933" s="626"/>
      <c r="PPM933" s="626"/>
      <c r="PPN933" s="626"/>
      <c r="PPO933" s="626"/>
      <c r="PPP933" s="626"/>
      <c r="PPQ933" s="626"/>
      <c r="PPR933" s="626"/>
      <c r="PPS933" s="626"/>
      <c r="PPT933" s="626"/>
      <c r="PPU933" s="626"/>
      <c r="PPV933" s="626"/>
      <c r="PPW933" s="626"/>
      <c r="PPX933" s="626"/>
      <c r="PPY933" s="626"/>
      <c r="PPZ933" s="626"/>
      <c r="PQA933" s="626"/>
      <c r="PQB933" s="626"/>
      <c r="PQC933" s="626"/>
      <c r="PQD933" s="626"/>
      <c r="PQE933" s="626"/>
      <c r="PQF933" s="626"/>
      <c r="PQG933" s="626"/>
      <c r="PQH933" s="626"/>
      <c r="PQI933" s="626"/>
      <c r="PQJ933" s="626"/>
      <c r="PQK933" s="626"/>
      <c r="PQL933" s="626"/>
      <c r="PQM933" s="626"/>
      <c r="PQN933" s="626"/>
      <c r="PQO933" s="626"/>
      <c r="PQP933" s="626"/>
      <c r="PQQ933" s="626"/>
      <c r="PQR933" s="626"/>
      <c r="PQS933" s="626"/>
      <c r="PQT933" s="626"/>
      <c r="PQU933" s="626"/>
      <c r="PQV933" s="626"/>
      <c r="PQW933" s="626"/>
      <c r="PQX933" s="626"/>
      <c r="PQY933" s="626"/>
      <c r="PQZ933" s="626"/>
      <c r="PRA933" s="626"/>
      <c r="PRB933" s="626"/>
      <c r="PRC933" s="626"/>
      <c r="PRD933" s="626"/>
      <c r="PRE933" s="626"/>
      <c r="PRF933" s="626"/>
      <c r="PRG933" s="626"/>
      <c r="PRH933" s="626"/>
      <c r="PRI933" s="626"/>
      <c r="PRJ933" s="626"/>
      <c r="PRK933" s="626"/>
      <c r="PRL933" s="626"/>
      <c r="PRM933" s="626"/>
      <c r="PRN933" s="626"/>
      <c r="PRO933" s="626"/>
      <c r="PRP933" s="626"/>
      <c r="PRQ933" s="626"/>
      <c r="PRR933" s="626"/>
      <c r="PRS933" s="626"/>
      <c r="PRT933" s="626"/>
      <c r="PRU933" s="626"/>
      <c r="PRV933" s="626"/>
      <c r="PRW933" s="626"/>
      <c r="PRX933" s="626"/>
      <c r="PRY933" s="626"/>
      <c r="PRZ933" s="626"/>
      <c r="PSA933" s="626"/>
      <c r="PSB933" s="626"/>
      <c r="PSC933" s="626"/>
      <c r="PSD933" s="626"/>
      <c r="PSE933" s="626"/>
      <c r="PSF933" s="626"/>
      <c r="PSG933" s="626"/>
      <c r="PSH933" s="626"/>
      <c r="PSI933" s="626"/>
      <c r="PSJ933" s="626"/>
      <c r="PSK933" s="626"/>
      <c r="PSL933" s="626"/>
      <c r="PSM933" s="626"/>
      <c r="PSN933" s="626"/>
      <c r="PSO933" s="626"/>
      <c r="PSP933" s="626"/>
      <c r="PSQ933" s="626"/>
      <c r="PSR933" s="626"/>
      <c r="PSS933" s="626"/>
      <c r="PST933" s="626"/>
      <c r="PSU933" s="626"/>
      <c r="PSV933" s="626"/>
      <c r="PSW933" s="626"/>
      <c r="PSX933" s="626"/>
      <c r="PSY933" s="626"/>
      <c r="PSZ933" s="626"/>
      <c r="PTA933" s="626"/>
      <c r="PTB933" s="626"/>
      <c r="PTC933" s="626"/>
      <c r="PTD933" s="626"/>
      <c r="PTE933" s="626"/>
      <c r="PTF933" s="626"/>
      <c r="PTG933" s="626"/>
      <c r="PTH933" s="626"/>
      <c r="PTI933" s="626"/>
      <c r="PTJ933" s="626"/>
      <c r="PTK933" s="626"/>
      <c r="PTL933" s="626"/>
      <c r="PTM933" s="626"/>
      <c r="PTN933" s="626"/>
      <c r="PTO933" s="626"/>
      <c r="PTP933" s="626"/>
      <c r="PTQ933" s="626"/>
      <c r="PTR933" s="626"/>
      <c r="PTS933" s="626"/>
      <c r="PTT933" s="626"/>
      <c r="PTU933" s="626"/>
      <c r="PTV933" s="626"/>
      <c r="PTW933" s="626"/>
      <c r="PTX933" s="626"/>
      <c r="PTY933" s="626"/>
      <c r="PTZ933" s="626"/>
      <c r="PUA933" s="626"/>
      <c r="PUB933" s="626"/>
      <c r="PUC933" s="626"/>
      <c r="PUD933" s="626"/>
      <c r="PUE933" s="626"/>
      <c r="PUF933" s="626"/>
      <c r="PUG933" s="626"/>
      <c r="PUH933" s="626"/>
      <c r="PUI933" s="626"/>
      <c r="PUJ933" s="626"/>
      <c r="PUK933" s="626"/>
      <c r="PUL933" s="626"/>
      <c r="PUM933" s="626"/>
      <c r="PUN933" s="626"/>
      <c r="PUO933" s="626"/>
      <c r="PUP933" s="626"/>
      <c r="PUQ933" s="626"/>
      <c r="PUR933" s="626"/>
      <c r="PUS933" s="626"/>
      <c r="PUT933" s="626"/>
      <c r="PUU933" s="626"/>
      <c r="PUV933" s="626"/>
      <c r="PUW933" s="626"/>
      <c r="PUX933" s="626"/>
      <c r="PUY933" s="626"/>
      <c r="PUZ933" s="626"/>
      <c r="PVA933" s="626"/>
      <c r="PVB933" s="626"/>
      <c r="PVC933" s="626"/>
      <c r="PVD933" s="626"/>
      <c r="PVE933" s="626"/>
      <c r="PVF933" s="626"/>
      <c r="PVG933" s="626"/>
      <c r="PVH933" s="626"/>
      <c r="PVI933" s="626"/>
      <c r="PVJ933" s="626"/>
      <c r="PVK933" s="626"/>
      <c r="PVL933" s="626"/>
      <c r="PVM933" s="626"/>
      <c r="PVN933" s="626"/>
      <c r="PVO933" s="626"/>
      <c r="PVP933" s="626"/>
      <c r="PVQ933" s="626"/>
      <c r="PVR933" s="626"/>
      <c r="PVS933" s="626"/>
      <c r="PVT933" s="626"/>
      <c r="PVU933" s="626"/>
      <c r="PVV933" s="626"/>
      <c r="PVW933" s="626"/>
      <c r="PVX933" s="626"/>
      <c r="PVY933" s="626"/>
      <c r="PVZ933" s="626"/>
      <c r="PWA933" s="626"/>
      <c r="PWB933" s="626"/>
      <c r="PWC933" s="626"/>
      <c r="PWD933" s="626"/>
      <c r="PWE933" s="626"/>
      <c r="PWF933" s="626"/>
      <c r="PWG933" s="626"/>
      <c r="PWH933" s="626"/>
      <c r="PWI933" s="626"/>
      <c r="PWJ933" s="626"/>
      <c r="PWK933" s="626"/>
      <c r="PWL933" s="626"/>
      <c r="PWM933" s="626"/>
      <c r="PWN933" s="626"/>
      <c r="PWO933" s="626"/>
      <c r="PWP933" s="626"/>
      <c r="PWQ933" s="626"/>
      <c r="PWR933" s="626"/>
      <c r="PWS933" s="626"/>
      <c r="PWT933" s="626"/>
      <c r="PWU933" s="626"/>
      <c r="PWV933" s="626"/>
      <c r="PWW933" s="626"/>
      <c r="PWX933" s="626"/>
      <c r="PWY933" s="626"/>
      <c r="PWZ933" s="626"/>
      <c r="PXA933" s="626"/>
      <c r="PXB933" s="626"/>
      <c r="PXC933" s="626"/>
      <c r="PXD933" s="626"/>
      <c r="PXE933" s="626"/>
      <c r="PXF933" s="626"/>
      <c r="PXG933" s="626"/>
      <c r="PXH933" s="626"/>
      <c r="PXI933" s="626"/>
      <c r="PXJ933" s="626"/>
      <c r="PXK933" s="626"/>
      <c r="PXL933" s="626"/>
      <c r="PXM933" s="626"/>
      <c r="PXN933" s="626"/>
      <c r="PXO933" s="626"/>
      <c r="PXP933" s="626"/>
      <c r="PXQ933" s="626"/>
      <c r="PXR933" s="626"/>
      <c r="PXS933" s="626"/>
      <c r="PXT933" s="626"/>
      <c r="PXU933" s="626"/>
      <c r="PXV933" s="626"/>
      <c r="PXW933" s="626"/>
      <c r="PXX933" s="626"/>
      <c r="PXY933" s="626"/>
      <c r="PXZ933" s="626"/>
      <c r="PYA933" s="626"/>
      <c r="PYB933" s="626"/>
      <c r="PYC933" s="626"/>
      <c r="PYD933" s="626"/>
      <c r="PYE933" s="626"/>
      <c r="PYF933" s="626"/>
      <c r="PYG933" s="626"/>
      <c r="PYH933" s="626"/>
      <c r="PYI933" s="626"/>
      <c r="PYJ933" s="626"/>
      <c r="PYK933" s="626"/>
      <c r="PYL933" s="626"/>
      <c r="PYM933" s="626"/>
      <c r="PYN933" s="626"/>
      <c r="PYO933" s="626"/>
      <c r="PYP933" s="626"/>
      <c r="PYQ933" s="626"/>
      <c r="PYR933" s="626"/>
      <c r="PYS933" s="626"/>
      <c r="PYT933" s="626"/>
      <c r="PYU933" s="626"/>
      <c r="PYV933" s="626"/>
      <c r="PYW933" s="626"/>
      <c r="PYX933" s="626"/>
      <c r="PYY933" s="626"/>
      <c r="PYZ933" s="626"/>
      <c r="PZA933" s="626"/>
      <c r="PZB933" s="626"/>
      <c r="PZC933" s="626"/>
      <c r="PZD933" s="626"/>
      <c r="PZE933" s="626"/>
      <c r="PZF933" s="626"/>
      <c r="PZG933" s="626"/>
      <c r="PZH933" s="626"/>
      <c r="PZI933" s="626"/>
      <c r="PZJ933" s="626"/>
      <c r="PZK933" s="626"/>
      <c r="PZL933" s="626"/>
      <c r="PZM933" s="626"/>
      <c r="PZN933" s="626"/>
      <c r="PZO933" s="626"/>
      <c r="PZP933" s="626"/>
      <c r="PZQ933" s="626"/>
      <c r="PZR933" s="626"/>
      <c r="PZS933" s="626"/>
      <c r="PZT933" s="626"/>
      <c r="PZU933" s="626"/>
      <c r="PZV933" s="626"/>
      <c r="PZW933" s="626"/>
      <c r="PZX933" s="626"/>
      <c r="PZY933" s="626"/>
      <c r="PZZ933" s="626"/>
      <c r="QAA933" s="626"/>
      <c r="QAB933" s="626"/>
      <c r="QAC933" s="626"/>
      <c r="QAD933" s="626"/>
      <c r="QAE933" s="626"/>
      <c r="QAF933" s="626"/>
      <c r="QAG933" s="626"/>
      <c r="QAH933" s="626"/>
      <c r="QAI933" s="626"/>
      <c r="QAJ933" s="626"/>
      <c r="QAK933" s="626"/>
      <c r="QAL933" s="626"/>
      <c r="QAM933" s="626"/>
      <c r="QAN933" s="626"/>
      <c r="QAO933" s="626"/>
      <c r="QAP933" s="626"/>
      <c r="QAQ933" s="626"/>
      <c r="QAR933" s="626"/>
      <c r="QAS933" s="626"/>
      <c r="QAT933" s="626"/>
      <c r="QAU933" s="626"/>
      <c r="QAV933" s="626"/>
      <c r="QAW933" s="626"/>
      <c r="QAX933" s="626"/>
      <c r="QAY933" s="626"/>
      <c r="QAZ933" s="626"/>
      <c r="QBA933" s="626"/>
      <c r="QBB933" s="626"/>
      <c r="QBC933" s="626"/>
      <c r="QBD933" s="626"/>
      <c r="QBE933" s="626"/>
      <c r="QBF933" s="626"/>
      <c r="QBG933" s="626"/>
      <c r="QBH933" s="626"/>
      <c r="QBI933" s="626"/>
      <c r="QBJ933" s="626"/>
      <c r="QBK933" s="626"/>
      <c r="QBL933" s="626"/>
      <c r="QBM933" s="626"/>
      <c r="QBN933" s="626"/>
      <c r="QBO933" s="626"/>
      <c r="QBP933" s="626"/>
      <c r="QBQ933" s="626"/>
      <c r="QBR933" s="626"/>
      <c r="QBS933" s="626"/>
      <c r="QBT933" s="626"/>
      <c r="QBU933" s="626"/>
      <c r="QBV933" s="626"/>
      <c r="QBW933" s="626"/>
      <c r="QBX933" s="626"/>
      <c r="QBY933" s="626"/>
      <c r="QBZ933" s="626"/>
      <c r="QCA933" s="626"/>
      <c r="QCB933" s="626"/>
      <c r="QCC933" s="626"/>
      <c r="QCD933" s="626"/>
      <c r="QCE933" s="626"/>
      <c r="QCF933" s="626"/>
      <c r="QCG933" s="626"/>
      <c r="QCH933" s="626"/>
      <c r="QCI933" s="626"/>
      <c r="QCJ933" s="626"/>
      <c r="QCK933" s="626"/>
      <c r="QCL933" s="626"/>
      <c r="QCM933" s="626"/>
      <c r="QCN933" s="626"/>
      <c r="QCO933" s="626"/>
      <c r="QCP933" s="626"/>
      <c r="QCQ933" s="626"/>
      <c r="QCR933" s="626"/>
      <c r="QCS933" s="626"/>
      <c r="QCT933" s="626"/>
      <c r="QCU933" s="626"/>
      <c r="QCV933" s="626"/>
      <c r="QCW933" s="626"/>
      <c r="QCX933" s="626"/>
      <c r="QCY933" s="626"/>
      <c r="QCZ933" s="626"/>
      <c r="QDA933" s="626"/>
      <c r="QDB933" s="626"/>
      <c r="QDC933" s="626"/>
      <c r="QDD933" s="626"/>
      <c r="QDE933" s="626"/>
      <c r="QDF933" s="626"/>
      <c r="QDG933" s="626"/>
      <c r="QDH933" s="626"/>
      <c r="QDI933" s="626"/>
      <c r="QDJ933" s="626"/>
      <c r="QDK933" s="626"/>
      <c r="QDL933" s="626"/>
      <c r="QDM933" s="626"/>
      <c r="QDN933" s="626"/>
      <c r="QDO933" s="626"/>
      <c r="QDP933" s="626"/>
      <c r="QDQ933" s="626"/>
      <c r="QDR933" s="626"/>
      <c r="QDS933" s="626"/>
      <c r="QDT933" s="626"/>
      <c r="QDU933" s="626"/>
      <c r="QDV933" s="626"/>
      <c r="QDW933" s="626"/>
      <c r="QDX933" s="626"/>
      <c r="QDY933" s="626"/>
      <c r="QDZ933" s="626"/>
      <c r="QEA933" s="626"/>
      <c r="QEB933" s="626"/>
      <c r="QEC933" s="626"/>
      <c r="QED933" s="626"/>
      <c r="QEE933" s="626"/>
      <c r="QEF933" s="626"/>
      <c r="QEG933" s="626"/>
      <c r="QEH933" s="626"/>
      <c r="QEI933" s="626"/>
      <c r="QEJ933" s="626"/>
      <c r="QEK933" s="626"/>
      <c r="QEL933" s="626"/>
      <c r="QEM933" s="626"/>
      <c r="QEN933" s="626"/>
      <c r="QEO933" s="626"/>
      <c r="QEP933" s="626"/>
      <c r="QEQ933" s="626"/>
      <c r="QER933" s="626"/>
      <c r="QES933" s="626"/>
      <c r="QET933" s="626"/>
      <c r="QEU933" s="626"/>
      <c r="QEV933" s="626"/>
      <c r="QEW933" s="626"/>
      <c r="QEX933" s="626"/>
      <c r="QEY933" s="626"/>
      <c r="QEZ933" s="626"/>
      <c r="QFA933" s="626"/>
      <c r="QFB933" s="626"/>
      <c r="QFC933" s="626"/>
      <c r="QFD933" s="626"/>
      <c r="QFE933" s="626"/>
      <c r="QFF933" s="626"/>
      <c r="QFG933" s="626"/>
      <c r="QFH933" s="626"/>
      <c r="QFI933" s="626"/>
      <c r="QFJ933" s="626"/>
      <c r="QFK933" s="626"/>
      <c r="QFL933" s="626"/>
      <c r="QFM933" s="626"/>
      <c r="QFN933" s="626"/>
      <c r="QFO933" s="626"/>
      <c r="QFP933" s="626"/>
      <c r="QFQ933" s="626"/>
      <c r="QFR933" s="626"/>
      <c r="QFS933" s="626"/>
      <c r="QFT933" s="626"/>
      <c r="QFU933" s="626"/>
      <c r="QFV933" s="626"/>
      <c r="QFW933" s="626"/>
      <c r="QFX933" s="626"/>
      <c r="QFY933" s="626"/>
      <c r="QFZ933" s="626"/>
      <c r="QGA933" s="626"/>
      <c r="QGB933" s="626"/>
      <c r="QGC933" s="626"/>
      <c r="QGD933" s="626"/>
      <c r="QGE933" s="626"/>
      <c r="QGF933" s="626"/>
      <c r="QGG933" s="626"/>
      <c r="QGH933" s="626"/>
      <c r="QGI933" s="626"/>
      <c r="QGJ933" s="626"/>
      <c r="QGK933" s="626"/>
      <c r="QGL933" s="626"/>
      <c r="QGM933" s="626"/>
      <c r="QGN933" s="626"/>
      <c r="QGO933" s="626"/>
      <c r="QGP933" s="626"/>
      <c r="QGQ933" s="626"/>
      <c r="QGR933" s="626"/>
      <c r="QGS933" s="626"/>
      <c r="QGT933" s="626"/>
      <c r="QGU933" s="626"/>
      <c r="QGV933" s="626"/>
      <c r="QGW933" s="626"/>
      <c r="QGX933" s="626"/>
      <c r="QGY933" s="626"/>
      <c r="QGZ933" s="626"/>
      <c r="QHA933" s="626"/>
      <c r="QHB933" s="626"/>
      <c r="QHC933" s="626"/>
      <c r="QHD933" s="626"/>
      <c r="QHE933" s="626"/>
      <c r="QHF933" s="626"/>
      <c r="QHG933" s="626"/>
      <c r="QHH933" s="626"/>
      <c r="QHI933" s="626"/>
      <c r="QHJ933" s="626"/>
      <c r="QHK933" s="626"/>
      <c r="QHL933" s="626"/>
      <c r="QHM933" s="626"/>
      <c r="QHN933" s="626"/>
      <c r="QHO933" s="626"/>
      <c r="QHP933" s="626"/>
      <c r="QHQ933" s="626"/>
      <c r="QHR933" s="626"/>
      <c r="QHS933" s="626"/>
      <c r="QHT933" s="626"/>
      <c r="QHU933" s="626"/>
      <c r="QHV933" s="626"/>
      <c r="QHW933" s="626"/>
      <c r="QHX933" s="626"/>
      <c r="QHY933" s="626"/>
      <c r="QHZ933" s="626"/>
      <c r="QIA933" s="626"/>
      <c r="QIB933" s="626"/>
      <c r="QIC933" s="626"/>
      <c r="QID933" s="626"/>
      <c r="QIE933" s="626"/>
      <c r="QIF933" s="626"/>
      <c r="QIG933" s="626"/>
      <c r="QIH933" s="626"/>
      <c r="QII933" s="626"/>
      <c r="QIJ933" s="626"/>
      <c r="QIK933" s="626"/>
      <c r="QIL933" s="626"/>
      <c r="QIM933" s="626"/>
      <c r="QIN933" s="626"/>
      <c r="QIO933" s="626"/>
      <c r="QIP933" s="626"/>
      <c r="QIQ933" s="626"/>
      <c r="QIR933" s="626"/>
      <c r="QIS933" s="626"/>
      <c r="QIT933" s="626"/>
      <c r="QIU933" s="626"/>
      <c r="QIV933" s="626"/>
      <c r="QIW933" s="626"/>
      <c r="QIX933" s="626"/>
      <c r="QIY933" s="626"/>
      <c r="QIZ933" s="626"/>
      <c r="QJA933" s="626"/>
      <c r="QJB933" s="626"/>
      <c r="QJC933" s="626"/>
      <c r="QJD933" s="626"/>
      <c r="QJE933" s="626"/>
      <c r="QJF933" s="626"/>
      <c r="QJG933" s="626"/>
      <c r="QJH933" s="626"/>
      <c r="QJI933" s="626"/>
      <c r="QJJ933" s="626"/>
      <c r="QJK933" s="626"/>
      <c r="QJL933" s="626"/>
      <c r="QJM933" s="626"/>
      <c r="QJN933" s="626"/>
      <c r="QJO933" s="626"/>
      <c r="QJP933" s="626"/>
      <c r="QJQ933" s="626"/>
      <c r="QJR933" s="626"/>
      <c r="QJS933" s="626"/>
      <c r="QJT933" s="626"/>
      <c r="QJU933" s="626"/>
      <c r="QJV933" s="626"/>
      <c r="QJW933" s="626"/>
      <c r="QJX933" s="626"/>
      <c r="QJY933" s="626"/>
      <c r="QJZ933" s="626"/>
      <c r="QKA933" s="626"/>
      <c r="QKB933" s="626"/>
      <c r="QKC933" s="626"/>
      <c r="QKD933" s="626"/>
      <c r="QKE933" s="626"/>
      <c r="QKF933" s="626"/>
      <c r="QKG933" s="626"/>
      <c r="QKH933" s="626"/>
      <c r="QKI933" s="626"/>
      <c r="QKJ933" s="626"/>
      <c r="QKK933" s="626"/>
      <c r="QKL933" s="626"/>
      <c r="QKM933" s="626"/>
      <c r="QKN933" s="626"/>
      <c r="QKO933" s="626"/>
      <c r="QKP933" s="626"/>
      <c r="QKQ933" s="626"/>
      <c r="QKR933" s="626"/>
      <c r="QKS933" s="626"/>
      <c r="QKT933" s="626"/>
      <c r="QKU933" s="626"/>
      <c r="QKV933" s="626"/>
      <c r="QKW933" s="626"/>
      <c r="QKX933" s="626"/>
      <c r="QKY933" s="626"/>
      <c r="QKZ933" s="626"/>
      <c r="QLA933" s="626"/>
      <c r="QLB933" s="626"/>
      <c r="QLC933" s="626"/>
      <c r="QLD933" s="626"/>
      <c r="QLE933" s="626"/>
      <c r="QLF933" s="626"/>
      <c r="QLG933" s="626"/>
      <c r="QLH933" s="626"/>
      <c r="QLI933" s="626"/>
      <c r="QLJ933" s="626"/>
      <c r="QLK933" s="626"/>
      <c r="QLL933" s="626"/>
      <c r="QLM933" s="626"/>
      <c r="QLN933" s="626"/>
      <c r="QLO933" s="626"/>
      <c r="QLP933" s="626"/>
      <c r="QLQ933" s="626"/>
      <c r="QLR933" s="626"/>
      <c r="QLS933" s="626"/>
      <c r="QLT933" s="626"/>
      <c r="QLU933" s="626"/>
      <c r="QLV933" s="626"/>
      <c r="QLW933" s="626"/>
      <c r="QLX933" s="626"/>
      <c r="QLY933" s="626"/>
      <c r="QLZ933" s="626"/>
      <c r="QMA933" s="626"/>
      <c r="QMB933" s="626"/>
      <c r="QMC933" s="626"/>
      <c r="QMD933" s="626"/>
      <c r="QME933" s="626"/>
      <c r="QMF933" s="626"/>
      <c r="QMG933" s="626"/>
      <c r="QMH933" s="626"/>
      <c r="QMI933" s="626"/>
      <c r="QMJ933" s="626"/>
      <c r="QMK933" s="626"/>
      <c r="QML933" s="626"/>
      <c r="QMM933" s="626"/>
      <c r="QMN933" s="626"/>
      <c r="QMO933" s="626"/>
      <c r="QMP933" s="626"/>
      <c r="QMQ933" s="626"/>
      <c r="QMR933" s="626"/>
      <c r="QMS933" s="626"/>
      <c r="QMT933" s="626"/>
      <c r="QMU933" s="626"/>
      <c r="QMV933" s="626"/>
      <c r="QMW933" s="626"/>
      <c r="QMX933" s="626"/>
      <c r="QMY933" s="626"/>
      <c r="QMZ933" s="626"/>
      <c r="QNA933" s="626"/>
      <c r="QNB933" s="626"/>
      <c r="QNC933" s="626"/>
      <c r="QND933" s="626"/>
      <c r="QNE933" s="626"/>
      <c r="QNF933" s="626"/>
      <c r="QNG933" s="626"/>
      <c r="QNH933" s="626"/>
      <c r="QNI933" s="626"/>
      <c r="QNJ933" s="626"/>
      <c r="QNK933" s="626"/>
      <c r="QNL933" s="626"/>
      <c r="QNM933" s="626"/>
      <c r="QNN933" s="626"/>
      <c r="QNO933" s="626"/>
      <c r="QNP933" s="626"/>
      <c r="QNQ933" s="626"/>
      <c r="QNR933" s="626"/>
      <c r="QNS933" s="626"/>
      <c r="QNT933" s="626"/>
      <c r="QNU933" s="626"/>
      <c r="QNV933" s="626"/>
      <c r="QNW933" s="626"/>
      <c r="QNX933" s="626"/>
      <c r="QNY933" s="626"/>
      <c r="QNZ933" s="626"/>
      <c r="QOA933" s="626"/>
      <c r="QOB933" s="626"/>
      <c r="QOC933" s="626"/>
      <c r="QOD933" s="626"/>
      <c r="QOE933" s="626"/>
      <c r="QOF933" s="626"/>
      <c r="QOG933" s="626"/>
      <c r="QOH933" s="626"/>
      <c r="QOI933" s="626"/>
      <c r="QOJ933" s="626"/>
      <c r="QOK933" s="626"/>
      <c r="QOL933" s="626"/>
      <c r="QOM933" s="626"/>
      <c r="QON933" s="626"/>
      <c r="QOO933" s="626"/>
      <c r="QOP933" s="626"/>
      <c r="QOQ933" s="626"/>
      <c r="QOR933" s="626"/>
      <c r="QOS933" s="626"/>
      <c r="QOT933" s="626"/>
      <c r="QOU933" s="626"/>
      <c r="QOV933" s="626"/>
      <c r="QOW933" s="626"/>
      <c r="QOX933" s="626"/>
      <c r="QOY933" s="626"/>
      <c r="QOZ933" s="626"/>
      <c r="QPA933" s="626"/>
      <c r="QPB933" s="626"/>
      <c r="QPC933" s="626"/>
      <c r="QPD933" s="626"/>
      <c r="QPE933" s="626"/>
      <c r="QPF933" s="626"/>
      <c r="QPG933" s="626"/>
      <c r="QPH933" s="626"/>
      <c r="QPI933" s="626"/>
      <c r="QPJ933" s="626"/>
      <c r="QPK933" s="626"/>
      <c r="QPL933" s="626"/>
      <c r="QPM933" s="626"/>
      <c r="QPN933" s="626"/>
      <c r="QPO933" s="626"/>
      <c r="QPP933" s="626"/>
      <c r="QPQ933" s="626"/>
      <c r="QPR933" s="626"/>
      <c r="QPS933" s="626"/>
      <c r="QPT933" s="626"/>
      <c r="QPU933" s="626"/>
      <c r="QPV933" s="626"/>
      <c r="QPW933" s="626"/>
      <c r="QPX933" s="626"/>
      <c r="QPY933" s="626"/>
      <c r="QPZ933" s="626"/>
      <c r="QQA933" s="626"/>
      <c r="QQB933" s="626"/>
      <c r="QQC933" s="626"/>
      <c r="QQD933" s="626"/>
      <c r="QQE933" s="626"/>
      <c r="QQF933" s="626"/>
      <c r="QQG933" s="626"/>
      <c r="QQH933" s="626"/>
      <c r="QQI933" s="626"/>
      <c r="QQJ933" s="626"/>
      <c r="QQK933" s="626"/>
      <c r="QQL933" s="626"/>
      <c r="QQM933" s="626"/>
      <c r="QQN933" s="626"/>
      <c r="QQO933" s="626"/>
      <c r="QQP933" s="626"/>
      <c r="QQQ933" s="626"/>
      <c r="QQR933" s="626"/>
      <c r="QQS933" s="626"/>
      <c r="QQT933" s="626"/>
      <c r="QQU933" s="626"/>
      <c r="QQV933" s="626"/>
      <c r="QQW933" s="626"/>
      <c r="QQX933" s="626"/>
      <c r="QQY933" s="626"/>
      <c r="QQZ933" s="626"/>
      <c r="QRA933" s="626"/>
      <c r="QRB933" s="626"/>
      <c r="QRC933" s="626"/>
      <c r="QRD933" s="626"/>
      <c r="QRE933" s="626"/>
      <c r="QRF933" s="626"/>
      <c r="QRG933" s="626"/>
      <c r="QRH933" s="626"/>
      <c r="QRI933" s="626"/>
      <c r="QRJ933" s="626"/>
      <c r="QRK933" s="626"/>
      <c r="QRL933" s="626"/>
      <c r="QRM933" s="626"/>
      <c r="QRN933" s="626"/>
      <c r="QRO933" s="626"/>
      <c r="QRP933" s="626"/>
      <c r="QRQ933" s="626"/>
      <c r="QRR933" s="626"/>
      <c r="QRS933" s="626"/>
      <c r="QRT933" s="626"/>
      <c r="QRU933" s="626"/>
      <c r="QRV933" s="626"/>
      <c r="QRW933" s="626"/>
      <c r="QRX933" s="626"/>
      <c r="QRY933" s="626"/>
      <c r="QRZ933" s="626"/>
      <c r="QSA933" s="626"/>
      <c r="QSB933" s="626"/>
      <c r="QSC933" s="626"/>
      <c r="QSD933" s="626"/>
      <c r="QSE933" s="626"/>
      <c r="QSF933" s="626"/>
      <c r="QSG933" s="626"/>
      <c r="QSH933" s="626"/>
      <c r="QSI933" s="626"/>
      <c r="QSJ933" s="626"/>
      <c r="QSK933" s="626"/>
      <c r="QSL933" s="626"/>
      <c r="QSM933" s="626"/>
      <c r="QSN933" s="626"/>
      <c r="QSO933" s="626"/>
      <c r="QSP933" s="626"/>
      <c r="QSQ933" s="626"/>
      <c r="QSR933" s="626"/>
      <c r="QSS933" s="626"/>
      <c r="QST933" s="626"/>
      <c r="QSU933" s="626"/>
      <c r="QSV933" s="626"/>
      <c r="QSW933" s="626"/>
      <c r="QSX933" s="626"/>
      <c r="QSY933" s="626"/>
      <c r="QSZ933" s="626"/>
      <c r="QTA933" s="626"/>
      <c r="QTB933" s="626"/>
      <c r="QTC933" s="626"/>
      <c r="QTD933" s="626"/>
      <c r="QTE933" s="626"/>
      <c r="QTF933" s="626"/>
      <c r="QTG933" s="626"/>
      <c r="QTH933" s="626"/>
      <c r="QTI933" s="626"/>
      <c r="QTJ933" s="626"/>
      <c r="QTK933" s="626"/>
      <c r="QTL933" s="626"/>
      <c r="QTM933" s="626"/>
      <c r="QTN933" s="626"/>
      <c r="QTO933" s="626"/>
      <c r="QTP933" s="626"/>
      <c r="QTQ933" s="626"/>
      <c r="QTR933" s="626"/>
      <c r="QTS933" s="626"/>
      <c r="QTT933" s="626"/>
      <c r="QTU933" s="626"/>
      <c r="QTV933" s="626"/>
      <c r="QTW933" s="626"/>
      <c r="QTX933" s="626"/>
      <c r="QTY933" s="626"/>
      <c r="QTZ933" s="626"/>
      <c r="QUA933" s="626"/>
      <c r="QUB933" s="626"/>
      <c r="QUC933" s="626"/>
      <c r="QUD933" s="626"/>
      <c r="QUE933" s="626"/>
      <c r="QUF933" s="626"/>
      <c r="QUG933" s="626"/>
      <c r="QUH933" s="626"/>
      <c r="QUI933" s="626"/>
      <c r="QUJ933" s="626"/>
      <c r="QUK933" s="626"/>
      <c r="QUL933" s="626"/>
      <c r="QUM933" s="626"/>
      <c r="QUN933" s="626"/>
      <c r="QUO933" s="626"/>
      <c r="QUP933" s="626"/>
      <c r="QUQ933" s="626"/>
      <c r="QUR933" s="626"/>
      <c r="QUS933" s="626"/>
      <c r="QUT933" s="626"/>
      <c r="QUU933" s="626"/>
      <c r="QUV933" s="626"/>
      <c r="QUW933" s="626"/>
      <c r="QUX933" s="626"/>
      <c r="QUY933" s="626"/>
      <c r="QUZ933" s="626"/>
      <c r="QVA933" s="626"/>
      <c r="QVB933" s="626"/>
      <c r="QVC933" s="626"/>
      <c r="QVD933" s="626"/>
      <c r="QVE933" s="626"/>
      <c r="QVF933" s="626"/>
      <c r="QVG933" s="626"/>
      <c r="QVH933" s="626"/>
      <c r="QVI933" s="626"/>
      <c r="QVJ933" s="626"/>
      <c r="QVK933" s="626"/>
      <c r="QVL933" s="626"/>
      <c r="QVM933" s="626"/>
      <c r="QVN933" s="626"/>
      <c r="QVO933" s="626"/>
      <c r="QVP933" s="626"/>
      <c r="QVQ933" s="626"/>
      <c r="QVR933" s="626"/>
      <c r="QVS933" s="626"/>
      <c r="QVT933" s="626"/>
      <c r="QVU933" s="626"/>
      <c r="QVV933" s="626"/>
      <c r="QVW933" s="626"/>
      <c r="QVX933" s="626"/>
      <c r="QVY933" s="626"/>
      <c r="QVZ933" s="626"/>
      <c r="QWA933" s="626"/>
      <c r="QWB933" s="626"/>
      <c r="QWC933" s="626"/>
      <c r="QWD933" s="626"/>
      <c r="QWE933" s="626"/>
      <c r="QWF933" s="626"/>
      <c r="QWG933" s="626"/>
      <c r="QWH933" s="626"/>
      <c r="QWI933" s="626"/>
      <c r="QWJ933" s="626"/>
      <c r="QWK933" s="626"/>
      <c r="QWL933" s="626"/>
      <c r="QWM933" s="626"/>
      <c r="QWN933" s="626"/>
      <c r="QWO933" s="626"/>
      <c r="QWP933" s="626"/>
      <c r="QWQ933" s="626"/>
      <c r="QWR933" s="626"/>
      <c r="QWS933" s="626"/>
      <c r="QWT933" s="626"/>
      <c r="QWU933" s="626"/>
      <c r="QWV933" s="626"/>
      <c r="QWW933" s="626"/>
      <c r="QWX933" s="626"/>
      <c r="QWY933" s="626"/>
      <c r="QWZ933" s="626"/>
      <c r="QXA933" s="626"/>
      <c r="QXB933" s="626"/>
      <c r="QXC933" s="626"/>
      <c r="QXD933" s="626"/>
      <c r="QXE933" s="626"/>
      <c r="QXF933" s="626"/>
      <c r="QXG933" s="626"/>
      <c r="QXH933" s="626"/>
      <c r="QXI933" s="626"/>
      <c r="QXJ933" s="626"/>
      <c r="QXK933" s="626"/>
      <c r="QXL933" s="626"/>
      <c r="QXM933" s="626"/>
      <c r="QXN933" s="626"/>
      <c r="QXO933" s="626"/>
      <c r="QXP933" s="626"/>
      <c r="QXQ933" s="626"/>
      <c r="QXR933" s="626"/>
      <c r="QXS933" s="626"/>
      <c r="QXT933" s="626"/>
      <c r="QXU933" s="626"/>
      <c r="QXV933" s="626"/>
      <c r="QXW933" s="626"/>
      <c r="QXX933" s="626"/>
      <c r="QXY933" s="626"/>
      <c r="QXZ933" s="626"/>
      <c r="QYA933" s="626"/>
      <c r="QYB933" s="626"/>
      <c r="QYC933" s="626"/>
      <c r="QYD933" s="626"/>
      <c r="QYE933" s="626"/>
      <c r="QYF933" s="626"/>
      <c r="QYG933" s="626"/>
      <c r="QYH933" s="626"/>
      <c r="QYI933" s="626"/>
      <c r="QYJ933" s="626"/>
      <c r="QYK933" s="626"/>
      <c r="QYL933" s="626"/>
      <c r="QYM933" s="626"/>
      <c r="QYN933" s="626"/>
      <c r="QYO933" s="626"/>
      <c r="QYP933" s="626"/>
      <c r="QYQ933" s="626"/>
      <c r="QYR933" s="626"/>
      <c r="QYS933" s="626"/>
      <c r="QYT933" s="626"/>
      <c r="QYU933" s="626"/>
      <c r="QYV933" s="626"/>
      <c r="QYW933" s="626"/>
      <c r="QYX933" s="626"/>
      <c r="QYY933" s="626"/>
      <c r="QYZ933" s="626"/>
      <c r="QZA933" s="626"/>
      <c r="QZB933" s="626"/>
      <c r="QZC933" s="626"/>
      <c r="QZD933" s="626"/>
      <c r="QZE933" s="626"/>
      <c r="QZF933" s="626"/>
      <c r="QZG933" s="626"/>
      <c r="QZH933" s="626"/>
      <c r="QZI933" s="626"/>
      <c r="QZJ933" s="626"/>
      <c r="QZK933" s="626"/>
      <c r="QZL933" s="626"/>
      <c r="QZM933" s="626"/>
      <c r="QZN933" s="626"/>
      <c r="QZO933" s="626"/>
      <c r="QZP933" s="626"/>
      <c r="QZQ933" s="626"/>
      <c r="QZR933" s="626"/>
      <c r="QZS933" s="626"/>
      <c r="QZT933" s="626"/>
      <c r="QZU933" s="626"/>
      <c r="QZV933" s="626"/>
      <c r="QZW933" s="626"/>
      <c r="QZX933" s="626"/>
      <c r="QZY933" s="626"/>
      <c r="QZZ933" s="626"/>
      <c r="RAA933" s="626"/>
      <c r="RAB933" s="626"/>
      <c r="RAC933" s="626"/>
      <c r="RAD933" s="626"/>
      <c r="RAE933" s="626"/>
      <c r="RAF933" s="626"/>
      <c r="RAG933" s="626"/>
      <c r="RAH933" s="626"/>
      <c r="RAI933" s="626"/>
      <c r="RAJ933" s="626"/>
      <c r="RAK933" s="626"/>
      <c r="RAL933" s="626"/>
      <c r="RAM933" s="626"/>
      <c r="RAN933" s="626"/>
      <c r="RAO933" s="626"/>
      <c r="RAP933" s="626"/>
      <c r="RAQ933" s="626"/>
      <c r="RAR933" s="626"/>
      <c r="RAS933" s="626"/>
      <c r="RAT933" s="626"/>
      <c r="RAU933" s="626"/>
      <c r="RAV933" s="626"/>
      <c r="RAW933" s="626"/>
      <c r="RAX933" s="626"/>
      <c r="RAY933" s="626"/>
      <c r="RAZ933" s="626"/>
      <c r="RBA933" s="626"/>
      <c r="RBB933" s="626"/>
      <c r="RBC933" s="626"/>
      <c r="RBD933" s="626"/>
      <c r="RBE933" s="626"/>
      <c r="RBF933" s="626"/>
      <c r="RBG933" s="626"/>
      <c r="RBH933" s="626"/>
      <c r="RBI933" s="626"/>
      <c r="RBJ933" s="626"/>
      <c r="RBK933" s="626"/>
      <c r="RBL933" s="626"/>
      <c r="RBM933" s="626"/>
      <c r="RBN933" s="626"/>
      <c r="RBO933" s="626"/>
      <c r="RBP933" s="626"/>
      <c r="RBQ933" s="626"/>
      <c r="RBR933" s="626"/>
      <c r="RBS933" s="626"/>
      <c r="RBT933" s="626"/>
      <c r="RBU933" s="626"/>
      <c r="RBV933" s="626"/>
      <c r="RBW933" s="626"/>
      <c r="RBX933" s="626"/>
      <c r="RBY933" s="626"/>
      <c r="RBZ933" s="626"/>
      <c r="RCA933" s="626"/>
      <c r="RCB933" s="626"/>
      <c r="RCC933" s="626"/>
      <c r="RCD933" s="626"/>
      <c r="RCE933" s="626"/>
      <c r="RCF933" s="626"/>
      <c r="RCG933" s="626"/>
      <c r="RCH933" s="626"/>
      <c r="RCI933" s="626"/>
      <c r="RCJ933" s="626"/>
      <c r="RCK933" s="626"/>
      <c r="RCL933" s="626"/>
      <c r="RCM933" s="626"/>
      <c r="RCN933" s="626"/>
      <c r="RCO933" s="626"/>
      <c r="RCP933" s="626"/>
      <c r="RCQ933" s="626"/>
      <c r="RCR933" s="626"/>
      <c r="RCS933" s="626"/>
      <c r="RCT933" s="626"/>
      <c r="RCU933" s="626"/>
      <c r="RCV933" s="626"/>
      <c r="RCW933" s="626"/>
      <c r="RCX933" s="626"/>
      <c r="RCY933" s="626"/>
      <c r="RCZ933" s="626"/>
      <c r="RDA933" s="626"/>
      <c r="RDB933" s="626"/>
      <c r="RDC933" s="626"/>
      <c r="RDD933" s="626"/>
      <c r="RDE933" s="626"/>
      <c r="RDF933" s="626"/>
      <c r="RDG933" s="626"/>
      <c r="RDH933" s="626"/>
      <c r="RDI933" s="626"/>
      <c r="RDJ933" s="626"/>
      <c r="RDK933" s="626"/>
      <c r="RDL933" s="626"/>
      <c r="RDM933" s="626"/>
      <c r="RDN933" s="626"/>
      <c r="RDO933" s="626"/>
      <c r="RDP933" s="626"/>
      <c r="RDQ933" s="626"/>
      <c r="RDR933" s="626"/>
      <c r="RDS933" s="626"/>
      <c r="RDT933" s="626"/>
      <c r="RDU933" s="626"/>
      <c r="RDV933" s="626"/>
      <c r="RDW933" s="626"/>
      <c r="RDX933" s="626"/>
      <c r="RDY933" s="626"/>
      <c r="RDZ933" s="626"/>
      <c r="REA933" s="626"/>
      <c r="REB933" s="626"/>
      <c r="REC933" s="626"/>
      <c r="RED933" s="626"/>
      <c r="REE933" s="626"/>
      <c r="REF933" s="626"/>
      <c r="REG933" s="626"/>
      <c r="REH933" s="626"/>
      <c r="REI933" s="626"/>
      <c r="REJ933" s="626"/>
      <c r="REK933" s="626"/>
      <c r="REL933" s="626"/>
      <c r="REM933" s="626"/>
      <c r="REN933" s="626"/>
      <c r="REO933" s="626"/>
      <c r="REP933" s="626"/>
      <c r="REQ933" s="626"/>
      <c r="RER933" s="626"/>
      <c r="RES933" s="626"/>
      <c r="RET933" s="626"/>
      <c r="REU933" s="626"/>
      <c r="REV933" s="626"/>
      <c r="REW933" s="626"/>
      <c r="REX933" s="626"/>
      <c r="REY933" s="626"/>
      <c r="REZ933" s="626"/>
      <c r="RFA933" s="626"/>
      <c r="RFB933" s="626"/>
      <c r="RFC933" s="626"/>
      <c r="RFD933" s="626"/>
      <c r="RFE933" s="626"/>
      <c r="RFF933" s="626"/>
      <c r="RFG933" s="626"/>
      <c r="RFH933" s="626"/>
      <c r="RFI933" s="626"/>
      <c r="RFJ933" s="626"/>
      <c r="RFK933" s="626"/>
      <c r="RFL933" s="626"/>
      <c r="RFM933" s="626"/>
      <c r="RFN933" s="626"/>
      <c r="RFO933" s="626"/>
      <c r="RFP933" s="626"/>
      <c r="RFQ933" s="626"/>
      <c r="RFR933" s="626"/>
      <c r="RFS933" s="626"/>
      <c r="RFT933" s="626"/>
      <c r="RFU933" s="626"/>
      <c r="RFV933" s="626"/>
      <c r="RFW933" s="626"/>
      <c r="RFX933" s="626"/>
      <c r="RFY933" s="626"/>
      <c r="RFZ933" s="626"/>
      <c r="RGA933" s="626"/>
      <c r="RGB933" s="626"/>
      <c r="RGC933" s="626"/>
      <c r="RGD933" s="626"/>
      <c r="RGE933" s="626"/>
      <c r="RGF933" s="626"/>
      <c r="RGG933" s="626"/>
      <c r="RGH933" s="626"/>
      <c r="RGI933" s="626"/>
      <c r="RGJ933" s="626"/>
      <c r="RGK933" s="626"/>
      <c r="RGL933" s="626"/>
      <c r="RGM933" s="626"/>
      <c r="RGN933" s="626"/>
      <c r="RGO933" s="626"/>
      <c r="RGP933" s="626"/>
      <c r="RGQ933" s="626"/>
      <c r="RGR933" s="626"/>
      <c r="RGS933" s="626"/>
      <c r="RGT933" s="626"/>
      <c r="RGU933" s="626"/>
      <c r="RGV933" s="626"/>
      <c r="RGW933" s="626"/>
      <c r="RGX933" s="626"/>
      <c r="RGY933" s="626"/>
      <c r="RGZ933" s="626"/>
      <c r="RHA933" s="626"/>
      <c r="RHB933" s="626"/>
      <c r="RHC933" s="626"/>
      <c r="RHD933" s="626"/>
      <c r="RHE933" s="626"/>
      <c r="RHF933" s="626"/>
      <c r="RHG933" s="626"/>
      <c r="RHH933" s="626"/>
      <c r="RHI933" s="626"/>
      <c r="RHJ933" s="626"/>
      <c r="RHK933" s="626"/>
      <c r="RHL933" s="626"/>
      <c r="RHM933" s="626"/>
      <c r="RHN933" s="626"/>
      <c r="RHO933" s="626"/>
      <c r="RHP933" s="626"/>
      <c r="RHQ933" s="626"/>
      <c r="RHR933" s="626"/>
      <c r="RHS933" s="626"/>
      <c r="RHT933" s="626"/>
      <c r="RHU933" s="626"/>
      <c r="RHV933" s="626"/>
      <c r="RHW933" s="626"/>
      <c r="RHX933" s="626"/>
      <c r="RHY933" s="626"/>
      <c r="RHZ933" s="626"/>
      <c r="RIA933" s="626"/>
      <c r="RIB933" s="626"/>
      <c r="RIC933" s="626"/>
      <c r="RID933" s="626"/>
      <c r="RIE933" s="626"/>
      <c r="RIF933" s="626"/>
      <c r="RIG933" s="626"/>
      <c r="RIH933" s="626"/>
      <c r="RII933" s="626"/>
      <c r="RIJ933" s="626"/>
      <c r="RIK933" s="626"/>
      <c r="RIL933" s="626"/>
      <c r="RIM933" s="626"/>
      <c r="RIN933" s="626"/>
      <c r="RIO933" s="626"/>
      <c r="RIP933" s="626"/>
      <c r="RIQ933" s="626"/>
      <c r="RIR933" s="626"/>
      <c r="RIS933" s="626"/>
      <c r="RIT933" s="626"/>
      <c r="RIU933" s="626"/>
      <c r="RIV933" s="626"/>
      <c r="RIW933" s="626"/>
      <c r="RIX933" s="626"/>
      <c r="RIY933" s="626"/>
      <c r="RIZ933" s="626"/>
      <c r="RJA933" s="626"/>
      <c r="RJB933" s="626"/>
      <c r="RJC933" s="626"/>
      <c r="RJD933" s="626"/>
      <c r="RJE933" s="626"/>
      <c r="RJF933" s="626"/>
      <c r="RJG933" s="626"/>
      <c r="RJH933" s="626"/>
      <c r="RJI933" s="626"/>
      <c r="RJJ933" s="626"/>
      <c r="RJK933" s="626"/>
      <c r="RJL933" s="626"/>
      <c r="RJM933" s="626"/>
      <c r="RJN933" s="626"/>
      <c r="RJO933" s="626"/>
      <c r="RJP933" s="626"/>
      <c r="RJQ933" s="626"/>
      <c r="RJR933" s="626"/>
      <c r="RJS933" s="626"/>
      <c r="RJT933" s="626"/>
      <c r="RJU933" s="626"/>
      <c r="RJV933" s="626"/>
      <c r="RJW933" s="626"/>
      <c r="RJX933" s="626"/>
      <c r="RJY933" s="626"/>
      <c r="RJZ933" s="626"/>
      <c r="RKA933" s="626"/>
      <c r="RKB933" s="626"/>
      <c r="RKC933" s="626"/>
      <c r="RKD933" s="626"/>
      <c r="RKE933" s="626"/>
      <c r="RKF933" s="626"/>
      <c r="RKG933" s="626"/>
      <c r="RKH933" s="626"/>
      <c r="RKI933" s="626"/>
      <c r="RKJ933" s="626"/>
      <c r="RKK933" s="626"/>
      <c r="RKL933" s="626"/>
      <c r="RKM933" s="626"/>
      <c r="RKN933" s="626"/>
      <c r="RKO933" s="626"/>
      <c r="RKP933" s="626"/>
      <c r="RKQ933" s="626"/>
      <c r="RKR933" s="626"/>
      <c r="RKS933" s="626"/>
      <c r="RKT933" s="626"/>
      <c r="RKU933" s="626"/>
      <c r="RKV933" s="626"/>
      <c r="RKW933" s="626"/>
      <c r="RKX933" s="626"/>
      <c r="RKY933" s="626"/>
      <c r="RKZ933" s="626"/>
      <c r="RLA933" s="626"/>
      <c r="RLB933" s="626"/>
      <c r="RLC933" s="626"/>
      <c r="RLD933" s="626"/>
      <c r="RLE933" s="626"/>
      <c r="RLF933" s="626"/>
      <c r="RLG933" s="626"/>
      <c r="RLH933" s="626"/>
      <c r="RLI933" s="626"/>
      <c r="RLJ933" s="626"/>
      <c r="RLK933" s="626"/>
      <c r="RLL933" s="626"/>
      <c r="RLM933" s="626"/>
      <c r="RLN933" s="626"/>
      <c r="RLO933" s="626"/>
      <c r="RLP933" s="626"/>
      <c r="RLQ933" s="626"/>
      <c r="RLR933" s="626"/>
      <c r="RLS933" s="626"/>
      <c r="RLT933" s="626"/>
      <c r="RLU933" s="626"/>
      <c r="RLV933" s="626"/>
      <c r="RLW933" s="626"/>
      <c r="RLX933" s="626"/>
      <c r="RLY933" s="626"/>
      <c r="RLZ933" s="626"/>
      <c r="RMA933" s="626"/>
      <c r="RMB933" s="626"/>
      <c r="RMC933" s="626"/>
      <c r="RMD933" s="626"/>
      <c r="RME933" s="626"/>
      <c r="RMF933" s="626"/>
      <c r="RMG933" s="626"/>
      <c r="RMH933" s="626"/>
      <c r="RMI933" s="626"/>
      <c r="RMJ933" s="626"/>
      <c r="RMK933" s="626"/>
      <c r="RML933" s="626"/>
      <c r="RMM933" s="626"/>
      <c r="RMN933" s="626"/>
      <c r="RMO933" s="626"/>
      <c r="RMP933" s="626"/>
      <c r="RMQ933" s="626"/>
      <c r="RMR933" s="626"/>
      <c r="RMS933" s="626"/>
      <c r="RMT933" s="626"/>
      <c r="RMU933" s="626"/>
      <c r="RMV933" s="626"/>
      <c r="RMW933" s="626"/>
      <c r="RMX933" s="626"/>
      <c r="RMY933" s="626"/>
      <c r="RMZ933" s="626"/>
      <c r="RNA933" s="626"/>
      <c r="RNB933" s="626"/>
      <c r="RNC933" s="626"/>
      <c r="RND933" s="626"/>
      <c r="RNE933" s="626"/>
      <c r="RNF933" s="626"/>
      <c r="RNG933" s="626"/>
      <c r="RNH933" s="626"/>
      <c r="RNI933" s="626"/>
      <c r="RNJ933" s="626"/>
      <c r="RNK933" s="626"/>
      <c r="RNL933" s="626"/>
      <c r="RNM933" s="626"/>
      <c r="RNN933" s="626"/>
      <c r="RNO933" s="626"/>
      <c r="RNP933" s="626"/>
      <c r="RNQ933" s="626"/>
      <c r="RNR933" s="626"/>
      <c r="RNS933" s="626"/>
      <c r="RNT933" s="626"/>
      <c r="RNU933" s="626"/>
      <c r="RNV933" s="626"/>
      <c r="RNW933" s="626"/>
      <c r="RNX933" s="626"/>
      <c r="RNY933" s="626"/>
      <c r="RNZ933" s="626"/>
      <c r="ROA933" s="626"/>
      <c r="ROB933" s="626"/>
      <c r="ROC933" s="626"/>
      <c r="ROD933" s="626"/>
      <c r="ROE933" s="626"/>
      <c r="ROF933" s="626"/>
      <c r="ROG933" s="626"/>
      <c r="ROH933" s="626"/>
      <c r="ROI933" s="626"/>
      <c r="ROJ933" s="626"/>
      <c r="ROK933" s="626"/>
      <c r="ROL933" s="626"/>
      <c r="ROM933" s="626"/>
      <c r="RON933" s="626"/>
      <c r="ROO933" s="626"/>
      <c r="ROP933" s="626"/>
      <c r="ROQ933" s="626"/>
      <c r="ROR933" s="626"/>
      <c r="ROS933" s="626"/>
      <c r="ROT933" s="626"/>
      <c r="ROU933" s="626"/>
      <c r="ROV933" s="626"/>
      <c r="ROW933" s="626"/>
      <c r="ROX933" s="626"/>
      <c r="ROY933" s="626"/>
      <c r="ROZ933" s="626"/>
      <c r="RPA933" s="626"/>
      <c r="RPB933" s="626"/>
      <c r="RPC933" s="626"/>
      <c r="RPD933" s="626"/>
      <c r="RPE933" s="626"/>
      <c r="RPF933" s="626"/>
      <c r="RPG933" s="626"/>
      <c r="RPH933" s="626"/>
      <c r="RPI933" s="626"/>
      <c r="RPJ933" s="626"/>
      <c r="RPK933" s="626"/>
      <c r="RPL933" s="626"/>
      <c r="RPM933" s="626"/>
      <c r="RPN933" s="626"/>
      <c r="RPO933" s="626"/>
      <c r="RPP933" s="626"/>
      <c r="RPQ933" s="626"/>
      <c r="RPR933" s="626"/>
      <c r="RPS933" s="626"/>
      <c r="RPT933" s="626"/>
      <c r="RPU933" s="626"/>
      <c r="RPV933" s="626"/>
      <c r="RPW933" s="626"/>
      <c r="RPX933" s="626"/>
      <c r="RPY933" s="626"/>
      <c r="RPZ933" s="626"/>
      <c r="RQA933" s="626"/>
      <c r="RQB933" s="626"/>
      <c r="RQC933" s="626"/>
      <c r="RQD933" s="626"/>
      <c r="RQE933" s="626"/>
      <c r="RQF933" s="626"/>
      <c r="RQG933" s="626"/>
      <c r="RQH933" s="626"/>
      <c r="RQI933" s="626"/>
      <c r="RQJ933" s="626"/>
      <c r="RQK933" s="626"/>
      <c r="RQL933" s="626"/>
      <c r="RQM933" s="626"/>
      <c r="RQN933" s="626"/>
      <c r="RQO933" s="626"/>
      <c r="RQP933" s="626"/>
      <c r="RQQ933" s="626"/>
      <c r="RQR933" s="626"/>
      <c r="RQS933" s="626"/>
      <c r="RQT933" s="626"/>
      <c r="RQU933" s="626"/>
      <c r="RQV933" s="626"/>
      <c r="RQW933" s="626"/>
      <c r="RQX933" s="626"/>
      <c r="RQY933" s="626"/>
      <c r="RQZ933" s="626"/>
      <c r="RRA933" s="626"/>
      <c r="RRB933" s="626"/>
      <c r="RRC933" s="626"/>
      <c r="RRD933" s="626"/>
      <c r="RRE933" s="626"/>
      <c r="RRF933" s="626"/>
      <c r="RRG933" s="626"/>
      <c r="RRH933" s="626"/>
      <c r="RRI933" s="626"/>
      <c r="RRJ933" s="626"/>
      <c r="RRK933" s="626"/>
      <c r="RRL933" s="626"/>
      <c r="RRM933" s="626"/>
      <c r="RRN933" s="626"/>
      <c r="RRO933" s="626"/>
      <c r="RRP933" s="626"/>
      <c r="RRQ933" s="626"/>
      <c r="RRR933" s="626"/>
      <c r="RRS933" s="626"/>
      <c r="RRT933" s="626"/>
      <c r="RRU933" s="626"/>
      <c r="RRV933" s="626"/>
      <c r="RRW933" s="626"/>
      <c r="RRX933" s="626"/>
      <c r="RRY933" s="626"/>
      <c r="RRZ933" s="626"/>
      <c r="RSA933" s="626"/>
      <c r="RSB933" s="626"/>
      <c r="RSC933" s="626"/>
      <c r="RSD933" s="626"/>
      <c r="RSE933" s="626"/>
      <c r="RSF933" s="626"/>
      <c r="RSG933" s="626"/>
      <c r="RSH933" s="626"/>
      <c r="RSI933" s="626"/>
      <c r="RSJ933" s="626"/>
      <c r="RSK933" s="626"/>
      <c r="RSL933" s="626"/>
      <c r="RSM933" s="626"/>
      <c r="RSN933" s="626"/>
      <c r="RSO933" s="626"/>
      <c r="RSP933" s="626"/>
      <c r="RSQ933" s="626"/>
      <c r="RSR933" s="626"/>
      <c r="RSS933" s="626"/>
      <c r="RST933" s="626"/>
      <c r="RSU933" s="626"/>
      <c r="RSV933" s="626"/>
      <c r="RSW933" s="626"/>
      <c r="RSX933" s="626"/>
      <c r="RSY933" s="626"/>
      <c r="RSZ933" s="626"/>
      <c r="RTA933" s="626"/>
      <c r="RTB933" s="626"/>
      <c r="RTC933" s="626"/>
      <c r="RTD933" s="626"/>
      <c r="RTE933" s="626"/>
      <c r="RTF933" s="626"/>
      <c r="RTG933" s="626"/>
      <c r="RTH933" s="626"/>
      <c r="RTI933" s="626"/>
      <c r="RTJ933" s="626"/>
      <c r="RTK933" s="626"/>
      <c r="RTL933" s="626"/>
      <c r="RTM933" s="626"/>
      <c r="RTN933" s="626"/>
      <c r="RTO933" s="626"/>
      <c r="RTP933" s="626"/>
      <c r="RTQ933" s="626"/>
      <c r="RTR933" s="626"/>
      <c r="RTS933" s="626"/>
      <c r="RTT933" s="626"/>
      <c r="RTU933" s="626"/>
      <c r="RTV933" s="626"/>
      <c r="RTW933" s="626"/>
      <c r="RTX933" s="626"/>
      <c r="RTY933" s="626"/>
      <c r="RTZ933" s="626"/>
      <c r="RUA933" s="626"/>
      <c r="RUB933" s="626"/>
      <c r="RUC933" s="626"/>
      <c r="RUD933" s="626"/>
      <c r="RUE933" s="626"/>
      <c r="RUF933" s="626"/>
      <c r="RUG933" s="626"/>
      <c r="RUH933" s="626"/>
      <c r="RUI933" s="626"/>
      <c r="RUJ933" s="626"/>
      <c r="RUK933" s="626"/>
      <c r="RUL933" s="626"/>
      <c r="RUM933" s="626"/>
      <c r="RUN933" s="626"/>
      <c r="RUO933" s="626"/>
      <c r="RUP933" s="626"/>
      <c r="RUQ933" s="626"/>
      <c r="RUR933" s="626"/>
      <c r="RUS933" s="626"/>
      <c r="RUT933" s="626"/>
      <c r="RUU933" s="626"/>
      <c r="RUV933" s="626"/>
      <c r="RUW933" s="626"/>
      <c r="RUX933" s="626"/>
      <c r="RUY933" s="626"/>
      <c r="RUZ933" s="626"/>
      <c r="RVA933" s="626"/>
      <c r="RVB933" s="626"/>
      <c r="RVC933" s="626"/>
      <c r="RVD933" s="626"/>
      <c r="RVE933" s="626"/>
      <c r="RVF933" s="626"/>
      <c r="RVG933" s="626"/>
      <c r="RVH933" s="626"/>
      <c r="RVI933" s="626"/>
      <c r="RVJ933" s="626"/>
      <c r="RVK933" s="626"/>
      <c r="RVL933" s="626"/>
      <c r="RVM933" s="626"/>
      <c r="RVN933" s="626"/>
      <c r="RVO933" s="626"/>
      <c r="RVP933" s="626"/>
      <c r="RVQ933" s="626"/>
      <c r="RVR933" s="626"/>
      <c r="RVS933" s="626"/>
      <c r="RVT933" s="626"/>
      <c r="RVU933" s="626"/>
      <c r="RVV933" s="626"/>
      <c r="RVW933" s="626"/>
      <c r="RVX933" s="626"/>
      <c r="RVY933" s="626"/>
      <c r="RVZ933" s="626"/>
      <c r="RWA933" s="626"/>
      <c r="RWB933" s="626"/>
      <c r="RWC933" s="626"/>
      <c r="RWD933" s="626"/>
      <c r="RWE933" s="626"/>
      <c r="RWF933" s="626"/>
      <c r="RWG933" s="626"/>
      <c r="RWH933" s="626"/>
      <c r="RWI933" s="626"/>
      <c r="RWJ933" s="626"/>
      <c r="RWK933" s="626"/>
      <c r="RWL933" s="626"/>
      <c r="RWM933" s="626"/>
      <c r="RWN933" s="626"/>
      <c r="RWO933" s="626"/>
      <c r="RWP933" s="626"/>
      <c r="RWQ933" s="626"/>
      <c r="RWR933" s="626"/>
      <c r="RWS933" s="626"/>
      <c r="RWT933" s="626"/>
      <c r="RWU933" s="626"/>
      <c r="RWV933" s="626"/>
      <c r="RWW933" s="626"/>
      <c r="RWX933" s="626"/>
      <c r="RWY933" s="626"/>
      <c r="RWZ933" s="626"/>
      <c r="RXA933" s="626"/>
      <c r="RXB933" s="626"/>
      <c r="RXC933" s="626"/>
      <c r="RXD933" s="626"/>
      <c r="RXE933" s="626"/>
      <c r="RXF933" s="626"/>
      <c r="RXG933" s="626"/>
      <c r="RXH933" s="626"/>
      <c r="RXI933" s="626"/>
      <c r="RXJ933" s="626"/>
      <c r="RXK933" s="626"/>
      <c r="RXL933" s="626"/>
      <c r="RXM933" s="626"/>
      <c r="RXN933" s="626"/>
      <c r="RXO933" s="626"/>
      <c r="RXP933" s="626"/>
      <c r="RXQ933" s="626"/>
      <c r="RXR933" s="626"/>
      <c r="RXS933" s="626"/>
      <c r="RXT933" s="626"/>
      <c r="RXU933" s="626"/>
      <c r="RXV933" s="626"/>
      <c r="RXW933" s="626"/>
      <c r="RXX933" s="626"/>
      <c r="RXY933" s="626"/>
      <c r="RXZ933" s="626"/>
      <c r="RYA933" s="626"/>
      <c r="RYB933" s="626"/>
      <c r="RYC933" s="626"/>
      <c r="RYD933" s="626"/>
      <c r="RYE933" s="626"/>
      <c r="RYF933" s="626"/>
      <c r="RYG933" s="626"/>
      <c r="RYH933" s="626"/>
      <c r="RYI933" s="626"/>
      <c r="RYJ933" s="626"/>
      <c r="RYK933" s="626"/>
      <c r="RYL933" s="626"/>
      <c r="RYM933" s="626"/>
      <c r="RYN933" s="626"/>
      <c r="RYO933" s="626"/>
      <c r="RYP933" s="626"/>
      <c r="RYQ933" s="626"/>
      <c r="RYR933" s="626"/>
      <c r="RYS933" s="626"/>
      <c r="RYT933" s="626"/>
      <c r="RYU933" s="626"/>
      <c r="RYV933" s="626"/>
      <c r="RYW933" s="626"/>
      <c r="RYX933" s="626"/>
      <c r="RYY933" s="626"/>
      <c r="RYZ933" s="626"/>
      <c r="RZA933" s="626"/>
      <c r="RZB933" s="626"/>
      <c r="RZC933" s="626"/>
      <c r="RZD933" s="626"/>
      <c r="RZE933" s="626"/>
      <c r="RZF933" s="626"/>
      <c r="RZG933" s="626"/>
      <c r="RZH933" s="626"/>
      <c r="RZI933" s="626"/>
      <c r="RZJ933" s="626"/>
      <c r="RZK933" s="626"/>
      <c r="RZL933" s="626"/>
      <c r="RZM933" s="626"/>
      <c r="RZN933" s="626"/>
      <c r="RZO933" s="626"/>
      <c r="RZP933" s="626"/>
      <c r="RZQ933" s="626"/>
      <c r="RZR933" s="626"/>
      <c r="RZS933" s="626"/>
      <c r="RZT933" s="626"/>
      <c r="RZU933" s="626"/>
      <c r="RZV933" s="626"/>
      <c r="RZW933" s="626"/>
      <c r="RZX933" s="626"/>
      <c r="RZY933" s="626"/>
      <c r="RZZ933" s="626"/>
      <c r="SAA933" s="626"/>
      <c r="SAB933" s="626"/>
      <c r="SAC933" s="626"/>
      <c r="SAD933" s="626"/>
      <c r="SAE933" s="626"/>
      <c r="SAF933" s="626"/>
      <c r="SAG933" s="626"/>
      <c r="SAH933" s="626"/>
      <c r="SAI933" s="626"/>
      <c r="SAJ933" s="626"/>
      <c r="SAK933" s="626"/>
      <c r="SAL933" s="626"/>
      <c r="SAM933" s="626"/>
      <c r="SAN933" s="626"/>
      <c r="SAO933" s="626"/>
      <c r="SAP933" s="626"/>
      <c r="SAQ933" s="626"/>
      <c r="SAR933" s="626"/>
      <c r="SAS933" s="626"/>
      <c r="SAT933" s="626"/>
      <c r="SAU933" s="626"/>
      <c r="SAV933" s="626"/>
      <c r="SAW933" s="626"/>
      <c r="SAX933" s="626"/>
      <c r="SAY933" s="626"/>
      <c r="SAZ933" s="626"/>
      <c r="SBA933" s="626"/>
      <c r="SBB933" s="626"/>
      <c r="SBC933" s="626"/>
      <c r="SBD933" s="626"/>
      <c r="SBE933" s="626"/>
      <c r="SBF933" s="626"/>
      <c r="SBG933" s="626"/>
      <c r="SBH933" s="626"/>
      <c r="SBI933" s="626"/>
      <c r="SBJ933" s="626"/>
      <c r="SBK933" s="626"/>
      <c r="SBL933" s="626"/>
      <c r="SBM933" s="626"/>
      <c r="SBN933" s="626"/>
      <c r="SBO933" s="626"/>
      <c r="SBP933" s="626"/>
      <c r="SBQ933" s="626"/>
      <c r="SBR933" s="626"/>
      <c r="SBS933" s="626"/>
      <c r="SBT933" s="626"/>
      <c r="SBU933" s="626"/>
      <c r="SBV933" s="626"/>
      <c r="SBW933" s="626"/>
      <c r="SBX933" s="626"/>
      <c r="SBY933" s="626"/>
      <c r="SBZ933" s="626"/>
      <c r="SCA933" s="626"/>
      <c r="SCB933" s="626"/>
      <c r="SCC933" s="626"/>
      <c r="SCD933" s="626"/>
      <c r="SCE933" s="626"/>
      <c r="SCF933" s="626"/>
      <c r="SCG933" s="626"/>
      <c r="SCH933" s="626"/>
      <c r="SCI933" s="626"/>
      <c r="SCJ933" s="626"/>
      <c r="SCK933" s="626"/>
      <c r="SCL933" s="626"/>
      <c r="SCM933" s="626"/>
      <c r="SCN933" s="626"/>
      <c r="SCO933" s="626"/>
      <c r="SCP933" s="626"/>
      <c r="SCQ933" s="626"/>
      <c r="SCR933" s="626"/>
      <c r="SCS933" s="626"/>
      <c r="SCT933" s="626"/>
      <c r="SCU933" s="626"/>
      <c r="SCV933" s="626"/>
      <c r="SCW933" s="626"/>
      <c r="SCX933" s="626"/>
      <c r="SCY933" s="626"/>
      <c r="SCZ933" s="626"/>
      <c r="SDA933" s="626"/>
      <c r="SDB933" s="626"/>
      <c r="SDC933" s="626"/>
      <c r="SDD933" s="626"/>
      <c r="SDE933" s="626"/>
      <c r="SDF933" s="626"/>
      <c r="SDG933" s="626"/>
      <c r="SDH933" s="626"/>
      <c r="SDI933" s="626"/>
      <c r="SDJ933" s="626"/>
      <c r="SDK933" s="626"/>
      <c r="SDL933" s="626"/>
      <c r="SDM933" s="626"/>
      <c r="SDN933" s="626"/>
      <c r="SDO933" s="626"/>
      <c r="SDP933" s="626"/>
      <c r="SDQ933" s="626"/>
      <c r="SDR933" s="626"/>
      <c r="SDS933" s="626"/>
      <c r="SDT933" s="626"/>
      <c r="SDU933" s="626"/>
      <c r="SDV933" s="626"/>
      <c r="SDW933" s="626"/>
      <c r="SDX933" s="626"/>
      <c r="SDY933" s="626"/>
      <c r="SDZ933" s="626"/>
      <c r="SEA933" s="626"/>
      <c r="SEB933" s="626"/>
      <c r="SEC933" s="626"/>
      <c r="SED933" s="626"/>
      <c r="SEE933" s="626"/>
      <c r="SEF933" s="626"/>
      <c r="SEG933" s="626"/>
      <c r="SEH933" s="626"/>
      <c r="SEI933" s="626"/>
      <c r="SEJ933" s="626"/>
      <c r="SEK933" s="626"/>
      <c r="SEL933" s="626"/>
      <c r="SEM933" s="626"/>
      <c r="SEN933" s="626"/>
      <c r="SEO933" s="626"/>
      <c r="SEP933" s="626"/>
      <c r="SEQ933" s="626"/>
      <c r="SER933" s="626"/>
      <c r="SES933" s="626"/>
      <c r="SET933" s="626"/>
      <c r="SEU933" s="626"/>
      <c r="SEV933" s="626"/>
      <c r="SEW933" s="626"/>
      <c r="SEX933" s="626"/>
      <c r="SEY933" s="626"/>
      <c r="SEZ933" s="626"/>
      <c r="SFA933" s="626"/>
      <c r="SFB933" s="626"/>
      <c r="SFC933" s="626"/>
      <c r="SFD933" s="626"/>
      <c r="SFE933" s="626"/>
      <c r="SFF933" s="626"/>
      <c r="SFG933" s="626"/>
      <c r="SFH933" s="626"/>
      <c r="SFI933" s="626"/>
      <c r="SFJ933" s="626"/>
      <c r="SFK933" s="626"/>
      <c r="SFL933" s="626"/>
      <c r="SFM933" s="626"/>
      <c r="SFN933" s="626"/>
      <c r="SFO933" s="626"/>
      <c r="SFP933" s="626"/>
      <c r="SFQ933" s="626"/>
      <c r="SFR933" s="626"/>
      <c r="SFS933" s="626"/>
      <c r="SFT933" s="626"/>
      <c r="SFU933" s="626"/>
      <c r="SFV933" s="626"/>
      <c r="SFW933" s="626"/>
      <c r="SFX933" s="626"/>
      <c r="SFY933" s="626"/>
      <c r="SFZ933" s="626"/>
      <c r="SGA933" s="626"/>
      <c r="SGB933" s="626"/>
      <c r="SGC933" s="626"/>
      <c r="SGD933" s="626"/>
      <c r="SGE933" s="626"/>
      <c r="SGF933" s="626"/>
      <c r="SGG933" s="626"/>
      <c r="SGH933" s="626"/>
      <c r="SGI933" s="626"/>
      <c r="SGJ933" s="626"/>
      <c r="SGK933" s="626"/>
      <c r="SGL933" s="626"/>
      <c r="SGM933" s="626"/>
      <c r="SGN933" s="626"/>
      <c r="SGO933" s="626"/>
      <c r="SGP933" s="626"/>
      <c r="SGQ933" s="626"/>
      <c r="SGR933" s="626"/>
      <c r="SGS933" s="626"/>
      <c r="SGT933" s="626"/>
      <c r="SGU933" s="626"/>
      <c r="SGV933" s="626"/>
      <c r="SGW933" s="626"/>
      <c r="SGX933" s="626"/>
      <c r="SGY933" s="626"/>
      <c r="SGZ933" s="626"/>
      <c r="SHA933" s="626"/>
      <c r="SHB933" s="626"/>
      <c r="SHC933" s="626"/>
      <c r="SHD933" s="626"/>
      <c r="SHE933" s="626"/>
      <c r="SHF933" s="626"/>
      <c r="SHG933" s="626"/>
      <c r="SHH933" s="626"/>
      <c r="SHI933" s="626"/>
      <c r="SHJ933" s="626"/>
      <c r="SHK933" s="626"/>
      <c r="SHL933" s="626"/>
      <c r="SHM933" s="626"/>
      <c r="SHN933" s="626"/>
      <c r="SHO933" s="626"/>
      <c r="SHP933" s="626"/>
      <c r="SHQ933" s="626"/>
      <c r="SHR933" s="626"/>
      <c r="SHS933" s="626"/>
      <c r="SHT933" s="626"/>
      <c r="SHU933" s="626"/>
      <c r="SHV933" s="626"/>
      <c r="SHW933" s="626"/>
      <c r="SHX933" s="626"/>
      <c r="SHY933" s="626"/>
      <c r="SHZ933" s="626"/>
      <c r="SIA933" s="626"/>
      <c r="SIB933" s="626"/>
      <c r="SIC933" s="626"/>
      <c r="SID933" s="626"/>
      <c r="SIE933" s="626"/>
      <c r="SIF933" s="626"/>
      <c r="SIG933" s="626"/>
      <c r="SIH933" s="626"/>
      <c r="SII933" s="626"/>
      <c r="SIJ933" s="626"/>
      <c r="SIK933" s="626"/>
      <c r="SIL933" s="626"/>
      <c r="SIM933" s="626"/>
      <c r="SIN933" s="626"/>
      <c r="SIO933" s="626"/>
      <c r="SIP933" s="626"/>
      <c r="SIQ933" s="626"/>
      <c r="SIR933" s="626"/>
      <c r="SIS933" s="626"/>
      <c r="SIT933" s="626"/>
      <c r="SIU933" s="626"/>
      <c r="SIV933" s="626"/>
      <c r="SIW933" s="626"/>
      <c r="SIX933" s="626"/>
      <c r="SIY933" s="626"/>
      <c r="SIZ933" s="626"/>
      <c r="SJA933" s="626"/>
      <c r="SJB933" s="626"/>
      <c r="SJC933" s="626"/>
      <c r="SJD933" s="626"/>
      <c r="SJE933" s="626"/>
      <c r="SJF933" s="626"/>
      <c r="SJG933" s="626"/>
      <c r="SJH933" s="626"/>
      <c r="SJI933" s="626"/>
      <c r="SJJ933" s="626"/>
      <c r="SJK933" s="626"/>
      <c r="SJL933" s="626"/>
      <c r="SJM933" s="626"/>
      <c r="SJN933" s="626"/>
      <c r="SJO933" s="626"/>
      <c r="SJP933" s="626"/>
      <c r="SJQ933" s="626"/>
      <c r="SJR933" s="626"/>
      <c r="SJS933" s="626"/>
      <c r="SJT933" s="626"/>
      <c r="SJU933" s="626"/>
      <c r="SJV933" s="626"/>
      <c r="SJW933" s="626"/>
      <c r="SJX933" s="626"/>
      <c r="SJY933" s="626"/>
      <c r="SJZ933" s="626"/>
      <c r="SKA933" s="626"/>
      <c r="SKB933" s="626"/>
      <c r="SKC933" s="626"/>
      <c r="SKD933" s="626"/>
      <c r="SKE933" s="626"/>
      <c r="SKF933" s="626"/>
      <c r="SKG933" s="626"/>
      <c r="SKH933" s="626"/>
      <c r="SKI933" s="626"/>
      <c r="SKJ933" s="626"/>
      <c r="SKK933" s="626"/>
      <c r="SKL933" s="626"/>
      <c r="SKM933" s="626"/>
      <c r="SKN933" s="626"/>
      <c r="SKO933" s="626"/>
      <c r="SKP933" s="626"/>
      <c r="SKQ933" s="626"/>
      <c r="SKR933" s="626"/>
      <c r="SKS933" s="626"/>
      <c r="SKT933" s="626"/>
      <c r="SKU933" s="626"/>
      <c r="SKV933" s="626"/>
      <c r="SKW933" s="626"/>
      <c r="SKX933" s="626"/>
      <c r="SKY933" s="626"/>
      <c r="SKZ933" s="626"/>
      <c r="SLA933" s="626"/>
      <c r="SLB933" s="626"/>
      <c r="SLC933" s="626"/>
      <c r="SLD933" s="626"/>
      <c r="SLE933" s="626"/>
      <c r="SLF933" s="626"/>
      <c r="SLG933" s="626"/>
      <c r="SLH933" s="626"/>
      <c r="SLI933" s="626"/>
      <c r="SLJ933" s="626"/>
      <c r="SLK933" s="626"/>
      <c r="SLL933" s="626"/>
      <c r="SLM933" s="626"/>
      <c r="SLN933" s="626"/>
      <c r="SLO933" s="626"/>
      <c r="SLP933" s="626"/>
      <c r="SLQ933" s="626"/>
      <c r="SLR933" s="626"/>
      <c r="SLS933" s="626"/>
      <c r="SLT933" s="626"/>
      <c r="SLU933" s="626"/>
      <c r="SLV933" s="626"/>
      <c r="SLW933" s="626"/>
      <c r="SLX933" s="626"/>
      <c r="SLY933" s="626"/>
      <c r="SLZ933" s="626"/>
      <c r="SMA933" s="626"/>
      <c r="SMB933" s="626"/>
      <c r="SMC933" s="626"/>
      <c r="SMD933" s="626"/>
      <c r="SME933" s="626"/>
      <c r="SMF933" s="626"/>
      <c r="SMG933" s="626"/>
      <c r="SMH933" s="626"/>
      <c r="SMI933" s="626"/>
      <c r="SMJ933" s="626"/>
      <c r="SMK933" s="626"/>
      <c r="SML933" s="626"/>
      <c r="SMM933" s="626"/>
      <c r="SMN933" s="626"/>
      <c r="SMO933" s="626"/>
      <c r="SMP933" s="626"/>
      <c r="SMQ933" s="626"/>
      <c r="SMR933" s="626"/>
      <c r="SMS933" s="626"/>
      <c r="SMT933" s="626"/>
      <c r="SMU933" s="626"/>
      <c r="SMV933" s="626"/>
      <c r="SMW933" s="626"/>
      <c r="SMX933" s="626"/>
      <c r="SMY933" s="626"/>
      <c r="SMZ933" s="626"/>
      <c r="SNA933" s="626"/>
      <c r="SNB933" s="626"/>
      <c r="SNC933" s="626"/>
      <c r="SND933" s="626"/>
      <c r="SNE933" s="626"/>
      <c r="SNF933" s="626"/>
      <c r="SNG933" s="626"/>
      <c r="SNH933" s="626"/>
      <c r="SNI933" s="626"/>
      <c r="SNJ933" s="626"/>
      <c r="SNK933" s="626"/>
      <c r="SNL933" s="626"/>
      <c r="SNM933" s="626"/>
      <c r="SNN933" s="626"/>
      <c r="SNO933" s="626"/>
      <c r="SNP933" s="626"/>
      <c r="SNQ933" s="626"/>
      <c r="SNR933" s="626"/>
      <c r="SNS933" s="626"/>
      <c r="SNT933" s="626"/>
      <c r="SNU933" s="626"/>
      <c r="SNV933" s="626"/>
      <c r="SNW933" s="626"/>
      <c r="SNX933" s="626"/>
      <c r="SNY933" s="626"/>
      <c r="SNZ933" s="626"/>
      <c r="SOA933" s="626"/>
      <c r="SOB933" s="626"/>
      <c r="SOC933" s="626"/>
      <c r="SOD933" s="626"/>
      <c r="SOE933" s="626"/>
      <c r="SOF933" s="626"/>
      <c r="SOG933" s="626"/>
      <c r="SOH933" s="626"/>
      <c r="SOI933" s="626"/>
      <c r="SOJ933" s="626"/>
      <c r="SOK933" s="626"/>
      <c r="SOL933" s="626"/>
      <c r="SOM933" s="626"/>
      <c r="SON933" s="626"/>
      <c r="SOO933" s="626"/>
      <c r="SOP933" s="626"/>
      <c r="SOQ933" s="626"/>
      <c r="SOR933" s="626"/>
      <c r="SOS933" s="626"/>
      <c r="SOT933" s="626"/>
      <c r="SOU933" s="626"/>
      <c r="SOV933" s="626"/>
      <c r="SOW933" s="626"/>
      <c r="SOX933" s="626"/>
      <c r="SOY933" s="626"/>
      <c r="SOZ933" s="626"/>
      <c r="SPA933" s="626"/>
      <c r="SPB933" s="626"/>
      <c r="SPC933" s="626"/>
      <c r="SPD933" s="626"/>
      <c r="SPE933" s="626"/>
      <c r="SPF933" s="626"/>
      <c r="SPG933" s="626"/>
      <c r="SPH933" s="626"/>
      <c r="SPI933" s="626"/>
      <c r="SPJ933" s="626"/>
      <c r="SPK933" s="626"/>
      <c r="SPL933" s="626"/>
      <c r="SPM933" s="626"/>
      <c r="SPN933" s="626"/>
      <c r="SPO933" s="626"/>
      <c r="SPP933" s="626"/>
      <c r="SPQ933" s="626"/>
      <c r="SPR933" s="626"/>
      <c r="SPS933" s="626"/>
      <c r="SPT933" s="626"/>
      <c r="SPU933" s="626"/>
      <c r="SPV933" s="626"/>
      <c r="SPW933" s="626"/>
      <c r="SPX933" s="626"/>
      <c r="SPY933" s="626"/>
      <c r="SPZ933" s="626"/>
      <c r="SQA933" s="626"/>
      <c r="SQB933" s="626"/>
      <c r="SQC933" s="626"/>
      <c r="SQD933" s="626"/>
      <c r="SQE933" s="626"/>
      <c r="SQF933" s="626"/>
      <c r="SQG933" s="626"/>
      <c r="SQH933" s="626"/>
      <c r="SQI933" s="626"/>
      <c r="SQJ933" s="626"/>
      <c r="SQK933" s="626"/>
      <c r="SQL933" s="626"/>
      <c r="SQM933" s="626"/>
      <c r="SQN933" s="626"/>
      <c r="SQO933" s="626"/>
      <c r="SQP933" s="626"/>
      <c r="SQQ933" s="626"/>
      <c r="SQR933" s="626"/>
      <c r="SQS933" s="626"/>
      <c r="SQT933" s="626"/>
      <c r="SQU933" s="626"/>
      <c r="SQV933" s="626"/>
      <c r="SQW933" s="626"/>
      <c r="SQX933" s="626"/>
      <c r="SQY933" s="626"/>
      <c r="SQZ933" s="626"/>
      <c r="SRA933" s="626"/>
      <c r="SRB933" s="626"/>
      <c r="SRC933" s="626"/>
      <c r="SRD933" s="626"/>
      <c r="SRE933" s="626"/>
      <c r="SRF933" s="626"/>
      <c r="SRG933" s="626"/>
      <c r="SRH933" s="626"/>
      <c r="SRI933" s="626"/>
      <c r="SRJ933" s="626"/>
      <c r="SRK933" s="626"/>
      <c r="SRL933" s="626"/>
      <c r="SRM933" s="626"/>
      <c r="SRN933" s="626"/>
      <c r="SRO933" s="626"/>
      <c r="SRP933" s="626"/>
      <c r="SRQ933" s="626"/>
      <c r="SRR933" s="626"/>
      <c r="SRS933" s="626"/>
      <c r="SRT933" s="626"/>
      <c r="SRU933" s="626"/>
      <c r="SRV933" s="626"/>
      <c r="SRW933" s="626"/>
      <c r="SRX933" s="626"/>
      <c r="SRY933" s="626"/>
      <c r="SRZ933" s="626"/>
      <c r="SSA933" s="626"/>
      <c r="SSB933" s="626"/>
      <c r="SSC933" s="626"/>
      <c r="SSD933" s="626"/>
      <c r="SSE933" s="626"/>
      <c r="SSF933" s="626"/>
      <c r="SSG933" s="626"/>
      <c r="SSH933" s="626"/>
      <c r="SSI933" s="626"/>
      <c r="SSJ933" s="626"/>
      <c r="SSK933" s="626"/>
      <c r="SSL933" s="626"/>
      <c r="SSM933" s="626"/>
      <c r="SSN933" s="626"/>
      <c r="SSO933" s="626"/>
      <c r="SSP933" s="626"/>
      <c r="SSQ933" s="626"/>
      <c r="SSR933" s="626"/>
      <c r="SSS933" s="626"/>
      <c r="SST933" s="626"/>
      <c r="SSU933" s="626"/>
      <c r="SSV933" s="626"/>
      <c r="SSW933" s="626"/>
      <c r="SSX933" s="626"/>
      <c r="SSY933" s="626"/>
      <c r="SSZ933" s="626"/>
      <c r="STA933" s="626"/>
      <c r="STB933" s="626"/>
      <c r="STC933" s="626"/>
      <c r="STD933" s="626"/>
      <c r="STE933" s="626"/>
      <c r="STF933" s="626"/>
      <c r="STG933" s="626"/>
      <c r="STH933" s="626"/>
      <c r="STI933" s="626"/>
      <c r="STJ933" s="626"/>
      <c r="STK933" s="626"/>
      <c r="STL933" s="626"/>
      <c r="STM933" s="626"/>
      <c r="STN933" s="626"/>
      <c r="STO933" s="626"/>
      <c r="STP933" s="626"/>
      <c r="STQ933" s="626"/>
      <c r="STR933" s="626"/>
      <c r="STS933" s="626"/>
      <c r="STT933" s="626"/>
      <c r="STU933" s="626"/>
      <c r="STV933" s="626"/>
      <c r="STW933" s="626"/>
      <c r="STX933" s="626"/>
      <c r="STY933" s="626"/>
      <c r="STZ933" s="626"/>
      <c r="SUA933" s="626"/>
      <c r="SUB933" s="626"/>
      <c r="SUC933" s="626"/>
      <c r="SUD933" s="626"/>
      <c r="SUE933" s="626"/>
      <c r="SUF933" s="626"/>
      <c r="SUG933" s="626"/>
      <c r="SUH933" s="626"/>
      <c r="SUI933" s="626"/>
      <c r="SUJ933" s="626"/>
      <c r="SUK933" s="626"/>
      <c r="SUL933" s="626"/>
      <c r="SUM933" s="626"/>
      <c r="SUN933" s="626"/>
      <c r="SUO933" s="626"/>
      <c r="SUP933" s="626"/>
      <c r="SUQ933" s="626"/>
      <c r="SUR933" s="626"/>
      <c r="SUS933" s="626"/>
      <c r="SUT933" s="626"/>
      <c r="SUU933" s="626"/>
      <c r="SUV933" s="626"/>
      <c r="SUW933" s="626"/>
      <c r="SUX933" s="626"/>
      <c r="SUY933" s="626"/>
      <c r="SUZ933" s="626"/>
      <c r="SVA933" s="626"/>
      <c r="SVB933" s="626"/>
      <c r="SVC933" s="626"/>
      <c r="SVD933" s="626"/>
      <c r="SVE933" s="626"/>
      <c r="SVF933" s="626"/>
      <c r="SVG933" s="626"/>
      <c r="SVH933" s="626"/>
      <c r="SVI933" s="626"/>
      <c r="SVJ933" s="626"/>
      <c r="SVK933" s="626"/>
      <c r="SVL933" s="626"/>
      <c r="SVM933" s="626"/>
      <c r="SVN933" s="626"/>
      <c r="SVO933" s="626"/>
      <c r="SVP933" s="626"/>
      <c r="SVQ933" s="626"/>
      <c r="SVR933" s="626"/>
      <c r="SVS933" s="626"/>
      <c r="SVT933" s="626"/>
      <c r="SVU933" s="626"/>
      <c r="SVV933" s="626"/>
      <c r="SVW933" s="626"/>
      <c r="SVX933" s="626"/>
      <c r="SVY933" s="626"/>
      <c r="SVZ933" s="626"/>
      <c r="SWA933" s="626"/>
      <c r="SWB933" s="626"/>
      <c r="SWC933" s="626"/>
      <c r="SWD933" s="626"/>
      <c r="SWE933" s="626"/>
      <c r="SWF933" s="626"/>
      <c r="SWG933" s="626"/>
      <c r="SWH933" s="626"/>
      <c r="SWI933" s="626"/>
      <c r="SWJ933" s="626"/>
      <c r="SWK933" s="626"/>
      <c r="SWL933" s="626"/>
      <c r="SWM933" s="626"/>
      <c r="SWN933" s="626"/>
      <c r="SWO933" s="626"/>
      <c r="SWP933" s="626"/>
      <c r="SWQ933" s="626"/>
      <c r="SWR933" s="626"/>
      <c r="SWS933" s="626"/>
      <c r="SWT933" s="626"/>
      <c r="SWU933" s="626"/>
      <c r="SWV933" s="626"/>
      <c r="SWW933" s="626"/>
      <c r="SWX933" s="626"/>
      <c r="SWY933" s="626"/>
      <c r="SWZ933" s="626"/>
      <c r="SXA933" s="626"/>
      <c r="SXB933" s="626"/>
      <c r="SXC933" s="626"/>
      <c r="SXD933" s="626"/>
      <c r="SXE933" s="626"/>
      <c r="SXF933" s="626"/>
      <c r="SXG933" s="626"/>
      <c r="SXH933" s="626"/>
      <c r="SXI933" s="626"/>
      <c r="SXJ933" s="626"/>
      <c r="SXK933" s="626"/>
      <c r="SXL933" s="626"/>
      <c r="SXM933" s="626"/>
      <c r="SXN933" s="626"/>
      <c r="SXO933" s="626"/>
      <c r="SXP933" s="626"/>
      <c r="SXQ933" s="626"/>
      <c r="SXR933" s="626"/>
      <c r="SXS933" s="626"/>
      <c r="SXT933" s="626"/>
      <c r="SXU933" s="626"/>
      <c r="SXV933" s="626"/>
      <c r="SXW933" s="626"/>
      <c r="SXX933" s="626"/>
      <c r="SXY933" s="626"/>
      <c r="SXZ933" s="626"/>
      <c r="SYA933" s="626"/>
      <c r="SYB933" s="626"/>
      <c r="SYC933" s="626"/>
      <c r="SYD933" s="626"/>
      <c r="SYE933" s="626"/>
      <c r="SYF933" s="626"/>
      <c r="SYG933" s="626"/>
      <c r="SYH933" s="626"/>
      <c r="SYI933" s="626"/>
      <c r="SYJ933" s="626"/>
      <c r="SYK933" s="626"/>
      <c r="SYL933" s="626"/>
      <c r="SYM933" s="626"/>
      <c r="SYN933" s="626"/>
      <c r="SYO933" s="626"/>
      <c r="SYP933" s="626"/>
      <c r="SYQ933" s="626"/>
      <c r="SYR933" s="626"/>
      <c r="SYS933" s="626"/>
      <c r="SYT933" s="626"/>
      <c r="SYU933" s="626"/>
      <c r="SYV933" s="626"/>
      <c r="SYW933" s="626"/>
      <c r="SYX933" s="626"/>
      <c r="SYY933" s="626"/>
      <c r="SYZ933" s="626"/>
      <c r="SZA933" s="626"/>
      <c r="SZB933" s="626"/>
      <c r="SZC933" s="626"/>
      <c r="SZD933" s="626"/>
      <c r="SZE933" s="626"/>
      <c r="SZF933" s="626"/>
      <c r="SZG933" s="626"/>
      <c r="SZH933" s="626"/>
      <c r="SZI933" s="626"/>
      <c r="SZJ933" s="626"/>
      <c r="SZK933" s="626"/>
      <c r="SZL933" s="626"/>
      <c r="SZM933" s="626"/>
      <c r="SZN933" s="626"/>
      <c r="SZO933" s="626"/>
      <c r="SZP933" s="626"/>
      <c r="SZQ933" s="626"/>
      <c r="SZR933" s="626"/>
      <c r="SZS933" s="626"/>
      <c r="SZT933" s="626"/>
      <c r="SZU933" s="626"/>
      <c r="SZV933" s="626"/>
      <c r="SZW933" s="626"/>
      <c r="SZX933" s="626"/>
      <c r="SZY933" s="626"/>
      <c r="SZZ933" s="626"/>
      <c r="TAA933" s="626"/>
      <c r="TAB933" s="626"/>
      <c r="TAC933" s="626"/>
      <c r="TAD933" s="626"/>
      <c r="TAE933" s="626"/>
      <c r="TAF933" s="626"/>
      <c r="TAG933" s="626"/>
      <c r="TAH933" s="626"/>
      <c r="TAI933" s="626"/>
      <c r="TAJ933" s="626"/>
      <c r="TAK933" s="626"/>
      <c r="TAL933" s="626"/>
      <c r="TAM933" s="626"/>
      <c r="TAN933" s="626"/>
      <c r="TAO933" s="626"/>
      <c r="TAP933" s="626"/>
      <c r="TAQ933" s="626"/>
      <c r="TAR933" s="626"/>
      <c r="TAS933" s="626"/>
      <c r="TAT933" s="626"/>
      <c r="TAU933" s="626"/>
      <c r="TAV933" s="626"/>
      <c r="TAW933" s="626"/>
      <c r="TAX933" s="626"/>
      <c r="TAY933" s="626"/>
      <c r="TAZ933" s="626"/>
      <c r="TBA933" s="626"/>
      <c r="TBB933" s="626"/>
      <c r="TBC933" s="626"/>
      <c r="TBD933" s="626"/>
      <c r="TBE933" s="626"/>
      <c r="TBF933" s="626"/>
      <c r="TBG933" s="626"/>
      <c r="TBH933" s="626"/>
      <c r="TBI933" s="626"/>
      <c r="TBJ933" s="626"/>
      <c r="TBK933" s="626"/>
      <c r="TBL933" s="626"/>
      <c r="TBM933" s="626"/>
      <c r="TBN933" s="626"/>
      <c r="TBO933" s="626"/>
      <c r="TBP933" s="626"/>
      <c r="TBQ933" s="626"/>
      <c r="TBR933" s="626"/>
      <c r="TBS933" s="626"/>
      <c r="TBT933" s="626"/>
      <c r="TBU933" s="626"/>
      <c r="TBV933" s="626"/>
      <c r="TBW933" s="626"/>
      <c r="TBX933" s="626"/>
      <c r="TBY933" s="626"/>
      <c r="TBZ933" s="626"/>
      <c r="TCA933" s="626"/>
      <c r="TCB933" s="626"/>
      <c r="TCC933" s="626"/>
      <c r="TCD933" s="626"/>
      <c r="TCE933" s="626"/>
      <c r="TCF933" s="626"/>
      <c r="TCG933" s="626"/>
      <c r="TCH933" s="626"/>
      <c r="TCI933" s="626"/>
      <c r="TCJ933" s="626"/>
      <c r="TCK933" s="626"/>
      <c r="TCL933" s="626"/>
      <c r="TCM933" s="626"/>
      <c r="TCN933" s="626"/>
      <c r="TCO933" s="626"/>
      <c r="TCP933" s="626"/>
      <c r="TCQ933" s="626"/>
      <c r="TCR933" s="626"/>
      <c r="TCS933" s="626"/>
      <c r="TCT933" s="626"/>
      <c r="TCU933" s="626"/>
      <c r="TCV933" s="626"/>
      <c r="TCW933" s="626"/>
      <c r="TCX933" s="626"/>
      <c r="TCY933" s="626"/>
      <c r="TCZ933" s="626"/>
      <c r="TDA933" s="626"/>
      <c r="TDB933" s="626"/>
      <c r="TDC933" s="626"/>
      <c r="TDD933" s="626"/>
      <c r="TDE933" s="626"/>
      <c r="TDF933" s="626"/>
      <c r="TDG933" s="626"/>
      <c r="TDH933" s="626"/>
      <c r="TDI933" s="626"/>
      <c r="TDJ933" s="626"/>
      <c r="TDK933" s="626"/>
      <c r="TDL933" s="626"/>
      <c r="TDM933" s="626"/>
      <c r="TDN933" s="626"/>
      <c r="TDO933" s="626"/>
      <c r="TDP933" s="626"/>
      <c r="TDQ933" s="626"/>
      <c r="TDR933" s="626"/>
      <c r="TDS933" s="626"/>
      <c r="TDT933" s="626"/>
      <c r="TDU933" s="626"/>
      <c r="TDV933" s="626"/>
      <c r="TDW933" s="626"/>
      <c r="TDX933" s="626"/>
      <c r="TDY933" s="626"/>
      <c r="TDZ933" s="626"/>
      <c r="TEA933" s="626"/>
      <c r="TEB933" s="626"/>
      <c r="TEC933" s="626"/>
      <c r="TED933" s="626"/>
      <c r="TEE933" s="626"/>
      <c r="TEF933" s="626"/>
      <c r="TEG933" s="626"/>
      <c r="TEH933" s="626"/>
      <c r="TEI933" s="626"/>
      <c r="TEJ933" s="626"/>
      <c r="TEK933" s="626"/>
      <c r="TEL933" s="626"/>
      <c r="TEM933" s="626"/>
      <c r="TEN933" s="626"/>
      <c r="TEO933" s="626"/>
      <c r="TEP933" s="626"/>
      <c r="TEQ933" s="626"/>
      <c r="TER933" s="626"/>
      <c r="TES933" s="626"/>
      <c r="TET933" s="626"/>
      <c r="TEU933" s="626"/>
      <c r="TEV933" s="626"/>
      <c r="TEW933" s="626"/>
      <c r="TEX933" s="626"/>
      <c r="TEY933" s="626"/>
      <c r="TEZ933" s="626"/>
      <c r="TFA933" s="626"/>
      <c r="TFB933" s="626"/>
      <c r="TFC933" s="626"/>
      <c r="TFD933" s="626"/>
      <c r="TFE933" s="626"/>
      <c r="TFF933" s="626"/>
      <c r="TFG933" s="626"/>
      <c r="TFH933" s="626"/>
      <c r="TFI933" s="626"/>
      <c r="TFJ933" s="626"/>
      <c r="TFK933" s="626"/>
      <c r="TFL933" s="626"/>
      <c r="TFM933" s="626"/>
      <c r="TFN933" s="626"/>
      <c r="TFO933" s="626"/>
      <c r="TFP933" s="626"/>
      <c r="TFQ933" s="626"/>
      <c r="TFR933" s="626"/>
      <c r="TFS933" s="626"/>
      <c r="TFT933" s="626"/>
      <c r="TFU933" s="626"/>
      <c r="TFV933" s="626"/>
      <c r="TFW933" s="626"/>
      <c r="TFX933" s="626"/>
      <c r="TFY933" s="626"/>
      <c r="TFZ933" s="626"/>
      <c r="TGA933" s="626"/>
      <c r="TGB933" s="626"/>
      <c r="TGC933" s="626"/>
      <c r="TGD933" s="626"/>
      <c r="TGE933" s="626"/>
      <c r="TGF933" s="626"/>
      <c r="TGG933" s="626"/>
      <c r="TGH933" s="626"/>
      <c r="TGI933" s="626"/>
      <c r="TGJ933" s="626"/>
      <c r="TGK933" s="626"/>
      <c r="TGL933" s="626"/>
      <c r="TGM933" s="626"/>
      <c r="TGN933" s="626"/>
      <c r="TGO933" s="626"/>
      <c r="TGP933" s="626"/>
      <c r="TGQ933" s="626"/>
      <c r="TGR933" s="626"/>
      <c r="TGS933" s="626"/>
      <c r="TGT933" s="626"/>
      <c r="TGU933" s="626"/>
      <c r="TGV933" s="626"/>
      <c r="TGW933" s="626"/>
      <c r="TGX933" s="626"/>
      <c r="TGY933" s="626"/>
      <c r="TGZ933" s="626"/>
      <c r="THA933" s="626"/>
      <c r="THB933" s="626"/>
      <c r="THC933" s="626"/>
      <c r="THD933" s="626"/>
      <c r="THE933" s="626"/>
      <c r="THF933" s="626"/>
      <c r="THG933" s="626"/>
      <c r="THH933" s="626"/>
      <c r="THI933" s="626"/>
      <c r="THJ933" s="626"/>
      <c r="THK933" s="626"/>
      <c r="THL933" s="626"/>
      <c r="THM933" s="626"/>
      <c r="THN933" s="626"/>
      <c r="THO933" s="626"/>
      <c r="THP933" s="626"/>
      <c r="THQ933" s="626"/>
      <c r="THR933" s="626"/>
      <c r="THS933" s="626"/>
      <c r="THT933" s="626"/>
      <c r="THU933" s="626"/>
      <c r="THV933" s="626"/>
      <c r="THW933" s="626"/>
      <c r="THX933" s="626"/>
      <c r="THY933" s="626"/>
      <c r="THZ933" s="626"/>
      <c r="TIA933" s="626"/>
      <c r="TIB933" s="626"/>
      <c r="TIC933" s="626"/>
      <c r="TID933" s="626"/>
      <c r="TIE933" s="626"/>
      <c r="TIF933" s="626"/>
      <c r="TIG933" s="626"/>
      <c r="TIH933" s="626"/>
      <c r="TII933" s="626"/>
      <c r="TIJ933" s="626"/>
      <c r="TIK933" s="626"/>
      <c r="TIL933" s="626"/>
      <c r="TIM933" s="626"/>
      <c r="TIN933" s="626"/>
      <c r="TIO933" s="626"/>
      <c r="TIP933" s="626"/>
      <c r="TIQ933" s="626"/>
      <c r="TIR933" s="626"/>
      <c r="TIS933" s="626"/>
      <c r="TIT933" s="626"/>
      <c r="TIU933" s="626"/>
      <c r="TIV933" s="626"/>
      <c r="TIW933" s="626"/>
      <c r="TIX933" s="626"/>
      <c r="TIY933" s="626"/>
      <c r="TIZ933" s="626"/>
      <c r="TJA933" s="626"/>
      <c r="TJB933" s="626"/>
      <c r="TJC933" s="626"/>
      <c r="TJD933" s="626"/>
      <c r="TJE933" s="626"/>
      <c r="TJF933" s="626"/>
      <c r="TJG933" s="626"/>
      <c r="TJH933" s="626"/>
      <c r="TJI933" s="626"/>
      <c r="TJJ933" s="626"/>
      <c r="TJK933" s="626"/>
      <c r="TJL933" s="626"/>
      <c r="TJM933" s="626"/>
      <c r="TJN933" s="626"/>
      <c r="TJO933" s="626"/>
      <c r="TJP933" s="626"/>
      <c r="TJQ933" s="626"/>
      <c r="TJR933" s="626"/>
      <c r="TJS933" s="626"/>
      <c r="TJT933" s="626"/>
      <c r="TJU933" s="626"/>
      <c r="TJV933" s="626"/>
      <c r="TJW933" s="626"/>
      <c r="TJX933" s="626"/>
      <c r="TJY933" s="626"/>
      <c r="TJZ933" s="626"/>
      <c r="TKA933" s="626"/>
      <c r="TKB933" s="626"/>
      <c r="TKC933" s="626"/>
      <c r="TKD933" s="626"/>
      <c r="TKE933" s="626"/>
      <c r="TKF933" s="626"/>
      <c r="TKG933" s="626"/>
      <c r="TKH933" s="626"/>
      <c r="TKI933" s="626"/>
      <c r="TKJ933" s="626"/>
      <c r="TKK933" s="626"/>
      <c r="TKL933" s="626"/>
      <c r="TKM933" s="626"/>
      <c r="TKN933" s="626"/>
      <c r="TKO933" s="626"/>
      <c r="TKP933" s="626"/>
      <c r="TKQ933" s="626"/>
      <c r="TKR933" s="626"/>
      <c r="TKS933" s="626"/>
      <c r="TKT933" s="626"/>
      <c r="TKU933" s="626"/>
      <c r="TKV933" s="626"/>
      <c r="TKW933" s="626"/>
      <c r="TKX933" s="626"/>
      <c r="TKY933" s="626"/>
      <c r="TKZ933" s="626"/>
      <c r="TLA933" s="626"/>
      <c r="TLB933" s="626"/>
      <c r="TLC933" s="626"/>
      <c r="TLD933" s="626"/>
      <c r="TLE933" s="626"/>
      <c r="TLF933" s="626"/>
      <c r="TLG933" s="626"/>
      <c r="TLH933" s="626"/>
      <c r="TLI933" s="626"/>
      <c r="TLJ933" s="626"/>
      <c r="TLK933" s="626"/>
      <c r="TLL933" s="626"/>
      <c r="TLM933" s="626"/>
      <c r="TLN933" s="626"/>
      <c r="TLO933" s="626"/>
      <c r="TLP933" s="626"/>
      <c r="TLQ933" s="626"/>
      <c r="TLR933" s="626"/>
      <c r="TLS933" s="626"/>
      <c r="TLT933" s="626"/>
      <c r="TLU933" s="626"/>
      <c r="TLV933" s="626"/>
      <c r="TLW933" s="626"/>
      <c r="TLX933" s="626"/>
      <c r="TLY933" s="626"/>
      <c r="TLZ933" s="626"/>
      <c r="TMA933" s="626"/>
      <c r="TMB933" s="626"/>
      <c r="TMC933" s="626"/>
      <c r="TMD933" s="626"/>
      <c r="TME933" s="626"/>
      <c r="TMF933" s="626"/>
      <c r="TMG933" s="626"/>
      <c r="TMH933" s="626"/>
      <c r="TMI933" s="626"/>
      <c r="TMJ933" s="626"/>
      <c r="TMK933" s="626"/>
      <c r="TML933" s="626"/>
      <c r="TMM933" s="626"/>
      <c r="TMN933" s="626"/>
      <c r="TMO933" s="626"/>
      <c r="TMP933" s="626"/>
      <c r="TMQ933" s="626"/>
      <c r="TMR933" s="626"/>
      <c r="TMS933" s="626"/>
      <c r="TMT933" s="626"/>
      <c r="TMU933" s="626"/>
      <c r="TMV933" s="626"/>
      <c r="TMW933" s="626"/>
      <c r="TMX933" s="626"/>
      <c r="TMY933" s="626"/>
      <c r="TMZ933" s="626"/>
      <c r="TNA933" s="626"/>
      <c r="TNB933" s="626"/>
      <c r="TNC933" s="626"/>
      <c r="TND933" s="626"/>
      <c r="TNE933" s="626"/>
      <c r="TNF933" s="626"/>
      <c r="TNG933" s="626"/>
      <c r="TNH933" s="626"/>
      <c r="TNI933" s="626"/>
      <c r="TNJ933" s="626"/>
      <c r="TNK933" s="626"/>
      <c r="TNL933" s="626"/>
      <c r="TNM933" s="626"/>
      <c r="TNN933" s="626"/>
      <c r="TNO933" s="626"/>
      <c r="TNP933" s="626"/>
      <c r="TNQ933" s="626"/>
      <c r="TNR933" s="626"/>
      <c r="TNS933" s="626"/>
      <c r="TNT933" s="626"/>
      <c r="TNU933" s="626"/>
      <c r="TNV933" s="626"/>
      <c r="TNW933" s="626"/>
      <c r="TNX933" s="626"/>
      <c r="TNY933" s="626"/>
      <c r="TNZ933" s="626"/>
      <c r="TOA933" s="626"/>
      <c r="TOB933" s="626"/>
      <c r="TOC933" s="626"/>
      <c r="TOD933" s="626"/>
      <c r="TOE933" s="626"/>
      <c r="TOF933" s="626"/>
      <c r="TOG933" s="626"/>
      <c r="TOH933" s="626"/>
      <c r="TOI933" s="626"/>
      <c r="TOJ933" s="626"/>
      <c r="TOK933" s="626"/>
      <c r="TOL933" s="626"/>
      <c r="TOM933" s="626"/>
      <c r="TON933" s="626"/>
      <c r="TOO933" s="626"/>
      <c r="TOP933" s="626"/>
      <c r="TOQ933" s="626"/>
      <c r="TOR933" s="626"/>
      <c r="TOS933" s="626"/>
      <c r="TOT933" s="626"/>
      <c r="TOU933" s="626"/>
      <c r="TOV933" s="626"/>
      <c r="TOW933" s="626"/>
      <c r="TOX933" s="626"/>
      <c r="TOY933" s="626"/>
      <c r="TOZ933" s="626"/>
      <c r="TPA933" s="626"/>
      <c r="TPB933" s="626"/>
      <c r="TPC933" s="626"/>
      <c r="TPD933" s="626"/>
      <c r="TPE933" s="626"/>
      <c r="TPF933" s="626"/>
      <c r="TPG933" s="626"/>
      <c r="TPH933" s="626"/>
      <c r="TPI933" s="626"/>
      <c r="TPJ933" s="626"/>
      <c r="TPK933" s="626"/>
      <c r="TPL933" s="626"/>
      <c r="TPM933" s="626"/>
      <c r="TPN933" s="626"/>
      <c r="TPO933" s="626"/>
      <c r="TPP933" s="626"/>
      <c r="TPQ933" s="626"/>
      <c r="TPR933" s="626"/>
      <c r="TPS933" s="626"/>
      <c r="TPT933" s="626"/>
      <c r="TPU933" s="626"/>
      <c r="TPV933" s="626"/>
      <c r="TPW933" s="626"/>
      <c r="TPX933" s="626"/>
      <c r="TPY933" s="626"/>
      <c r="TPZ933" s="626"/>
      <c r="TQA933" s="626"/>
      <c r="TQB933" s="626"/>
      <c r="TQC933" s="626"/>
      <c r="TQD933" s="626"/>
      <c r="TQE933" s="626"/>
      <c r="TQF933" s="626"/>
      <c r="TQG933" s="626"/>
      <c r="TQH933" s="626"/>
      <c r="TQI933" s="626"/>
      <c r="TQJ933" s="626"/>
      <c r="TQK933" s="626"/>
      <c r="TQL933" s="626"/>
      <c r="TQM933" s="626"/>
      <c r="TQN933" s="626"/>
      <c r="TQO933" s="626"/>
      <c r="TQP933" s="626"/>
      <c r="TQQ933" s="626"/>
      <c r="TQR933" s="626"/>
      <c r="TQS933" s="626"/>
      <c r="TQT933" s="626"/>
      <c r="TQU933" s="626"/>
      <c r="TQV933" s="626"/>
      <c r="TQW933" s="626"/>
      <c r="TQX933" s="626"/>
      <c r="TQY933" s="626"/>
      <c r="TQZ933" s="626"/>
      <c r="TRA933" s="626"/>
      <c r="TRB933" s="626"/>
      <c r="TRC933" s="626"/>
      <c r="TRD933" s="626"/>
      <c r="TRE933" s="626"/>
      <c r="TRF933" s="626"/>
      <c r="TRG933" s="626"/>
      <c r="TRH933" s="626"/>
      <c r="TRI933" s="626"/>
      <c r="TRJ933" s="626"/>
      <c r="TRK933" s="626"/>
      <c r="TRL933" s="626"/>
      <c r="TRM933" s="626"/>
      <c r="TRN933" s="626"/>
      <c r="TRO933" s="626"/>
      <c r="TRP933" s="626"/>
      <c r="TRQ933" s="626"/>
      <c r="TRR933" s="626"/>
      <c r="TRS933" s="626"/>
      <c r="TRT933" s="626"/>
      <c r="TRU933" s="626"/>
      <c r="TRV933" s="626"/>
      <c r="TRW933" s="626"/>
      <c r="TRX933" s="626"/>
      <c r="TRY933" s="626"/>
      <c r="TRZ933" s="626"/>
      <c r="TSA933" s="626"/>
      <c r="TSB933" s="626"/>
      <c r="TSC933" s="626"/>
      <c r="TSD933" s="626"/>
      <c r="TSE933" s="626"/>
      <c r="TSF933" s="626"/>
      <c r="TSG933" s="626"/>
      <c r="TSH933" s="626"/>
      <c r="TSI933" s="626"/>
      <c r="TSJ933" s="626"/>
      <c r="TSK933" s="626"/>
      <c r="TSL933" s="626"/>
      <c r="TSM933" s="626"/>
      <c r="TSN933" s="626"/>
      <c r="TSO933" s="626"/>
      <c r="TSP933" s="626"/>
      <c r="TSQ933" s="626"/>
      <c r="TSR933" s="626"/>
      <c r="TSS933" s="626"/>
      <c r="TST933" s="626"/>
      <c r="TSU933" s="626"/>
      <c r="TSV933" s="626"/>
      <c r="TSW933" s="626"/>
      <c r="TSX933" s="626"/>
      <c r="TSY933" s="626"/>
      <c r="TSZ933" s="626"/>
      <c r="TTA933" s="626"/>
      <c r="TTB933" s="626"/>
      <c r="TTC933" s="626"/>
      <c r="TTD933" s="626"/>
      <c r="TTE933" s="626"/>
      <c r="TTF933" s="626"/>
      <c r="TTG933" s="626"/>
      <c r="TTH933" s="626"/>
      <c r="TTI933" s="626"/>
      <c r="TTJ933" s="626"/>
      <c r="TTK933" s="626"/>
      <c r="TTL933" s="626"/>
      <c r="TTM933" s="626"/>
      <c r="TTN933" s="626"/>
      <c r="TTO933" s="626"/>
      <c r="TTP933" s="626"/>
      <c r="TTQ933" s="626"/>
      <c r="TTR933" s="626"/>
      <c r="TTS933" s="626"/>
      <c r="TTT933" s="626"/>
      <c r="TTU933" s="626"/>
      <c r="TTV933" s="626"/>
      <c r="TTW933" s="626"/>
      <c r="TTX933" s="626"/>
      <c r="TTY933" s="626"/>
      <c r="TTZ933" s="626"/>
      <c r="TUA933" s="626"/>
      <c r="TUB933" s="626"/>
      <c r="TUC933" s="626"/>
      <c r="TUD933" s="626"/>
      <c r="TUE933" s="626"/>
      <c r="TUF933" s="626"/>
      <c r="TUG933" s="626"/>
      <c r="TUH933" s="626"/>
      <c r="TUI933" s="626"/>
      <c r="TUJ933" s="626"/>
      <c r="TUK933" s="626"/>
      <c r="TUL933" s="626"/>
      <c r="TUM933" s="626"/>
      <c r="TUN933" s="626"/>
      <c r="TUO933" s="626"/>
      <c r="TUP933" s="626"/>
      <c r="TUQ933" s="626"/>
      <c r="TUR933" s="626"/>
      <c r="TUS933" s="626"/>
      <c r="TUT933" s="626"/>
      <c r="TUU933" s="626"/>
      <c r="TUV933" s="626"/>
      <c r="TUW933" s="626"/>
      <c r="TUX933" s="626"/>
      <c r="TUY933" s="626"/>
      <c r="TUZ933" s="626"/>
      <c r="TVA933" s="626"/>
      <c r="TVB933" s="626"/>
      <c r="TVC933" s="626"/>
      <c r="TVD933" s="626"/>
      <c r="TVE933" s="626"/>
      <c r="TVF933" s="626"/>
      <c r="TVG933" s="626"/>
      <c r="TVH933" s="626"/>
      <c r="TVI933" s="626"/>
      <c r="TVJ933" s="626"/>
      <c r="TVK933" s="626"/>
      <c r="TVL933" s="626"/>
      <c r="TVM933" s="626"/>
      <c r="TVN933" s="626"/>
      <c r="TVO933" s="626"/>
      <c r="TVP933" s="626"/>
      <c r="TVQ933" s="626"/>
      <c r="TVR933" s="626"/>
      <c r="TVS933" s="626"/>
      <c r="TVT933" s="626"/>
      <c r="TVU933" s="626"/>
      <c r="TVV933" s="626"/>
      <c r="TVW933" s="626"/>
      <c r="TVX933" s="626"/>
      <c r="TVY933" s="626"/>
      <c r="TVZ933" s="626"/>
      <c r="TWA933" s="626"/>
      <c r="TWB933" s="626"/>
      <c r="TWC933" s="626"/>
      <c r="TWD933" s="626"/>
      <c r="TWE933" s="626"/>
      <c r="TWF933" s="626"/>
      <c r="TWG933" s="626"/>
      <c r="TWH933" s="626"/>
      <c r="TWI933" s="626"/>
      <c r="TWJ933" s="626"/>
      <c r="TWK933" s="626"/>
      <c r="TWL933" s="626"/>
      <c r="TWM933" s="626"/>
      <c r="TWN933" s="626"/>
      <c r="TWO933" s="626"/>
      <c r="TWP933" s="626"/>
      <c r="TWQ933" s="626"/>
      <c r="TWR933" s="626"/>
      <c r="TWS933" s="626"/>
      <c r="TWT933" s="626"/>
      <c r="TWU933" s="626"/>
      <c r="TWV933" s="626"/>
      <c r="TWW933" s="626"/>
      <c r="TWX933" s="626"/>
      <c r="TWY933" s="626"/>
      <c r="TWZ933" s="626"/>
      <c r="TXA933" s="626"/>
      <c r="TXB933" s="626"/>
      <c r="TXC933" s="626"/>
      <c r="TXD933" s="626"/>
      <c r="TXE933" s="626"/>
      <c r="TXF933" s="626"/>
      <c r="TXG933" s="626"/>
      <c r="TXH933" s="626"/>
      <c r="TXI933" s="626"/>
      <c r="TXJ933" s="626"/>
      <c r="TXK933" s="626"/>
      <c r="TXL933" s="626"/>
      <c r="TXM933" s="626"/>
      <c r="TXN933" s="626"/>
      <c r="TXO933" s="626"/>
      <c r="TXP933" s="626"/>
      <c r="TXQ933" s="626"/>
      <c r="TXR933" s="626"/>
      <c r="TXS933" s="626"/>
      <c r="TXT933" s="626"/>
      <c r="TXU933" s="626"/>
      <c r="TXV933" s="626"/>
      <c r="TXW933" s="626"/>
      <c r="TXX933" s="626"/>
      <c r="TXY933" s="626"/>
      <c r="TXZ933" s="626"/>
      <c r="TYA933" s="626"/>
      <c r="TYB933" s="626"/>
      <c r="TYC933" s="626"/>
      <c r="TYD933" s="626"/>
      <c r="TYE933" s="626"/>
      <c r="TYF933" s="626"/>
      <c r="TYG933" s="626"/>
      <c r="TYH933" s="626"/>
      <c r="TYI933" s="626"/>
      <c r="TYJ933" s="626"/>
      <c r="TYK933" s="626"/>
      <c r="TYL933" s="626"/>
      <c r="TYM933" s="626"/>
      <c r="TYN933" s="626"/>
      <c r="TYO933" s="626"/>
      <c r="TYP933" s="626"/>
      <c r="TYQ933" s="626"/>
      <c r="TYR933" s="626"/>
      <c r="TYS933" s="626"/>
      <c r="TYT933" s="626"/>
      <c r="TYU933" s="626"/>
      <c r="TYV933" s="626"/>
      <c r="TYW933" s="626"/>
      <c r="TYX933" s="626"/>
      <c r="TYY933" s="626"/>
      <c r="TYZ933" s="626"/>
      <c r="TZA933" s="626"/>
      <c r="TZB933" s="626"/>
      <c r="TZC933" s="626"/>
      <c r="TZD933" s="626"/>
      <c r="TZE933" s="626"/>
      <c r="TZF933" s="626"/>
      <c r="TZG933" s="626"/>
      <c r="TZH933" s="626"/>
      <c r="TZI933" s="626"/>
      <c r="TZJ933" s="626"/>
      <c r="TZK933" s="626"/>
      <c r="TZL933" s="626"/>
      <c r="TZM933" s="626"/>
      <c r="TZN933" s="626"/>
      <c r="TZO933" s="626"/>
      <c r="TZP933" s="626"/>
      <c r="TZQ933" s="626"/>
      <c r="TZR933" s="626"/>
      <c r="TZS933" s="626"/>
      <c r="TZT933" s="626"/>
      <c r="TZU933" s="626"/>
      <c r="TZV933" s="626"/>
      <c r="TZW933" s="626"/>
      <c r="TZX933" s="626"/>
      <c r="TZY933" s="626"/>
      <c r="TZZ933" s="626"/>
      <c r="UAA933" s="626"/>
      <c r="UAB933" s="626"/>
      <c r="UAC933" s="626"/>
      <c r="UAD933" s="626"/>
      <c r="UAE933" s="626"/>
      <c r="UAF933" s="626"/>
      <c r="UAG933" s="626"/>
      <c r="UAH933" s="626"/>
      <c r="UAI933" s="626"/>
      <c r="UAJ933" s="626"/>
      <c r="UAK933" s="626"/>
      <c r="UAL933" s="626"/>
      <c r="UAM933" s="626"/>
      <c r="UAN933" s="626"/>
      <c r="UAO933" s="626"/>
      <c r="UAP933" s="626"/>
      <c r="UAQ933" s="626"/>
      <c r="UAR933" s="626"/>
      <c r="UAS933" s="626"/>
      <c r="UAT933" s="626"/>
      <c r="UAU933" s="626"/>
      <c r="UAV933" s="626"/>
      <c r="UAW933" s="626"/>
      <c r="UAX933" s="626"/>
      <c r="UAY933" s="626"/>
      <c r="UAZ933" s="626"/>
      <c r="UBA933" s="626"/>
      <c r="UBB933" s="626"/>
      <c r="UBC933" s="626"/>
      <c r="UBD933" s="626"/>
      <c r="UBE933" s="626"/>
      <c r="UBF933" s="626"/>
      <c r="UBG933" s="626"/>
      <c r="UBH933" s="626"/>
      <c r="UBI933" s="626"/>
      <c r="UBJ933" s="626"/>
      <c r="UBK933" s="626"/>
      <c r="UBL933" s="626"/>
      <c r="UBM933" s="626"/>
      <c r="UBN933" s="626"/>
      <c r="UBO933" s="626"/>
      <c r="UBP933" s="626"/>
      <c r="UBQ933" s="626"/>
      <c r="UBR933" s="626"/>
      <c r="UBS933" s="626"/>
      <c r="UBT933" s="626"/>
      <c r="UBU933" s="626"/>
      <c r="UBV933" s="626"/>
      <c r="UBW933" s="626"/>
      <c r="UBX933" s="626"/>
      <c r="UBY933" s="626"/>
      <c r="UBZ933" s="626"/>
      <c r="UCA933" s="626"/>
      <c r="UCB933" s="626"/>
      <c r="UCC933" s="626"/>
      <c r="UCD933" s="626"/>
      <c r="UCE933" s="626"/>
      <c r="UCF933" s="626"/>
      <c r="UCG933" s="626"/>
      <c r="UCH933" s="626"/>
      <c r="UCI933" s="626"/>
      <c r="UCJ933" s="626"/>
      <c r="UCK933" s="626"/>
      <c r="UCL933" s="626"/>
      <c r="UCM933" s="626"/>
      <c r="UCN933" s="626"/>
      <c r="UCO933" s="626"/>
      <c r="UCP933" s="626"/>
      <c r="UCQ933" s="626"/>
      <c r="UCR933" s="626"/>
      <c r="UCS933" s="626"/>
      <c r="UCT933" s="626"/>
      <c r="UCU933" s="626"/>
      <c r="UCV933" s="626"/>
      <c r="UCW933" s="626"/>
      <c r="UCX933" s="626"/>
      <c r="UCY933" s="626"/>
      <c r="UCZ933" s="626"/>
      <c r="UDA933" s="626"/>
      <c r="UDB933" s="626"/>
      <c r="UDC933" s="626"/>
      <c r="UDD933" s="626"/>
      <c r="UDE933" s="626"/>
      <c r="UDF933" s="626"/>
      <c r="UDG933" s="626"/>
      <c r="UDH933" s="626"/>
      <c r="UDI933" s="626"/>
      <c r="UDJ933" s="626"/>
      <c r="UDK933" s="626"/>
      <c r="UDL933" s="626"/>
      <c r="UDM933" s="626"/>
      <c r="UDN933" s="626"/>
      <c r="UDO933" s="626"/>
      <c r="UDP933" s="626"/>
      <c r="UDQ933" s="626"/>
      <c r="UDR933" s="626"/>
      <c r="UDS933" s="626"/>
      <c r="UDT933" s="626"/>
      <c r="UDU933" s="626"/>
      <c r="UDV933" s="626"/>
      <c r="UDW933" s="626"/>
      <c r="UDX933" s="626"/>
      <c r="UDY933" s="626"/>
      <c r="UDZ933" s="626"/>
      <c r="UEA933" s="626"/>
      <c r="UEB933" s="626"/>
      <c r="UEC933" s="626"/>
      <c r="UED933" s="626"/>
      <c r="UEE933" s="626"/>
      <c r="UEF933" s="626"/>
      <c r="UEG933" s="626"/>
      <c r="UEH933" s="626"/>
      <c r="UEI933" s="626"/>
      <c r="UEJ933" s="626"/>
      <c r="UEK933" s="626"/>
      <c r="UEL933" s="626"/>
      <c r="UEM933" s="626"/>
      <c r="UEN933" s="626"/>
      <c r="UEO933" s="626"/>
      <c r="UEP933" s="626"/>
      <c r="UEQ933" s="626"/>
      <c r="UER933" s="626"/>
      <c r="UES933" s="626"/>
      <c r="UET933" s="626"/>
      <c r="UEU933" s="626"/>
      <c r="UEV933" s="626"/>
      <c r="UEW933" s="626"/>
      <c r="UEX933" s="626"/>
      <c r="UEY933" s="626"/>
      <c r="UEZ933" s="626"/>
      <c r="UFA933" s="626"/>
      <c r="UFB933" s="626"/>
      <c r="UFC933" s="626"/>
      <c r="UFD933" s="626"/>
      <c r="UFE933" s="626"/>
      <c r="UFF933" s="626"/>
      <c r="UFG933" s="626"/>
      <c r="UFH933" s="626"/>
      <c r="UFI933" s="626"/>
      <c r="UFJ933" s="626"/>
      <c r="UFK933" s="626"/>
      <c r="UFL933" s="626"/>
      <c r="UFM933" s="626"/>
      <c r="UFN933" s="626"/>
      <c r="UFO933" s="626"/>
      <c r="UFP933" s="626"/>
      <c r="UFQ933" s="626"/>
      <c r="UFR933" s="626"/>
      <c r="UFS933" s="626"/>
      <c r="UFT933" s="626"/>
      <c r="UFU933" s="626"/>
      <c r="UFV933" s="626"/>
      <c r="UFW933" s="626"/>
      <c r="UFX933" s="626"/>
      <c r="UFY933" s="626"/>
      <c r="UFZ933" s="626"/>
      <c r="UGA933" s="626"/>
      <c r="UGB933" s="626"/>
      <c r="UGC933" s="626"/>
      <c r="UGD933" s="626"/>
      <c r="UGE933" s="626"/>
      <c r="UGF933" s="626"/>
      <c r="UGG933" s="626"/>
      <c r="UGH933" s="626"/>
      <c r="UGI933" s="626"/>
      <c r="UGJ933" s="626"/>
      <c r="UGK933" s="626"/>
      <c r="UGL933" s="626"/>
      <c r="UGM933" s="626"/>
      <c r="UGN933" s="626"/>
      <c r="UGO933" s="626"/>
      <c r="UGP933" s="626"/>
      <c r="UGQ933" s="626"/>
      <c r="UGR933" s="626"/>
      <c r="UGS933" s="626"/>
      <c r="UGT933" s="626"/>
      <c r="UGU933" s="626"/>
      <c r="UGV933" s="626"/>
      <c r="UGW933" s="626"/>
      <c r="UGX933" s="626"/>
      <c r="UGY933" s="626"/>
      <c r="UGZ933" s="626"/>
      <c r="UHA933" s="626"/>
      <c r="UHB933" s="626"/>
      <c r="UHC933" s="626"/>
      <c r="UHD933" s="626"/>
      <c r="UHE933" s="626"/>
      <c r="UHF933" s="626"/>
      <c r="UHG933" s="626"/>
      <c r="UHH933" s="626"/>
      <c r="UHI933" s="626"/>
      <c r="UHJ933" s="626"/>
      <c r="UHK933" s="626"/>
      <c r="UHL933" s="626"/>
      <c r="UHM933" s="626"/>
      <c r="UHN933" s="626"/>
      <c r="UHO933" s="626"/>
      <c r="UHP933" s="626"/>
      <c r="UHQ933" s="626"/>
      <c r="UHR933" s="626"/>
      <c r="UHS933" s="626"/>
      <c r="UHT933" s="626"/>
      <c r="UHU933" s="626"/>
      <c r="UHV933" s="626"/>
      <c r="UHW933" s="626"/>
      <c r="UHX933" s="626"/>
      <c r="UHY933" s="626"/>
      <c r="UHZ933" s="626"/>
      <c r="UIA933" s="626"/>
      <c r="UIB933" s="626"/>
      <c r="UIC933" s="626"/>
      <c r="UID933" s="626"/>
      <c r="UIE933" s="626"/>
      <c r="UIF933" s="626"/>
      <c r="UIG933" s="626"/>
      <c r="UIH933" s="626"/>
      <c r="UII933" s="626"/>
      <c r="UIJ933" s="626"/>
      <c r="UIK933" s="626"/>
      <c r="UIL933" s="626"/>
      <c r="UIM933" s="626"/>
      <c r="UIN933" s="626"/>
      <c r="UIO933" s="626"/>
      <c r="UIP933" s="626"/>
      <c r="UIQ933" s="626"/>
      <c r="UIR933" s="626"/>
      <c r="UIS933" s="626"/>
      <c r="UIT933" s="626"/>
      <c r="UIU933" s="626"/>
      <c r="UIV933" s="626"/>
      <c r="UIW933" s="626"/>
      <c r="UIX933" s="626"/>
      <c r="UIY933" s="626"/>
      <c r="UIZ933" s="626"/>
      <c r="UJA933" s="626"/>
      <c r="UJB933" s="626"/>
      <c r="UJC933" s="626"/>
      <c r="UJD933" s="626"/>
      <c r="UJE933" s="626"/>
      <c r="UJF933" s="626"/>
      <c r="UJG933" s="626"/>
      <c r="UJH933" s="626"/>
      <c r="UJI933" s="626"/>
      <c r="UJJ933" s="626"/>
      <c r="UJK933" s="626"/>
      <c r="UJL933" s="626"/>
      <c r="UJM933" s="626"/>
      <c r="UJN933" s="626"/>
      <c r="UJO933" s="626"/>
      <c r="UJP933" s="626"/>
      <c r="UJQ933" s="626"/>
      <c r="UJR933" s="626"/>
      <c r="UJS933" s="626"/>
      <c r="UJT933" s="626"/>
      <c r="UJU933" s="626"/>
      <c r="UJV933" s="626"/>
      <c r="UJW933" s="626"/>
      <c r="UJX933" s="626"/>
      <c r="UJY933" s="626"/>
      <c r="UJZ933" s="626"/>
      <c r="UKA933" s="626"/>
      <c r="UKB933" s="626"/>
      <c r="UKC933" s="626"/>
      <c r="UKD933" s="626"/>
      <c r="UKE933" s="626"/>
      <c r="UKF933" s="626"/>
      <c r="UKG933" s="626"/>
      <c r="UKH933" s="626"/>
      <c r="UKI933" s="626"/>
      <c r="UKJ933" s="626"/>
      <c r="UKK933" s="626"/>
      <c r="UKL933" s="626"/>
      <c r="UKM933" s="626"/>
      <c r="UKN933" s="626"/>
      <c r="UKO933" s="626"/>
      <c r="UKP933" s="626"/>
      <c r="UKQ933" s="626"/>
      <c r="UKR933" s="626"/>
      <c r="UKS933" s="626"/>
      <c r="UKT933" s="626"/>
      <c r="UKU933" s="626"/>
      <c r="UKV933" s="626"/>
      <c r="UKW933" s="626"/>
      <c r="UKX933" s="626"/>
      <c r="UKY933" s="626"/>
      <c r="UKZ933" s="626"/>
      <c r="ULA933" s="626"/>
      <c r="ULB933" s="626"/>
      <c r="ULC933" s="626"/>
      <c r="ULD933" s="626"/>
      <c r="ULE933" s="626"/>
      <c r="ULF933" s="626"/>
      <c r="ULG933" s="626"/>
      <c r="ULH933" s="626"/>
      <c r="ULI933" s="626"/>
      <c r="ULJ933" s="626"/>
      <c r="ULK933" s="626"/>
      <c r="ULL933" s="626"/>
      <c r="ULM933" s="626"/>
      <c r="ULN933" s="626"/>
      <c r="ULO933" s="626"/>
      <c r="ULP933" s="626"/>
      <c r="ULQ933" s="626"/>
      <c r="ULR933" s="626"/>
      <c r="ULS933" s="626"/>
      <c r="ULT933" s="626"/>
      <c r="ULU933" s="626"/>
      <c r="ULV933" s="626"/>
      <c r="ULW933" s="626"/>
      <c r="ULX933" s="626"/>
      <c r="ULY933" s="626"/>
      <c r="ULZ933" s="626"/>
      <c r="UMA933" s="626"/>
      <c r="UMB933" s="626"/>
      <c r="UMC933" s="626"/>
      <c r="UMD933" s="626"/>
      <c r="UME933" s="626"/>
      <c r="UMF933" s="626"/>
      <c r="UMG933" s="626"/>
      <c r="UMH933" s="626"/>
      <c r="UMI933" s="626"/>
      <c r="UMJ933" s="626"/>
      <c r="UMK933" s="626"/>
      <c r="UML933" s="626"/>
      <c r="UMM933" s="626"/>
      <c r="UMN933" s="626"/>
      <c r="UMO933" s="626"/>
      <c r="UMP933" s="626"/>
      <c r="UMQ933" s="626"/>
      <c r="UMR933" s="626"/>
      <c r="UMS933" s="626"/>
      <c r="UMT933" s="626"/>
      <c r="UMU933" s="626"/>
      <c r="UMV933" s="626"/>
      <c r="UMW933" s="626"/>
      <c r="UMX933" s="626"/>
      <c r="UMY933" s="626"/>
      <c r="UMZ933" s="626"/>
      <c r="UNA933" s="626"/>
      <c r="UNB933" s="626"/>
      <c r="UNC933" s="626"/>
      <c r="UND933" s="626"/>
      <c r="UNE933" s="626"/>
      <c r="UNF933" s="626"/>
      <c r="UNG933" s="626"/>
      <c r="UNH933" s="626"/>
      <c r="UNI933" s="626"/>
      <c r="UNJ933" s="626"/>
      <c r="UNK933" s="626"/>
      <c r="UNL933" s="626"/>
      <c r="UNM933" s="626"/>
      <c r="UNN933" s="626"/>
      <c r="UNO933" s="626"/>
      <c r="UNP933" s="626"/>
      <c r="UNQ933" s="626"/>
      <c r="UNR933" s="626"/>
      <c r="UNS933" s="626"/>
      <c r="UNT933" s="626"/>
      <c r="UNU933" s="626"/>
      <c r="UNV933" s="626"/>
      <c r="UNW933" s="626"/>
      <c r="UNX933" s="626"/>
      <c r="UNY933" s="626"/>
      <c r="UNZ933" s="626"/>
      <c r="UOA933" s="626"/>
      <c r="UOB933" s="626"/>
      <c r="UOC933" s="626"/>
      <c r="UOD933" s="626"/>
      <c r="UOE933" s="626"/>
      <c r="UOF933" s="626"/>
      <c r="UOG933" s="626"/>
      <c r="UOH933" s="626"/>
      <c r="UOI933" s="626"/>
      <c r="UOJ933" s="626"/>
      <c r="UOK933" s="626"/>
      <c r="UOL933" s="626"/>
      <c r="UOM933" s="626"/>
      <c r="UON933" s="626"/>
      <c r="UOO933" s="626"/>
      <c r="UOP933" s="626"/>
      <c r="UOQ933" s="626"/>
      <c r="UOR933" s="626"/>
      <c r="UOS933" s="626"/>
      <c r="UOT933" s="626"/>
      <c r="UOU933" s="626"/>
      <c r="UOV933" s="626"/>
      <c r="UOW933" s="626"/>
      <c r="UOX933" s="626"/>
      <c r="UOY933" s="626"/>
      <c r="UOZ933" s="626"/>
      <c r="UPA933" s="626"/>
      <c r="UPB933" s="626"/>
      <c r="UPC933" s="626"/>
      <c r="UPD933" s="626"/>
      <c r="UPE933" s="626"/>
      <c r="UPF933" s="626"/>
      <c r="UPG933" s="626"/>
      <c r="UPH933" s="626"/>
      <c r="UPI933" s="626"/>
      <c r="UPJ933" s="626"/>
      <c r="UPK933" s="626"/>
      <c r="UPL933" s="626"/>
      <c r="UPM933" s="626"/>
      <c r="UPN933" s="626"/>
      <c r="UPO933" s="626"/>
      <c r="UPP933" s="626"/>
      <c r="UPQ933" s="626"/>
      <c r="UPR933" s="626"/>
      <c r="UPS933" s="626"/>
      <c r="UPT933" s="626"/>
      <c r="UPU933" s="626"/>
      <c r="UPV933" s="626"/>
      <c r="UPW933" s="626"/>
      <c r="UPX933" s="626"/>
      <c r="UPY933" s="626"/>
      <c r="UPZ933" s="626"/>
      <c r="UQA933" s="626"/>
      <c r="UQB933" s="626"/>
      <c r="UQC933" s="626"/>
      <c r="UQD933" s="626"/>
      <c r="UQE933" s="626"/>
      <c r="UQF933" s="626"/>
      <c r="UQG933" s="626"/>
      <c r="UQH933" s="626"/>
      <c r="UQI933" s="626"/>
      <c r="UQJ933" s="626"/>
      <c r="UQK933" s="626"/>
      <c r="UQL933" s="626"/>
      <c r="UQM933" s="626"/>
      <c r="UQN933" s="626"/>
      <c r="UQO933" s="626"/>
      <c r="UQP933" s="626"/>
      <c r="UQQ933" s="626"/>
      <c r="UQR933" s="626"/>
      <c r="UQS933" s="626"/>
      <c r="UQT933" s="626"/>
      <c r="UQU933" s="626"/>
      <c r="UQV933" s="626"/>
      <c r="UQW933" s="626"/>
      <c r="UQX933" s="626"/>
      <c r="UQY933" s="626"/>
      <c r="UQZ933" s="626"/>
      <c r="URA933" s="626"/>
      <c r="URB933" s="626"/>
      <c r="URC933" s="626"/>
      <c r="URD933" s="626"/>
      <c r="URE933" s="626"/>
      <c r="URF933" s="626"/>
      <c r="URG933" s="626"/>
      <c r="URH933" s="626"/>
      <c r="URI933" s="626"/>
      <c r="URJ933" s="626"/>
      <c r="URK933" s="626"/>
      <c r="URL933" s="626"/>
      <c r="URM933" s="626"/>
      <c r="URN933" s="626"/>
      <c r="URO933" s="626"/>
      <c r="URP933" s="626"/>
      <c r="URQ933" s="626"/>
      <c r="URR933" s="626"/>
      <c r="URS933" s="626"/>
      <c r="URT933" s="626"/>
      <c r="URU933" s="626"/>
      <c r="URV933" s="626"/>
      <c r="URW933" s="626"/>
      <c r="URX933" s="626"/>
      <c r="URY933" s="626"/>
      <c r="URZ933" s="626"/>
      <c r="USA933" s="626"/>
      <c r="USB933" s="626"/>
      <c r="USC933" s="626"/>
      <c r="USD933" s="626"/>
      <c r="USE933" s="626"/>
      <c r="USF933" s="626"/>
      <c r="USG933" s="626"/>
      <c r="USH933" s="626"/>
      <c r="USI933" s="626"/>
      <c r="USJ933" s="626"/>
      <c r="USK933" s="626"/>
      <c r="USL933" s="626"/>
      <c r="USM933" s="626"/>
      <c r="USN933" s="626"/>
      <c r="USO933" s="626"/>
      <c r="USP933" s="626"/>
      <c r="USQ933" s="626"/>
      <c r="USR933" s="626"/>
      <c r="USS933" s="626"/>
      <c r="UST933" s="626"/>
      <c r="USU933" s="626"/>
      <c r="USV933" s="626"/>
      <c r="USW933" s="626"/>
      <c r="USX933" s="626"/>
      <c r="USY933" s="626"/>
      <c r="USZ933" s="626"/>
      <c r="UTA933" s="626"/>
      <c r="UTB933" s="626"/>
      <c r="UTC933" s="626"/>
      <c r="UTD933" s="626"/>
      <c r="UTE933" s="626"/>
      <c r="UTF933" s="626"/>
      <c r="UTG933" s="626"/>
      <c r="UTH933" s="626"/>
      <c r="UTI933" s="626"/>
      <c r="UTJ933" s="626"/>
      <c r="UTK933" s="626"/>
      <c r="UTL933" s="626"/>
      <c r="UTM933" s="626"/>
      <c r="UTN933" s="626"/>
      <c r="UTO933" s="626"/>
      <c r="UTP933" s="626"/>
      <c r="UTQ933" s="626"/>
      <c r="UTR933" s="626"/>
      <c r="UTS933" s="626"/>
      <c r="UTT933" s="626"/>
      <c r="UTU933" s="626"/>
      <c r="UTV933" s="626"/>
      <c r="UTW933" s="626"/>
      <c r="UTX933" s="626"/>
      <c r="UTY933" s="626"/>
      <c r="UTZ933" s="626"/>
      <c r="UUA933" s="626"/>
      <c r="UUB933" s="626"/>
      <c r="UUC933" s="626"/>
      <c r="UUD933" s="626"/>
      <c r="UUE933" s="626"/>
      <c r="UUF933" s="626"/>
      <c r="UUG933" s="626"/>
      <c r="UUH933" s="626"/>
      <c r="UUI933" s="626"/>
      <c r="UUJ933" s="626"/>
      <c r="UUK933" s="626"/>
      <c r="UUL933" s="626"/>
      <c r="UUM933" s="626"/>
      <c r="UUN933" s="626"/>
      <c r="UUO933" s="626"/>
      <c r="UUP933" s="626"/>
      <c r="UUQ933" s="626"/>
      <c r="UUR933" s="626"/>
      <c r="UUS933" s="626"/>
      <c r="UUT933" s="626"/>
      <c r="UUU933" s="626"/>
      <c r="UUV933" s="626"/>
      <c r="UUW933" s="626"/>
      <c r="UUX933" s="626"/>
      <c r="UUY933" s="626"/>
      <c r="UUZ933" s="626"/>
      <c r="UVA933" s="626"/>
      <c r="UVB933" s="626"/>
      <c r="UVC933" s="626"/>
      <c r="UVD933" s="626"/>
      <c r="UVE933" s="626"/>
      <c r="UVF933" s="626"/>
      <c r="UVG933" s="626"/>
      <c r="UVH933" s="626"/>
      <c r="UVI933" s="626"/>
      <c r="UVJ933" s="626"/>
      <c r="UVK933" s="626"/>
      <c r="UVL933" s="626"/>
      <c r="UVM933" s="626"/>
      <c r="UVN933" s="626"/>
      <c r="UVO933" s="626"/>
      <c r="UVP933" s="626"/>
      <c r="UVQ933" s="626"/>
      <c r="UVR933" s="626"/>
      <c r="UVS933" s="626"/>
      <c r="UVT933" s="626"/>
      <c r="UVU933" s="626"/>
      <c r="UVV933" s="626"/>
      <c r="UVW933" s="626"/>
      <c r="UVX933" s="626"/>
      <c r="UVY933" s="626"/>
      <c r="UVZ933" s="626"/>
      <c r="UWA933" s="626"/>
      <c r="UWB933" s="626"/>
      <c r="UWC933" s="626"/>
      <c r="UWD933" s="626"/>
      <c r="UWE933" s="626"/>
      <c r="UWF933" s="626"/>
      <c r="UWG933" s="626"/>
      <c r="UWH933" s="626"/>
      <c r="UWI933" s="626"/>
      <c r="UWJ933" s="626"/>
      <c r="UWK933" s="626"/>
      <c r="UWL933" s="626"/>
      <c r="UWM933" s="626"/>
      <c r="UWN933" s="626"/>
      <c r="UWO933" s="626"/>
      <c r="UWP933" s="626"/>
      <c r="UWQ933" s="626"/>
      <c r="UWR933" s="626"/>
      <c r="UWS933" s="626"/>
      <c r="UWT933" s="626"/>
      <c r="UWU933" s="626"/>
      <c r="UWV933" s="626"/>
      <c r="UWW933" s="626"/>
      <c r="UWX933" s="626"/>
      <c r="UWY933" s="626"/>
      <c r="UWZ933" s="626"/>
      <c r="UXA933" s="626"/>
      <c r="UXB933" s="626"/>
      <c r="UXC933" s="626"/>
      <c r="UXD933" s="626"/>
      <c r="UXE933" s="626"/>
      <c r="UXF933" s="626"/>
      <c r="UXG933" s="626"/>
      <c r="UXH933" s="626"/>
      <c r="UXI933" s="626"/>
      <c r="UXJ933" s="626"/>
      <c r="UXK933" s="626"/>
      <c r="UXL933" s="626"/>
      <c r="UXM933" s="626"/>
      <c r="UXN933" s="626"/>
      <c r="UXO933" s="626"/>
      <c r="UXP933" s="626"/>
      <c r="UXQ933" s="626"/>
      <c r="UXR933" s="626"/>
      <c r="UXS933" s="626"/>
      <c r="UXT933" s="626"/>
      <c r="UXU933" s="626"/>
      <c r="UXV933" s="626"/>
      <c r="UXW933" s="626"/>
      <c r="UXX933" s="626"/>
      <c r="UXY933" s="626"/>
      <c r="UXZ933" s="626"/>
      <c r="UYA933" s="626"/>
      <c r="UYB933" s="626"/>
      <c r="UYC933" s="626"/>
      <c r="UYD933" s="626"/>
      <c r="UYE933" s="626"/>
      <c r="UYF933" s="626"/>
      <c r="UYG933" s="626"/>
      <c r="UYH933" s="626"/>
      <c r="UYI933" s="626"/>
      <c r="UYJ933" s="626"/>
      <c r="UYK933" s="626"/>
      <c r="UYL933" s="626"/>
      <c r="UYM933" s="626"/>
      <c r="UYN933" s="626"/>
      <c r="UYO933" s="626"/>
      <c r="UYP933" s="626"/>
      <c r="UYQ933" s="626"/>
      <c r="UYR933" s="626"/>
      <c r="UYS933" s="626"/>
      <c r="UYT933" s="626"/>
      <c r="UYU933" s="626"/>
      <c r="UYV933" s="626"/>
      <c r="UYW933" s="626"/>
      <c r="UYX933" s="626"/>
      <c r="UYY933" s="626"/>
      <c r="UYZ933" s="626"/>
      <c r="UZA933" s="626"/>
      <c r="UZB933" s="626"/>
      <c r="UZC933" s="626"/>
      <c r="UZD933" s="626"/>
      <c r="UZE933" s="626"/>
      <c r="UZF933" s="626"/>
      <c r="UZG933" s="626"/>
      <c r="UZH933" s="626"/>
      <c r="UZI933" s="626"/>
      <c r="UZJ933" s="626"/>
      <c r="UZK933" s="626"/>
      <c r="UZL933" s="626"/>
      <c r="UZM933" s="626"/>
      <c r="UZN933" s="626"/>
      <c r="UZO933" s="626"/>
      <c r="UZP933" s="626"/>
      <c r="UZQ933" s="626"/>
      <c r="UZR933" s="626"/>
      <c r="UZS933" s="626"/>
      <c r="UZT933" s="626"/>
      <c r="UZU933" s="626"/>
      <c r="UZV933" s="626"/>
      <c r="UZW933" s="626"/>
      <c r="UZX933" s="626"/>
      <c r="UZY933" s="626"/>
      <c r="UZZ933" s="626"/>
      <c r="VAA933" s="626"/>
      <c r="VAB933" s="626"/>
      <c r="VAC933" s="626"/>
      <c r="VAD933" s="626"/>
      <c r="VAE933" s="626"/>
      <c r="VAF933" s="626"/>
      <c r="VAG933" s="626"/>
      <c r="VAH933" s="626"/>
      <c r="VAI933" s="626"/>
      <c r="VAJ933" s="626"/>
      <c r="VAK933" s="626"/>
      <c r="VAL933" s="626"/>
      <c r="VAM933" s="626"/>
      <c r="VAN933" s="626"/>
      <c r="VAO933" s="626"/>
      <c r="VAP933" s="626"/>
      <c r="VAQ933" s="626"/>
      <c r="VAR933" s="626"/>
      <c r="VAS933" s="626"/>
      <c r="VAT933" s="626"/>
      <c r="VAU933" s="626"/>
      <c r="VAV933" s="626"/>
      <c r="VAW933" s="626"/>
      <c r="VAX933" s="626"/>
      <c r="VAY933" s="626"/>
      <c r="VAZ933" s="626"/>
      <c r="VBA933" s="626"/>
      <c r="VBB933" s="626"/>
      <c r="VBC933" s="626"/>
      <c r="VBD933" s="626"/>
      <c r="VBE933" s="626"/>
      <c r="VBF933" s="626"/>
      <c r="VBG933" s="626"/>
      <c r="VBH933" s="626"/>
      <c r="VBI933" s="626"/>
      <c r="VBJ933" s="626"/>
      <c r="VBK933" s="626"/>
      <c r="VBL933" s="626"/>
      <c r="VBM933" s="626"/>
      <c r="VBN933" s="626"/>
      <c r="VBO933" s="626"/>
      <c r="VBP933" s="626"/>
      <c r="VBQ933" s="626"/>
      <c r="VBR933" s="626"/>
      <c r="VBS933" s="626"/>
      <c r="VBT933" s="626"/>
      <c r="VBU933" s="626"/>
      <c r="VBV933" s="626"/>
      <c r="VBW933" s="626"/>
      <c r="VBX933" s="626"/>
      <c r="VBY933" s="626"/>
      <c r="VBZ933" s="626"/>
      <c r="VCA933" s="626"/>
      <c r="VCB933" s="626"/>
      <c r="VCC933" s="626"/>
      <c r="VCD933" s="626"/>
      <c r="VCE933" s="626"/>
      <c r="VCF933" s="626"/>
      <c r="VCG933" s="626"/>
      <c r="VCH933" s="626"/>
      <c r="VCI933" s="626"/>
      <c r="VCJ933" s="626"/>
      <c r="VCK933" s="626"/>
      <c r="VCL933" s="626"/>
      <c r="VCM933" s="626"/>
      <c r="VCN933" s="626"/>
      <c r="VCO933" s="626"/>
      <c r="VCP933" s="626"/>
      <c r="VCQ933" s="626"/>
      <c r="VCR933" s="626"/>
      <c r="VCS933" s="626"/>
      <c r="VCT933" s="626"/>
      <c r="VCU933" s="626"/>
      <c r="VCV933" s="626"/>
      <c r="VCW933" s="626"/>
      <c r="VCX933" s="626"/>
      <c r="VCY933" s="626"/>
      <c r="VCZ933" s="626"/>
      <c r="VDA933" s="626"/>
      <c r="VDB933" s="626"/>
      <c r="VDC933" s="626"/>
      <c r="VDD933" s="626"/>
      <c r="VDE933" s="626"/>
      <c r="VDF933" s="626"/>
      <c r="VDG933" s="626"/>
      <c r="VDH933" s="626"/>
      <c r="VDI933" s="626"/>
      <c r="VDJ933" s="626"/>
      <c r="VDK933" s="626"/>
      <c r="VDL933" s="626"/>
      <c r="VDM933" s="626"/>
      <c r="VDN933" s="626"/>
      <c r="VDO933" s="626"/>
      <c r="VDP933" s="626"/>
      <c r="VDQ933" s="626"/>
      <c r="VDR933" s="626"/>
      <c r="VDS933" s="626"/>
      <c r="VDT933" s="626"/>
      <c r="VDU933" s="626"/>
      <c r="VDV933" s="626"/>
      <c r="VDW933" s="626"/>
      <c r="VDX933" s="626"/>
      <c r="VDY933" s="626"/>
      <c r="VDZ933" s="626"/>
      <c r="VEA933" s="626"/>
      <c r="VEB933" s="626"/>
      <c r="VEC933" s="626"/>
      <c r="VED933" s="626"/>
      <c r="VEE933" s="626"/>
      <c r="VEF933" s="626"/>
      <c r="VEG933" s="626"/>
      <c r="VEH933" s="626"/>
      <c r="VEI933" s="626"/>
      <c r="VEJ933" s="626"/>
      <c r="VEK933" s="626"/>
      <c r="VEL933" s="626"/>
      <c r="VEM933" s="626"/>
      <c r="VEN933" s="626"/>
      <c r="VEO933" s="626"/>
      <c r="VEP933" s="626"/>
      <c r="VEQ933" s="626"/>
      <c r="VER933" s="626"/>
      <c r="VES933" s="626"/>
      <c r="VET933" s="626"/>
      <c r="VEU933" s="626"/>
      <c r="VEV933" s="626"/>
      <c r="VEW933" s="626"/>
      <c r="VEX933" s="626"/>
      <c r="VEY933" s="626"/>
      <c r="VEZ933" s="626"/>
      <c r="VFA933" s="626"/>
      <c r="VFB933" s="626"/>
      <c r="VFC933" s="626"/>
      <c r="VFD933" s="626"/>
      <c r="VFE933" s="626"/>
      <c r="VFF933" s="626"/>
      <c r="VFG933" s="626"/>
      <c r="VFH933" s="626"/>
      <c r="VFI933" s="626"/>
      <c r="VFJ933" s="626"/>
      <c r="VFK933" s="626"/>
      <c r="VFL933" s="626"/>
      <c r="VFM933" s="626"/>
      <c r="VFN933" s="626"/>
      <c r="VFO933" s="626"/>
      <c r="VFP933" s="626"/>
      <c r="VFQ933" s="626"/>
      <c r="VFR933" s="626"/>
      <c r="VFS933" s="626"/>
      <c r="VFT933" s="626"/>
      <c r="VFU933" s="626"/>
      <c r="VFV933" s="626"/>
      <c r="VFW933" s="626"/>
      <c r="VFX933" s="626"/>
      <c r="VFY933" s="626"/>
      <c r="VFZ933" s="626"/>
      <c r="VGA933" s="626"/>
      <c r="VGB933" s="626"/>
      <c r="VGC933" s="626"/>
      <c r="VGD933" s="626"/>
      <c r="VGE933" s="626"/>
      <c r="VGF933" s="626"/>
      <c r="VGG933" s="626"/>
      <c r="VGH933" s="626"/>
      <c r="VGI933" s="626"/>
      <c r="VGJ933" s="626"/>
      <c r="VGK933" s="626"/>
      <c r="VGL933" s="626"/>
      <c r="VGM933" s="626"/>
      <c r="VGN933" s="626"/>
      <c r="VGO933" s="626"/>
      <c r="VGP933" s="626"/>
      <c r="VGQ933" s="626"/>
      <c r="VGR933" s="626"/>
      <c r="VGS933" s="626"/>
      <c r="VGT933" s="626"/>
      <c r="VGU933" s="626"/>
      <c r="VGV933" s="626"/>
      <c r="VGW933" s="626"/>
      <c r="VGX933" s="626"/>
      <c r="VGY933" s="626"/>
      <c r="VGZ933" s="626"/>
      <c r="VHA933" s="626"/>
      <c r="VHB933" s="626"/>
      <c r="VHC933" s="626"/>
      <c r="VHD933" s="626"/>
      <c r="VHE933" s="626"/>
      <c r="VHF933" s="626"/>
      <c r="VHG933" s="626"/>
      <c r="VHH933" s="626"/>
      <c r="VHI933" s="626"/>
      <c r="VHJ933" s="626"/>
      <c r="VHK933" s="626"/>
      <c r="VHL933" s="626"/>
      <c r="VHM933" s="626"/>
      <c r="VHN933" s="626"/>
      <c r="VHO933" s="626"/>
      <c r="VHP933" s="626"/>
      <c r="VHQ933" s="626"/>
      <c r="VHR933" s="626"/>
      <c r="VHS933" s="626"/>
      <c r="VHT933" s="626"/>
      <c r="VHU933" s="626"/>
      <c r="VHV933" s="626"/>
      <c r="VHW933" s="626"/>
      <c r="VHX933" s="626"/>
      <c r="VHY933" s="626"/>
      <c r="VHZ933" s="626"/>
      <c r="VIA933" s="626"/>
      <c r="VIB933" s="626"/>
      <c r="VIC933" s="626"/>
      <c r="VID933" s="626"/>
      <c r="VIE933" s="626"/>
      <c r="VIF933" s="626"/>
      <c r="VIG933" s="626"/>
      <c r="VIH933" s="626"/>
      <c r="VII933" s="626"/>
      <c r="VIJ933" s="626"/>
      <c r="VIK933" s="626"/>
      <c r="VIL933" s="626"/>
      <c r="VIM933" s="626"/>
      <c r="VIN933" s="626"/>
      <c r="VIO933" s="626"/>
      <c r="VIP933" s="626"/>
      <c r="VIQ933" s="626"/>
      <c r="VIR933" s="626"/>
      <c r="VIS933" s="626"/>
      <c r="VIT933" s="626"/>
      <c r="VIU933" s="626"/>
      <c r="VIV933" s="626"/>
      <c r="VIW933" s="626"/>
      <c r="VIX933" s="626"/>
      <c r="VIY933" s="626"/>
      <c r="VIZ933" s="626"/>
      <c r="VJA933" s="626"/>
      <c r="VJB933" s="626"/>
      <c r="VJC933" s="626"/>
      <c r="VJD933" s="626"/>
      <c r="VJE933" s="626"/>
      <c r="VJF933" s="626"/>
      <c r="VJG933" s="626"/>
      <c r="VJH933" s="626"/>
      <c r="VJI933" s="626"/>
      <c r="VJJ933" s="626"/>
      <c r="VJK933" s="626"/>
      <c r="VJL933" s="626"/>
      <c r="VJM933" s="626"/>
      <c r="VJN933" s="626"/>
      <c r="VJO933" s="626"/>
      <c r="VJP933" s="626"/>
      <c r="VJQ933" s="626"/>
      <c r="VJR933" s="626"/>
      <c r="VJS933" s="626"/>
      <c r="VJT933" s="626"/>
      <c r="VJU933" s="626"/>
      <c r="VJV933" s="626"/>
      <c r="VJW933" s="626"/>
      <c r="VJX933" s="626"/>
      <c r="VJY933" s="626"/>
      <c r="VJZ933" s="626"/>
      <c r="VKA933" s="626"/>
      <c r="VKB933" s="626"/>
      <c r="VKC933" s="626"/>
      <c r="VKD933" s="626"/>
      <c r="VKE933" s="626"/>
      <c r="VKF933" s="626"/>
      <c r="VKG933" s="626"/>
      <c r="VKH933" s="626"/>
      <c r="VKI933" s="626"/>
      <c r="VKJ933" s="626"/>
      <c r="VKK933" s="626"/>
      <c r="VKL933" s="626"/>
      <c r="VKM933" s="626"/>
      <c r="VKN933" s="626"/>
      <c r="VKO933" s="626"/>
      <c r="VKP933" s="626"/>
      <c r="VKQ933" s="626"/>
      <c r="VKR933" s="626"/>
      <c r="VKS933" s="626"/>
      <c r="VKT933" s="626"/>
      <c r="VKU933" s="626"/>
      <c r="VKV933" s="626"/>
      <c r="VKW933" s="626"/>
      <c r="VKX933" s="626"/>
      <c r="VKY933" s="626"/>
      <c r="VKZ933" s="626"/>
      <c r="VLA933" s="626"/>
      <c r="VLB933" s="626"/>
      <c r="VLC933" s="626"/>
      <c r="VLD933" s="626"/>
      <c r="VLE933" s="626"/>
      <c r="VLF933" s="626"/>
      <c r="VLG933" s="626"/>
      <c r="VLH933" s="626"/>
      <c r="VLI933" s="626"/>
      <c r="VLJ933" s="626"/>
      <c r="VLK933" s="626"/>
      <c r="VLL933" s="626"/>
      <c r="VLM933" s="626"/>
      <c r="VLN933" s="626"/>
      <c r="VLO933" s="626"/>
      <c r="VLP933" s="626"/>
      <c r="VLQ933" s="626"/>
      <c r="VLR933" s="626"/>
      <c r="VLS933" s="626"/>
      <c r="VLT933" s="626"/>
      <c r="VLU933" s="626"/>
      <c r="VLV933" s="626"/>
      <c r="VLW933" s="626"/>
      <c r="VLX933" s="626"/>
      <c r="VLY933" s="626"/>
      <c r="VLZ933" s="626"/>
      <c r="VMA933" s="626"/>
      <c r="VMB933" s="626"/>
      <c r="VMC933" s="626"/>
      <c r="VMD933" s="626"/>
      <c r="VME933" s="626"/>
      <c r="VMF933" s="626"/>
      <c r="VMG933" s="626"/>
      <c r="VMH933" s="626"/>
      <c r="VMI933" s="626"/>
      <c r="VMJ933" s="626"/>
      <c r="VMK933" s="626"/>
      <c r="VML933" s="626"/>
      <c r="VMM933" s="626"/>
      <c r="VMN933" s="626"/>
      <c r="VMO933" s="626"/>
      <c r="VMP933" s="626"/>
      <c r="VMQ933" s="626"/>
      <c r="VMR933" s="626"/>
      <c r="VMS933" s="626"/>
      <c r="VMT933" s="626"/>
      <c r="VMU933" s="626"/>
      <c r="VMV933" s="626"/>
      <c r="VMW933" s="626"/>
      <c r="VMX933" s="626"/>
      <c r="VMY933" s="626"/>
      <c r="VMZ933" s="626"/>
      <c r="VNA933" s="626"/>
      <c r="VNB933" s="626"/>
      <c r="VNC933" s="626"/>
      <c r="VND933" s="626"/>
      <c r="VNE933" s="626"/>
      <c r="VNF933" s="626"/>
      <c r="VNG933" s="626"/>
      <c r="VNH933" s="626"/>
      <c r="VNI933" s="626"/>
      <c r="VNJ933" s="626"/>
      <c r="VNK933" s="626"/>
      <c r="VNL933" s="626"/>
      <c r="VNM933" s="626"/>
      <c r="VNN933" s="626"/>
      <c r="VNO933" s="626"/>
      <c r="VNP933" s="626"/>
      <c r="VNQ933" s="626"/>
      <c r="VNR933" s="626"/>
      <c r="VNS933" s="626"/>
      <c r="VNT933" s="626"/>
      <c r="VNU933" s="626"/>
      <c r="VNV933" s="626"/>
      <c r="VNW933" s="626"/>
      <c r="VNX933" s="626"/>
      <c r="VNY933" s="626"/>
      <c r="VNZ933" s="626"/>
      <c r="VOA933" s="626"/>
      <c r="VOB933" s="626"/>
      <c r="VOC933" s="626"/>
      <c r="VOD933" s="626"/>
      <c r="VOE933" s="626"/>
      <c r="VOF933" s="626"/>
      <c r="VOG933" s="626"/>
      <c r="VOH933" s="626"/>
      <c r="VOI933" s="626"/>
      <c r="VOJ933" s="626"/>
      <c r="VOK933" s="626"/>
      <c r="VOL933" s="626"/>
      <c r="VOM933" s="626"/>
      <c r="VON933" s="626"/>
      <c r="VOO933" s="626"/>
      <c r="VOP933" s="626"/>
      <c r="VOQ933" s="626"/>
      <c r="VOR933" s="626"/>
      <c r="VOS933" s="626"/>
      <c r="VOT933" s="626"/>
      <c r="VOU933" s="626"/>
      <c r="VOV933" s="626"/>
      <c r="VOW933" s="626"/>
      <c r="VOX933" s="626"/>
      <c r="VOY933" s="626"/>
      <c r="VOZ933" s="626"/>
      <c r="VPA933" s="626"/>
      <c r="VPB933" s="626"/>
      <c r="VPC933" s="626"/>
      <c r="VPD933" s="626"/>
      <c r="VPE933" s="626"/>
      <c r="VPF933" s="626"/>
      <c r="VPG933" s="626"/>
      <c r="VPH933" s="626"/>
      <c r="VPI933" s="626"/>
      <c r="VPJ933" s="626"/>
      <c r="VPK933" s="626"/>
      <c r="VPL933" s="626"/>
      <c r="VPM933" s="626"/>
      <c r="VPN933" s="626"/>
      <c r="VPO933" s="626"/>
      <c r="VPP933" s="626"/>
      <c r="VPQ933" s="626"/>
      <c r="VPR933" s="626"/>
      <c r="VPS933" s="626"/>
      <c r="VPT933" s="626"/>
      <c r="VPU933" s="626"/>
      <c r="VPV933" s="626"/>
      <c r="VPW933" s="626"/>
      <c r="VPX933" s="626"/>
      <c r="VPY933" s="626"/>
      <c r="VPZ933" s="626"/>
      <c r="VQA933" s="626"/>
      <c r="VQB933" s="626"/>
      <c r="VQC933" s="626"/>
      <c r="VQD933" s="626"/>
      <c r="VQE933" s="626"/>
      <c r="VQF933" s="626"/>
      <c r="VQG933" s="626"/>
      <c r="VQH933" s="626"/>
      <c r="VQI933" s="626"/>
      <c r="VQJ933" s="626"/>
      <c r="VQK933" s="626"/>
      <c r="VQL933" s="626"/>
      <c r="VQM933" s="626"/>
      <c r="VQN933" s="626"/>
      <c r="VQO933" s="626"/>
      <c r="VQP933" s="626"/>
      <c r="VQQ933" s="626"/>
      <c r="VQR933" s="626"/>
      <c r="VQS933" s="626"/>
      <c r="VQT933" s="626"/>
      <c r="VQU933" s="626"/>
      <c r="VQV933" s="626"/>
      <c r="VQW933" s="626"/>
      <c r="VQX933" s="626"/>
      <c r="VQY933" s="626"/>
      <c r="VQZ933" s="626"/>
      <c r="VRA933" s="626"/>
      <c r="VRB933" s="626"/>
      <c r="VRC933" s="626"/>
      <c r="VRD933" s="626"/>
      <c r="VRE933" s="626"/>
      <c r="VRF933" s="626"/>
      <c r="VRG933" s="626"/>
      <c r="VRH933" s="626"/>
      <c r="VRI933" s="626"/>
      <c r="VRJ933" s="626"/>
      <c r="VRK933" s="626"/>
      <c r="VRL933" s="626"/>
      <c r="VRM933" s="626"/>
      <c r="VRN933" s="626"/>
      <c r="VRO933" s="626"/>
      <c r="VRP933" s="626"/>
      <c r="VRQ933" s="626"/>
      <c r="VRR933" s="626"/>
      <c r="VRS933" s="626"/>
      <c r="VRT933" s="626"/>
      <c r="VRU933" s="626"/>
      <c r="VRV933" s="626"/>
      <c r="VRW933" s="626"/>
      <c r="VRX933" s="626"/>
      <c r="VRY933" s="626"/>
      <c r="VRZ933" s="626"/>
      <c r="VSA933" s="626"/>
      <c r="VSB933" s="626"/>
      <c r="VSC933" s="626"/>
      <c r="VSD933" s="626"/>
      <c r="VSE933" s="626"/>
      <c r="VSF933" s="626"/>
      <c r="VSG933" s="626"/>
      <c r="VSH933" s="626"/>
      <c r="VSI933" s="626"/>
      <c r="VSJ933" s="626"/>
      <c r="VSK933" s="626"/>
      <c r="VSL933" s="626"/>
      <c r="VSM933" s="626"/>
      <c r="VSN933" s="626"/>
      <c r="VSO933" s="626"/>
      <c r="VSP933" s="626"/>
      <c r="VSQ933" s="626"/>
      <c r="VSR933" s="626"/>
      <c r="VSS933" s="626"/>
      <c r="VST933" s="626"/>
      <c r="VSU933" s="626"/>
      <c r="VSV933" s="626"/>
      <c r="VSW933" s="626"/>
      <c r="VSX933" s="626"/>
      <c r="VSY933" s="626"/>
      <c r="VSZ933" s="626"/>
      <c r="VTA933" s="626"/>
      <c r="VTB933" s="626"/>
      <c r="VTC933" s="626"/>
      <c r="VTD933" s="626"/>
      <c r="VTE933" s="626"/>
      <c r="VTF933" s="626"/>
      <c r="VTG933" s="626"/>
      <c r="VTH933" s="626"/>
      <c r="VTI933" s="626"/>
      <c r="VTJ933" s="626"/>
      <c r="VTK933" s="626"/>
      <c r="VTL933" s="626"/>
      <c r="VTM933" s="626"/>
      <c r="VTN933" s="626"/>
      <c r="VTO933" s="626"/>
      <c r="VTP933" s="626"/>
      <c r="VTQ933" s="626"/>
      <c r="VTR933" s="626"/>
      <c r="VTS933" s="626"/>
      <c r="VTT933" s="626"/>
      <c r="VTU933" s="626"/>
      <c r="VTV933" s="626"/>
      <c r="VTW933" s="626"/>
      <c r="VTX933" s="626"/>
      <c r="VTY933" s="626"/>
      <c r="VTZ933" s="626"/>
      <c r="VUA933" s="626"/>
      <c r="VUB933" s="626"/>
      <c r="VUC933" s="626"/>
      <c r="VUD933" s="626"/>
      <c r="VUE933" s="626"/>
      <c r="VUF933" s="626"/>
      <c r="VUG933" s="626"/>
      <c r="VUH933" s="626"/>
      <c r="VUI933" s="626"/>
      <c r="VUJ933" s="626"/>
      <c r="VUK933" s="626"/>
      <c r="VUL933" s="626"/>
      <c r="VUM933" s="626"/>
      <c r="VUN933" s="626"/>
      <c r="VUO933" s="626"/>
      <c r="VUP933" s="626"/>
      <c r="VUQ933" s="626"/>
      <c r="VUR933" s="626"/>
      <c r="VUS933" s="626"/>
      <c r="VUT933" s="626"/>
      <c r="VUU933" s="626"/>
      <c r="VUV933" s="626"/>
      <c r="VUW933" s="626"/>
      <c r="VUX933" s="626"/>
      <c r="VUY933" s="626"/>
      <c r="VUZ933" s="626"/>
      <c r="VVA933" s="626"/>
      <c r="VVB933" s="626"/>
      <c r="VVC933" s="626"/>
      <c r="VVD933" s="626"/>
      <c r="VVE933" s="626"/>
      <c r="VVF933" s="626"/>
      <c r="VVG933" s="626"/>
      <c r="VVH933" s="626"/>
      <c r="VVI933" s="626"/>
      <c r="VVJ933" s="626"/>
      <c r="VVK933" s="626"/>
      <c r="VVL933" s="626"/>
      <c r="VVM933" s="626"/>
      <c r="VVN933" s="626"/>
      <c r="VVO933" s="626"/>
      <c r="VVP933" s="626"/>
      <c r="VVQ933" s="626"/>
      <c r="VVR933" s="626"/>
      <c r="VVS933" s="626"/>
      <c r="VVT933" s="626"/>
      <c r="VVU933" s="626"/>
      <c r="VVV933" s="626"/>
      <c r="VVW933" s="626"/>
      <c r="VVX933" s="626"/>
      <c r="VVY933" s="626"/>
      <c r="VVZ933" s="626"/>
      <c r="VWA933" s="626"/>
      <c r="VWB933" s="626"/>
      <c r="VWC933" s="626"/>
      <c r="VWD933" s="626"/>
      <c r="VWE933" s="626"/>
      <c r="VWF933" s="626"/>
      <c r="VWG933" s="626"/>
      <c r="VWH933" s="626"/>
      <c r="VWI933" s="626"/>
      <c r="VWJ933" s="626"/>
      <c r="VWK933" s="626"/>
      <c r="VWL933" s="626"/>
      <c r="VWM933" s="626"/>
      <c r="VWN933" s="626"/>
      <c r="VWO933" s="626"/>
      <c r="VWP933" s="626"/>
      <c r="VWQ933" s="626"/>
      <c r="VWR933" s="626"/>
      <c r="VWS933" s="626"/>
      <c r="VWT933" s="626"/>
      <c r="VWU933" s="626"/>
      <c r="VWV933" s="626"/>
      <c r="VWW933" s="626"/>
      <c r="VWX933" s="626"/>
      <c r="VWY933" s="626"/>
      <c r="VWZ933" s="626"/>
      <c r="VXA933" s="626"/>
      <c r="VXB933" s="626"/>
      <c r="VXC933" s="626"/>
      <c r="VXD933" s="626"/>
      <c r="VXE933" s="626"/>
      <c r="VXF933" s="626"/>
      <c r="VXG933" s="626"/>
      <c r="VXH933" s="626"/>
      <c r="VXI933" s="626"/>
      <c r="VXJ933" s="626"/>
      <c r="VXK933" s="626"/>
      <c r="VXL933" s="626"/>
      <c r="VXM933" s="626"/>
      <c r="VXN933" s="626"/>
      <c r="VXO933" s="626"/>
      <c r="VXP933" s="626"/>
      <c r="VXQ933" s="626"/>
      <c r="VXR933" s="626"/>
      <c r="VXS933" s="626"/>
      <c r="VXT933" s="626"/>
      <c r="VXU933" s="626"/>
      <c r="VXV933" s="626"/>
      <c r="VXW933" s="626"/>
      <c r="VXX933" s="626"/>
      <c r="VXY933" s="626"/>
      <c r="VXZ933" s="626"/>
      <c r="VYA933" s="626"/>
      <c r="VYB933" s="626"/>
      <c r="VYC933" s="626"/>
      <c r="VYD933" s="626"/>
      <c r="VYE933" s="626"/>
      <c r="VYF933" s="626"/>
      <c r="VYG933" s="626"/>
      <c r="VYH933" s="626"/>
      <c r="VYI933" s="626"/>
      <c r="VYJ933" s="626"/>
      <c r="VYK933" s="626"/>
      <c r="VYL933" s="626"/>
      <c r="VYM933" s="626"/>
      <c r="VYN933" s="626"/>
      <c r="VYO933" s="626"/>
      <c r="VYP933" s="626"/>
      <c r="VYQ933" s="626"/>
      <c r="VYR933" s="626"/>
      <c r="VYS933" s="626"/>
      <c r="VYT933" s="626"/>
      <c r="VYU933" s="626"/>
      <c r="VYV933" s="626"/>
      <c r="VYW933" s="626"/>
      <c r="VYX933" s="626"/>
      <c r="VYY933" s="626"/>
      <c r="VYZ933" s="626"/>
      <c r="VZA933" s="626"/>
      <c r="VZB933" s="626"/>
      <c r="VZC933" s="626"/>
      <c r="VZD933" s="626"/>
      <c r="VZE933" s="626"/>
      <c r="VZF933" s="626"/>
      <c r="VZG933" s="626"/>
      <c r="VZH933" s="626"/>
      <c r="VZI933" s="626"/>
      <c r="VZJ933" s="626"/>
      <c r="VZK933" s="626"/>
      <c r="VZL933" s="626"/>
      <c r="VZM933" s="626"/>
      <c r="VZN933" s="626"/>
      <c r="VZO933" s="626"/>
      <c r="VZP933" s="626"/>
      <c r="VZQ933" s="626"/>
      <c r="VZR933" s="626"/>
      <c r="VZS933" s="626"/>
      <c r="VZT933" s="626"/>
      <c r="VZU933" s="626"/>
      <c r="VZV933" s="626"/>
      <c r="VZW933" s="626"/>
      <c r="VZX933" s="626"/>
      <c r="VZY933" s="626"/>
      <c r="VZZ933" s="626"/>
      <c r="WAA933" s="626"/>
      <c r="WAB933" s="626"/>
      <c r="WAC933" s="626"/>
      <c r="WAD933" s="626"/>
      <c r="WAE933" s="626"/>
      <c r="WAF933" s="626"/>
      <c r="WAG933" s="626"/>
      <c r="WAH933" s="626"/>
      <c r="WAI933" s="626"/>
      <c r="WAJ933" s="626"/>
      <c r="WAK933" s="626"/>
      <c r="WAL933" s="626"/>
      <c r="WAM933" s="626"/>
      <c r="WAN933" s="626"/>
      <c r="WAO933" s="626"/>
      <c r="WAP933" s="626"/>
      <c r="WAQ933" s="626"/>
      <c r="WAR933" s="626"/>
      <c r="WAS933" s="626"/>
      <c r="WAT933" s="626"/>
      <c r="WAU933" s="626"/>
      <c r="WAV933" s="626"/>
      <c r="WAW933" s="626"/>
      <c r="WAX933" s="626"/>
      <c r="WAY933" s="626"/>
      <c r="WAZ933" s="626"/>
      <c r="WBA933" s="626"/>
      <c r="WBB933" s="626"/>
      <c r="WBC933" s="626"/>
      <c r="WBD933" s="626"/>
      <c r="WBE933" s="626"/>
      <c r="WBF933" s="626"/>
      <c r="WBG933" s="626"/>
      <c r="WBH933" s="626"/>
      <c r="WBI933" s="626"/>
      <c r="WBJ933" s="626"/>
      <c r="WBK933" s="626"/>
      <c r="WBL933" s="626"/>
      <c r="WBM933" s="626"/>
      <c r="WBN933" s="626"/>
      <c r="WBO933" s="626"/>
      <c r="WBP933" s="626"/>
      <c r="WBQ933" s="626"/>
      <c r="WBR933" s="626"/>
      <c r="WBS933" s="626"/>
      <c r="WBT933" s="626"/>
      <c r="WBU933" s="626"/>
      <c r="WBV933" s="626"/>
      <c r="WBW933" s="626"/>
      <c r="WBX933" s="626"/>
      <c r="WBY933" s="626"/>
      <c r="WBZ933" s="626"/>
      <c r="WCA933" s="626"/>
      <c r="WCB933" s="626"/>
      <c r="WCC933" s="626"/>
      <c r="WCD933" s="626"/>
      <c r="WCE933" s="626"/>
      <c r="WCF933" s="626"/>
      <c r="WCG933" s="626"/>
      <c r="WCH933" s="626"/>
      <c r="WCI933" s="626"/>
      <c r="WCJ933" s="626"/>
      <c r="WCK933" s="626"/>
      <c r="WCL933" s="626"/>
      <c r="WCM933" s="626"/>
      <c r="WCN933" s="626"/>
      <c r="WCO933" s="626"/>
      <c r="WCP933" s="626"/>
      <c r="WCQ933" s="626"/>
      <c r="WCR933" s="626"/>
      <c r="WCS933" s="626"/>
      <c r="WCT933" s="626"/>
      <c r="WCU933" s="626"/>
      <c r="WCV933" s="626"/>
      <c r="WCW933" s="626"/>
      <c r="WCX933" s="626"/>
      <c r="WCY933" s="626"/>
      <c r="WCZ933" s="626"/>
      <c r="WDA933" s="626"/>
      <c r="WDB933" s="626"/>
      <c r="WDC933" s="626"/>
      <c r="WDD933" s="626"/>
      <c r="WDE933" s="626"/>
      <c r="WDF933" s="626"/>
      <c r="WDG933" s="626"/>
      <c r="WDH933" s="626"/>
      <c r="WDI933" s="626"/>
      <c r="WDJ933" s="626"/>
      <c r="WDK933" s="626"/>
      <c r="WDL933" s="626"/>
      <c r="WDM933" s="626"/>
      <c r="WDN933" s="626"/>
      <c r="WDO933" s="626"/>
      <c r="WDP933" s="626"/>
      <c r="WDQ933" s="626"/>
      <c r="WDR933" s="626"/>
      <c r="WDS933" s="626"/>
      <c r="WDT933" s="626"/>
      <c r="WDU933" s="626"/>
      <c r="WDV933" s="626"/>
      <c r="WDW933" s="626"/>
      <c r="WDX933" s="626"/>
      <c r="WDY933" s="626"/>
      <c r="WDZ933" s="626"/>
      <c r="WEA933" s="626"/>
      <c r="WEB933" s="626"/>
      <c r="WEC933" s="626"/>
      <c r="WED933" s="626"/>
      <c r="WEE933" s="626"/>
      <c r="WEF933" s="626"/>
      <c r="WEG933" s="626"/>
      <c r="WEH933" s="626"/>
      <c r="WEI933" s="626"/>
      <c r="WEJ933" s="626"/>
      <c r="WEK933" s="626"/>
      <c r="WEL933" s="626"/>
      <c r="WEM933" s="626"/>
      <c r="WEN933" s="626"/>
      <c r="WEO933" s="626"/>
      <c r="WEP933" s="626"/>
      <c r="WEQ933" s="626"/>
      <c r="WER933" s="626"/>
      <c r="WES933" s="626"/>
      <c r="WET933" s="626"/>
      <c r="WEU933" s="626"/>
      <c r="WEV933" s="626"/>
      <c r="WEW933" s="626"/>
      <c r="WEX933" s="626"/>
      <c r="WEY933" s="626"/>
      <c r="WEZ933" s="626"/>
      <c r="WFA933" s="626"/>
      <c r="WFB933" s="626"/>
      <c r="WFC933" s="626"/>
      <c r="WFD933" s="626"/>
      <c r="WFE933" s="626"/>
      <c r="WFF933" s="626"/>
      <c r="WFG933" s="626"/>
      <c r="WFH933" s="626"/>
      <c r="WFI933" s="626"/>
      <c r="WFJ933" s="626"/>
      <c r="WFK933" s="626"/>
      <c r="WFL933" s="626"/>
      <c r="WFM933" s="626"/>
      <c r="WFN933" s="626"/>
      <c r="WFO933" s="626"/>
      <c r="WFP933" s="626"/>
      <c r="WFQ933" s="626"/>
      <c r="WFR933" s="626"/>
      <c r="WFS933" s="626"/>
      <c r="WFT933" s="626"/>
      <c r="WFU933" s="626"/>
      <c r="WFV933" s="626"/>
      <c r="WFW933" s="626"/>
      <c r="WFX933" s="626"/>
      <c r="WFY933" s="626"/>
      <c r="WFZ933" s="626"/>
      <c r="WGA933" s="626"/>
      <c r="WGB933" s="626"/>
      <c r="WGC933" s="626"/>
      <c r="WGD933" s="626"/>
      <c r="WGE933" s="626"/>
      <c r="WGF933" s="626"/>
      <c r="WGG933" s="626"/>
      <c r="WGH933" s="626"/>
      <c r="WGI933" s="626"/>
      <c r="WGJ933" s="626"/>
      <c r="WGK933" s="626"/>
      <c r="WGL933" s="626"/>
      <c r="WGM933" s="626"/>
      <c r="WGN933" s="626"/>
      <c r="WGO933" s="626"/>
      <c r="WGP933" s="626"/>
      <c r="WGQ933" s="626"/>
      <c r="WGR933" s="626"/>
      <c r="WGS933" s="626"/>
      <c r="WGT933" s="626"/>
      <c r="WGU933" s="626"/>
      <c r="WGV933" s="626"/>
      <c r="WGW933" s="626"/>
      <c r="WGX933" s="626"/>
      <c r="WGY933" s="626"/>
      <c r="WGZ933" s="626"/>
      <c r="WHA933" s="626"/>
      <c r="WHB933" s="626"/>
      <c r="WHC933" s="626"/>
      <c r="WHD933" s="626"/>
      <c r="WHE933" s="626"/>
      <c r="WHF933" s="626"/>
      <c r="WHG933" s="626"/>
      <c r="WHH933" s="626"/>
      <c r="WHI933" s="626"/>
      <c r="WHJ933" s="626"/>
      <c r="WHK933" s="626"/>
      <c r="WHL933" s="626"/>
      <c r="WHM933" s="626"/>
      <c r="WHN933" s="626"/>
      <c r="WHO933" s="626"/>
      <c r="WHP933" s="626"/>
      <c r="WHQ933" s="626"/>
      <c r="WHR933" s="626"/>
      <c r="WHS933" s="626"/>
      <c r="WHT933" s="626"/>
      <c r="WHU933" s="626"/>
      <c r="WHV933" s="626"/>
      <c r="WHW933" s="626"/>
      <c r="WHX933" s="626"/>
      <c r="WHY933" s="626"/>
      <c r="WHZ933" s="626"/>
      <c r="WIA933" s="626"/>
      <c r="WIB933" s="626"/>
      <c r="WIC933" s="626"/>
      <c r="WID933" s="626"/>
      <c r="WIE933" s="626"/>
      <c r="WIF933" s="626"/>
      <c r="WIG933" s="626"/>
      <c r="WIH933" s="626"/>
      <c r="WII933" s="626"/>
      <c r="WIJ933" s="626"/>
    </row>
    <row r="934" spans="1:23" ht="25.5">
      <c r="A934" s="232" t="s">
        <v>3423</v>
      </c>
      <c r="B934" s="313" t="s">
        <v>3424</v>
      </c>
      <c r="C934" s="313" t="s">
        <v>229</v>
      </c>
      <c r="D934" s="313" t="s">
        <v>3425</v>
      </c>
      <c r="E934" s="342">
        <v>44984</v>
      </c>
      <c r="F934" s="342">
        <v>45135</v>
      </c>
      <c r="G934" s="342">
        <v>45135</v>
      </c>
      <c r="H934" s="313"/>
      <c r="I934" s="512">
        <v>216119</v>
      </c>
      <c r="J934" s="489"/>
      <c r="K934" s="490"/>
      <c r="L934" s="384">
        <v>100</v>
      </c>
      <c r="M934" s="238">
        <v>138</v>
      </c>
      <c r="N934" s="238" t="s">
        <v>22</v>
      </c>
      <c r="O934" s="238" t="s">
        <v>22</v>
      </c>
      <c r="P934" s="238" t="s">
        <v>22</v>
      </c>
      <c r="Q934" s="238" t="s">
        <v>22</v>
      </c>
      <c r="R934" s="238" t="s">
        <v>22</v>
      </c>
      <c r="S934" s="238" t="s">
        <v>22</v>
      </c>
      <c r="T934" s="238" t="s">
        <v>22</v>
      </c>
      <c r="U934" s="238" t="s">
        <v>22</v>
      </c>
      <c r="V934" s="238" t="s">
        <v>1500</v>
      </c>
      <c r="W934" s="499"/>
    </row>
    <row r="935" spans="1:23" s="589" customFormat="1" ht="25.5">
      <c r="A935" s="299" t="s">
        <v>3509</v>
      </c>
      <c r="B935" s="528" t="s">
        <v>3505</v>
      </c>
      <c r="C935" s="605" t="s">
        <v>3102</v>
      </c>
      <c r="D935" s="605" t="s">
        <v>3506</v>
      </c>
      <c r="E935" s="627">
        <v>45341</v>
      </c>
      <c r="F935" s="560">
        <v>45610</v>
      </c>
      <c r="G935" s="627"/>
      <c r="H935" s="307"/>
      <c r="I935" s="629"/>
      <c r="J935" s="630"/>
      <c r="K935" s="631"/>
      <c r="L935" s="606">
        <v>0</v>
      </c>
      <c r="M935" s="632" t="s">
        <v>22</v>
      </c>
      <c r="N935" s="632">
        <v>138</v>
      </c>
      <c r="O935" s="632" t="s">
        <v>22</v>
      </c>
      <c r="P935" s="632" t="s">
        <v>22</v>
      </c>
      <c r="Q935" s="632" t="s">
        <v>22</v>
      </c>
      <c r="R935" s="632" t="s">
        <v>22</v>
      </c>
      <c r="S935" s="632" t="s">
        <v>22</v>
      </c>
      <c r="T935" s="632" t="s">
        <v>22</v>
      </c>
      <c r="U935" s="632" t="s">
        <v>22</v>
      </c>
      <c r="V935" s="513" t="s">
        <v>141</v>
      </c>
      <c r="W935" s="633"/>
    </row>
    <row r="936" spans="1:23" s="589" customFormat="1" ht="38.25">
      <c r="A936" s="299" t="s">
        <v>3508</v>
      </c>
      <c r="B936" s="528" t="s">
        <v>3507</v>
      </c>
      <c r="C936" s="605" t="s">
        <v>3546</v>
      </c>
      <c r="D936" s="605" t="s">
        <v>3547</v>
      </c>
      <c r="E936" s="560">
        <v>45352</v>
      </c>
      <c r="F936" s="560">
        <v>45536</v>
      </c>
      <c r="G936" s="627"/>
      <c r="H936" s="307"/>
      <c r="I936" s="629"/>
      <c r="J936" s="630"/>
      <c r="K936" s="631"/>
      <c r="L936" s="606">
        <v>0</v>
      </c>
      <c r="M936" s="632">
        <v>69</v>
      </c>
      <c r="N936" s="632" t="s">
        <v>22</v>
      </c>
      <c r="O936" s="632" t="s">
        <v>22</v>
      </c>
      <c r="P936" s="632" t="s">
        <v>22</v>
      </c>
      <c r="Q936" s="632" t="s">
        <v>22</v>
      </c>
      <c r="R936" s="632" t="s">
        <v>22</v>
      </c>
      <c r="S936" s="632" t="s">
        <v>22</v>
      </c>
      <c r="T936" s="632" t="s">
        <v>22</v>
      </c>
      <c r="U936" s="632" t="s">
        <v>22</v>
      </c>
      <c r="V936" s="513" t="s">
        <v>141</v>
      </c>
      <c r="W936" s="633"/>
    </row>
    <row r="937" spans="1:23" s="589" customFormat="1" ht="25.5">
      <c r="A937" s="299" t="s">
        <v>3510</v>
      </c>
      <c r="B937" s="528" t="s">
        <v>3512</v>
      </c>
      <c r="C937" s="605" t="s">
        <v>104</v>
      </c>
      <c r="D937" s="605" t="s">
        <v>3511</v>
      </c>
      <c r="E937" s="560">
        <v>45296</v>
      </c>
      <c r="F937" s="560">
        <v>45458</v>
      </c>
      <c r="G937" s="627"/>
      <c r="H937" s="307"/>
      <c r="I937" s="629"/>
      <c r="J937" s="630"/>
      <c r="K937" s="631"/>
      <c r="L937" s="606">
        <v>0</v>
      </c>
      <c r="M937" s="632">
        <v>138</v>
      </c>
      <c r="N937" s="632" t="s">
        <v>22</v>
      </c>
      <c r="O937" s="632" t="s">
        <v>22</v>
      </c>
      <c r="P937" s="632" t="s">
        <v>22</v>
      </c>
      <c r="Q937" s="632" t="s">
        <v>22</v>
      </c>
      <c r="R937" s="632" t="s">
        <v>22</v>
      </c>
      <c r="S937" s="632" t="s">
        <v>22</v>
      </c>
      <c r="T937" s="632" t="s">
        <v>22</v>
      </c>
      <c r="U937" s="632" t="s">
        <v>22</v>
      </c>
      <c r="V937" s="513" t="s">
        <v>141</v>
      </c>
      <c r="W937" s="633"/>
    </row>
    <row r="938" spans="1:23" s="589" customFormat="1" ht="25.5">
      <c r="A938" s="299" t="s">
        <v>3513</v>
      </c>
      <c r="B938" s="528" t="s">
        <v>3548</v>
      </c>
      <c r="C938" s="605" t="s">
        <v>26</v>
      </c>
      <c r="D938" s="605" t="s">
        <v>3070</v>
      </c>
      <c r="E938" s="560">
        <v>45296</v>
      </c>
      <c r="F938" s="560">
        <v>45427</v>
      </c>
      <c r="G938" s="627"/>
      <c r="H938" s="307"/>
      <c r="I938" s="629"/>
      <c r="J938" s="630"/>
      <c r="K938" s="631"/>
      <c r="L938" s="606">
        <v>0</v>
      </c>
      <c r="M938" s="632">
        <v>345</v>
      </c>
      <c r="N938" s="632" t="s">
        <v>22</v>
      </c>
      <c r="O938" s="632" t="s">
        <v>22</v>
      </c>
      <c r="P938" s="632" t="s">
        <v>22</v>
      </c>
      <c r="Q938" s="632" t="s">
        <v>22</v>
      </c>
      <c r="R938" s="632" t="s">
        <v>22</v>
      </c>
      <c r="S938" s="632" t="s">
        <v>22</v>
      </c>
      <c r="T938" s="632" t="s">
        <v>22</v>
      </c>
      <c r="U938" s="632" t="s">
        <v>22</v>
      </c>
      <c r="V938" s="513" t="s">
        <v>141</v>
      </c>
      <c r="W938" s="633"/>
    </row>
    <row r="939" spans="1:23" s="589" customFormat="1" ht="38.25">
      <c r="A939" s="299" t="s">
        <v>3514</v>
      </c>
      <c r="B939" s="528" t="s">
        <v>3549</v>
      </c>
      <c r="C939" s="605" t="s">
        <v>93</v>
      </c>
      <c r="D939" s="605" t="s">
        <v>3608</v>
      </c>
      <c r="E939" s="560">
        <v>45264</v>
      </c>
      <c r="F939" s="560">
        <v>45627</v>
      </c>
      <c r="G939" s="627"/>
      <c r="H939" s="307"/>
      <c r="I939" s="629"/>
      <c r="J939" s="630"/>
      <c r="K939" s="631"/>
      <c r="L939" s="606">
        <v>0</v>
      </c>
      <c r="M939" s="632" t="s">
        <v>22</v>
      </c>
      <c r="N939" s="632">
        <v>345</v>
      </c>
      <c r="O939" s="632" t="s">
        <v>22</v>
      </c>
      <c r="P939" s="632" t="s">
        <v>22</v>
      </c>
      <c r="Q939" s="632" t="s">
        <v>22</v>
      </c>
      <c r="R939" s="632" t="s">
        <v>22</v>
      </c>
      <c r="S939" s="632" t="s">
        <v>22</v>
      </c>
      <c r="T939" s="632" t="s">
        <v>22</v>
      </c>
      <c r="U939" s="632" t="s">
        <v>22</v>
      </c>
      <c r="V939" s="513" t="s">
        <v>141</v>
      </c>
      <c r="W939" s="633"/>
    </row>
    <row r="940" spans="1:23" s="589" customFormat="1" ht="38.25">
      <c r="A940" s="299" t="s">
        <v>3515</v>
      </c>
      <c r="B940" s="528" t="s">
        <v>3498</v>
      </c>
      <c r="C940" s="605" t="s">
        <v>224</v>
      </c>
      <c r="D940" s="605" t="s">
        <v>3503</v>
      </c>
      <c r="E940" s="560">
        <v>45383</v>
      </c>
      <c r="F940" s="560">
        <v>45641</v>
      </c>
      <c r="G940" s="627"/>
      <c r="H940" s="307"/>
      <c r="I940" s="629"/>
      <c r="J940" s="630"/>
      <c r="K940" s="631"/>
      <c r="L940" s="606">
        <v>0</v>
      </c>
      <c r="M940" s="632" t="s">
        <v>22</v>
      </c>
      <c r="N940" s="632">
        <v>138</v>
      </c>
      <c r="O940" s="632" t="s">
        <v>22</v>
      </c>
      <c r="P940" s="632" t="s">
        <v>22</v>
      </c>
      <c r="Q940" s="632" t="s">
        <v>22</v>
      </c>
      <c r="R940" s="632" t="s">
        <v>22</v>
      </c>
      <c r="S940" s="632" t="s">
        <v>22</v>
      </c>
      <c r="T940" s="632" t="s">
        <v>22</v>
      </c>
      <c r="U940" s="632" t="s">
        <v>22</v>
      </c>
      <c r="V940" s="513" t="s">
        <v>141</v>
      </c>
      <c r="W940" s="633"/>
    </row>
    <row r="941" spans="1:23" s="589" customFormat="1" ht="36.95" customHeight="1">
      <c r="A941" s="299" t="s">
        <v>3519</v>
      </c>
      <c r="B941" s="528" t="s">
        <v>3516</v>
      </c>
      <c r="C941" s="605" t="s">
        <v>39</v>
      </c>
      <c r="D941" s="605" t="s">
        <v>3517</v>
      </c>
      <c r="E941" s="560">
        <v>45323</v>
      </c>
      <c r="F941" s="560">
        <v>45657</v>
      </c>
      <c r="G941" s="627"/>
      <c r="H941" s="307"/>
      <c r="I941" s="629"/>
      <c r="J941" s="630"/>
      <c r="K941" s="631"/>
      <c r="L941" s="606">
        <v>0</v>
      </c>
      <c r="M941" s="632">
        <v>138</v>
      </c>
      <c r="N941" s="632" t="s">
        <v>22</v>
      </c>
      <c r="O941" s="632" t="s">
        <v>22</v>
      </c>
      <c r="P941" s="632" t="s">
        <v>22</v>
      </c>
      <c r="Q941" s="632" t="s">
        <v>22</v>
      </c>
      <c r="R941" s="632" t="s">
        <v>22</v>
      </c>
      <c r="S941" s="632" t="s">
        <v>22</v>
      </c>
      <c r="T941" s="632" t="s">
        <v>22</v>
      </c>
      <c r="U941" s="632" t="s">
        <v>22</v>
      </c>
      <c r="V941" s="513" t="s">
        <v>141</v>
      </c>
      <c r="W941" s="633"/>
    </row>
    <row r="942" spans="1:23" s="589" customFormat="1" ht="63.75">
      <c r="A942" s="528" t="s">
        <v>3520</v>
      </c>
      <c r="B942" s="528" t="s">
        <v>3550</v>
      </c>
      <c r="C942" s="605" t="s">
        <v>32</v>
      </c>
      <c r="D942" s="605" t="s">
        <v>3518</v>
      </c>
      <c r="E942" s="560">
        <v>45306</v>
      </c>
      <c r="F942" s="560">
        <v>45627</v>
      </c>
      <c r="G942" s="627"/>
      <c r="H942" s="307"/>
      <c r="I942" s="629"/>
      <c r="J942" s="630"/>
      <c r="K942" s="631"/>
      <c r="L942" s="606">
        <v>0</v>
      </c>
      <c r="M942" s="632" t="s">
        <v>22</v>
      </c>
      <c r="N942" s="632">
        <v>345</v>
      </c>
      <c r="O942" s="632" t="s">
        <v>22</v>
      </c>
      <c r="P942" s="632" t="s">
        <v>22</v>
      </c>
      <c r="Q942" s="632" t="s">
        <v>22</v>
      </c>
      <c r="R942" s="632" t="s">
        <v>22</v>
      </c>
      <c r="S942" s="632" t="s">
        <v>22</v>
      </c>
      <c r="T942" s="632" t="s">
        <v>22</v>
      </c>
      <c r="U942" s="632" t="s">
        <v>22</v>
      </c>
      <c r="V942" s="513" t="s">
        <v>141</v>
      </c>
      <c r="W942" s="633"/>
    </row>
    <row r="943" spans="1:23" s="589" customFormat="1" ht="38.25">
      <c r="A943" s="528" t="s">
        <v>3522</v>
      </c>
      <c r="B943" s="528" t="s">
        <v>3521</v>
      </c>
      <c r="C943" s="605" t="s">
        <v>2908</v>
      </c>
      <c r="D943" s="605" t="s">
        <v>3551</v>
      </c>
      <c r="E943" s="560">
        <v>45323</v>
      </c>
      <c r="F943" s="560">
        <v>45627</v>
      </c>
      <c r="G943" s="627"/>
      <c r="H943" s="307"/>
      <c r="I943" s="629"/>
      <c r="J943" s="630"/>
      <c r="K943" s="631"/>
      <c r="L943" s="606">
        <v>0</v>
      </c>
      <c r="M943" s="632" t="s">
        <v>22</v>
      </c>
      <c r="N943" s="632">
        <v>138</v>
      </c>
      <c r="O943" s="632" t="s">
        <v>22</v>
      </c>
      <c r="P943" s="632" t="s">
        <v>22</v>
      </c>
      <c r="Q943" s="632" t="s">
        <v>22</v>
      </c>
      <c r="R943" s="632" t="s">
        <v>22</v>
      </c>
      <c r="S943" s="632" t="s">
        <v>22</v>
      </c>
      <c r="T943" s="632" t="s">
        <v>22</v>
      </c>
      <c r="U943" s="632" t="s">
        <v>22</v>
      </c>
      <c r="V943" s="513" t="s">
        <v>141</v>
      </c>
      <c r="W943" s="633"/>
    </row>
    <row r="944" spans="1:23" s="589" customFormat="1" ht="38.25">
      <c r="A944" s="528" t="s">
        <v>3523</v>
      </c>
      <c r="B944" s="528" t="s">
        <v>3499</v>
      </c>
      <c r="C944" s="605" t="s">
        <v>3088</v>
      </c>
      <c r="D944" s="605" t="s">
        <v>3552</v>
      </c>
      <c r="E944" s="560">
        <v>45380</v>
      </c>
      <c r="F944" s="560">
        <v>45641</v>
      </c>
      <c r="G944" s="627"/>
      <c r="H944" s="307"/>
      <c r="I944" s="629"/>
      <c r="J944" s="630"/>
      <c r="K944" s="631"/>
      <c r="L944" s="606">
        <v>0</v>
      </c>
      <c r="M944" s="632" t="s">
        <v>22</v>
      </c>
      <c r="N944" s="632">
        <v>138</v>
      </c>
      <c r="O944" s="632" t="s">
        <v>22</v>
      </c>
      <c r="P944" s="632" t="s">
        <v>22</v>
      </c>
      <c r="Q944" s="632" t="s">
        <v>22</v>
      </c>
      <c r="R944" s="632" t="s">
        <v>22</v>
      </c>
      <c r="S944" s="632" t="s">
        <v>22</v>
      </c>
      <c r="T944" s="632" t="s">
        <v>22</v>
      </c>
      <c r="U944" s="632" t="s">
        <v>22</v>
      </c>
      <c r="V944" s="513" t="s">
        <v>141</v>
      </c>
      <c r="W944" s="633"/>
    </row>
    <row r="945" spans="1:23" s="589" customFormat="1" ht="25.5">
      <c r="A945" s="528" t="s">
        <v>3496</v>
      </c>
      <c r="B945" s="528" t="s">
        <v>3524</v>
      </c>
      <c r="C945" s="605" t="s">
        <v>26</v>
      </c>
      <c r="D945" s="605" t="s">
        <v>3525</v>
      </c>
      <c r="E945" s="560">
        <v>45366</v>
      </c>
      <c r="F945" s="560">
        <v>45427</v>
      </c>
      <c r="G945" s="627"/>
      <c r="H945" s="307"/>
      <c r="I945" s="629"/>
      <c r="J945" s="630"/>
      <c r="K945" s="631"/>
      <c r="L945" s="606">
        <v>0</v>
      </c>
      <c r="M945" s="632">
        <v>138</v>
      </c>
      <c r="N945" s="632" t="s">
        <v>22</v>
      </c>
      <c r="O945" s="632" t="s">
        <v>22</v>
      </c>
      <c r="P945" s="632" t="s">
        <v>22</v>
      </c>
      <c r="Q945" s="632" t="s">
        <v>22</v>
      </c>
      <c r="R945" s="632" t="s">
        <v>22</v>
      </c>
      <c r="S945" s="632" t="s">
        <v>22</v>
      </c>
      <c r="T945" s="632" t="s">
        <v>22</v>
      </c>
      <c r="U945" s="632" t="s">
        <v>22</v>
      </c>
      <c r="V945" s="513" t="s">
        <v>141</v>
      </c>
      <c r="W945" s="633"/>
    </row>
    <row r="946" spans="1:23" s="589" customFormat="1" ht="25.5">
      <c r="A946" s="528" t="s">
        <v>3497</v>
      </c>
      <c r="B946" s="528" t="s">
        <v>3500</v>
      </c>
      <c r="C946" s="605" t="s">
        <v>140</v>
      </c>
      <c r="D946" s="605" t="s">
        <v>3526</v>
      </c>
      <c r="E946" s="560">
        <v>45334</v>
      </c>
      <c r="F946" s="560">
        <v>45473</v>
      </c>
      <c r="G946" s="627"/>
      <c r="H946" s="307"/>
      <c r="I946" s="629"/>
      <c r="J946" s="630"/>
      <c r="K946" s="631"/>
      <c r="L946" s="606">
        <v>0</v>
      </c>
      <c r="M946" s="632">
        <v>69</v>
      </c>
      <c r="N946" s="632">
        <v>138</v>
      </c>
      <c r="O946" s="632" t="s">
        <v>22</v>
      </c>
      <c r="P946" s="632" t="s">
        <v>22</v>
      </c>
      <c r="Q946" s="632" t="s">
        <v>22</v>
      </c>
      <c r="R946" s="632" t="s">
        <v>22</v>
      </c>
      <c r="S946" s="632" t="s">
        <v>22</v>
      </c>
      <c r="T946" s="632" t="s">
        <v>22</v>
      </c>
      <c r="U946" s="632" t="s">
        <v>22</v>
      </c>
      <c r="V946" s="513" t="s">
        <v>141</v>
      </c>
      <c r="W946" s="633"/>
    </row>
    <row r="947" spans="1:23" s="589" customFormat="1" ht="38.25">
      <c r="A947" s="299" t="s">
        <v>3529</v>
      </c>
      <c r="B947" s="528" t="s">
        <v>3527</v>
      </c>
      <c r="C947" s="605" t="s">
        <v>1501</v>
      </c>
      <c r="D947" s="605" t="s">
        <v>3528</v>
      </c>
      <c r="E947" s="560">
        <v>45359</v>
      </c>
      <c r="F947" s="560">
        <v>45610</v>
      </c>
      <c r="G947" s="627"/>
      <c r="H947" s="307"/>
      <c r="I947" s="629"/>
      <c r="J947" s="630"/>
      <c r="K947" s="631"/>
      <c r="L947" s="606">
        <v>0</v>
      </c>
      <c r="M947" s="632">
        <v>345</v>
      </c>
      <c r="N947" s="632" t="s">
        <v>22</v>
      </c>
      <c r="O947" s="632" t="s">
        <v>22</v>
      </c>
      <c r="P947" s="632" t="s">
        <v>22</v>
      </c>
      <c r="Q947" s="632" t="s">
        <v>22</v>
      </c>
      <c r="R947" s="632" t="s">
        <v>22</v>
      </c>
      <c r="S947" s="632" t="s">
        <v>22</v>
      </c>
      <c r="T947" s="632" t="s">
        <v>22</v>
      </c>
      <c r="U947" s="632" t="s">
        <v>22</v>
      </c>
      <c r="V947" s="513" t="s">
        <v>141</v>
      </c>
      <c r="W947" s="633"/>
    </row>
    <row r="948" spans="1:23" s="589" customFormat="1" ht="25.5">
      <c r="A948" s="299" t="s">
        <v>3537</v>
      </c>
      <c r="B948" s="528" t="s">
        <v>3501</v>
      </c>
      <c r="C948" s="605" t="s">
        <v>3088</v>
      </c>
      <c r="D948" s="605" t="s">
        <v>3538</v>
      </c>
      <c r="E948" s="560">
        <v>45383</v>
      </c>
      <c r="F948" s="560">
        <v>45473</v>
      </c>
      <c r="G948" s="627"/>
      <c r="H948" s="307"/>
      <c r="I948" s="629"/>
      <c r="J948" s="630"/>
      <c r="K948" s="631"/>
      <c r="L948" s="606">
        <v>0</v>
      </c>
      <c r="M948" s="632">
        <v>138</v>
      </c>
      <c r="N948" s="632" t="s">
        <v>22</v>
      </c>
      <c r="O948" s="632" t="s">
        <v>22</v>
      </c>
      <c r="P948" s="632" t="s">
        <v>22</v>
      </c>
      <c r="Q948" s="632" t="s">
        <v>22</v>
      </c>
      <c r="R948" s="632" t="s">
        <v>22</v>
      </c>
      <c r="S948" s="632" t="s">
        <v>22</v>
      </c>
      <c r="T948" s="632" t="s">
        <v>22</v>
      </c>
      <c r="U948" s="632" t="s">
        <v>22</v>
      </c>
      <c r="V948" s="513" t="s">
        <v>141</v>
      </c>
      <c r="W948" s="633"/>
    </row>
    <row r="949" spans="1:23" s="589" customFormat="1" ht="25.5">
      <c r="A949" s="528" t="s">
        <v>3531</v>
      </c>
      <c r="B949" s="528" t="s">
        <v>3502</v>
      </c>
      <c r="C949" s="605" t="s">
        <v>3504</v>
      </c>
      <c r="D949" s="605" t="s">
        <v>3530</v>
      </c>
      <c r="E949" s="560">
        <v>45351</v>
      </c>
      <c r="F949" s="560">
        <v>45639</v>
      </c>
      <c r="G949" s="627"/>
      <c r="H949" s="307"/>
      <c r="I949" s="629"/>
      <c r="J949" s="630"/>
      <c r="K949" s="631"/>
      <c r="L949" s="606">
        <v>0</v>
      </c>
      <c r="M949" s="632" t="s">
        <v>22</v>
      </c>
      <c r="N949" s="632">
        <v>138</v>
      </c>
      <c r="O949" s="632" t="s">
        <v>22</v>
      </c>
      <c r="P949" s="632" t="s">
        <v>22</v>
      </c>
      <c r="Q949" s="632" t="s">
        <v>22</v>
      </c>
      <c r="R949" s="632" t="s">
        <v>22</v>
      </c>
      <c r="S949" s="632" t="s">
        <v>22</v>
      </c>
      <c r="T949" s="632" t="s">
        <v>22</v>
      </c>
      <c r="U949" s="632" t="s">
        <v>22</v>
      </c>
      <c r="V949" s="513" t="s">
        <v>141</v>
      </c>
      <c r="W949" s="633"/>
    </row>
    <row r="950" spans="1:23" s="536" customFormat="1" ht="20.1" customHeight="1">
      <c r="A950" s="634"/>
      <c r="B950" s="635" t="s">
        <v>1556</v>
      </c>
      <c r="C950" s="636"/>
      <c r="D950" s="636"/>
      <c r="E950" s="637"/>
      <c r="F950" s="637"/>
      <c r="G950" s="637"/>
      <c r="H950" s="624"/>
      <c r="I950" s="638"/>
      <c r="J950" s="639"/>
      <c r="K950" s="639"/>
      <c r="L950" s="639"/>
      <c r="M950" s="640"/>
      <c r="N950" s="641"/>
      <c r="O950" s="641"/>
      <c r="P950" s="642"/>
      <c r="Q950" s="641"/>
      <c r="R950" s="641"/>
      <c r="S950" s="641"/>
      <c r="T950" s="641"/>
      <c r="U950" s="641"/>
      <c r="V950" s="641"/>
      <c r="W950" s="643"/>
    </row>
    <row r="951" spans="1:23" s="347" customFormat="1" ht="51">
      <c r="A951" s="309" t="s">
        <v>247</v>
      </c>
      <c r="B951" s="308" t="s">
        <v>50</v>
      </c>
      <c r="C951" s="308" t="s">
        <v>51</v>
      </c>
      <c r="D951" s="308" t="s">
        <v>52</v>
      </c>
      <c r="E951" s="310">
        <v>44561</v>
      </c>
      <c r="F951" s="310">
        <v>44926</v>
      </c>
      <c r="G951" s="310"/>
      <c r="H951" s="355" t="s">
        <v>1393</v>
      </c>
      <c r="I951" s="355"/>
      <c r="J951" s="351"/>
      <c r="K951" s="356" t="s">
        <v>210</v>
      </c>
      <c r="L951" s="368"/>
      <c r="M951" s="359" t="s">
        <v>22</v>
      </c>
      <c r="N951" s="359">
        <v>345</v>
      </c>
      <c r="O951" s="359">
        <v>27</v>
      </c>
      <c r="P951" s="359" t="s">
        <v>294</v>
      </c>
      <c r="Q951" s="359" t="s">
        <v>46</v>
      </c>
      <c r="R951" s="359" t="s">
        <v>22</v>
      </c>
      <c r="S951" s="359" t="s">
        <v>22</v>
      </c>
      <c r="T951" s="359">
        <v>160</v>
      </c>
      <c r="U951" s="359">
        <v>13.5</v>
      </c>
      <c r="V951" s="359">
        <v>44672</v>
      </c>
      <c r="W951" s="359" t="s">
        <v>285</v>
      </c>
    </row>
    <row r="952" spans="1:23" s="347" customFormat="1" ht="191.25">
      <c r="A952" s="309" t="s">
        <v>1213</v>
      </c>
      <c r="B952" s="308" t="s">
        <v>86</v>
      </c>
      <c r="C952" s="311" t="s">
        <v>87</v>
      </c>
      <c r="D952" s="312" t="s">
        <v>89</v>
      </c>
      <c r="E952" s="310">
        <v>43530</v>
      </c>
      <c r="F952" s="310">
        <v>44185</v>
      </c>
      <c r="G952" s="310">
        <v>44185</v>
      </c>
      <c r="H952" s="475" t="s">
        <v>1394</v>
      </c>
      <c r="I952" s="377" t="s">
        <v>319</v>
      </c>
      <c r="J952" s="365"/>
      <c r="K952" s="440" t="s">
        <v>210</v>
      </c>
      <c r="L952" s="357">
        <v>100</v>
      </c>
      <c r="M952" s="359">
        <v>345</v>
      </c>
      <c r="N952" s="359">
        <v>345</v>
      </c>
      <c r="O952" s="359">
        <v>216.69999999999999</v>
      </c>
      <c r="P952" s="361" t="s">
        <v>294</v>
      </c>
      <c r="Q952" s="361" t="s">
        <v>46</v>
      </c>
      <c r="R952" s="361">
        <v>150</v>
      </c>
      <c r="S952" s="361">
        <v>15.9</v>
      </c>
      <c r="T952" s="361">
        <v>160</v>
      </c>
      <c r="U952" s="361">
        <v>100.40000000000001</v>
      </c>
      <c r="V952" s="360">
        <v>48095</v>
      </c>
      <c r="W952" s="308" t="s">
        <v>935</v>
      </c>
    </row>
    <row r="953" spans="1:23" s="347" customFormat="1" ht="102">
      <c r="A953" s="309" t="s">
        <v>1743</v>
      </c>
      <c r="B953" s="308" t="s">
        <v>95</v>
      </c>
      <c r="C953" s="311" t="s">
        <v>96</v>
      </c>
      <c r="D953" s="308" t="s">
        <v>108</v>
      </c>
      <c r="E953" s="310">
        <v>43589</v>
      </c>
      <c r="F953" s="310">
        <v>44175</v>
      </c>
      <c r="G953" s="310">
        <v>44175</v>
      </c>
      <c r="H953" s="475" t="s">
        <v>1214</v>
      </c>
      <c r="I953" s="476" t="s">
        <v>322</v>
      </c>
      <c r="J953" s="354" t="s">
        <v>3451</v>
      </c>
      <c r="K953" s="356">
        <v>-0.029999999999999999</v>
      </c>
      <c r="L953" s="357">
        <v>100</v>
      </c>
      <c r="M953" s="359" t="s">
        <v>22</v>
      </c>
      <c r="N953" s="359">
        <v>138</v>
      </c>
      <c r="O953" s="359">
        <v>18.699999999999999</v>
      </c>
      <c r="P953" s="361" t="s">
        <v>294</v>
      </c>
      <c r="Q953" s="359" t="s">
        <v>34</v>
      </c>
      <c r="R953" s="361" t="s">
        <v>22</v>
      </c>
      <c r="S953" s="361" t="s">
        <v>22</v>
      </c>
      <c r="T953" s="361">
        <v>70</v>
      </c>
      <c r="U953" s="361">
        <v>18.699999999999999</v>
      </c>
      <c r="V953" s="360">
        <v>48582</v>
      </c>
      <c r="W953" s="308" t="s">
        <v>936</v>
      </c>
    </row>
    <row r="954" spans="1:23" s="347" customFormat="1" ht="25.5">
      <c r="A954" s="309" t="s">
        <v>263</v>
      </c>
      <c r="B954" s="308" t="s">
        <v>128</v>
      </c>
      <c r="C954" s="311" t="s">
        <v>129</v>
      </c>
      <c r="D954" s="308" t="s">
        <v>130</v>
      </c>
      <c r="E954" s="310">
        <v>44561</v>
      </c>
      <c r="F954" s="310">
        <v>45291</v>
      </c>
      <c r="G954" s="310"/>
      <c r="H954" s="353">
        <v>9682000</v>
      </c>
      <c r="I954" s="377"/>
      <c r="J954" s="355"/>
      <c r="K954" s="356" t="s">
        <v>210</v>
      </c>
      <c r="L954" s="357">
        <v>0</v>
      </c>
      <c r="M954" s="359" t="s">
        <v>22</v>
      </c>
      <c r="N954" s="359">
        <v>138</v>
      </c>
      <c r="O954" s="359">
        <v>8</v>
      </c>
      <c r="P954" s="359" t="s">
        <v>23</v>
      </c>
      <c r="Q954" s="359" t="s">
        <v>34</v>
      </c>
      <c r="R954" s="361" t="s">
        <v>22</v>
      </c>
      <c r="S954" s="361" t="s">
        <v>22</v>
      </c>
      <c r="T954" s="361">
        <v>100</v>
      </c>
      <c r="U954" s="359">
        <v>8</v>
      </c>
      <c r="V954" s="360">
        <v>46726</v>
      </c>
      <c r="W954" s="308" t="s">
        <v>286</v>
      </c>
    </row>
    <row r="955" spans="1:23" s="347" customFormat="1" ht="114.75">
      <c r="A955" s="309" t="s">
        <v>1744</v>
      </c>
      <c r="B955" s="308" t="s">
        <v>98</v>
      </c>
      <c r="C955" s="311" t="s">
        <v>1215</v>
      </c>
      <c r="D955" s="308" t="s">
        <v>1216</v>
      </c>
      <c r="E955" s="310">
        <v>43637</v>
      </c>
      <c r="F955" s="310">
        <v>44193</v>
      </c>
      <c r="G955" s="310">
        <v>44193</v>
      </c>
      <c r="H955" s="353" t="s">
        <v>1392</v>
      </c>
      <c r="I955" s="377" t="s">
        <v>323</v>
      </c>
      <c r="J955" s="355"/>
      <c r="K955" s="356" t="s">
        <v>210</v>
      </c>
      <c r="L955" s="357">
        <v>100</v>
      </c>
      <c r="M955" s="359" t="s">
        <v>22</v>
      </c>
      <c r="N955" s="359">
        <v>345</v>
      </c>
      <c r="O955" s="359">
        <v>89</v>
      </c>
      <c r="P955" s="361" t="s">
        <v>294</v>
      </c>
      <c r="Q955" s="361" t="s">
        <v>46</v>
      </c>
      <c r="R955" s="361" t="s">
        <v>22</v>
      </c>
      <c r="S955" s="361" t="s">
        <v>22</v>
      </c>
      <c r="T955" s="361">
        <v>160</v>
      </c>
      <c r="U955" s="361">
        <v>44.5</v>
      </c>
      <c r="V955" s="360">
        <v>48785</v>
      </c>
      <c r="W955" s="308" t="s">
        <v>937</v>
      </c>
    </row>
    <row r="956" spans="1:23" s="347" customFormat="1" ht="127.5">
      <c r="A956" s="309" t="s">
        <v>2428</v>
      </c>
      <c r="B956" s="308" t="s">
        <v>111</v>
      </c>
      <c r="C956" s="311" t="s">
        <v>1217</v>
      </c>
      <c r="D956" s="312" t="s">
        <v>112</v>
      </c>
      <c r="E956" s="310">
        <v>43990</v>
      </c>
      <c r="F956" s="310">
        <v>44175</v>
      </c>
      <c r="G956" s="310">
        <v>44175</v>
      </c>
      <c r="H956" s="353" t="s">
        <v>1391</v>
      </c>
      <c r="I956" s="377" t="s">
        <v>324</v>
      </c>
      <c r="J956" s="355"/>
      <c r="K956" s="356" t="s">
        <v>210</v>
      </c>
      <c r="L956" s="357">
        <v>100</v>
      </c>
      <c r="M956" s="359" t="s">
        <v>22</v>
      </c>
      <c r="N956" s="359">
        <v>138</v>
      </c>
      <c r="O956" s="359">
        <v>15.199999999999999</v>
      </c>
      <c r="P956" s="361" t="s">
        <v>1940</v>
      </c>
      <c r="Q956" s="359" t="s">
        <v>34</v>
      </c>
      <c r="R956" s="361" t="s">
        <v>22</v>
      </c>
      <c r="S956" s="361" t="s">
        <v>22</v>
      </c>
      <c r="T956" s="361">
        <v>70</v>
      </c>
      <c r="U956" s="361">
        <v>15.199999999999999</v>
      </c>
      <c r="V956" s="360">
        <v>49304</v>
      </c>
      <c r="W956" s="308" t="s">
        <v>938</v>
      </c>
    </row>
    <row r="957" spans="1:23" s="347" customFormat="1" ht="76.5">
      <c r="A957" s="309" t="s">
        <v>1399</v>
      </c>
      <c r="B957" s="308" t="s">
        <v>195</v>
      </c>
      <c r="C957" s="311" t="s">
        <v>196</v>
      </c>
      <c r="D957" s="312" t="s">
        <v>197</v>
      </c>
      <c r="E957" s="310">
        <v>44722</v>
      </c>
      <c r="F957" s="310">
        <v>45261</v>
      </c>
      <c r="G957" s="310"/>
      <c r="H957" s="353" t="s">
        <v>1386</v>
      </c>
      <c r="I957" s="364" t="s">
        <v>1395</v>
      </c>
      <c r="J957" s="355"/>
      <c r="K957" s="356" t="s">
        <v>210</v>
      </c>
      <c r="L957" s="357">
        <v>99</v>
      </c>
      <c r="M957" s="359" t="s">
        <v>22</v>
      </c>
      <c r="N957" s="359">
        <v>345</v>
      </c>
      <c r="O957" s="359">
        <v>30.800000000000001</v>
      </c>
      <c r="P957" s="366" t="s">
        <v>198</v>
      </c>
      <c r="Q957" s="359" t="s">
        <v>119</v>
      </c>
      <c r="R957" s="361" t="s">
        <v>22</v>
      </c>
      <c r="S957" s="361" t="s">
        <v>22</v>
      </c>
      <c r="T957" s="361">
        <v>160</v>
      </c>
      <c r="U957" s="361">
        <v>30.800000000000001</v>
      </c>
      <c r="V957" s="360">
        <v>50410</v>
      </c>
      <c r="W957" s="308" t="s">
        <v>755</v>
      </c>
    </row>
    <row r="958" spans="1:23" s="478" customFormat="1" ht="76.5">
      <c r="A958" s="309" t="s">
        <v>758</v>
      </c>
      <c r="B958" s="308" t="s">
        <v>363</v>
      </c>
      <c r="C958" s="311" t="s">
        <v>94</v>
      </c>
      <c r="D958" s="312" t="s">
        <v>364</v>
      </c>
      <c r="E958" s="310">
        <v>44762</v>
      </c>
      <c r="F958" s="310">
        <v>44910</v>
      </c>
      <c r="G958" s="310">
        <v>44910</v>
      </c>
      <c r="H958" s="353" t="s">
        <v>1387</v>
      </c>
      <c r="I958" s="364">
        <v>22510282</v>
      </c>
      <c r="J958" s="355"/>
      <c r="K958" s="356" t="s">
        <v>210</v>
      </c>
      <c r="L958" s="384">
        <v>100</v>
      </c>
      <c r="M958" s="389" t="s">
        <v>22</v>
      </c>
      <c r="N958" s="400">
        <v>138</v>
      </c>
      <c r="O958" s="359">
        <v>11.300000000000001</v>
      </c>
      <c r="P958" s="359" t="s">
        <v>25</v>
      </c>
      <c r="Q958" s="359" t="s">
        <v>34</v>
      </c>
      <c r="R958" s="366" t="s">
        <v>22</v>
      </c>
      <c r="S958" s="359" t="s">
        <v>22</v>
      </c>
      <c r="T958" s="361">
        <v>70</v>
      </c>
      <c r="U958" s="361">
        <v>11.300000000000001</v>
      </c>
      <c r="V958" s="361">
        <v>51737</v>
      </c>
      <c r="W958" s="477" t="s">
        <v>634</v>
      </c>
    </row>
    <row r="959" spans="1:23" s="347" customFormat="1" ht="102">
      <c r="A959" s="309" t="s">
        <v>3158</v>
      </c>
      <c r="B959" s="308" t="s">
        <v>607</v>
      </c>
      <c r="C959" s="311" t="s">
        <v>483</v>
      </c>
      <c r="D959" s="312" t="s">
        <v>608</v>
      </c>
      <c r="E959" s="255">
        <v>45275</v>
      </c>
      <c r="F959" s="310">
        <v>45610</v>
      </c>
      <c r="G959" s="310"/>
      <c r="H959" s="353" t="s">
        <v>1519</v>
      </c>
      <c r="I959" s="355"/>
      <c r="J959" s="352"/>
      <c r="K959" s="356" t="s">
        <v>210</v>
      </c>
      <c r="L959" s="384">
        <v>0</v>
      </c>
      <c r="M959" s="389" t="s">
        <v>22</v>
      </c>
      <c r="N959" s="400">
        <v>345</v>
      </c>
      <c r="O959" s="359">
        <v>4.2000000000000002</v>
      </c>
      <c r="P959" s="359" t="s">
        <v>294</v>
      </c>
      <c r="Q959" s="359" t="s">
        <v>609</v>
      </c>
      <c r="R959" s="366" t="s">
        <v>22</v>
      </c>
      <c r="S959" s="359" t="s">
        <v>22</v>
      </c>
      <c r="T959" s="361">
        <v>160</v>
      </c>
      <c r="U959" s="359">
        <v>4.2000000000000002</v>
      </c>
      <c r="V959" s="361">
        <v>52455</v>
      </c>
      <c r="W959" s="477" t="s">
        <v>1524</v>
      </c>
    </row>
    <row r="960" spans="1:23" ht="114.75">
      <c r="A960" s="309" t="s">
        <v>1237</v>
      </c>
      <c r="B960" s="308" t="s">
        <v>1122</v>
      </c>
      <c r="C960" s="311" t="s">
        <v>213</v>
      </c>
      <c r="D960" s="312" t="s">
        <v>1218</v>
      </c>
      <c r="E960" s="310">
        <v>44837</v>
      </c>
      <c r="F960" s="310">
        <v>45076</v>
      </c>
      <c r="G960" s="310">
        <v>45076</v>
      </c>
      <c r="H960" s="353" t="s">
        <v>1238</v>
      </c>
      <c r="I960" s="392" t="s">
        <v>1980</v>
      </c>
      <c r="J960" s="355"/>
      <c r="K960" s="356" t="s">
        <v>210</v>
      </c>
      <c r="L960" s="384">
        <v>100</v>
      </c>
      <c r="M960" s="389" t="s">
        <v>22</v>
      </c>
      <c r="N960" s="400">
        <v>138</v>
      </c>
      <c r="O960" s="359">
        <v>19</v>
      </c>
      <c r="P960" s="359" t="s">
        <v>25</v>
      </c>
      <c r="Q960" s="359" t="s">
        <v>34</v>
      </c>
      <c r="R960" s="366" t="s">
        <v>22</v>
      </c>
      <c r="S960" s="359" t="s">
        <v>22</v>
      </c>
      <c r="T960" s="361">
        <v>70</v>
      </c>
      <c r="U960" s="361">
        <v>19</v>
      </c>
      <c r="V960" s="361">
        <v>53491</v>
      </c>
      <c r="W960" s="312" t="s">
        <v>1635</v>
      </c>
    </row>
    <row r="961" spans="1:23" ht="63.75">
      <c r="A961" s="233" t="s">
        <v>3032</v>
      </c>
      <c r="B961" s="308" t="s">
        <v>778</v>
      </c>
      <c r="C961" s="311" t="s">
        <v>744</v>
      </c>
      <c r="D961" s="312" t="s">
        <v>779</v>
      </c>
      <c r="E961" s="310">
        <v>45130</v>
      </c>
      <c r="F961" s="310">
        <v>45291</v>
      </c>
      <c r="G961" s="310"/>
      <c r="H961" s="353" t="s">
        <v>1236</v>
      </c>
      <c r="I961" s="364" t="s">
        <v>3002</v>
      </c>
      <c r="J961" s="355"/>
      <c r="K961" s="356" t="s">
        <v>210</v>
      </c>
      <c r="L961" s="299">
        <v>4</v>
      </c>
      <c r="M961" s="517" t="s">
        <v>22</v>
      </c>
      <c r="N961" s="520">
        <v>138</v>
      </c>
      <c r="O961" s="234">
        <v>2.7999999999999998</v>
      </c>
      <c r="P961" s="234" t="s">
        <v>25</v>
      </c>
      <c r="Q961" s="234" t="s">
        <v>34</v>
      </c>
      <c r="R961" s="236" t="s">
        <v>22</v>
      </c>
      <c r="S961" s="234" t="s">
        <v>22</v>
      </c>
      <c r="T961" s="237">
        <v>70</v>
      </c>
      <c r="U961" s="237">
        <v>2.7999999999999998</v>
      </c>
      <c r="V961" s="237">
        <v>53053</v>
      </c>
      <c r="W961" s="237" t="s">
        <v>2679</v>
      </c>
    </row>
    <row r="962" spans="1:23" s="213" customFormat="1" ht="63.75">
      <c r="A962" s="263" t="s">
        <v>3159</v>
      </c>
      <c r="B962" s="339" t="s">
        <v>2187</v>
      </c>
      <c r="C962" s="336" t="s">
        <v>2188</v>
      </c>
      <c r="D962" s="337" t="s">
        <v>2189</v>
      </c>
      <c r="E962" s="410">
        <v>45519</v>
      </c>
      <c r="F962" s="410">
        <v>45657</v>
      </c>
      <c r="G962" s="410"/>
      <c r="H962" s="443" t="s">
        <v>2190</v>
      </c>
      <c r="I962" s="365"/>
      <c r="J962" s="365"/>
      <c r="K962" s="440" t="s">
        <v>210</v>
      </c>
      <c r="L962" s="446">
        <v>0</v>
      </c>
      <c r="M962" s="257" t="s">
        <v>22</v>
      </c>
      <c r="N962" s="491">
        <v>345</v>
      </c>
      <c r="O962" s="492">
        <v>13.4</v>
      </c>
      <c r="P962" s="492" t="s">
        <v>48</v>
      </c>
      <c r="Q962" s="492" t="s">
        <v>2191</v>
      </c>
      <c r="R962" s="493">
        <v>170</v>
      </c>
      <c r="S962" s="492">
        <v>13.4</v>
      </c>
      <c r="T962" s="493" t="s">
        <v>22</v>
      </c>
      <c r="U962" s="492" t="s">
        <v>22</v>
      </c>
      <c r="V962" s="494">
        <v>54524</v>
      </c>
      <c r="W962" s="494" t="s">
        <v>2927</v>
      </c>
    </row>
    <row r="963" spans="1:23" s="214" customFormat="1" ht="89.25">
      <c r="A963" s="233" t="s">
        <v>2771</v>
      </c>
      <c r="B963" s="308" t="s">
        <v>2694</v>
      </c>
      <c r="C963" s="311" t="s">
        <v>2695</v>
      </c>
      <c r="D963" s="312" t="s">
        <v>2696</v>
      </c>
      <c r="E963" s="310">
        <v>45292</v>
      </c>
      <c r="F963" s="310">
        <v>45443</v>
      </c>
      <c r="G963" s="310"/>
      <c r="H963" s="363" t="s">
        <v>2697</v>
      </c>
      <c r="I963" s="355"/>
      <c r="J963" s="355"/>
      <c r="K963" s="356" t="s">
        <v>210</v>
      </c>
      <c r="L963" s="384">
        <v>0</v>
      </c>
      <c r="M963" s="517">
        <v>138</v>
      </c>
      <c r="N963" s="519">
        <v>138</v>
      </c>
      <c r="O963" s="230">
        <v>1.2</v>
      </c>
      <c r="P963" s="523" t="s">
        <v>294</v>
      </c>
      <c r="Q963" s="230" t="s">
        <v>2698</v>
      </c>
      <c r="R963" s="232">
        <v>100</v>
      </c>
      <c r="S963" s="230">
        <v>0.29999999999999999</v>
      </c>
      <c r="T963" s="232" t="s">
        <v>22</v>
      </c>
      <c r="U963" s="230" t="s">
        <v>22</v>
      </c>
      <c r="V963" s="502">
        <v>54733</v>
      </c>
      <c r="W963" s="502" t="s">
        <v>3190</v>
      </c>
    </row>
    <row r="964" spans="1:23" s="535" customFormat="1" ht="20.1" customHeight="1">
      <c r="A964" s="644"/>
      <c r="B964" s="646" t="s">
        <v>1555</v>
      </c>
      <c r="C964" s="647"/>
      <c r="D964" s="647"/>
      <c r="E964" s="648"/>
      <c r="F964" s="648"/>
      <c r="G964" s="648"/>
      <c r="H964" s="645"/>
      <c r="I964" s="649"/>
      <c r="J964" s="650"/>
      <c r="K964" s="649" t="s">
        <v>210</v>
      </c>
      <c r="L964" s="650"/>
      <c r="M964" s="651"/>
      <c r="N964" s="651"/>
      <c r="O964" s="651"/>
      <c r="P964" s="652"/>
      <c r="Q964" s="651"/>
      <c r="R964" s="651"/>
      <c r="S964" s="651"/>
      <c r="T964" s="651"/>
      <c r="U964" s="651"/>
      <c r="V964" s="651"/>
      <c r="W964" s="651"/>
    </row>
    <row r="965" spans="1:23" s="213" customFormat="1" ht="51">
      <c r="A965" s="263" t="s">
        <v>3019</v>
      </c>
      <c r="B965" s="339" t="s">
        <v>2979</v>
      </c>
      <c r="C965" s="336" t="s">
        <v>2980</v>
      </c>
      <c r="D965" s="337" t="s">
        <v>2981</v>
      </c>
      <c r="E965" s="410">
        <v>45627</v>
      </c>
      <c r="F965" s="410">
        <v>46022</v>
      </c>
      <c r="G965" s="410"/>
      <c r="H965" s="443" t="s">
        <v>2982</v>
      </c>
      <c r="I965" s="365"/>
      <c r="J965" s="365"/>
      <c r="K965" s="440" t="s">
        <v>210</v>
      </c>
      <c r="L965" s="446">
        <v>0</v>
      </c>
      <c r="M965" s="257" t="s">
        <v>22</v>
      </c>
      <c r="N965" s="265">
        <v>345</v>
      </c>
      <c r="O965" s="259">
        <v>43.600000000000001</v>
      </c>
      <c r="P965" s="258" t="s">
        <v>2054</v>
      </c>
      <c r="Q965" s="259" t="s">
        <v>2698</v>
      </c>
      <c r="R965" s="264" t="s">
        <v>22</v>
      </c>
      <c r="S965" s="259" t="s">
        <v>22</v>
      </c>
      <c r="T965" s="264">
        <v>100</v>
      </c>
      <c r="U965" s="259">
        <v>21.800000000000001</v>
      </c>
      <c r="V965" s="261">
        <v>55067</v>
      </c>
      <c r="W965" s="261" t="s">
        <v>2983</v>
      </c>
    </row>
    <row r="966" spans="1:23" s="213" customFormat="1" ht="51">
      <c r="A966" s="263" t="s">
        <v>3124</v>
      </c>
      <c r="B966" s="339" t="s">
        <v>3125</v>
      </c>
      <c r="C966" s="336" t="s">
        <v>3126</v>
      </c>
      <c r="D966" s="337" t="s">
        <v>3127</v>
      </c>
      <c r="E966" s="410">
        <v>45566</v>
      </c>
      <c r="F966" s="410">
        <v>46173</v>
      </c>
      <c r="G966" s="410"/>
      <c r="H966" s="443" t="s">
        <v>3128</v>
      </c>
      <c r="I966" s="365"/>
      <c r="J966" s="365"/>
      <c r="K966" s="440" t="s">
        <v>210</v>
      </c>
      <c r="L966" s="446">
        <v>0</v>
      </c>
      <c r="M966" s="257" t="s">
        <v>22</v>
      </c>
      <c r="N966" s="265">
        <v>345</v>
      </c>
      <c r="O966" s="259">
        <v>176.06</v>
      </c>
      <c r="P966" s="258" t="s">
        <v>2054</v>
      </c>
      <c r="Q966" s="259" t="s">
        <v>46</v>
      </c>
      <c r="R966" s="264" t="s">
        <v>22</v>
      </c>
      <c r="S966" s="264" t="s">
        <v>22</v>
      </c>
      <c r="T966" s="264">
        <v>160</v>
      </c>
      <c r="U966" s="259">
        <v>88.030000000000001</v>
      </c>
      <c r="V966" s="261">
        <v>55121</v>
      </c>
      <c r="W966" s="261" t="s">
        <v>3129</v>
      </c>
    </row>
    <row r="967" spans="1:23" s="563" customFormat="1" ht="54" customHeight="1">
      <c r="A967" s="653" t="s">
        <v>3553</v>
      </c>
      <c r="B967" s="654" t="s">
        <v>3554</v>
      </c>
      <c r="C967" s="608" t="s">
        <v>2695</v>
      </c>
      <c r="D967" s="513" t="s">
        <v>3555</v>
      </c>
      <c r="E967" s="266">
        <v>45778</v>
      </c>
      <c r="F967" s="266">
        <v>46022</v>
      </c>
      <c r="G967" s="266"/>
      <c r="H967" s="628" t="s">
        <v>3556</v>
      </c>
      <c r="I967" s="655"/>
      <c r="J967" s="655"/>
      <c r="K967" s="656" t="s">
        <v>210</v>
      </c>
      <c r="L967" s="657">
        <v>0</v>
      </c>
      <c r="M967" s="658" t="s">
        <v>22</v>
      </c>
      <c r="N967" s="659">
        <v>138</v>
      </c>
      <c r="O967" s="654">
        <v>5.2999999999999998</v>
      </c>
      <c r="P967" s="513" t="s">
        <v>2054</v>
      </c>
      <c r="Q967" s="654" t="s">
        <v>2698</v>
      </c>
      <c r="R967" s="307" t="s">
        <v>22</v>
      </c>
      <c r="S967" s="654" t="s">
        <v>22</v>
      </c>
      <c r="T967" s="307">
        <v>70</v>
      </c>
      <c r="U967" s="654">
        <v>2.6499999999999999</v>
      </c>
      <c r="V967" s="608">
        <v>55574</v>
      </c>
      <c r="W967" s="608" t="s">
        <v>3557</v>
      </c>
    </row>
    <row r="968" spans="1:23" s="563" customFormat="1" ht="88.5" customHeight="1">
      <c r="A968" s="653" t="s">
        <v>3558</v>
      </c>
      <c r="B968" s="654" t="s">
        <v>3559</v>
      </c>
      <c r="C968" s="608" t="s">
        <v>3560</v>
      </c>
      <c r="D968" s="513" t="s">
        <v>3561</v>
      </c>
      <c r="E968" s="266">
        <v>45778</v>
      </c>
      <c r="F968" s="266">
        <v>46173</v>
      </c>
      <c r="G968" s="266"/>
      <c r="H968" s="628" t="s">
        <v>3562</v>
      </c>
      <c r="I968" s="655"/>
      <c r="J968" s="655"/>
      <c r="K968" s="656" t="s">
        <v>210</v>
      </c>
      <c r="L968" s="657">
        <v>0</v>
      </c>
      <c r="M968" s="658">
        <v>345</v>
      </c>
      <c r="N968" s="659">
        <v>138</v>
      </c>
      <c r="O968" s="654" t="s">
        <v>3563</v>
      </c>
      <c r="P968" s="513" t="s">
        <v>3564</v>
      </c>
      <c r="Q968" s="654" t="s">
        <v>2698</v>
      </c>
      <c r="R968" s="307">
        <v>160</v>
      </c>
      <c r="S968" s="654">
        <v>3.5</v>
      </c>
      <c r="T968" s="307" t="s">
        <v>22</v>
      </c>
      <c r="U968" s="654" t="s">
        <v>22</v>
      </c>
      <c r="V968" s="608">
        <v>55575</v>
      </c>
      <c r="W968" s="608" t="s">
        <v>3557</v>
      </c>
    </row>
    <row r="969" spans="1:23" s="534" customFormat="1" ht="20.1" customHeight="1">
      <c r="A969" s="634"/>
      <c r="B969" s="635" t="s">
        <v>1554</v>
      </c>
      <c r="C969" s="636"/>
      <c r="D969" s="636"/>
      <c r="E969" s="637"/>
      <c r="F969" s="637"/>
      <c r="G969" s="636"/>
      <c r="H969" s="624"/>
      <c r="I969" s="638"/>
      <c r="J969" s="639"/>
      <c r="K969" s="638" t="s">
        <v>210</v>
      </c>
      <c r="L969" s="639"/>
      <c r="M969" s="641"/>
      <c r="N969" s="641"/>
      <c r="O969" s="641"/>
      <c r="P969" s="641"/>
      <c r="Q969" s="641"/>
      <c r="R969" s="641"/>
      <c r="S969" s="641"/>
      <c r="T969" s="641"/>
      <c r="U969" s="641"/>
      <c r="V969" s="641"/>
      <c r="W969" s="641"/>
    </row>
    <row r="970" spans="1:23" ht="114.75">
      <c r="A970" s="233" t="s">
        <v>1239</v>
      </c>
      <c r="B970" s="308" t="s">
        <v>147</v>
      </c>
      <c r="C970" s="311" t="s">
        <v>148</v>
      </c>
      <c r="D970" s="312" t="s">
        <v>1219</v>
      </c>
      <c r="E970" s="310">
        <v>43845</v>
      </c>
      <c r="F970" s="310">
        <v>44368</v>
      </c>
      <c r="G970" s="310">
        <v>44368</v>
      </c>
      <c r="H970" s="353" t="s">
        <v>1388</v>
      </c>
      <c r="I970" s="377" t="s">
        <v>320</v>
      </c>
      <c r="J970" s="355"/>
      <c r="K970" s="356" t="s">
        <v>210</v>
      </c>
      <c r="L970" s="357">
        <v>100</v>
      </c>
      <c r="M970" s="234" t="s">
        <v>22</v>
      </c>
      <c r="N970" s="234">
        <v>345</v>
      </c>
      <c r="O970" s="234">
        <v>57.899999999999999</v>
      </c>
      <c r="P970" s="236" t="s">
        <v>48</v>
      </c>
      <c r="Q970" s="234" t="s">
        <v>119</v>
      </c>
      <c r="R970" s="237" t="s">
        <v>22</v>
      </c>
      <c r="S970" s="237" t="s">
        <v>22</v>
      </c>
      <c r="T970" s="237">
        <v>175</v>
      </c>
      <c r="U970" s="237">
        <v>57.899999999999999</v>
      </c>
      <c r="V970" s="285">
        <v>48625</v>
      </c>
      <c r="W970" s="230" t="s">
        <v>939</v>
      </c>
    </row>
    <row r="971" spans="1:23" ht="178.5">
      <c r="A971" s="243" t="s">
        <v>2795</v>
      </c>
      <c r="B971" s="308" t="s">
        <v>117</v>
      </c>
      <c r="C971" s="311" t="s">
        <v>118</v>
      </c>
      <c r="D971" s="312" t="s">
        <v>1220</v>
      </c>
      <c r="E971" s="310">
        <v>43845</v>
      </c>
      <c r="F971" s="310">
        <v>44328</v>
      </c>
      <c r="G971" s="310">
        <v>44328</v>
      </c>
      <c r="H971" s="353" t="s">
        <v>1389</v>
      </c>
      <c r="I971" s="377" t="s">
        <v>325</v>
      </c>
      <c r="J971" s="355"/>
      <c r="K971" s="356" t="s">
        <v>210</v>
      </c>
      <c r="L971" s="357">
        <v>100</v>
      </c>
      <c r="M971" s="234" t="s">
        <v>22</v>
      </c>
      <c r="N971" s="234">
        <v>345</v>
      </c>
      <c r="O971" s="234">
        <v>32.899999999999999</v>
      </c>
      <c r="P971" s="236" t="s">
        <v>48</v>
      </c>
      <c r="Q971" s="234" t="s">
        <v>119</v>
      </c>
      <c r="R971" s="237" t="s">
        <v>22</v>
      </c>
      <c r="S971" s="237" t="s">
        <v>22</v>
      </c>
      <c r="T971" s="237">
        <v>175</v>
      </c>
      <c r="U971" s="237">
        <v>32.899999999999999</v>
      </c>
      <c r="V971" s="285">
        <v>48668</v>
      </c>
      <c r="W971" s="230" t="s">
        <v>207</v>
      </c>
    </row>
    <row r="972" spans="1:23" ht="229.5">
      <c r="A972" s="233" t="s">
        <v>384</v>
      </c>
      <c r="B972" s="308" t="s">
        <v>1240</v>
      </c>
      <c r="C972" s="311" t="s">
        <v>1241</v>
      </c>
      <c r="D972" s="312" t="s">
        <v>1221</v>
      </c>
      <c r="E972" s="310">
        <v>43914</v>
      </c>
      <c r="F972" s="310">
        <v>44331</v>
      </c>
      <c r="G972" s="310">
        <v>44331</v>
      </c>
      <c r="H972" s="353" t="s">
        <v>1390</v>
      </c>
      <c r="I972" s="377" t="s">
        <v>326</v>
      </c>
      <c r="J972" s="355"/>
      <c r="K972" s="356" t="s">
        <v>210</v>
      </c>
      <c r="L972" s="357">
        <v>100</v>
      </c>
      <c r="M972" s="234" t="s">
        <v>22</v>
      </c>
      <c r="N972" s="234">
        <v>345</v>
      </c>
      <c r="O972" s="234">
        <v>41.899999999999999</v>
      </c>
      <c r="P972" s="236" t="s">
        <v>48</v>
      </c>
      <c r="Q972" s="234" t="s">
        <v>119</v>
      </c>
      <c r="R972" s="237" t="s">
        <v>22</v>
      </c>
      <c r="S972" s="237" t="s">
        <v>22</v>
      </c>
      <c r="T972" s="237">
        <v>175</v>
      </c>
      <c r="U972" s="237">
        <v>41.899999999999999</v>
      </c>
      <c r="V972" s="305">
        <v>48909</v>
      </c>
      <c r="W972" s="230" t="s">
        <v>1222</v>
      </c>
    </row>
    <row r="973" spans="1:23" ht="127.5">
      <c r="A973" s="233" t="s">
        <v>327</v>
      </c>
      <c r="B973" s="308" t="s">
        <v>120</v>
      </c>
      <c r="C973" s="311" t="s">
        <v>293</v>
      </c>
      <c r="D973" s="312" t="s">
        <v>1242</v>
      </c>
      <c r="E973" s="310">
        <v>43850</v>
      </c>
      <c r="F973" s="310">
        <v>44331</v>
      </c>
      <c r="G973" s="310">
        <v>44331</v>
      </c>
      <c r="H973" s="353" t="s">
        <v>208</v>
      </c>
      <c r="I973" s="377" t="s">
        <v>321</v>
      </c>
      <c r="J973" s="355"/>
      <c r="K973" s="356" t="s">
        <v>210</v>
      </c>
      <c r="L973" s="357">
        <v>100</v>
      </c>
      <c r="M973" s="286" t="s">
        <v>22</v>
      </c>
      <c r="N973" s="286">
        <v>115</v>
      </c>
      <c r="O973" s="286">
        <v>17.800000000000001</v>
      </c>
      <c r="P973" s="238" t="s">
        <v>48</v>
      </c>
      <c r="Q973" s="235" t="s">
        <v>85</v>
      </c>
      <c r="R973" s="286" t="s">
        <v>22</v>
      </c>
      <c r="S973" s="286" t="s">
        <v>22</v>
      </c>
      <c r="T973" s="286">
        <v>60</v>
      </c>
      <c r="U973" s="286">
        <v>17.800000000000001</v>
      </c>
      <c r="V973" s="306"/>
      <c r="W973" s="240" t="s">
        <v>1222</v>
      </c>
    </row>
    <row r="974" spans="1:23" ht="165.75">
      <c r="A974" s="233" t="s">
        <v>958</v>
      </c>
      <c r="B974" s="308" t="s">
        <v>959</v>
      </c>
      <c r="C974" s="311" t="s">
        <v>118</v>
      </c>
      <c r="D974" s="312" t="s">
        <v>1223</v>
      </c>
      <c r="E974" s="310">
        <v>43820</v>
      </c>
      <c r="F974" s="310">
        <v>44332</v>
      </c>
      <c r="G974" s="310">
        <v>44332</v>
      </c>
      <c r="H974" s="353" t="s">
        <v>960</v>
      </c>
      <c r="I974" s="377" t="s">
        <v>961</v>
      </c>
      <c r="J974" s="355"/>
      <c r="K974" s="356" t="s">
        <v>210</v>
      </c>
      <c r="L974" s="357">
        <v>100</v>
      </c>
      <c r="M974" s="240" t="s">
        <v>22</v>
      </c>
      <c r="N974" s="240" t="s">
        <v>339</v>
      </c>
      <c r="O974" s="240">
        <v>34.299999999999997</v>
      </c>
      <c r="P974" s="239" t="s">
        <v>48</v>
      </c>
      <c r="Q974" s="240" t="s">
        <v>1243</v>
      </c>
      <c r="R974" s="240" t="s">
        <v>22</v>
      </c>
      <c r="S974" s="240" t="s">
        <v>22</v>
      </c>
      <c r="T974" s="240" t="s">
        <v>1244</v>
      </c>
      <c r="U974" s="240">
        <v>24.600000000000001</v>
      </c>
      <c r="V974" s="242">
        <v>49151</v>
      </c>
      <c r="W974" s="241" t="s">
        <v>1920</v>
      </c>
    </row>
  </sheetData>
  <protectedRanges>
    <protectedRange sqref="O957:V957 H957 M957 B957:D957 L956:U956" name="CCN Pending_1_1_2_2_2_1_1_1_1_1_1_1_1_2_1_1_1_1_2_1_1_2_1_3_1_1_1_2_1_1_1_1_1_1"/>
    <protectedRange sqref="V956" name="CCN Pending_1_1_1_1_1_2_1_1_1_1_1_1_1_1_1_1_1_1_1_1_1_1_1_1_1_1_1_1_1_1_1_1_1_1_1"/>
    <protectedRange sqref="A957" name="CCN Pending_1_1_2_1_1_2_1_1_1_1_1_1_1_1_2_1_1_1_1_1_1_1_1_1_1_1_1_1_1_1_1_1_1_1_1"/>
    <protectedRange sqref="M958 O958:V958 B958:H958 J958" name="CCN Pending_1_1_2_2_2_1_1_1_1_1_1_1_1_1_1_1_1_1_1_1_2_1_1_1_1_1_1_1_1_2_1_1_1_1_1_1"/>
    <protectedRange sqref="A958" name="CCN Pending_1_1_2_1_1_2_1_1_1_1_1_1_1_1_1_1_1_1_1_1_1_2_1_1_1_1_1_1_1_1_1_1_1_1_1_1_1_1"/>
    <protectedRange sqref="Q959" name="CCN Pending_1_1_2_2_2_1_1_1_1_1_1_1_1_2_1_1_1_1_1_1_1_1_1_1_1_1_1_1_1_1_1_1_2_1_1"/>
    <protectedRange sqref="R959:V959 O959:P959 M959 B959:H959" name="CCN Pending_1_1_2_2_2_1_1_1_1_1_1_1_1_1_1_1_1_1_1_1_1_1_1_1_1_1_1_1_1_1_2_1_2_1_2_1_1"/>
    <protectedRange sqref="A959" name="CCN Pending_1_1_2_1_1_2_1_1_1_1_1_1_1_1_1_1_1_1_1_1_1_3_1_1_1_1_1_1_1_1_1_1_1_1_1_2_1_1"/>
    <protectedRange sqref="E957:G957" name="CCN Pending_1_1_2_2_2_1_1_1_1_1_1_1_1_2_1_1_1_1_2_1_1_1_1_1_1_1_1_1_1_1_1_1_1_1_1"/>
    <protectedRange sqref="F755 B956:H956" name="CCN Pending_1_1_2_2_2_1_1_1_1_1_1_1_1_2_1_1_1_1_2_1_1_2_1_2_1_1_1_1_1_1_1_1_1_1_1"/>
    <protectedRange sqref="A956" name="CCN Pending_1_1_2_1_1_2_1_1_1_1_1_1_1_1_1_2_1_1_1_1_1_1_1_1_1_1_1_1_1_1_1_1_1_1_1_1_1_1"/>
    <protectedRange sqref="W956:W957" name="CCN Pending_1_1_2_2_2_1_1_1_1_1_1_1_1_2_1_1_1_1_2_1_1_2_1_3_1_1_1_1_1_1_1_1_1_1_1"/>
    <protectedRange sqref="W958" name="CCN Pending_1_1_2_2_2_1_1_1_1_1_1_1_1_1_1_1_1_1_1_1_2_1_1_1_1_1_1_1_1_1_1_1_1_1_1_1_1"/>
    <protectedRange sqref="W959" name="CCN Pending_1_1_2_2_2_1_1_1_1_1_1_1_1_1_1_1_1_1_1_1_1_1_1_1_1_1_1_1_1_1_1_1_1_1_1_1_1_1"/>
    <protectedRange sqref="Q961" name="CCN Pending_1_1_2_2_2_1_1_1_1_1_1_1_1_2_1_1_1_1_1_1_1_1_1_1_1_1_1_1_1_1_1_1_1_1_1_1_2"/>
    <protectedRange sqref="M961 R961:V961 O961:P961 B961:H961" name="CCN Pending_1_1_2_2_2_1_1_1_1_1_1_1_1_1_1_1_1_1_1_1_1_1_1_1_1_1_1_1_1_1_2_1_2_1_1_1_1_1_2"/>
    <protectedRange sqref="A961" name="CCN Pending_1_1_2_1_1_2_1_1_1_1_1_1_1_1_1_1_1_1_1_1_1_3_1_1_1_1_1_1_1_1_1_1_1_1_1_1_1_1_1_1"/>
    <protectedRange sqref="W961" name="CCN Pending_1_1_2_2_2_1_1_1_1_1_1_1_1_1_1_1_1_1_1_1_1_1_1_1_1_1_1_1_1_1_1_1_1_1_1_1_1_1_1_2"/>
    <protectedRange sqref="Q960" name="CCN Pending_1_1_2_2_2_1_1_1_1_1_1_1_1_2_1_1_1_1_1_1_1_1_1_1_1_1_1_1_1_1_1_1_1"/>
    <protectedRange sqref="O960:P960 J960 M960 R960:V960 B960:H960" name="CCN Pending_1_1_2_2_2_1_1_1_1_1_1_1_1_1_1_1_1_1_1_1_1_1_1_1_1_1_1_1_1_1_2_1_2_1_1"/>
    <protectedRange sqref="A960" name="CCN Pending_1_1_2_1_1_2_1_1_1_1_1_1_1_1_1_1_1_1_1_1_1_3_1_1_1_1_1_1_1_1_1_1_1_1_1_1"/>
    <protectedRange sqref="W960" name="CCN Pending_1_1_2_2_2_1_1_1_1_1_1_1_1_1_1_1_1_1_1_1_1_1_1_1_1_1_1_1_1_1_1_1_1_1_1_1"/>
    <protectedRange sqref="Q964" name="CCN Pending_1_1_2_2_2_1_1_1_1_1_1_1_1_2_1_1_1_1_1_1_1_1_1_1_1_1_1_1_1_1_1_1_1_1_1_1_1_1_1_1"/>
    <protectedRange sqref="O964:P964 M964 R964:V964 B964:G964" name="CCN Pending_1_1_2_2_2_1_1_1_1_1_1_1_1_1_1_1_1_1_1_1_1_1_1_1_1_1_1_1_1_1_2_1_2_1_1_1_1_1_1_1_1_1"/>
    <protectedRange sqref="W964" name="CCN Pending_1_1_2_2_2_1_1_1_1_1_1_1_1_1_1_1_1_1_1_1_1_1_1_1_1_1_1_1_1_1_1_1_1_1_1_1_1_1_1_1_1_1_1"/>
    <protectedRange sqref="A964" name="CCN Pending_1_1_2_1_1_2_1_1_1_1_1_1_1_1_1_1_1_1_1_1_1_3_1_1_1_1_1_1_1_1_1_1_1_1_1_1_1_1_1_2_1_1_1"/>
    <protectedRange sqref="O965:P965 M965 B965:G965 P966 R965:V965" name="CCN Pending_1_1_2_2_2_1_1_1_1_1_1_1_1_1_1_1_1_1_1_1_1_1_1_1_1_1_1_1_1_1_2_1_2_1_1_1_1_1_1_1_1_1_1_1"/>
    <protectedRange sqref="W965" name="CCN Pending_1_1_2_2_2_1_1_1_1_1_1_1_1_1_1_1_1_1_1_1_1_1_1_1_1_1_1_1_1_1_1_1_1_1_1_1_1_1_1_1_1_1_1_1_1"/>
    <protectedRange sqref="A965" name="CCN Pending_1_1_2_1_1_2_1_1_1_1_1_1_1_1_1_1_1_1_1_1_1_3_1_1_1_1_1_1_1_1_1_1_1_1_1_1_1_1_1_2_1_1_1_1_1"/>
    <protectedRange sqref="Q965" name="CCN Pending_1_1_2_2_2_1_1_1_1_1_1_1_1_2_1_1_1_1_1_1_1_1_1_1_1_1_1_1_1_1_1_1_1_1_1_1_1_1_1_1_1_2"/>
    <protectedRange sqref="Q966" name="CCN Pending_1_1_2_2_2_1_1_1_1_1_1_1_1_2_1_1_1_1_1_1_1_1_1_1_1_1_1_1_1_1_1_1_1_1_1_1_1_1_1_1_1_3"/>
    <protectedRange sqref="O966 M966 B966:G966 R966:V966" name="CCN Pending_1_1_2_2_2_1_1_1_1_1_1_1_1_1_1_1_1_1_1_1_1_1_1_1_1_1_1_1_1_1_2_1_2_1_1_1_1_1_1_1_1_1_1_2"/>
    <protectedRange sqref="W966" name="CCN Pending_1_1_2_2_2_1_1_1_1_1_1_1_1_1_1_1_1_1_1_1_1_1_1_1_1_1_1_1_1_1_1_1_1_1_1_1_1_1_1_1_1_1_1_1_2"/>
    <protectedRange sqref="A966" name="CCN Pending_1_1_2_1_1_2_1_1_1_1_1_1_1_1_1_1_1_1_1_1_1_3_1_1_1_1_1_1_1_1_1_1_1_1_1_1_1_1_1_2_1_1_1_1_2"/>
    <protectedRange sqref="Q962" name="CCN Pending_1_1_2_2_2_1_1_1_1_1_1_1_1_2_1_1_1_1_1_1_1_1_1_1_1_1_1_1_1_1_1_1_1_1_1_1_1_1_1"/>
    <protectedRange sqref="O962:P962 M962 R962:V962 B962:G962" name="CCN Pending_1_1_2_2_2_1_1_1_1_1_1_1_1_1_1_1_1_1_1_1_1_1_1_1_1_1_1_1_1_1_2_1_2_1_1_1_1_1_1_1_1"/>
    <protectedRange sqref="W962" name="CCN Pending_1_1_2_2_2_1_1_1_1_1_1_1_1_1_1_1_1_1_1_1_1_1_1_1_1_1_1_1_1_1_1_1_1_1_1_1_1_1_1_1_1_1"/>
    <protectedRange sqref="A962" name="CCN Pending_1_1_2_1_1_2_1_1_1_1_1_1_1_1_1_1_1_1_1_1_1_3_1_1_1_1_1_1_1_1_1_1_1_1_1_1_1_1_1_2_1_1"/>
    <protectedRange sqref="Q967:Q968" name="CCN Pending_1_1_2_2_2_1_1_1_1_1_1_1_1_2_1_1_1_1_1_1_1_1_1_1_1_1_1_1_1_1_1_1_1_1_1_1_1_1_1_1_1"/>
    <protectedRange sqref="O967:P968 M967:M968 R967:V968 B967:G968" name="CCN Pending_1_1_2_2_2_1_1_1_1_1_1_1_1_1_1_1_1_1_1_1_1_1_1_1_1_1_1_1_1_1_2_1_2_1_1_1_1_1_1_1_1_1_1"/>
    <protectedRange sqref="W967:W968" name="CCN Pending_1_1_2_2_2_1_1_1_1_1_1_1_1_1_1_1_1_1_1_1_1_1_1_1_1_1_1_1_1_1_1_1_1_1_1_1_1_1_1_1_1_1_1_1"/>
    <protectedRange sqref="A967:A968" name="CCN Pending_1_1_2_1_1_2_1_1_1_1_1_1_1_1_1_1_1_1_1_1_1_3_1_1_1_1_1_1_1_1_1_1_1_1_1_1_1_1_1_2_1_1_1_1"/>
  </protectedRanges>
  <conditionalFormatting sqref="A443">
    <cfRule type="duplicateValues" priority="11" dxfId="0">
      <formula>AND(COUNTIF($A$443:$A$443,A443)&gt;1,NOT(ISBLANK(A443)))</formula>
    </cfRule>
  </conditionalFormatting>
  <conditionalFormatting sqref="A459">
    <cfRule type="duplicateValues" priority="4" dxfId="0">
      <formula>AND(COUNTIF($A$459:$A$459,A459)&gt;1,NOT(ISBLANK(A459)))</formula>
    </cfRule>
  </conditionalFormatting>
  <conditionalFormatting sqref="A461">
    <cfRule type="duplicateValues" priority="16" dxfId="0">
      <formula>AND(COUNTIF($A$461:$A$461,A461)&gt;1,NOT(ISBLANK(A461)))</formula>
    </cfRule>
  </conditionalFormatting>
  <printOptions headings="1"/>
  <pageMargins left="0.25" right="0.25" top="0.75" bottom="0.75" header="0.3" footer="0.3"/>
  <pageSetup fitToHeight="0" horizontalDpi="360" verticalDpi="360" orientation="landscape" paperSize="3" scale="46" r:id="rId1"/>
  <headerFooter>
    <oddHeader>&amp;C&amp;"Arial,Bold"&amp;16ONCOR ELECTRIC DELIVERY MONTHLY
CONSTRUCTION PROGRESS REPORT FOR
OCTOBER 2023&amp;R&amp;"Arial,Bold"&amp;16Public Utility Commission of Texas
Project  No.  54468</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I303"/>
  <sheetViews>
    <sheetView showGridLines="0" zoomScale="70" zoomScaleNormal="70" workbookViewId="0" topLeftCell="A1"/>
  </sheetViews>
  <sheetFormatPr defaultColWidth="94.5742857142857" defaultRowHeight="12.75"/>
  <cols>
    <col min="1" max="1" width="39" style="64" bestFit="1" customWidth="1"/>
    <col min="2" max="2" width="94.5714285714286" style="72"/>
    <col min="3" max="22" width="94.5714285714286" style="64"/>
    <col min="23" max="23" width="30" style="64" hidden="1" customWidth="1"/>
    <col min="24" max="16384" width="94.5714285714286" style="64"/>
  </cols>
  <sheetData>
    <row r="1" spans="1:2" ht="31.5" customHeight="1">
      <c r="A1" s="62"/>
      <c r="B1" s="63" t="s">
        <v>69</v>
      </c>
    </row>
    <row r="2" spans="1:2" ht="114.75">
      <c r="A2" s="65"/>
      <c r="B2" s="66" t="s">
        <v>3343</v>
      </c>
    </row>
    <row r="3" spans="1:2" ht="12.75">
      <c r="A3" s="67" t="s">
        <v>70</v>
      </c>
      <c r="B3" s="66" t="s">
        <v>149</v>
      </c>
    </row>
    <row r="4" spans="1:2" ht="12.75">
      <c r="A4" s="67" t="s">
        <v>0</v>
      </c>
      <c r="B4" s="66" t="s">
        <v>150</v>
      </c>
    </row>
    <row r="5" spans="1:2" ht="25.5">
      <c r="A5" s="67" t="s">
        <v>1</v>
      </c>
      <c r="B5" s="66" t="s">
        <v>151</v>
      </c>
    </row>
    <row r="6" spans="1:2" ht="38.25">
      <c r="A6" s="67" t="s">
        <v>2</v>
      </c>
      <c r="B6" s="66" t="s">
        <v>3344</v>
      </c>
    </row>
    <row r="7" spans="1:2" ht="25.5">
      <c r="A7" s="68" t="s">
        <v>3</v>
      </c>
      <c r="B7" s="66" t="s">
        <v>152</v>
      </c>
    </row>
    <row r="8" spans="1:2" ht="12.75">
      <c r="A8" s="68" t="s">
        <v>3345</v>
      </c>
      <c r="B8" s="66" t="s">
        <v>153</v>
      </c>
    </row>
    <row r="9" spans="1:2" ht="12.75">
      <c r="A9" s="68" t="s">
        <v>3346</v>
      </c>
      <c r="B9" s="66" t="s">
        <v>154</v>
      </c>
    </row>
    <row r="10" spans="1:2" ht="123" customHeight="1">
      <c r="A10" s="69" t="s">
        <v>6</v>
      </c>
      <c r="B10" s="66" t="s">
        <v>155</v>
      </c>
    </row>
    <row r="11" spans="1:2" ht="76.5">
      <c r="A11" s="69" t="s">
        <v>7</v>
      </c>
      <c r="B11" s="66" t="s">
        <v>156</v>
      </c>
    </row>
    <row r="12" spans="1:2" ht="25.5">
      <c r="A12" s="69" t="s">
        <v>8</v>
      </c>
      <c r="B12" s="66" t="s">
        <v>157</v>
      </c>
    </row>
    <row r="13" spans="1:2" ht="38.25">
      <c r="A13" s="69" t="s">
        <v>9</v>
      </c>
      <c r="B13" s="66" t="s">
        <v>158</v>
      </c>
    </row>
    <row r="14" spans="1:2" ht="25.5">
      <c r="A14" s="70" t="s">
        <v>10</v>
      </c>
      <c r="B14" s="66" t="s">
        <v>159</v>
      </c>
    </row>
    <row r="15" spans="1:2" ht="38.25">
      <c r="A15" s="70" t="s">
        <v>71</v>
      </c>
      <c r="B15" s="66" t="s">
        <v>160</v>
      </c>
    </row>
    <row r="16" spans="1:2" ht="25.5">
      <c r="A16" s="70" t="s">
        <v>72</v>
      </c>
      <c r="B16" s="66" t="s">
        <v>161</v>
      </c>
    </row>
    <row r="17" spans="1:2" ht="25.5">
      <c r="A17" s="71" t="s">
        <v>13</v>
      </c>
      <c r="B17" s="66" t="s">
        <v>162</v>
      </c>
    </row>
    <row r="18" spans="1:2" ht="38.25">
      <c r="A18" s="67" t="s">
        <v>14</v>
      </c>
      <c r="B18" s="66" t="s">
        <v>3347</v>
      </c>
    </row>
    <row r="19" spans="1:2" ht="12.75">
      <c r="A19" s="67" t="s">
        <v>15</v>
      </c>
      <c r="B19" s="66" t="s">
        <v>163</v>
      </c>
    </row>
    <row r="20" spans="1:2" ht="38.25">
      <c r="A20" s="67" t="s">
        <v>16</v>
      </c>
      <c r="B20" s="66" t="s">
        <v>73</v>
      </c>
    </row>
    <row r="21" spans="1:2" ht="25.5">
      <c r="A21" s="71" t="s">
        <v>17</v>
      </c>
      <c r="B21" s="66" t="s">
        <v>164</v>
      </c>
    </row>
    <row r="22" spans="1:2" ht="38.25">
      <c r="A22" s="67" t="s">
        <v>18</v>
      </c>
      <c r="B22" s="66" t="s">
        <v>165</v>
      </c>
    </row>
    <row r="23" spans="1:2" ht="12.75">
      <c r="A23" s="71" t="s">
        <v>19</v>
      </c>
      <c r="B23" s="66" t="s">
        <v>166</v>
      </c>
    </row>
    <row r="24" spans="1:2" ht="76.5">
      <c r="A24" s="67" t="s">
        <v>20</v>
      </c>
      <c r="B24" s="66" t="s">
        <v>167</v>
      </c>
    </row>
    <row r="25" spans="1:2" ht="38.25">
      <c r="A25" s="67" t="s">
        <v>21</v>
      </c>
      <c r="B25" s="66" t="s">
        <v>168</v>
      </c>
    </row>
    <row r="175" spans="9:9" ht="12.75">
      <c r="I175" s="45"/>
    </row>
    <row r="176" spans="9:9" ht="12.75">
      <c r="I176" s="45"/>
    </row>
    <row r="268" spans="8:8" ht="12.75">
      <c r="H268" s="64">
        <v>139510</v>
      </c>
    </row>
    <row r="303" spans="1:1" ht="12.75">
      <c r="A303" s="64" t="s">
        <v>202</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5.75">
      <c r="A2" s="25" t="s">
        <v>74</v>
      </c>
    </row>
    <row r="3" spans="1:1" s="2" customFormat="1" ht="15.75">
      <c r="A3" s="3"/>
    </row>
    <row r="4" spans="2:4" s="2" customFormat="1" ht="68.1" customHeight="1">
      <c r="B4" s="4" t="s">
        <v>75</v>
      </c>
      <c r="C4" s="21" t="s">
        <v>76</v>
      </c>
      <c r="D4" s="5" t="s">
        <v>53</v>
      </c>
    </row>
    <row r="5" spans="1:4" s="2" customFormat="1" ht="32.1" customHeight="1">
      <c r="A5" s="6"/>
      <c r="B5" s="7" t="s">
        <v>54</v>
      </c>
      <c r="C5" s="8" t="s">
        <v>55</v>
      </c>
      <c r="D5" s="8" t="s">
        <v>56</v>
      </c>
    </row>
    <row r="6" spans="1:4" s="2" customFormat="1" ht="15.75">
      <c r="A6" s="9" t="s">
        <v>57</v>
      </c>
      <c r="B6" s="101">
        <v>2952000</v>
      </c>
      <c r="C6" s="101" t="s">
        <v>58</v>
      </c>
      <c r="D6" s="101" t="s">
        <v>58</v>
      </c>
    </row>
    <row r="7" spans="1:4" s="2" customFormat="1" ht="15.75">
      <c r="A7" s="10" t="s">
        <v>59</v>
      </c>
      <c r="B7" s="101">
        <v>601000</v>
      </c>
      <c r="C7" s="101" t="s">
        <v>58</v>
      </c>
      <c r="D7" s="101" t="s">
        <v>58</v>
      </c>
    </row>
    <row r="8" spans="1:4" s="2" customFormat="1" ht="15.75">
      <c r="A8" s="10" t="s">
        <v>60</v>
      </c>
      <c r="B8" s="101">
        <v>2959000</v>
      </c>
      <c r="C8" s="101" t="s">
        <v>58</v>
      </c>
      <c r="D8" s="101" t="s">
        <v>58</v>
      </c>
    </row>
    <row r="9" spans="1:4" s="2" customFormat="1" ht="31.5">
      <c r="A9" s="10" t="s">
        <v>61</v>
      </c>
      <c r="B9" s="101">
        <v>8324000</v>
      </c>
      <c r="C9" s="101" t="s">
        <v>58</v>
      </c>
      <c r="D9" s="101" t="s">
        <v>58</v>
      </c>
    </row>
    <row r="10" spans="1:4" s="2" customFormat="1" ht="15.75">
      <c r="A10" s="10" t="s">
        <v>62</v>
      </c>
      <c r="B10" s="101">
        <v>0</v>
      </c>
      <c r="C10" s="101" t="s">
        <v>58</v>
      </c>
      <c r="D10" s="101" t="s">
        <v>58</v>
      </c>
    </row>
    <row r="11" spans="1:4" s="2" customFormat="1" ht="15.75">
      <c r="A11" s="10" t="s">
        <v>63</v>
      </c>
      <c r="B11" s="101">
        <v>11663000</v>
      </c>
      <c r="C11" s="101" t="s">
        <v>58</v>
      </c>
      <c r="D11" s="101" t="s">
        <v>58</v>
      </c>
    </row>
    <row r="12" spans="1:4" s="2" customFormat="1" ht="15.75">
      <c r="A12" s="11" t="s">
        <v>64</v>
      </c>
      <c r="B12" s="101">
        <f>SUM(B6:B11)</f>
        <v>26499000</v>
      </c>
      <c r="C12" s="101" t="s">
        <v>58</v>
      </c>
      <c r="D12" s="101" t="s">
        <v>58</v>
      </c>
    </row>
    <row r="13" spans="1:4" s="2" customFormat="1" ht="31.5">
      <c r="A13" s="12" t="s">
        <v>65</v>
      </c>
      <c r="B13" s="101">
        <v>0</v>
      </c>
      <c r="C13" s="101" t="s">
        <v>58</v>
      </c>
      <c r="D13" s="101" t="s">
        <v>58</v>
      </c>
    </row>
    <row r="14" spans="1:4" s="2" customFormat="1" ht="19.5" customHeight="1">
      <c r="A14" s="13" t="s">
        <v>66</v>
      </c>
      <c r="B14" s="107">
        <f>B12</f>
        <v>26499000</v>
      </c>
      <c r="C14" s="101" t="s">
        <v>58</v>
      </c>
      <c r="D14" s="101" t="s">
        <v>58</v>
      </c>
    </row>
    <row r="15" spans="1:1" s="2" customFormat="1" ht="15.75">
      <c r="A15" s="14"/>
    </row>
    <row r="16" spans="1:5" s="2" customFormat="1" ht="19.5" customHeight="1">
      <c r="A16" s="22"/>
      <c r="B16" s="15" t="s">
        <v>67</v>
      </c>
      <c r="C16" s="16" t="s">
        <v>67</v>
      </c>
      <c r="D16" s="16" t="s">
        <v>67</v>
      </c>
      <c r="E16" s="23"/>
    </row>
    <row r="17" spans="1:4" s="2" customFormat="1" ht="15.75">
      <c r="A17" s="9" t="s">
        <v>57</v>
      </c>
      <c r="B17" s="101">
        <v>0</v>
      </c>
      <c r="C17" s="101" t="s">
        <v>42</v>
      </c>
      <c r="D17" s="101" t="s">
        <v>42</v>
      </c>
    </row>
    <row r="18" spans="1:4" s="2" customFormat="1" ht="15.75">
      <c r="A18" s="10" t="s">
        <v>59</v>
      </c>
      <c r="B18" s="101">
        <f>0+0</f>
        <v>0</v>
      </c>
      <c r="C18" s="101" t="s">
        <v>58</v>
      </c>
      <c r="D18" s="101" t="s">
        <v>58</v>
      </c>
    </row>
    <row r="19" spans="1:4" s="2" customFormat="1" ht="15.75">
      <c r="A19" s="10" t="s">
        <v>60</v>
      </c>
      <c r="B19" s="101">
        <v>499000</v>
      </c>
      <c r="C19" s="101" t="s">
        <v>58</v>
      </c>
      <c r="D19" s="101" t="s">
        <v>58</v>
      </c>
    </row>
    <row r="20" spans="1:4" s="2" customFormat="1" ht="31.5">
      <c r="A20" s="10" t="s">
        <v>61</v>
      </c>
      <c r="B20" s="101">
        <v>3341000</v>
      </c>
      <c r="C20" s="101" t="s">
        <v>58</v>
      </c>
      <c r="D20" s="101" t="s">
        <v>58</v>
      </c>
    </row>
    <row r="21" spans="1:4" s="2" customFormat="1" ht="15.75">
      <c r="A21" s="10" t="s">
        <v>62</v>
      </c>
      <c r="B21" s="101">
        <v>338000</v>
      </c>
      <c r="C21" s="101" t="s">
        <v>58</v>
      </c>
      <c r="D21" s="101" t="s">
        <v>58</v>
      </c>
    </row>
    <row r="22" spans="1:4" s="2" customFormat="1" ht="15.75">
      <c r="A22" s="10" t="s">
        <v>63</v>
      </c>
      <c r="B22" s="101">
        <v>2467000</v>
      </c>
      <c r="C22" s="101" t="s">
        <v>58</v>
      </c>
      <c r="D22" s="101" t="s">
        <v>58</v>
      </c>
    </row>
    <row r="23" spans="1:4" s="2" customFormat="1" ht="15.75">
      <c r="A23" s="11" t="s">
        <v>64</v>
      </c>
      <c r="B23" s="101">
        <f>SUM(B17:B22)</f>
        <v>6645000</v>
      </c>
      <c r="C23" s="101" t="s">
        <v>58</v>
      </c>
      <c r="D23" s="101" t="s">
        <v>58</v>
      </c>
    </row>
    <row r="24" spans="1:4" s="2" customFormat="1" ht="31.5">
      <c r="A24" s="12" t="s">
        <v>65</v>
      </c>
      <c r="B24" s="101">
        <v>587000</v>
      </c>
      <c r="C24" s="101" t="s">
        <v>58</v>
      </c>
      <c r="D24" s="101" t="s">
        <v>58</v>
      </c>
    </row>
    <row r="25" spans="1:4" s="2" customFormat="1" ht="19.5" customHeight="1">
      <c r="A25" s="13" t="s">
        <v>66</v>
      </c>
      <c r="B25" s="107">
        <v>7232000</v>
      </c>
      <c r="C25" s="101" t="s">
        <v>58</v>
      </c>
      <c r="D25" s="101" t="s">
        <v>58</v>
      </c>
    </row>
    <row r="26" s="2" customFormat="1" ht="15.75"/>
    <row r="27" s="2" customFormat="1" ht="15.75"/>
    <row r="28" s="2" customFormat="1" ht="15.75"/>
    <row r="29" s="2" customFormat="1" ht="15.75"/>
    <row r="30" spans="1:4" s="2" customFormat="1" ht="15.75">
      <c r="A30" s="24" t="s">
        <v>68</v>
      </c>
      <c r="B30" s="27">
        <f>B14+B25</f>
        <v>33731000</v>
      </c>
      <c r="C30" s="17"/>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8.75">
      <c r="A2" s="93" t="s">
        <v>241</v>
      </c>
    </row>
    <row r="3" spans="1:1" s="2" customFormat="1" ht="15.75">
      <c r="A3" s="3"/>
    </row>
    <row r="4" spans="2:4" s="2" customFormat="1" ht="63">
      <c r="B4" s="4" t="s">
        <v>90</v>
      </c>
      <c r="C4" s="21" t="s">
        <v>106</v>
      </c>
      <c r="D4" s="5" t="s">
        <v>53</v>
      </c>
    </row>
    <row r="5" spans="1:4" s="2" customFormat="1" ht="31.5">
      <c r="A5" s="6"/>
      <c r="B5" s="7" t="s">
        <v>54</v>
      </c>
      <c r="C5" s="8" t="s">
        <v>55</v>
      </c>
      <c r="D5" s="8" t="s">
        <v>56</v>
      </c>
    </row>
    <row r="6" spans="1:4" s="2" customFormat="1" ht="15.75">
      <c r="A6" s="9" t="s">
        <v>57</v>
      </c>
      <c r="B6" s="29">
        <v>21540000</v>
      </c>
      <c r="C6" s="28">
        <v>29205738</v>
      </c>
      <c r="D6" s="1" t="s">
        <v>58</v>
      </c>
    </row>
    <row r="7" spans="1:4" s="2" customFormat="1" ht="15.75">
      <c r="A7" s="10" t="s">
        <v>59</v>
      </c>
      <c r="B7" s="29">
        <v>5322000</v>
      </c>
      <c r="C7" s="28">
        <v>0</v>
      </c>
      <c r="D7" s="1" t="s">
        <v>58</v>
      </c>
    </row>
    <row r="8" spans="1:4" s="2" customFormat="1" ht="15.75">
      <c r="A8" s="10" t="s">
        <v>60</v>
      </c>
      <c r="B8" s="29">
        <v>2269000</v>
      </c>
      <c r="C8" s="28">
        <v>2877377</v>
      </c>
      <c r="D8" s="1" t="s">
        <v>58</v>
      </c>
    </row>
    <row r="9" spans="1:4" s="2" customFormat="1" ht="31.5">
      <c r="A9" s="10" t="s">
        <v>61</v>
      </c>
      <c r="B9" s="29">
        <v>74495000</v>
      </c>
      <c r="C9" s="28">
        <v>76498142</v>
      </c>
      <c r="D9" s="1" t="s">
        <v>58</v>
      </c>
    </row>
    <row r="10" spans="1:4" s="2" customFormat="1" ht="15.75">
      <c r="A10" s="10" t="s">
        <v>62</v>
      </c>
      <c r="B10" s="1">
        <v>0</v>
      </c>
      <c r="C10" s="28">
        <v>0</v>
      </c>
      <c r="D10" s="1" t="s">
        <v>58</v>
      </c>
    </row>
    <row r="11" spans="1:4" s="2" customFormat="1" ht="15.75">
      <c r="A11" s="10" t="s">
        <v>63</v>
      </c>
      <c r="B11" s="29">
        <v>96103000</v>
      </c>
      <c r="C11" s="28">
        <v>103610002</v>
      </c>
      <c r="D11" s="1" t="s">
        <v>58</v>
      </c>
    </row>
    <row r="12" spans="1:4" s="2" customFormat="1" ht="15.75">
      <c r="A12" s="11" t="s">
        <v>64</v>
      </c>
      <c r="B12" s="1">
        <f>SUM(B6:B11)</f>
        <v>199729000</v>
      </c>
      <c r="C12" s="28">
        <f>SUM(C6:C11)</f>
        <v>212191259</v>
      </c>
      <c r="D12" s="1" t="s">
        <v>58</v>
      </c>
    </row>
    <row r="13" spans="1:4" s="2" customFormat="1" ht="31.5">
      <c r="A13" s="12" t="s">
        <v>65</v>
      </c>
      <c r="B13" s="1">
        <v>0</v>
      </c>
      <c r="C13" s="28">
        <v>36379783</v>
      </c>
      <c r="D13" s="1" t="s">
        <v>58</v>
      </c>
    </row>
    <row r="14" spans="1:4" s="2" customFormat="1" ht="15.75">
      <c r="A14" s="13" t="s">
        <v>66</v>
      </c>
      <c r="B14" s="26">
        <f>B12+B13</f>
        <v>199729000</v>
      </c>
      <c r="C14" s="28">
        <f>SUM(C12:C13)</f>
        <v>248571042</v>
      </c>
      <c r="D14" s="1" t="s">
        <v>58</v>
      </c>
    </row>
    <row r="15" spans="1:3" s="2" customFormat="1" ht="15.75">
      <c r="A15" s="14"/>
      <c r="C15" s="43"/>
    </row>
    <row r="16" spans="1:5" s="2" customFormat="1" ht="15.75">
      <c r="A16" s="22"/>
      <c r="B16" s="15" t="s">
        <v>67</v>
      </c>
      <c r="C16" s="95" t="s">
        <v>67</v>
      </c>
      <c r="D16" s="16" t="s">
        <v>67</v>
      </c>
      <c r="E16" s="23"/>
    </row>
    <row r="17" spans="1:4" s="2" customFormat="1" ht="15.75">
      <c r="A17" s="9" t="s">
        <v>57</v>
      </c>
      <c r="B17" s="1">
        <v>0</v>
      </c>
      <c r="C17" s="28">
        <v>0</v>
      </c>
      <c r="D17" s="1" t="s">
        <v>42</v>
      </c>
    </row>
    <row r="18" spans="1:4" s="2" customFormat="1" ht="15.75">
      <c r="A18" s="10" t="s">
        <v>59</v>
      </c>
      <c r="B18" s="1">
        <v>245000</v>
      </c>
      <c r="C18" s="28">
        <v>166800</v>
      </c>
      <c r="D18" s="1" t="s">
        <v>58</v>
      </c>
    </row>
    <row r="19" spans="1:4" s="2" customFormat="1" ht="15.75">
      <c r="A19" s="10" t="s">
        <v>60</v>
      </c>
      <c r="B19" s="1">
        <v>922857</v>
      </c>
      <c r="C19" s="28">
        <v>908706</v>
      </c>
      <c r="D19" s="1" t="s">
        <v>58</v>
      </c>
    </row>
    <row r="20" spans="1:4" s="2" customFormat="1" ht="31.5">
      <c r="A20" s="10" t="s">
        <v>61</v>
      </c>
      <c r="B20" s="1">
        <v>15969607</v>
      </c>
      <c r="C20" s="28">
        <v>9781320</v>
      </c>
      <c r="D20" s="1" t="s">
        <v>58</v>
      </c>
    </row>
    <row r="21" spans="1:4" s="2" customFormat="1" ht="15.75">
      <c r="A21" s="10" t="s">
        <v>62</v>
      </c>
      <c r="B21" s="1">
        <v>2270494</v>
      </c>
      <c r="C21" s="28">
        <v>479109</v>
      </c>
      <c r="D21" s="1" t="s">
        <v>58</v>
      </c>
    </row>
    <row r="22" spans="1:4" s="2" customFormat="1" ht="15.75">
      <c r="A22" s="10" t="s">
        <v>63</v>
      </c>
      <c r="B22" s="1">
        <v>4424042</v>
      </c>
      <c r="C22" s="28">
        <v>5436125</v>
      </c>
      <c r="D22" s="1" t="s">
        <v>58</v>
      </c>
    </row>
    <row r="23" spans="1:4" s="2" customFormat="1" ht="15.75">
      <c r="A23" s="11" t="s">
        <v>64</v>
      </c>
      <c r="B23" s="1">
        <f>SUM(B17:B22)</f>
        <v>23832000</v>
      </c>
      <c r="C23" s="28">
        <v>0</v>
      </c>
      <c r="D23" s="1" t="s">
        <v>58</v>
      </c>
    </row>
    <row r="24" spans="1:4" s="2" customFormat="1" ht="31.5">
      <c r="A24" s="12" t="s">
        <v>65</v>
      </c>
      <c r="B24" s="1">
        <v>0</v>
      </c>
      <c r="C24" s="28">
        <v>2068010</v>
      </c>
      <c r="D24" s="1" t="s">
        <v>58</v>
      </c>
    </row>
    <row r="25" spans="1:4" s="2" customFormat="1" ht="15.75">
      <c r="A25" s="13" t="s">
        <v>66</v>
      </c>
      <c r="B25" s="26">
        <f>B23+B24</f>
        <v>23832000</v>
      </c>
      <c r="C25" s="28">
        <f>C18+C19+C20+C21+C22+C24</f>
        <v>18840070</v>
      </c>
      <c r="D25" s="1" t="s">
        <v>58</v>
      </c>
    </row>
    <row r="26" spans="3:3" s="2" customFormat="1" ht="15.75">
      <c r="C26" s="94"/>
    </row>
    <row r="27" spans="3:3" s="2" customFormat="1" ht="15.75">
      <c r="C27" s="43"/>
    </row>
    <row r="28" spans="3:3" s="2" customFormat="1" ht="15.75">
      <c r="C28" s="43"/>
    </row>
    <row r="29" spans="3:3" s="2" customFormat="1" ht="15.75">
      <c r="C29" s="43"/>
    </row>
    <row r="30" spans="1:4" s="2" customFormat="1" ht="15.75">
      <c r="A30" s="24" t="s">
        <v>68</v>
      </c>
      <c r="B30" s="27">
        <f>B25+B14</f>
        <v>223561000</v>
      </c>
      <c r="C30" s="42">
        <f>SUM(C14+C25)</f>
        <v>267411112</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3" s="31" customFormat="1" ht="15.75">
      <c r="A2" s="30" t="s">
        <v>109</v>
      </c>
      <c r="C2" s="2"/>
    </row>
    <row r="3" spans="1:1" s="2" customFormat="1" ht="15.75">
      <c r="A3" s="3"/>
    </row>
    <row r="4" spans="2:4" s="2" customFormat="1" ht="63">
      <c r="B4" s="32" t="s">
        <v>97</v>
      </c>
      <c r="C4" s="21" t="s">
        <v>103</v>
      </c>
      <c r="D4" s="5" t="s">
        <v>53</v>
      </c>
    </row>
    <row r="5" spans="1:4" s="2" customFormat="1" ht="31.5">
      <c r="A5" s="6"/>
      <c r="B5" s="37" t="s">
        <v>54</v>
      </c>
      <c r="C5" s="8" t="s">
        <v>55</v>
      </c>
      <c r="D5" s="8" t="s">
        <v>56</v>
      </c>
    </row>
    <row r="6" spans="1:6" s="2" customFormat="1" ht="15.75">
      <c r="A6" s="52" t="s">
        <v>57</v>
      </c>
      <c r="B6" s="102">
        <v>1769000</v>
      </c>
      <c r="C6" s="97">
        <v>4038047</v>
      </c>
      <c r="D6" s="1" t="s">
        <v>58</v>
      </c>
      <c r="F6" s="43"/>
    </row>
    <row r="7" spans="1:6" s="2" customFormat="1" ht="15.75">
      <c r="A7" s="89" t="s">
        <v>59</v>
      </c>
      <c r="B7" s="102">
        <v>607000</v>
      </c>
      <c r="C7" s="97">
        <v>0</v>
      </c>
      <c r="D7" s="1" t="s">
        <v>58</v>
      </c>
      <c r="F7" s="43"/>
    </row>
    <row r="8" spans="1:6" s="2" customFormat="1" ht="15.75">
      <c r="A8" s="89" t="s">
        <v>60</v>
      </c>
      <c r="B8" s="102">
        <v>830000</v>
      </c>
      <c r="C8" s="97">
        <v>3505474</v>
      </c>
      <c r="D8" s="1" t="s">
        <v>58</v>
      </c>
      <c r="F8" s="43"/>
    </row>
    <row r="9" spans="1:4" s="2" customFormat="1" ht="31.5">
      <c r="A9" s="89" t="s">
        <v>61</v>
      </c>
      <c r="B9" s="102">
        <v>5734000</v>
      </c>
      <c r="C9" s="97">
        <v>8210994</v>
      </c>
      <c r="D9" s="1" t="s">
        <v>58</v>
      </c>
    </row>
    <row r="10" spans="1:4" s="2" customFormat="1" ht="15.75">
      <c r="A10" s="89" t="s">
        <v>62</v>
      </c>
      <c r="B10" s="103">
        <v>0</v>
      </c>
      <c r="C10" s="97">
        <v>0</v>
      </c>
      <c r="D10" s="1" t="s">
        <v>58</v>
      </c>
    </row>
    <row r="11" spans="1:4" s="2" customFormat="1" ht="15.75">
      <c r="A11" s="89" t="s">
        <v>63</v>
      </c>
      <c r="B11" s="102">
        <v>11688000</v>
      </c>
      <c r="C11" s="97">
        <v>11489924</v>
      </c>
      <c r="D11" s="1" t="s">
        <v>58</v>
      </c>
    </row>
    <row r="12" spans="1:4" s="2" customFormat="1" ht="15.75">
      <c r="A12" s="100" t="s">
        <v>64</v>
      </c>
      <c r="B12" s="103">
        <f>SUM(B6:B11)</f>
        <v>20628000</v>
      </c>
      <c r="C12" s="97">
        <f>SUM(C6:C11)</f>
        <v>27244439</v>
      </c>
      <c r="D12" s="1" t="s">
        <v>58</v>
      </c>
    </row>
    <row r="13" spans="1:4" s="2" customFormat="1" ht="31.5">
      <c r="A13" s="12" t="s">
        <v>65</v>
      </c>
      <c r="B13" s="103">
        <v>0</v>
      </c>
      <c r="C13" s="97"/>
      <c r="D13" s="1" t="s">
        <v>58</v>
      </c>
    </row>
    <row r="14" spans="1:4" s="2" customFormat="1" ht="15.75">
      <c r="A14" s="104" t="s">
        <v>66</v>
      </c>
      <c r="B14" s="105">
        <f>B12+B13</f>
        <v>20628000</v>
      </c>
      <c r="C14" s="97">
        <f>SUM(C12+C13)</f>
        <v>27244439</v>
      </c>
      <c r="D14" s="1" t="s">
        <v>58</v>
      </c>
    </row>
    <row r="15" spans="1:2" s="2" customFormat="1" ht="15.75">
      <c r="A15" s="14"/>
      <c r="B15" s="31"/>
    </row>
    <row r="16" spans="1:5" s="2" customFormat="1" ht="15.75">
      <c r="A16" s="22"/>
      <c r="B16" s="35" t="s">
        <v>67</v>
      </c>
      <c r="C16" s="16" t="s">
        <v>67</v>
      </c>
      <c r="D16" s="16" t="s">
        <v>67</v>
      </c>
      <c r="E16" s="23"/>
    </row>
    <row r="17" spans="1:4" s="2" customFormat="1" ht="15.75">
      <c r="A17" s="9" t="s">
        <v>57</v>
      </c>
      <c r="B17" s="33">
        <v>0</v>
      </c>
      <c r="C17" s="97" t="s">
        <v>42</v>
      </c>
      <c r="D17" s="1" t="s">
        <v>42</v>
      </c>
    </row>
    <row r="18" spans="1:4" s="2" customFormat="1" ht="15.75">
      <c r="A18" s="10" t="s">
        <v>59</v>
      </c>
      <c r="B18" s="33">
        <v>90000</v>
      </c>
      <c r="C18" s="97">
        <v>0</v>
      </c>
      <c r="D18" s="1" t="s">
        <v>58</v>
      </c>
    </row>
    <row r="19" spans="1:4" s="2" customFormat="1" ht="15.75">
      <c r="A19" s="10" t="s">
        <v>60</v>
      </c>
      <c r="B19" s="33">
        <v>0</v>
      </c>
      <c r="C19" s="97">
        <v>14301</v>
      </c>
      <c r="D19" s="1" t="s">
        <v>58</v>
      </c>
    </row>
    <row r="20" spans="1:4" s="2" customFormat="1" ht="31.5">
      <c r="A20" s="10" t="s">
        <v>61</v>
      </c>
      <c r="B20" s="33">
        <v>1250000</v>
      </c>
      <c r="C20" s="97">
        <v>1862654.45</v>
      </c>
      <c r="D20" s="1" t="s">
        <v>58</v>
      </c>
    </row>
    <row r="21" spans="1:4" s="2" customFormat="1" ht="15.75">
      <c r="A21" s="10" t="s">
        <v>62</v>
      </c>
      <c r="B21" s="33">
        <v>155000</v>
      </c>
      <c r="C21" s="97">
        <v>309438.40999999997</v>
      </c>
      <c r="D21" s="1" t="s">
        <v>58</v>
      </c>
    </row>
    <row r="22" spans="1:4" s="2" customFormat="1" ht="15.75">
      <c r="A22" s="10" t="s">
        <v>63</v>
      </c>
      <c r="B22" s="33">
        <v>352000</v>
      </c>
      <c r="C22" s="97">
        <v>913937.47999999998</v>
      </c>
      <c r="D22" s="1" t="s">
        <v>58</v>
      </c>
    </row>
    <row r="23" spans="1:4" s="2" customFormat="1" ht="15.75">
      <c r="A23" s="11" t="s">
        <v>64</v>
      </c>
      <c r="B23" s="33">
        <f>SUM(B17:B22)</f>
        <v>1847000</v>
      </c>
      <c r="C23" s="97">
        <f>SUM(C19:C22)</f>
        <v>3100331.3399999999</v>
      </c>
      <c r="D23" s="1" t="s">
        <v>58</v>
      </c>
    </row>
    <row r="24" spans="1:4" s="2" customFormat="1" ht="31.5">
      <c r="A24" s="12" t="s">
        <v>65</v>
      </c>
      <c r="B24" s="33">
        <v>0</v>
      </c>
      <c r="C24" s="97">
        <v>0</v>
      </c>
      <c r="D24" s="1" t="s">
        <v>58</v>
      </c>
    </row>
    <row r="25" spans="1:4" s="2" customFormat="1" ht="15.75">
      <c r="A25" s="13" t="s">
        <v>66</v>
      </c>
      <c r="B25" s="34">
        <f>B23+B24</f>
        <v>1847000</v>
      </c>
      <c r="C25" s="97">
        <f>C23</f>
        <v>3100331.3399999999</v>
      </c>
      <c r="D25" s="1" t="s">
        <v>58</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24" t="s">
        <v>68</v>
      </c>
      <c r="B30" s="36">
        <f>B25+B14</f>
        <v>22475000</v>
      </c>
      <c r="C30" s="44">
        <f>C25+C14</f>
        <v>30344770.34</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64"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pageSetUpPr fitToPage="1"/>
  </sheetPr>
  <dimension ref="A2:XFD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5.75">
      <c r="A2" s="25" t="s">
        <v>240</v>
      </c>
    </row>
    <row r="3" spans="1:16384" s="2" customFormat="1" ht="30.75" customHeight="1">
      <c r="A3" s="661" t="s">
        <v>99</v>
      </c>
      <c r="B3" s="661"/>
      <c r="C3" s="661"/>
      <c r="D3" s="661"/>
      <c r="E3" s="660"/>
      <c r="F3" s="660"/>
      <c r="G3" s="660"/>
      <c r="H3" s="660"/>
      <c r="I3" s="660"/>
      <c r="J3" s="660"/>
      <c r="K3" s="660"/>
      <c r="L3" s="660"/>
      <c r="M3" s="660"/>
      <c r="N3" s="660"/>
      <c r="O3" s="660"/>
      <c r="P3" s="660"/>
      <c r="Q3" s="660"/>
      <c r="R3" s="660"/>
      <c r="S3" s="660"/>
      <c r="T3" s="660"/>
      <c r="U3" s="660"/>
      <c r="V3" s="660"/>
      <c r="W3" s="660"/>
      <c r="X3" s="660"/>
      <c r="Y3" s="660"/>
      <c r="Z3" s="660"/>
      <c r="AA3" s="660"/>
      <c r="AB3" s="660"/>
      <c r="AC3" s="660"/>
      <c r="AD3" s="660"/>
      <c r="AE3" s="660"/>
      <c r="AF3" s="660"/>
      <c r="AG3" s="660"/>
      <c r="AH3" s="660"/>
      <c r="AI3" s="660"/>
      <c r="AJ3" s="660"/>
      <c r="AK3" s="660"/>
      <c r="AL3" s="660"/>
      <c r="AM3" s="660"/>
      <c r="AN3" s="660"/>
      <c r="AO3" s="660"/>
      <c r="AP3" s="660"/>
      <c r="AQ3" s="660"/>
      <c r="AR3" s="660"/>
      <c r="AS3" s="660"/>
      <c r="AT3" s="660"/>
      <c r="AU3" s="660"/>
      <c r="AV3" s="660"/>
      <c r="AW3" s="660"/>
      <c r="AX3" s="660"/>
      <c r="AY3" s="660"/>
      <c r="AZ3" s="660"/>
      <c r="BA3" s="660"/>
      <c r="BB3" s="660"/>
      <c r="BC3" s="660"/>
      <c r="BD3" s="660"/>
      <c r="BE3" s="660"/>
      <c r="BF3" s="660"/>
      <c r="BG3" s="660"/>
      <c r="BH3" s="660"/>
      <c r="BI3" s="660"/>
      <c r="BJ3" s="660"/>
      <c r="BK3" s="660"/>
      <c r="BL3" s="660"/>
      <c r="BM3" s="660"/>
      <c r="BN3" s="660"/>
      <c r="BO3" s="660"/>
      <c r="BP3" s="660"/>
      <c r="BQ3" s="660"/>
      <c r="BR3" s="660"/>
      <c r="BS3" s="660"/>
      <c r="BT3" s="660"/>
      <c r="BU3" s="660"/>
      <c r="BV3" s="660"/>
      <c r="BW3" s="660"/>
      <c r="BX3" s="660"/>
      <c r="BY3" s="660"/>
      <c r="BZ3" s="660"/>
      <c r="CA3" s="660"/>
      <c r="CB3" s="660"/>
      <c r="CC3" s="660"/>
      <c r="CD3" s="660"/>
      <c r="CE3" s="660"/>
      <c r="CF3" s="660"/>
      <c r="CG3" s="660"/>
      <c r="CH3" s="660"/>
      <c r="CI3" s="660"/>
      <c r="CJ3" s="660"/>
      <c r="CK3" s="660"/>
      <c r="CL3" s="660"/>
      <c r="CM3" s="660"/>
      <c r="CN3" s="660"/>
      <c r="CO3" s="660"/>
      <c r="CP3" s="660"/>
      <c r="CQ3" s="660"/>
      <c r="CR3" s="660"/>
      <c r="CS3" s="660"/>
      <c r="CT3" s="660"/>
      <c r="CU3" s="660"/>
      <c r="CV3" s="660"/>
      <c r="CW3" s="660"/>
      <c r="CX3" s="660"/>
      <c r="CY3" s="660"/>
      <c r="CZ3" s="660"/>
      <c r="DA3" s="660"/>
      <c r="DB3" s="660"/>
      <c r="DC3" s="660"/>
      <c r="DD3" s="660"/>
      <c r="DE3" s="660"/>
      <c r="DF3" s="660"/>
      <c r="DG3" s="660"/>
      <c r="DH3" s="660"/>
      <c r="DI3" s="660"/>
      <c r="DJ3" s="660"/>
      <c r="DK3" s="660"/>
      <c r="DL3" s="660"/>
      <c r="DM3" s="660"/>
      <c r="DN3" s="660"/>
      <c r="DO3" s="660"/>
      <c r="DP3" s="660"/>
      <c r="DQ3" s="660"/>
      <c r="DR3" s="660"/>
      <c r="DS3" s="660"/>
      <c r="DT3" s="660"/>
      <c r="DU3" s="660"/>
      <c r="DV3" s="660"/>
      <c r="DW3" s="660"/>
      <c r="DX3" s="660"/>
      <c r="DY3" s="660"/>
      <c r="DZ3" s="660"/>
      <c r="EA3" s="660"/>
      <c r="EB3" s="660"/>
      <c r="EC3" s="660"/>
      <c r="ED3" s="660"/>
      <c r="EE3" s="660"/>
      <c r="EF3" s="660"/>
      <c r="EG3" s="660"/>
      <c r="EH3" s="660"/>
      <c r="EI3" s="660"/>
      <c r="EJ3" s="660"/>
      <c r="EK3" s="660"/>
      <c r="EL3" s="660"/>
      <c r="EM3" s="660"/>
      <c r="EN3" s="660"/>
      <c r="EO3" s="660"/>
      <c r="EP3" s="660"/>
      <c r="EQ3" s="660"/>
      <c r="ER3" s="660"/>
      <c r="ES3" s="660"/>
      <c r="ET3" s="660"/>
      <c r="EU3" s="660"/>
      <c r="EV3" s="660"/>
      <c r="EW3" s="660"/>
      <c r="EX3" s="660"/>
      <c r="EY3" s="660"/>
      <c r="EZ3" s="660"/>
      <c r="FA3" s="660"/>
      <c r="FB3" s="660"/>
      <c r="FC3" s="660"/>
      <c r="FD3" s="660"/>
      <c r="FE3" s="660"/>
      <c r="FF3" s="660"/>
      <c r="FG3" s="660"/>
      <c r="FH3" s="660"/>
      <c r="FI3" s="660"/>
      <c r="FJ3" s="660"/>
      <c r="FK3" s="660"/>
      <c r="FL3" s="660"/>
      <c r="FM3" s="660"/>
      <c r="FN3" s="660"/>
      <c r="FO3" s="660"/>
      <c r="FP3" s="660"/>
      <c r="FQ3" s="660"/>
      <c r="FR3" s="660"/>
      <c r="FS3" s="660"/>
      <c r="FT3" s="660"/>
      <c r="FU3" s="660"/>
      <c r="FV3" s="660"/>
      <c r="FW3" s="660"/>
      <c r="FX3" s="660"/>
      <c r="FY3" s="660"/>
      <c r="FZ3" s="660"/>
      <c r="GA3" s="660"/>
      <c r="GB3" s="660"/>
      <c r="GC3" s="660"/>
      <c r="GD3" s="660"/>
      <c r="GE3" s="660"/>
      <c r="GF3" s="660"/>
      <c r="GG3" s="660"/>
      <c r="GH3" s="660"/>
      <c r="GI3" s="660"/>
      <c r="GJ3" s="660"/>
      <c r="GK3" s="660"/>
      <c r="GL3" s="660"/>
      <c r="GM3" s="660"/>
      <c r="GN3" s="660"/>
      <c r="GO3" s="660"/>
      <c r="GP3" s="660"/>
      <c r="GQ3" s="660"/>
      <c r="GR3" s="660"/>
      <c r="GS3" s="660"/>
      <c r="GT3" s="660"/>
      <c r="GU3" s="660"/>
      <c r="GV3" s="660"/>
      <c r="GW3" s="660"/>
      <c r="GX3" s="660"/>
      <c r="GY3" s="660"/>
      <c r="GZ3" s="660"/>
      <c r="HA3" s="660"/>
      <c r="HB3" s="660"/>
      <c r="HC3" s="660"/>
      <c r="HD3" s="660"/>
      <c r="HE3" s="660"/>
      <c r="HF3" s="660"/>
      <c r="HG3" s="660"/>
      <c r="HH3" s="660"/>
      <c r="HI3" s="660"/>
      <c r="HJ3" s="660"/>
      <c r="HK3" s="660"/>
      <c r="HL3" s="660"/>
      <c r="HM3" s="660"/>
      <c r="HN3" s="660"/>
      <c r="HO3" s="660"/>
      <c r="HP3" s="660"/>
      <c r="HQ3" s="660"/>
      <c r="HR3" s="660"/>
      <c r="HS3" s="660"/>
      <c r="HT3" s="660"/>
      <c r="HU3" s="660"/>
      <c r="HV3" s="660"/>
      <c r="HW3" s="660"/>
      <c r="HX3" s="660"/>
      <c r="HY3" s="660"/>
      <c r="HZ3" s="660"/>
      <c r="IA3" s="660"/>
      <c r="IB3" s="660"/>
      <c r="IC3" s="660"/>
      <c r="ID3" s="660"/>
      <c r="IE3" s="660"/>
      <c r="IF3" s="660"/>
      <c r="IG3" s="660"/>
      <c r="IH3" s="660"/>
      <c r="II3" s="660"/>
      <c r="IJ3" s="660"/>
      <c r="IK3" s="660"/>
      <c r="IL3" s="660"/>
      <c r="IM3" s="660"/>
      <c r="IN3" s="660"/>
      <c r="IO3" s="660"/>
      <c r="IP3" s="660"/>
      <c r="IQ3" s="660"/>
      <c r="IR3" s="660"/>
      <c r="IS3" s="660"/>
      <c r="IT3" s="660"/>
      <c r="IU3" s="660"/>
      <c r="IV3" s="660"/>
      <c r="IW3" s="660"/>
      <c r="IX3" s="660"/>
      <c r="IY3" s="660"/>
      <c r="IZ3" s="660"/>
      <c r="JA3" s="660"/>
      <c r="JB3" s="660"/>
      <c r="JC3" s="660"/>
      <c r="JD3" s="660"/>
      <c r="JE3" s="660"/>
      <c r="JF3" s="660"/>
      <c r="JG3" s="660"/>
      <c r="JH3" s="660"/>
      <c r="JI3" s="660"/>
      <c r="JJ3" s="660"/>
      <c r="JK3" s="660"/>
      <c r="JL3" s="660"/>
      <c r="JM3" s="660"/>
      <c r="JN3" s="660"/>
      <c r="JO3" s="660"/>
      <c r="JP3" s="660"/>
      <c r="JQ3" s="660"/>
      <c r="JR3" s="660"/>
      <c r="JS3" s="660"/>
      <c r="JT3" s="660"/>
      <c r="JU3" s="660"/>
      <c r="JV3" s="660"/>
      <c r="JW3" s="660"/>
      <c r="JX3" s="660"/>
      <c r="JY3" s="660"/>
      <c r="JZ3" s="660"/>
      <c r="KA3" s="660"/>
      <c r="KB3" s="660"/>
      <c r="KC3" s="660"/>
      <c r="KD3" s="660"/>
      <c r="KE3" s="660"/>
      <c r="KF3" s="660"/>
      <c r="KG3" s="660"/>
      <c r="KH3" s="660"/>
      <c r="KI3" s="660"/>
      <c r="KJ3" s="660"/>
      <c r="KK3" s="660"/>
      <c r="KL3" s="660"/>
      <c r="KM3" s="660"/>
      <c r="KN3" s="660"/>
      <c r="KO3" s="660"/>
      <c r="KP3" s="660"/>
      <c r="KQ3" s="660"/>
      <c r="KR3" s="660"/>
      <c r="KS3" s="660"/>
      <c r="KT3" s="660"/>
      <c r="KU3" s="660"/>
      <c r="KV3" s="660"/>
      <c r="KW3" s="660"/>
      <c r="KX3" s="660"/>
      <c r="KY3" s="660"/>
      <c r="KZ3" s="660"/>
      <c r="LA3" s="660"/>
      <c r="LB3" s="660"/>
      <c r="LC3" s="660"/>
      <c r="LD3" s="660"/>
      <c r="LE3" s="660"/>
      <c r="LF3" s="660"/>
      <c r="LG3" s="660"/>
      <c r="LH3" s="660"/>
      <c r="LI3" s="660"/>
      <c r="LJ3" s="660"/>
      <c r="LK3" s="660"/>
      <c r="LL3" s="660"/>
      <c r="LM3" s="660"/>
      <c r="LN3" s="660"/>
      <c r="LO3" s="660"/>
      <c r="LP3" s="660"/>
      <c r="LQ3" s="660"/>
      <c r="LR3" s="660"/>
      <c r="LS3" s="660"/>
      <c r="LT3" s="660"/>
      <c r="LU3" s="660"/>
      <c r="LV3" s="660"/>
      <c r="LW3" s="660"/>
      <c r="LX3" s="660"/>
      <c r="LY3" s="660"/>
      <c r="LZ3" s="660"/>
      <c r="MA3" s="660"/>
      <c r="MB3" s="660"/>
      <c r="MC3" s="660"/>
      <c r="MD3" s="660"/>
      <c r="ME3" s="660"/>
      <c r="MF3" s="660"/>
      <c r="MG3" s="660"/>
      <c r="MH3" s="660"/>
      <c r="MI3" s="660"/>
      <c r="MJ3" s="660"/>
      <c r="MK3" s="660"/>
      <c r="ML3" s="660"/>
      <c r="MM3" s="660"/>
      <c r="MN3" s="660"/>
      <c r="MO3" s="660"/>
      <c r="MP3" s="660"/>
      <c r="MQ3" s="660"/>
      <c r="MR3" s="660"/>
      <c r="MS3" s="660"/>
      <c r="MT3" s="660"/>
      <c r="MU3" s="660"/>
      <c r="MV3" s="660"/>
      <c r="MW3" s="660"/>
      <c r="MX3" s="660"/>
      <c r="MY3" s="660"/>
      <c r="MZ3" s="660"/>
      <c r="NA3" s="660"/>
      <c r="NB3" s="660"/>
      <c r="NC3" s="660"/>
      <c r="ND3" s="660"/>
      <c r="NE3" s="660"/>
      <c r="NF3" s="660"/>
      <c r="NG3" s="660"/>
      <c r="NH3" s="660"/>
      <c r="NI3" s="660"/>
      <c r="NJ3" s="660"/>
      <c r="NK3" s="660"/>
      <c r="NL3" s="660"/>
      <c r="NM3" s="660"/>
      <c r="NN3" s="660"/>
      <c r="NO3" s="660"/>
      <c r="NP3" s="660"/>
      <c r="NQ3" s="660"/>
      <c r="NR3" s="660"/>
      <c r="NS3" s="660"/>
      <c r="NT3" s="660"/>
      <c r="NU3" s="660"/>
      <c r="NV3" s="660"/>
      <c r="NW3" s="660"/>
      <c r="NX3" s="660"/>
      <c r="NY3" s="660"/>
      <c r="NZ3" s="660"/>
      <c r="OA3" s="660"/>
      <c r="OB3" s="660"/>
      <c r="OC3" s="660"/>
      <c r="OD3" s="660"/>
      <c r="OE3" s="660"/>
      <c r="OF3" s="660"/>
      <c r="OG3" s="660"/>
      <c r="OH3" s="660"/>
      <c r="OI3" s="660"/>
      <c r="OJ3" s="660"/>
      <c r="OK3" s="660"/>
      <c r="OL3" s="660"/>
      <c r="OM3" s="660"/>
      <c r="ON3" s="660"/>
      <c r="OO3" s="660"/>
      <c r="OP3" s="660"/>
      <c r="OQ3" s="660"/>
      <c r="OR3" s="660"/>
      <c r="OS3" s="660"/>
      <c r="OT3" s="660"/>
      <c r="OU3" s="660"/>
      <c r="OV3" s="660"/>
      <c r="OW3" s="660"/>
      <c r="OX3" s="660"/>
      <c r="OY3" s="660"/>
      <c r="OZ3" s="660"/>
      <c r="PA3" s="660"/>
      <c r="PB3" s="660"/>
      <c r="PC3" s="660"/>
      <c r="PD3" s="660"/>
      <c r="PE3" s="660"/>
      <c r="PF3" s="660"/>
      <c r="PG3" s="660"/>
      <c r="PH3" s="660"/>
      <c r="PI3" s="660"/>
      <c r="PJ3" s="660"/>
      <c r="PK3" s="660"/>
      <c r="PL3" s="660"/>
      <c r="PM3" s="660"/>
      <c r="PN3" s="660"/>
      <c r="PO3" s="660"/>
      <c r="PP3" s="660"/>
      <c r="PQ3" s="660"/>
      <c r="PR3" s="660"/>
      <c r="PS3" s="660"/>
      <c r="PT3" s="660"/>
      <c r="PU3" s="660"/>
      <c r="PV3" s="660"/>
      <c r="PW3" s="660"/>
      <c r="PX3" s="660"/>
      <c r="PY3" s="660"/>
      <c r="PZ3" s="660"/>
      <c r="QA3" s="660"/>
      <c r="QB3" s="660"/>
      <c r="QC3" s="660"/>
      <c r="QD3" s="660"/>
      <c r="QE3" s="660"/>
      <c r="QF3" s="660"/>
      <c r="QG3" s="660"/>
      <c r="QH3" s="660"/>
      <c r="QI3" s="660"/>
      <c r="QJ3" s="660"/>
      <c r="QK3" s="660"/>
      <c r="QL3" s="660"/>
      <c r="QM3" s="660"/>
      <c r="QN3" s="660"/>
      <c r="QO3" s="660"/>
      <c r="QP3" s="660"/>
      <c r="QQ3" s="660"/>
      <c r="QR3" s="660"/>
      <c r="QS3" s="660"/>
      <c r="QT3" s="660"/>
      <c r="QU3" s="660"/>
      <c r="QV3" s="660"/>
      <c r="QW3" s="660"/>
      <c r="QX3" s="660"/>
      <c r="QY3" s="660"/>
      <c r="QZ3" s="660"/>
      <c r="RA3" s="660"/>
      <c r="RB3" s="660"/>
      <c r="RC3" s="660"/>
      <c r="RD3" s="660"/>
      <c r="RE3" s="660"/>
      <c r="RF3" s="660"/>
      <c r="RG3" s="660"/>
      <c r="RH3" s="660"/>
      <c r="RI3" s="660"/>
      <c r="RJ3" s="660"/>
      <c r="RK3" s="660"/>
      <c r="RL3" s="660"/>
      <c r="RM3" s="660"/>
      <c r="RN3" s="660"/>
      <c r="RO3" s="660"/>
      <c r="RP3" s="660"/>
      <c r="RQ3" s="660"/>
      <c r="RR3" s="660"/>
      <c r="RS3" s="660"/>
      <c r="RT3" s="660"/>
      <c r="RU3" s="660"/>
      <c r="RV3" s="660"/>
      <c r="RW3" s="660"/>
      <c r="RX3" s="660"/>
      <c r="RY3" s="660"/>
      <c r="RZ3" s="660"/>
      <c r="SA3" s="660"/>
      <c r="SB3" s="660"/>
      <c r="SC3" s="660"/>
      <c r="SD3" s="660"/>
      <c r="SE3" s="660"/>
      <c r="SF3" s="660"/>
      <c r="SG3" s="660"/>
      <c r="SH3" s="660"/>
      <c r="SI3" s="660"/>
      <c r="SJ3" s="660"/>
      <c r="SK3" s="660"/>
      <c r="SL3" s="660"/>
      <c r="SM3" s="660"/>
      <c r="SN3" s="660"/>
      <c r="SO3" s="660"/>
      <c r="SP3" s="660"/>
      <c r="SQ3" s="660"/>
      <c r="SR3" s="660"/>
      <c r="SS3" s="660"/>
      <c r="ST3" s="660"/>
      <c r="SU3" s="660"/>
      <c r="SV3" s="660"/>
      <c r="SW3" s="660"/>
      <c r="SX3" s="660"/>
      <c r="SY3" s="660"/>
      <c r="SZ3" s="660"/>
      <c r="TA3" s="660"/>
      <c r="TB3" s="660"/>
      <c r="TC3" s="660"/>
      <c r="TD3" s="660"/>
      <c r="TE3" s="660"/>
      <c r="TF3" s="660"/>
      <c r="TG3" s="660"/>
      <c r="TH3" s="660"/>
      <c r="TI3" s="660"/>
      <c r="TJ3" s="660"/>
      <c r="TK3" s="660"/>
      <c r="TL3" s="660"/>
      <c r="TM3" s="660"/>
      <c r="TN3" s="660"/>
      <c r="TO3" s="660"/>
      <c r="TP3" s="660"/>
      <c r="TQ3" s="660"/>
      <c r="TR3" s="660"/>
      <c r="TS3" s="660"/>
      <c r="TT3" s="660"/>
      <c r="TU3" s="660"/>
      <c r="TV3" s="660"/>
      <c r="TW3" s="660"/>
      <c r="TX3" s="660"/>
      <c r="TY3" s="660"/>
      <c r="TZ3" s="660"/>
      <c r="UA3" s="660"/>
      <c r="UB3" s="660"/>
      <c r="UC3" s="660"/>
      <c r="UD3" s="660"/>
      <c r="UE3" s="660"/>
      <c r="UF3" s="660"/>
      <c r="UG3" s="660"/>
      <c r="UH3" s="660"/>
      <c r="UI3" s="660"/>
      <c r="UJ3" s="660"/>
      <c r="UK3" s="660"/>
      <c r="UL3" s="660"/>
      <c r="UM3" s="660"/>
      <c r="UN3" s="660"/>
      <c r="UO3" s="660"/>
      <c r="UP3" s="660"/>
      <c r="UQ3" s="660"/>
      <c r="UR3" s="660"/>
      <c r="US3" s="660"/>
      <c r="UT3" s="660"/>
      <c r="UU3" s="660"/>
      <c r="UV3" s="660"/>
      <c r="UW3" s="660"/>
      <c r="UX3" s="660"/>
      <c r="UY3" s="660"/>
      <c r="UZ3" s="660"/>
      <c r="VA3" s="660"/>
      <c r="VB3" s="660"/>
      <c r="VC3" s="660"/>
      <c r="VD3" s="660"/>
      <c r="VE3" s="660"/>
      <c r="VF3" s="660"/>
      <c r="VG3" s="660"/>
      <c r="VH3" s="660"/>
      <c r="VI3" s="660"/>
      <c r="VJ3" s="660"/>
      <c r="VK3" s="660"/>
      <c r="VL3" s="660"/>
      <c r="VM3" s="660"/>
      <c r="VN3" s="660"/>
      <c r="VO3" s="660"/>
      <c r="VP3" s="660"/>
      <c r="VQ3" s="660"/>
      <c r="VR3" s="660"/>
      <c r="VS3" s="660"/>
      <c r="VT3" s="660"/>
      <c r="VU3" s="660"/>
      <c r="VV3" s="660"/>
      <c r="VW3" s="660"/>
      <c r="VX3" s="660"/>
      <c r="VY3" s="660"/>
      <c r="VZ3" s="660"/>
      <c r="WA3" s="660"/>
      <c r="WB3" s="660"/>
      <c r="WC3" s="660"/>
      <c r="WD3" s="660"/>
      <c r="WE3" s="660"/>
      <c r="WF3" s="660"/>
      <c r="WG3" s="660"/>
      <c r="WH3" s="660"/>
      <c r="WI3" s="660"/>
      <c r="WJ3" s="660"/>
      <c r="WK3" s="660"/>
      <c r="WL3" s="660"/>
      <c r="WM3" s="660"/>
      <c r="WN3" s="660"/>
      <c r="WO3" s="660"/>
      <c r="WP3" s="660"/>
      <c r="WQ3" s="660"/>
      <c r="WR3" s="660"/>
      <c r="WS3" s="660"/>
      <c r="WT3" s="660"/>
      <c r="WU3" s="660"/>
      <c r="WV3" s="660"/>
      <c r="WW3" s="660"/>
      <c r="WX3" s="660"/>
      <c r="WY3" s="660"/>
      <c r="WZ3" s="660"/>
      <c r="XA3" s="660"/>
      <c r="XB3" s="660"/>
      <c r="XC3" s="660"/>
      <c r="XD3" s="660"/>
      <c r="XE3" s="660"/>
      <c r="XF3" s="660"/>
      <c r="XG3" s="660"/>
      <c r="XH3" s="660"/>
      <c r="XI3" s="660"/>
      <c r="XJ3" s="660"/>
      <c r="XK3" s="660"/>
      <c r="XL3" s="660"/>
      <c r="XM3" s="660"/>
      <c r="XN3" s="660"/>
      <c r="XO3" s="660"/>
      <c r="XP3" s="660"/>
      <c r="XQ3" s="660"/>
      <c r="XR3" s="660"/>
      <c r="XS3" s="660"/>
      <c r="XT3" s="660"/>
      <c r="XU3" s="660"/>
      <c r="XV3" s="660"/>
      <c r="XW3" s="660"/>
      <c r="XX3" s="660"/>
      <c r="XY3" s="660"/>
      <c r="XZ3" s="660"/>
      <c r="YA3" s="660"/>
      <c r="YB3" s="660"/>
      <c r="YC3" s="660"/>
      <c r="YD3" s="660"/>
      <c r="YE3" s="660"/>
      <c r="YF3" s="660"/>
      <c r="YG3" s="660"/>
      <c r="YH3" s="660"/>
      <c r="YI3" s="660"/>
      <c r="YJ3" s="660"/>
      <c r="YK3" s="660"/>
      <c r="YL3" s="660"/>
      <c r="YM3" s="660"/>
      <c r="YN3" s="660"/>
      <c r="YO3" s="660"/>
      <c r="YP3" s="660"/>
      <c r="YQ3" s="660"/>
      <c r="YR3" s="660"/>
      <c r="YS3" s="660"/>
      <c r="YT3" s="660"/>
      <c r="YU3" s="660"/>
      <c r="YV3" s="660"/>
      <c r="YW3" s="660"/>
      <c r="YX3" s="660"/>
      <c r="YY3" s="660"/>
      <c r="YZ3" s="660"/>
      <c r="ZA3" s="660"/>
      <c r="ZB3" s="660"/>
      <c r="ZC3" s="660"/>
      <c r="ZD3" s="660"/>
      <c r="ZE3" s="660"/>
      <c r="ZF3" s="660"/>
      <c r="ZG3" s="660"/>
      <c r="ZH3" s="660"/>
      <c r="ZI3" s="660"/>
      <c r="ZJ3" s="660"/>
      <c r="ZK3" s="660"/>
      <c r="ZL3" s="660"/>
      <c r="ZM3" s="660"/>
      <c r="ZN3" s="660"/>
      <c r="ZO3" s="660"/>
      <c r="ZP3" s="660"/>
      <c r="ZQ3" s="660"/>
      <c r="ZR3" s="660"/>
      <c r="ZS3" s="660"/>
      <c r="ZT3" s="660"/>
      <c r="ZU3" s="660"/>
      <c r="ZV3" s="660"/>
      <c r="ZW3" s="660"/>
      <c r="ZX3" s="660"/>
      <c r="ZY3" s="660"/>
      <c r="ZZ3" s="660"/>
      <c r="AAA3" s="660"/>
      <c r="AAB3" s="660"/>
      <c r="AAC3" s="660"/>
      <c r="AAD3" s="660"/>
      <c r="AAE3" s="660"/>
      <c r="AAF3" s="660"/>
      <c r="AAG3" s="660"/>
      <c r="AAH3" s="660"/>
      <c r="AAI3" s="660"/>
      <c r="AAJ3" s="660"/>
      <c r="AAK3" s="660"/>
      <c r="AAL3" s="660"/>
      <c r="AAM3" s="660"/>
      <c r="AAN3" s="660"/>
      <c r="AAO3" s="660"/>
      <c r="AAP3" s="660"/>
      <c r="AAQ3" s="660"/>
      <c r="AAR3" s="660"/>
      <c r="AAS3" s="660"/>
      <c r="AAT3" s="660"/>
      <c r="AAU3" s="660"/>
      <c r="AAV3" s="660"/>
      <c r="AAW3" s="660"/>
      <c r="AAX3" s="660"/>
      <c r="AAY3" s="660"/>
      <c r="AAZ3" s="660"/>
      <c r="ABA3" s="660"/>
      <c r="ABB3" s="660"/>
      <c r="ABC3" s="660"/>
      <c r="ABD3" s="660"/>
      <c r="ABE3" s="660"/>
      <c r="ABF3" s="660"/>
      <c r="ABG3" s="660"/>
      <c r="ABH3" s="660"/>
      <c r="ABI3" s="660"/>
      <c r="ABJ3" s="660"/>
      <c r="ABK3" s="660"/>
      <c r="ABL3" s="660"/>
      <c r="ABM3" s="660"/>
      <c r="ABN3" s="660"/>
      <c r="ABO3" s="660"/>
      <c r="ABP3" s="660"/>
      <c r="ABQ3" s="660"/>
      <c r="ABR3" s="660"/>
      <c r="ABS3" s="660"/>
      <c r="ABT3" s="660"/>
      <c r="ABU3" s="660"/>
      <c r="ABV3" s="660"/>
      <c r="ABW3" s="660"/>
      <c r="ABX3" s="660"/>
      <c r="ABY3" s="660"/>
      <c r="ABZ3" s="660"/>
      <c r="ACA3" s="660"/>
      <c r="ACB3" s="660"/>
      <c r="ACC3" s="660"/>
      <c r="ACD3" s="660"/>
      <c r="ACE3" s="660"/>
      <c r="ACF3" s="660"/>
      <c r="ACG3" s="660"/>
      <c r="ACH3" s="660"/>
      <c r="ACI3" s="660"/>
      <c r="ACJ3" s="660"/>
      <c r="ACK3" s="660"/>
      <c r="ACL3" s="660"/>
      <c r="ACM3" s="660"/>
      <c r="ACN3" s="660"/>
      <c r="ACO3" s="660"/>
      <c r="ACP3" s="660"/>
      <c r="ACQ3" s="660"/>
      <c r="ACR3" s="660"/>
      <c r="ACS3" s="660"/>
      <c r="ACT3" s="660"/>
      <c r="ACU3" s="660"/>
      <c r="ACV3" s="660"/>
      <c r="ACW3" s="660"/>
      <c r="ACX3" s="660"/>
      <c r="ACY3" s="660"/>
      <c r="ACZ3" s="660"/>
      <c r="ADA3" s="660"/>
      <c r="ADB3" s="660"/>
      <c r="ADC3" s="660"/>
      <c r="ADD3" s="660"/>
      <c r="ADE3" s="660"/>
      <c r="ADF3" s="660"/>
      <c r="ADG3" s="660"/>
      <c r="ADH3" s="660"/>
      <c r="ADI3" s="660"/>
      <c r="ADJ3" s="660"/>
      <c r="ADK3" s="660"/>
      <c r="ADL3" s="660"/>
      <c r="ADM3" s="660"/>
      <c r="ADN3" s="660"/>
      <c r="ADO3" s="660"/>
      <c r="ADP3" s="660"/>
      <c r="ADQ3" s="660"/>
      <c r="ADR3" s="660"/>
      <c r="ADS3" s="660"/>
      <c r="ADT3" s="660"/>
      <c r="ADU3" s="660"/>
      <c r="ADV3" s="660"/>
      <c r="ADW3" s="660"/>
      <c r="ADX3" s="660"/>
      <c r="ADY3" s="660"/>
      <c r="ADZ3" s="660"/>
      <c r="AEA3" s="660"/>
      <c r="AEB3" s="660"/>
      <c r="AEC3" s="660"/>
      <c r="AED3" s="660"/>
      <c r="AEE3" s="660"/>
      <c r="AEF3" s="660"/>
      <c r="AEG3" s="660"/>
      <c r="AEH3" s="660"/>
      <c r="AEI3" s="660"/>
      <c r="AEJ3" s="660"/>
      <c r="AEK3" s="660"/>
      <c r="AEL3" s="660"/>
      <c r="AEM3" s="660"/>
      <c r="AEN3" s="660"/>
      <c r="AEO3" s="660"/>
      <c r="AEP3" s="660"/>
      <c r="AEQ3" s="660"/>
      <c r="AER3" s="660"/>
      <c r="AES3" s="660"/>
      <c r="AET3" s="660"/>
      <c r="AEU3" s="660"/>
      <c r="AEV3" s="660"/>
      <c r="AEW3" s="660"/>
      <c r="AEX3" s="660"/>
      <c r="AEY3" s="660"/>
      <c r="AEZ3" s="660"/>
      <c r="AFA3" s="660"/>
      <c r="AFB3" s="660"/>
      <c r="AFC3" s="660"/>
      <c r="AFD3" s="660"/>
      <c r="AFE3" s="660"/>
      <c r="AFF3" s="660"/>
      <c r="AFG3" s="660"/>
      <c r="AFH3" s="660"/>
      <c r="AFI3" s="660"/>
      <c r="AFJ3" s="660"/>
      <c r="AFK3" s="660"/>
      <c r="AFL3" s="660"/>
      <c r="AFM3" s="660"/>
      <c r="AFN3" s="660"/>
      <c r="AFO3" s="660"/>
      <c r="AFP3" s="660"/>
      <c r="AFQ3" s="660"/>
      <c r="AFR3" s="660"/>
      <c r="AFS3" s="660"/>
      <c r="AFT3" s="660"/>
      <c r="AFU3" s="660"/>
      <c r="AFV3" s="660"/>
      <c r="AFW3" s="660"/>
      <c r="AFX3" s="660"/>
      <c r="AFY3" s="660"/>
      <c r="AFZ3" s="660"/>
      <c r="AGA3" s="660"/>
      <c r="AGB3" s="660"/>
      <c r="AGC3" s="660"/>
      <c r="AGD3" s="660"/>
      <c r="AGE3" s="660"/>
      <c r="AGF3" s="660"/>
      <c r="AGG3" s="660"/>
      <c r="AGH3" s="660"/>
      <c r="AGI3" s="660"/>
      <c r="AGJ3" s="660"/>
      <c r="AGK3" s="660"/>
      <c r="AGL3" s="660"/>
      <c r="AGM3" s="660"/>
      <c r="AGN3" s="660"/>
      <c r="AGO3" s="660"/>
      <c r="AGP3" s="660"/>
      <c r="AGQ3" s="660"/>
      <c r="AGR3" s="660"/>
      <c r="AGS3" s="660"/>
      <c r="AGT3" s="660"/>
      <c r="AGU3" s="660"/>
      <c r="AGV3" s="660"/>
      <c r="AGW3" s="660"/>
      <c r="AGX3" s="660"/>
      <c r="AGY3" s="660"/>
      <c r="AGZ3" s="660"/>
      <c r="AHA3" s="660"/>
      <c r="AHB3" s="660"/>
      <c r="AHC3" s="660"/>
      <c r="AHD3" s="660"/>
      <c r="AHE3" s="660"/>
      <c r="AHF3" s="660"/>
      <c r="AHG3" s="660"/>
      <c r="AHH3" s="660"/>
      <c r="AHI3" s="660"/>
      <c r="AHJ3" s="660"/>
      <c r="AHK3" s="660"/>
      <c r="AHL3" s="660"/>
      <c r="AHM3" s="660"/>
      <c r="AHN3" s="660"/>
      <c r="AHO3" s="660"/>
      <c r="AHP3" s="660"/>
      <c r="AHQ3" s="660"/>
      <c r="AHR3" s="660"/>
      <c r="AHS3" s="660"/>
      <c r="AHT3" s="660"/>
      <c r="AHU3" s="660"/>
      <c r="AHV3" s="660"/>
      <c r="AHW3" s="660"/>
      <c r="AHX3" s="660"/>
      <c r="AHY3" s="660"/>
      <c r="AHZ3" s="660"/>
      <c r="AIA3" s="660"/>
      <c r="AIB3" s="660"/>
      <c r="AIC3" s="660"/>
      <c r="AID3" s="660"/>
      <c r="AIE3" s="660"/>
      <c r="AIF3" s="660"/>
      <c r="AIG3" s="660"/>
      <c r="AIH3" s="660"/>
      <c r="AII3" s="660"/>
      <c r="AIJ3" s="660"/>
      <c r="AIK3" s="660"/>
      <c r="AIL3" s="660"/>
      <c r="AIM3" s="660"/>
      <c r="AIN3" s="660"/>
      <c r="AIO3" s="660"/>
      <c r="AIP3" s="660"/>
      <c r="AIQ3" s="660"/>
      <c r="AIR3" s="660"/>
      <c r="AIS3" s="660"/>
      <c r="AIT3" s="660"/>
      <c r="AIU3" s="660"/>
      <c r="AIV3" s="660"/>
      <c r="AIW3" s="660"/>
      <c r="AIX3" s="660"/>
      <c r="AIY3" s="660"/>
      <c r="AIZ3" s="660"/>
      <c r="AJA3" s="660"/>
      <c r="AJB3" s="660"/>
      <c r="AJC3" s="660"/>
      <c r="AJD3" s="660"/>
      <c r="AJE3" s="660"/>
      <c r="AJF3" s="660"/>
      <c r="AJG3" s="660"/>
      <c r="AJH3" s="660"/>
      <c r="AJI3" s="660"/>
      <c r="AJJ3" s="660"/>
      <c r="AJK3" s="660"/>
      <c r="AJL3" s="660"/>
      <c r="AJM3" s="660"/>
      <c r="AJN3" s="660"/>
      <c r="AJO3" s="660"/>
      <c r="AJP3" s="660"/>
      <c r="AJQ3" s="660"/>
      <c r="AJR3" s="660"/>
      <c r="AJS3" s="660"/>
      <c r="AJT3" s="660"/>
      <c r="AJU3" s="660"/>
      <c r="AJV3" s="660"/>
      <c r="AJW3" s="660"/>
      <c r="AJX3" s="660"/>
      <c r="AJY3" s="660"/>
      <c r="AJZ3" s="660"/>
      <c r="AKA3" s="660"/>
      <c r="AKB3" s="660"/>
      <c r="AKC3" s="660"/>
      <c r="AKD3" s="660"/>
      <c r="AKE3" s="660"/>
      <c r="AKF3" s="660"/>
      <c r="AKG3" s="660"/>
      <c r="AKH3" s="660"/>
      <c r="AKI3" s="660"/>
      <c r="AKJ3" s="660"/>
      <c r="AKK3" s="660"/>
      <c r="AKL3" s="660"/>
      <c r="AKM3" s="660"/>
      <c r="AKN3" s="660"/>
      <c r="AKO3" s="660"/>
      <c r="AKP3" s="660"/>
      <c r="AKQ3" s="660"/>
      <c r="AKR3" s="660"/>
      <c r="AKS3" s="660"/>
      <c r="AKT3" s="660"/>
      <c r="AKU3" s="660"/>
      <c r="AKV3" s="660"/>
      <c r="AKW3" s="660"/>
      <c r="AKX3" s="660"/>
      <c r="AKY3" s="660"/>
      <c r="AKZ3" s="660"/>
      <c r="ALA3" s="660"/>
      <c r="ALB3" s="660"/>
      <c r="ALC3" s="660"/>
      <c r="ALD3" s="660"/>
      <c r="ALE3" s="660"/>
      <c r="ALF3" s="660"/>
      <c r="ALG3" s="660"/>
      <c r="ALH3" s="660"/>
      <c r="ALI3" s="660"/>
      <c r="ALJ3" s="660"/>
      <c r="ALK3" s="660"/>
      <c r="ALL3" s="660"/>
      <c r="ALM3" s="660"/>
      <c r="ALN3" s="660"/>
      <c r="ALO3" s="660"/>
      <c r="ALP3" s="660"/>
      <c r="ALQ3" s="660"/>
      <c r="ALR3" s="660"/>
      <c r="ALS3" s="660"/>
      <c r="ALT3" s="660"/>
      <c r="ALU3" s="660"/>
      <c r="ALV3" s="660"/>
      <c r="ALW3" s="660"/>
      <c r="ALX3" s="660"/>
      <c r="ALY3" s="660"/>
      <c r="ALZ3" s="660"/>
      <c r="AMA3" s="660"/>
      <c r="AMB3" s="660"/>
      <c r="AMC3" s="660"/>
      <c r="AMD3" s="660"/>
      <c r="AME3" s="660"/>
      <c r="AMF3" s="660"/>
      <c r="AMG3" s="660"/>
      <c r="AMH3" s="660"/>
      <c r="AMI3" s="660"/>
      <c r="AMJ3" s="660"/>
      <c r="AMK3" s="660"/>
      <c r="AML3" s="660"/>
      <c r="AMM3" s="660"/>
      <c r="AMN3" s="660"/>
      <c r="AMO3" s="660"/>
      <c r="AMP3" s="660"/>
      <c r="AMQ3" s="660"/>
      <c r="AMR3" s="660"/>
      <c r="AMS3" s="660"/>
      <c r="AMT3" s="660"/>
      <c r="AMU3" s="660"/>
      <c r="AMV3" s="660"/>
      <c r="AMW3" s="660"/>
      <c r="AMX3" s="660"/>
      <c r="AMY3" s="660"/>
      <c r="AMZ3" s="660"/>
      <c r="ANA3" s="660"/>
      <c r="ANB3" s="660"/>
      <c r="ANC3" s="660"/>
      <c r="AND3" s="660"/>
      <c r="ANE3" s="660"/>
      <c r="ANF3" s="660"/>
      <c r="ANG3" s="660"/>
      <c r="ANH3" s="660"/>
      <c r="ANI3" s="660"/>
      <c r="ANJ3" s="660"/>
      <c r="ANK3" s="660"/>
      <c r="ANL3" s="660"/>
      <c r="ANM3" s="660"/>
      <c r="ANN3" s="660"/>
      <c r="ANO3" s="660"/>
      <c r="ANP3" s="660"/>
      <c r="ANQ3" s="660"/>
      <c r="ANR3" s="660"/>
      <c r="ANS3" s="660"/>
      <c r="ANT3" s="660"/>
      <c r="ANU3" s="660"/>
      <c r="ANV3" s="660"/>
      <c r="ANW3" s="660"/>
      <c r="ANX3" s="660"/>
      <c r="ANY3" s="660"/>
      <c r="ANZ3" s="660"/>
      <c r="AOA3" s="660"/>
      <c r="AOB3" s="660"/>
      <c r="AOC3" s="660"/>
      <c r="AOD3" s="660"/>
      <c r="AOE3" s="660"/>
      <c r="AOF3" s="660"/>
      <c r="AOG3" s="660"/>
      <c r="AOH3" s="660"/>
      <c r="AOI3" s="660"/>
      <c r="AOJ3" s="660"/>
      <c r="AOK3" s="660"/>
      <c r="AOL3" s="660"/>
      <c r="AOM3" s="660"/>
      <c r="AON3" s="660"/>
      <c r="AOO3" s="660"/>
      <c r="AOP3" s="660"/>
      <c r="AOQ3" s="660"/>
      <c r="AOR3" s="660"/>
      <c r="AOS3" s="660"/>
      <c r="AOT3" s="660"/>
      <c r="AOU3" s="660"/>
      <c r="AOV3" s="660"/>
      <c r="AOW3" s="660"/>
      <c r="AOX3" s="660"/>
      <c r="AOY3" s="660"/>
      <c r="AOZ3" s="660"/>
      <c r="APA3" s="660"/>
      <c r="APB3" s="660"/>
      <c r="APC3" s="660"/>
      <c r="APD3" s="660"/>
      <c r="APE3" s="660"/>
      <c r="APF3" s="660"/>
      <c r="APG3" s="660"/>
      <c r="APH3" s="660"/>
      <c r="API3" s="660"/>
      <c r="APJ3" s="660"/>
      <c r="APK3" s="660"/>
      <c r="APL3" s="660"/>
      <c r="APM3" s="660"/>
      <c r="APN3" s="660"/>
      <c r="APO3" s="660"/>
      <c r="APP3" s="660"/>
      <c r="APQ3" s="660"/>
      <c r="APR3" s="660"/>
      <c r="APS3" s="660"/>
      <c r="APT3" s="660"/>
      <c r="APU3" s="660"/>
      <c r="APV3" s="660"/>
      <c r="APW3" s="660"/>
      <c r="APX3" s="660"/>
      <c r="APY3" s="660"/>
      <c r="APZ3" s="660"/>
      <c r="AQA3" s="660"/>
      <c r="AQB3" s="660"/>
      <c r="AQC3" s="660"/>
      <c r="AQD3" s="660"/>
      <c r="AQE3" s="660"/>
      <c r="AQF3" s="660"/>
      <c r="AQG3" s="660"/>
      <c r="AQH3" s="660"/>
      <c r="AQI3" s="660"/>
      <c r="AQJ3" s="660"/>
      <c r="AQK3" s="660"/>
      <c r="AQL3" s="660"/>
      <c r="AQM3" s="660"/>
      <c r="AQN3" s="660"/>
      <c r="AQO3" s="660"/>
      <c r="AQP3" s="660"/>
      <c r="AQQ3" s="660"/>
      <c r="AQR3" s="660"/>
      <c r="AQS3" s="660"/>
      <c r="AQT3" s="660"/>
      <c r="AQU3" s="660"/>
      <c r="AQV3" s="660"/>
      <c r="AQW3" s="660"/>
      <c r="AQX3" s="660"/>
      <c r="AQY3" s="660"/>
      <c r="AQZ3" s="660"/>
      <c r="ARA3" s="660"/>
      <c r="ARB3" s="660"/>
      <c r="ARC3" s="660"/>
      <c r="ARD3" s="660"/>
      <c r="ARE3" s="660"/>
      <c r="ARF3" s="660"/>
      <c r="ARG3" s="660"/>
      <c r="ARH3" s="660"/>
      <c r="ARI3" s="660"/>
      <c r="ARJ3" s="660"/>
      <c r="ARK3" s="660"/>
      <c r="ARL3" s="660"/>
      <c r="ARM3" s="660"/>
      <c r="ARN3" s="660"/>
      <c r="ARO3" s="660"/>
      <c r="ARP3" s="660"/>
      <c r="ARQ3" s="660"/>
      <c r="ARR3" s="660"/>
      <c r="ARS3" s="660"/>
      <c r="ART3" s="660"/>
      <c r="ARU3" s="660"/>
      <c r="ARV3" s="660"/>
      <c r="ARW3" s="660"/>
      <c r="ARX3" s="660"/>
      <c r="ARY3" s="660"/>
      <c r="ARZ3" s="660"/>
      <c r="ASA3" s="660"/>
      <c r="ASB3" s="660"/>
      <c r="ASC3" s="660"/>
      <c r="ASD3" s="660"/>
      <c r="ASE3" s="660"/>
      <c r="ASF3" s="660"/>
      <c r="ASG3" s="660"/>
      <c r="ASH3" s="660"/>
      <c r="ASI3" s="660"/>
      <c r="ASJ3" s="660"/>
      <c r="ASK3" s="660"/>
      <c r="ASL3" s="660"/>
      <c r="ASM3" s="660"/>
      <c r="ASN3" s="660"/>
      <c r="ASO3" s="660"/>
      <c r="ASP3" s="660"/>
      <c r="ASQ3" s="660"/>
      <c r="ASR3" s="660"/>
      <c r="ASS3" s="660"/>
      <c r="AST3" s="660"/>
      <c r="ASU3" s="660"/>
      <c r="ASV3" s="660"/>
      <c r="ASW3" s="660"/>
      <c r="ASX3" s="660"/>
      <c r="ASY3" s="660"/>
      <c r="ASZ3" s="660"/>
      <c r="ATA3" s="660"/>
      <c r="ATB3" s="660"/>
      <c r="ATC3" s="660"/>
      <c r="ATD3" s="660"/>
      <c r="ATE3" s="660"/>
      <c r="ATF3" s="660"/>
      <c r="ATG3" s="660"/>
      <c r="ATH3" s="660"/>
      <c r="ATI3" s="660"/>
      <c r="ATJ3" s="660"/>
      <c r="ATK3" s="660"/>
      <c r="ATL3" s="660"/>
      <c r="ATM3" s="660"/>
      <c r="ATN3" s="660"/>
      <c r="ATO3" s="660"/>
      <c r="ATP3" s="660"/>
      <c r="ATQ3" s="660"/>
      <c r="ATR3" s="660"/>
      <c r="ATS3" s="660"/>
      <c r="ATT3" s="660"/>
      <c r="ATU3" s="660"/>
      <c r="ATV3" s="660"/>
      <c r="ATW3" s="660"/>
      <c r="ATX3" s="660"/>
      <c r="ATY3" s="660"/>
      <c r="ATZ3" s="660"/>
      <c r="AUA3" s="660"/>
      <c r="AUB3" s="660"/>
      <c r="AUC3" s="660"/>
      <c r="AUD3" s="660"/>
      <c r="AUE3" s="660"/>
      <c r="AUF3" s="660"/>
      <c r="AUG3" s="660"/>
      <c r="AUH3" s="660"/>
      <c r="AUI3" s="660"/>
      <c r="AUJ3" s="660"/>
      <c r="AUK3" s="660"/>
      <c r="AUL3" s="660"/>
      <c r="AUM3" s="660"/>
      <c r="AUN3" s="660"/>
      <c r="AUO3" s="660"/>
      <c r="AUP3" s="660"/>
      <c r="AUQ3" s="660"/>
      <c r="AUR3" s="660"/>
      <c r="AUS3" s="660"/>
      <c r="AUT3" s="660"/>
      <c r="AUU3" s="660"/>
      <c r="AUV3" s="660"/>
      <c r="AUW3" s="660"/>
      <c r="AUX3" s="660"/>
      <c r="AUY3" s="660"/>
      <c r="AUZ3" s="660"/>
      <c r="AVA3" s="660"/>
      <c r="AVB3" s="660"/>
      <c r="AVC3" s="660"/>
      <c r="AVD3" s="660"/>
      <c r="AVE3" s="660"/>
      <c r="AVF3" s="660"/>
      <c r="AVG3" s="660"/>
      <c r="AVH3" s="660"/>
      <c r="AVI3" s="660"/>
      <c r="AVJ3" s="660"/>
      <c r="AVK3" s="660"/>
      <c r="AVL3" s="660"/>
      <c r="AVM3" s="660"/>
      <c r="AVN3" s="660"/>
      <c r="AVO3" s="660"/>
      <c r="AVP3" s="660"/>
      <c r="AVQ3" s="660"/>
      <c r="AVR3" s="660"/>
      <c r="AVS3" s="660"/>
      <c r="AVT3" s="660"/>
      <c r="AVU3" s="660"/>
      <c r="AVV3" s="660"/>
      <c r="AVW3" s="660"/>
      <c r="AVX3" s="660"/>
      <c r="AVY3" s="660"/>
      <c r="AVZ3" s="660"/>
      <c r="AWA3" s="660"/>
      <c r="AWB3" s="660"/>
      <c r="AWC3" s="660"/>
      <c r="AWD3" s="660"/>
      <c r="AWE3" s="660"/>
      <c r="AWF3" s="660"/>
      <c r="AWG3" s="660"/>
      <c r="AWH3" s="660"/>
      <c r="AWI3" s="660"/>
      <c r="AWJ3" s="660"/>
      <c r="AWK3" s="660"/>
      <c r="AWL3" s="660"/>
      <c r="AWM3" s="660"/>
      <c r="AWN3" s="660"/>
      <c r="AWO3" s="660"/>
      <c r="AWP3" s="660"/>
      <c r="AWQ3" s="660"/>
      <c r="AWR3" s="660"/>
      <c r="AWS3" s="660"/>
      <c r="AWT3" s="660"/>
      <c r="AWU3" s="660"/>
      <c r="AWV3" s="660"/>
      <c r="AWW3" s="660"/>
      <c r="AWX3" s="660"/>
      <c r="AWY3" s="660"/>
      <c r="AWZ3" s="660"/>
      <c r="AXA3" s="660"/>
      <c r="AXB3" s="660"/>
      <c r="AXC3" s="660"/>
      <c r="AXD3" s="660"/>
      <c r="AXE3" s="660"/>
      <c r="AXF3" s="660"/>
      <c r="AXG3" s="660"/>
      <c r="AXH3" s="660"/>
      <c r="AXI3" s="660"/>
      <c r="AXJ3" s="660"/>
      <c r="AXK3" s="660"/>
      <c r="AXL3" s="660"/>
      <c r="AXM3" s="660"/>
      <c r="AXN3" s="660"/>
      <c r="AXO3" s="660"/>
      <c r="AXP3" s="660"/>
      <c r="AXQ3" s="660"/>
      <c r="AXR3" s="660"/>
      <c r="AXS3" s="660"/>
      <c r="AXT3" s="660"/>
      <c r="AXU3" s="660"/>
      <c r="AXV3" s="660"/>
      <c r="AXW3" s="660"/>
      <c r="AXX3" s="660"/>
      <c r="AXY3" s="660"/>
      <c r="AXZ3" s="660"/>
      <c r="AYA3" s="660"/>
      <c r="AYB3" s="660"/>
      <c r="AYC3" s="660"/>
      <c r="AYD3" s="660"/>
      <c r="AYE3" s="660"/>
      <c r="AYF3" s="660"/>
      <c r="AYG3" s="660"/>
      <c r="AYH3" s="660"/>
      <c r="AYI3" s="660"/>
      <c r="AYJ3" s="660"/>
      <c r="AYK3" s="660"/>
      <c r="AYL3" s="660"/>
      <c r="AYM3" s="660"/>
      <c r="AYN3" s="660"/>
      <c r="AYO3" s="660"/>
      <c r="AYP3" s="660"/>
      <c r="AYQ3" s="660"/>
      <c r="AYR3" s="660"/>
      <c r="AYS3" s="660"/>
      <c r="AYT3" s="660"/>
      <c r="AYU3" s="660"/>
      <c r="AYV3" s="660"/>
      <c r="AYW3" s="660"/>
      <c r="AYX3" s="660"/>
      <c r="AYY3" s="660"/>
      <c r="AYZ3" s="660"/>
      <c r="AZA3" s="660"/>
      <c r="AZB3" s="660"/>
      <c r="AZC3" s="660"/>
      <c r="AZD3" s="660"/>
      <c r="AZE3" s="660"/>
      <c r="AZF3" s="660"/>
      <c r="AZG3" s="660"/>
      <c r="AZH3" s="660"/>
      <c r="AZI3" s="660"/>
      <c r="AZJ3" s="660"/>
      <c r="AZK3" s="660"/>
      <c r="AZL3" s="660"/>
      <c r="AZM3" s="660"/>
      <c r="AZN3" s="660"/>
      <c r="AZO3" s="660"/>
      <c r="AZP3" s="660"/>
      <c r="AZQ3" s="660"/>
      <c r="AZR3" s="660"/>
      <c r="AZS3" s="660"/>
      <c r="AZT3" s="660"/>
      <c r="AZU3" s="660"/>
      <c r="AZV3" s="660"/>
      <c r="AZW3" s="660"/>
      <c r="AZX3" s="660"/>
      <c r="AZY3" s="660"/>
      <c r="AZZ3" s="660"/>
      <c r="BAA3" s="660"/>
      <c r="BAB3" s="660"/>
      <c r="BAC3" s="660"/>
      <c r="BAD3" s="660"/>
      <c r="BAE3" s="660"/>
      <c r="BAF3" s="660"/>
      <c r="BAG3" s="660"/>
      <c r="BAH3" s="660"/>
      <c r="BAI3" s="660"/>
      <c r="BAJ3" s="660"/>
      <c r="BAK3" s="660"/>
      <c r="BAL3" s="660"/>
      <c r="BAM3" s="660"/>
      <c r="BAN3" s="660"/>
      <c r="BAO3" s="660"/>
      <c r="BAP3" s="660"/>
      <c r="BAQ3" s="660"/>
      <c r="BAR3" s="660"/>
      <c r="BAS3" s="660"/>
      <c r="BAT3" s="660"/>
      <c r="BAU3" s="660"/>
      <c r="BAV3" s="660"/>
      <c r="BAW3" s="660"/>
      <c r="BAX3" s="660"/>
      <c r="BAY3" s="660"/>
      <c r="BAZ3" s="660"/>
      <c r="BBA3" s="660"/>
      <c r="BBB3" s="660"/>
      <c r="BBC3" s="660"/>
      <c r="BBD3" s="660"/>
      <c r="BBE3" s="660"/>
      <c r="BBF3" s="660"/>
      <c r="BBG3" s="660"/>
      <c r="BBH3" s="660"/>
      <c r="BBI3" s="660"/>
      <c r="BBJ3" s="660"/>
      <c r="BBK3" s="660"/>
      <c r="BBL3" s="660"/>
      <c r="BBM3" s="660"/>
      <c r="BBN3" s="660"/>
      <c r="BBO3" s="660"/>
      <c r="BBP3" s="660"/>
      <c r="BBQ3" s="660"/>
      <c r="BBR3" s="660"/>
      <c r="BBS3" s="660"/>
      <c r="BBT3" s="660"/>
      <c r="BBU3" s="660"/>
      <c r="BBV3" s="660"/>
      <c r="BBW3" s="660"/>
      <c r="BBX3" s="660"/>
      <c r="BBY3" s="660"/>
      <c r="BBZ3" s="660"/>
      <c r="BCA3" s="660"/>
      <c r="BCB3" s="660"/>
      <c r="BCC3" s="660"/>
      <c r="BCD3" s="660"/>
      <c r="BCE3" s="660"/>
      <c r="BCF3" s="660"/>
      <c r="BCG3" s="660"/>
      <c r="BCH3" s="660"/>
      <c r="BCI3" s="660"/>
      <c r="BCJ3" s="660"/>
      <c r="BCK3" s="660"/>
      <c r="BCL3" s="660"/>
      <c r="BCM3" s="660"/>
      <c r="BCN3" s="660"/>
      <c r="BCO3" s="660"/>
      <c r="BCP3" s="660"/>
      <c r="BCQ3" s="660"/>
      <c r="BCR3" s="660"/>
      <c r="BCS3" s="660"/>
      <c r="BCT3" s="660"/>
      <c r="BCU3" s="660"/>
      <c r="BCV3" s="660"/>
      <c r="BCW3" s="660"/>
      <c r="BCX3" s="660"/>
      <c r="BCY3" s="660"/>
      <c r="BCZ3" s="660"/>
      <c r="BDA3" s="660"/>
      <c r="BDB3" s="660"/>
      <c r="BDC3" s="660"/>
      <c r="BDD3" s="660"/>
      <c r="BDE3" s="660"/>
      <c r="BDF3" s="660"/>
      <c r="BDG3" s="660"/>
      <c r="BDH3" s="660"/>
      <c r="BDI3" s="660"/>
      <c r="BDJ3" s="660"/>
      <c r="BDK3" s="660"/>
      <c r="BDL3" s="660"/>
      <c r="BDM3" s="660"/>
      <c r="BDN3" s="660"/>
      <c r="BDO3" s="660"/>
      <c r="BDP3" s="660"/>
      <c r="BDQ3" s="660"/>
      <c r="BDR3" s="660"/>
      <c r="BDS3" s="660"/>
      <c r="BDT3" s="660"/>
      <c r="BDU3" s="660"/>
      <c r="BDV3" s="660"/>
      <c r="BDW3" s="660"/>
      <c r="BDX3" s="660"/>
      <c r="BDY3" s="660"/>
      <c r="BDZ3" s="660"/>
      <c r="BEA3" s="660"/>
      <c r="BEB3" s="660"/>
      <c r="BEC3" s="660"/>
      <c r="BED3" s="660"/>
      <c r="BEE3" s="660"/>
      <c r="BEF3" s="660"/>
      <c r="BEG3" s="660"/>
      <c r="BEH3" s="660"/>
      <c r="BEI3" s="660"/>
      <c r="BEJ3" s="660"/>
      <c r="BEK3" s="660"/>
      <c r="BEL3" s="660"/>
      <c r="BEM3" s="660"/>
      <c r="BEN3" s="660"/>
      <c r="BEO3" s="660"/>
      <c r="BEP3" s="660"/>
      <c r="BEQ3" s="660"/>
      <c r="BER3" s="660"/>
      <c r="BES3" s="660"/>
      <c r="BET3" s="660"/>
      <c r="BEU3" s="660"/>
      <c r="BEV3" s="660"/>
      <c r="BEW3" s="660"/>
      <c r="BEX3" s="660"/>
      <c r="BEY3" s="660"/>
      <c r="BEZ3" s="660"/>
      <c r="BFA3" s="660"/>
      <c r="BFB3" s="660"/>
      <c r="BFC3" s="660"/>
      <c r="BFD3" s="660"/>
      <c r="BFE3" s="660"/>
      <c r="BFF3" s="660"/>
      <c r="BFG3" s="660"/>
      <c r="BFH3" s="660"/>
      <c r="BFI3" s="660"/>
      <c r="BFJ3" s="660"/>
      <c r="BFK3" s="660"/>
      <c r="BFL3" s="660"/>
      <c r="BFM3" s="660"/>
      <c r="BFN3" s="660"/>
      <c r="BFO3" s="660"/>
      <c r="BFP3" s="660"/>
      <c r="BFQ3" s="660"/>
      <c r="BFR3" s="660"/>
      <c r="BFS3" s="660"/>
      <c r="BFT3" s="660"/>
      <c r="BFU3" s="660"/>
      <c r="BFV3" s="660"/>
      <c r="BFW3" s="660"/>
      <c r="BFX3" s="660"/>
      <c r="BFY3" s="660"/>
      <c r="BFZ3" s="660"/>
      <c r="BGA3" s="660"/>
      <c r="BGB3" s="660"/>
      <c r="BGC3" s="660"/>
      <c r="BGD3" s="660"/>
      <c r="BGE3" s="660"/>
      <c r="BGF3" s="660"/>
      <c r="BGG3" s="660"/>
      <c r="BGH3" s="660"/>
      <c r="BGI3" s="660"/>
      <c r="BGJ3" s="660"/>
      <c r="BGK3" s="660"/>
      <c r="BGL3" s="660"/>
      <c r="BGM3" s="660"/>
      <c r="BGN3" s="660"/>
      <c r="BGO3" s="660"/>
      <c r="BGP3" s="660"/>
      <c r="BGQ3" s="660"/>
      <c r="BGR3" s="660"/>
      <c r="BGS3" s="660"/>
      <c r="BGT3" s="660"/>
      <c r="BGU3" s="660"/>
      <c r="BGV3" s="660"/>
      <c r="BGW3" s="660"/>
      <c r="BGX3" s="660"/>
      <c r="BGY3" s="660"/>
      <c r="BGZ3" s="660"/>
      <c r="BHA3" s="660"/>
      <c r="BHB3" s="660"/>
      <c r="BHC3" s="660"/>
      <c r="BHD3" s="660"/>
      <c r="BHE3" s="660"/>
      <c r="BHF3" s="660"/>
      <c r="BHG3" s="660"/>
      <c r="BHH3" s="660"/>
      <c r="BHI3" s="660"/>
      <c r="BHJ3" s="660"/>
      <c r="BHK3" s="660"/>
      <c r="BHL3" s="660"/>
      <c r="BHM3" s="660"/>
      <c r="BHN3" s="660"/>
      <c r="BHO3" s="660"/>
      <c r="BHP3" s="660"/>
      <c r="BHQ3" s="660"/>
      <c r="BHR3" s="660"/>
      <c r="BHS3" s="660"/>
      <c r="BHT3" s="660"/>
      <c r="BHU3" s="660"/>
      <c r="BHV3" s="660"/>
      <c r="BHW3" s="660"/>
      <c r="BHX3" s="660"/>
      <c r="BHY3" s="660"/>
      <c r="BHZ3" s="660"/>
      <c r="BIA3" s="660"/>
      <c r="BIB3" s="660"/>
      <c r="BIC3" s="660"/>
      <c r="BID3" s="660"/>
      <c r="BIE3" s="660"/>
      <c r="BIF3" s="660"/>
      <c r="BIG3" s="660"/>
      <c r="BIH3" s="660"/>
      <c r="BII3" s="660"/>
      <c r="BIJ3" s="660"/>
      <c r="BIK3" s="660"/>
      <c r="BIL3" s="660"/>
      <c r="BIM3" s="660"/>
      <c r="BIN3" s="660"/>
      <c r="BIO3" s="660"/>
      <c r="BIP3" s="660"/>
      <c r="BIQ3" s="660"/>
      <c r="BIR3" s="660"/>
      <c r="BIS3" s="660"/>
      <c r="BIT3" s="660"/>
      <c r="BIU3" s="660"/>
      <c r="BIV3" s="660"/>
      <c r="BIW3" s="660"/>
      <c r="BIX3" s="660"/>
      <c r="BIY3" s="660"/>
      <c r="BIZ3" s="660"/>
      <c r="BJA3" s="660"/>
      <c r="BJB3" s="660"/>
      <c r="BJC3" s="660"/>
      <c r="BJD3" s="660"/>
      <c r="BJE3" s="660"/>
      <c r="BJF3" s="660"/>
      <c r="BJG3" s="660"/>
      <c r="BJH3" s="660"/>
      <c r="BJI3" s="660"/>
      <c r="BJJ3" s="660"/>
      <c r="BJK3" s="660"/>
      <c r="BJL3" s="660"/>
      <c r="BJM3" s="660"/>
      <c r="BJN3" s="660"/>
      <c r="BJO3" s="660"/>
      <c r="BJP3" s="660"/>
      <c r="BJQ3" s="660"/>
      <c r="BJR3" s="660"/>
      <c r="BJS3" s="660"/>
      <c r="BJT3" s="660"/>
      <c r="BJU3" s="660"/>
      <c r="BJV3" s="660"/>
      <c r="BJW3" s="660"/>
      <c r="BJX3" s="660"/>
      <c r="BJY3" s="660"/>
      <c r="BJZ3" s="660"/>
      <c r="BKA3" s="660"/>
      <c r="BKB3" s="660"/>
      <c r="BKC3" s="660"/>
      <c r="BKD3" s="660"/>
      <c r="BKE3" s="660"/>
      <c r="BKF3" s="660"/>
      <c r="BKG3" s="660"/>
      <c r="BKH3" s="660"/>
      <c r="BKI3" s="660"/>
      <c r="BKJ3" s="660"/>
      <c r="BKK3" s="660"/>
      <c r="BKL3" s="660"/>
      <c r="BKM3" s="660"/>
      <c r="BKN3" s="660"/>
      <c r="BKO3" s="660"/>
      <c r="BKP3" s="660"/>
      <c r="BKQ3" s="660"/>
      <c r="BKR3" s="660"/>
      <c r="BKS3" s="660"/>
      <c r="BKT3" s="660"/>
      <c r="BKU3" s="660"/>
      <c r="BKV3" s="660"/>
      <c r="BKW3" s="660"/>
      <c r="BKX3" s="660"/>
      <c r="BKY3" s="660"/>
      <c r="BKZ3" s="660"/>
      <c r="BLA3" s="660"/>
      <c r="BLB3" s="660"/>
      <c r="BLC3" s="660"/>
      <c r="BLD3" s="660"/>
      <c r="BLE3" s="660"/>
      <c r="BLF3" s="660"/>
      <c r="BLG3" s="660"/>
      <c r="BLH3" s="660"/>
      <c r="BLI3" s="660"/>
      <c r="BLJ3" s="660"/>
      <c r="BLK3" s="660"/>
      <c r="BLL3" s="660"/>
      <c r="BLM3" s="660"/>
      <c r="BLN3" s="660"/>
      <c r="BLO3" s="660"/>
      <c r="BLP3" s="660"/>
      <c r="BLQ3" s="660"/>
      <c r="BLR3" s="660"/>
      <c r="BLS3" s="660"/>
      <c r="BLT3" s="660"/>
      <c r="BLU3" s="660"/>
      <c r="BLV3" s="660"/>
      <c r="BLW3" s="660"/>
      <c r="BLX3" s="660"/>
      <c r="BLY3" s="660"/>
      <c r="BLZ3" s="660"/>
      <c r="BMA3" s="660"/>
      <c r="BMB3" s="660"/>
      <c r="BMC3" s="660"/>
      <c r="BMD3" s="660"/>
      <c r="BME3" s="660"/>
      <c r="BMF3" s="660"/>
      <c r="BMG3" s="660"/>
      <c r="BMH3" s="660"/>
      <c r="BMI3" s="660"/>
      <c r="BMJ3" s="660"/>
      <c r="BMK3" s="660"/>
      <c r="BML3" s="660"/>
      <c r="BMM3" s="660"/>
      <c r="BMN3" s="660"/>
      <c r="BMO3" s="660"/>
      <c r="BMP3" s="660"/>
      <c r="BMQ3" s="660"/>
      <c r="BMR3" s="660"/>
      <c r="BMS3" s="660"/>
      <c r="BMT3" s="660"/>
      <c r="BMU3" s="660"/>
      <c r="BMV3" s="660"/>
      <c r="BMW3" s="660"/>
      <c r="BMX3" s="660"/>
      <c r="BMY3" s="660"/>
      <c r="BMZ3" s="660"/>
      <c r="BNA3" s="660"/>
      <c r="BNB3" s="660"/>
      <c r="BNC3" s="660"/>
      <c r="BND3" s="660"/>
      <c r="BNE3" s="660"/>
      <c r="BNF3" s="660"/>
      <c r="BNG3" s="660"/>
      <c r="BNH3" s="660"/>
      <c r="BNI3" s="660"/>
      <c r="BNJ3" s="660"/>
      <c r="BNK3" s="660"/>
      <c r="BNL3" s="660"/>
      <c r="BNM3" s="660"/>
      <c r="BNN3" s="660"/>
      <c r="BNO3" s="660"/>
      <c r="BNP3" s="660"/>
      <c r="BNQ3" s="660"/>
      <c r="BNR3" s="660"/>
      <c r="BNS3" s="660"/>
      <c r="BNT3" s="660"/>
      <c r="BNU3" s="660"/>
      <c r="BNV3" s="660"/>
      <c r="BNW3" s="660"/>
      <c r="BNX3" s="660"/>
      <c r="BNY3" s="660"/>
      <c r="BNZ3" s="660"/>
      <c r="BOA3" s="660"/>
      <c r="BOB3" s="660"/>
      <c r="BOC3" s="660"/>
      <c r="BOD3" s="660"/>
      <c r="BOE3" s="660"/>
      <c r="BOF3" s="660"/>
      <c r="BOG3" s="660"/>
      <c r="BOH3" s="660"/>
      <c r="BOI3" s="660"/>
      <c r="BOJ3" s="660"/>
      <c r="BOK3" s="660"/>
      <c r="BOL3" s="660"/>
      <c r="BOM3" s="660"/>
      <c r="BON3" s="660"/>
      <c r="BOO3" s="660"/>
      <c r="BOP3" s="660"/>
      <c r="BOQ3" s="660"/>
      <c r="BOR3" s="660"/>
      <c r="BOS3" s="660"/>
      <c r="BOT3" s="660"/>
      <c r="BOU3" s="660"/>
      <c r="BOV3" s="660"/>
      <c r="BOW3" s="660"/>
      <c r="BOX3" s="660"/>
      <c r="BOY3" s="660"/>
      <c r="BOZ3" s="660"/>
      <c r="BPA3" s="660"/>
      <c r="BPB3" s="660"/>
      <c r="BPC3" s="660"/>
      <c r="BPD3" s="660"/>
      <c r="BPE3" s="660"/>
      <c r="BPF3" s="660"/>
      <c r="BPG3" s="660"/>
      <c r="BPH3" s="660"/>
      <c r="BPI3" s="660"/>
      <c r="BPJ3" s="660"/>
      <c r="BPK3" s="660"/>
      <c r="BPL3" s="660"/>
      <c r="BPM3" s="660"/>
      <c r="BPN3" s="660"/>
      <c r="BPO3" s="660"/>
      <c r="BPP3" s="660"/>
      <c r="BPQ3" s="660"/>
      <c r="BPR3" s="660"/>
      <c r="BPS3" s="660"/>
      <c r="BPT3" s="660"/>
      <c r="BPU3" s="660"/>
      <c r="BPV3" s="660"/>
      <c r="BPW3" s="660"/>
      <c r="BPX3" s="660"/>
      <c r="BPY3" s="660"/>
      <c r="BPZ3" s="660"/>
      <c r="BQA3" s="660"/>
      <c r="BQB3" s="660"/>
      <c r="BQC3" s="660"/>
      <c r="BQD3" s="660"/>
      <c r="BQE3" s="660"/>
      <c r="BQF3" s="660"/>
      <c r="BQG3" s="660"/>
      <c r="BQH3" s="660"/>
      <c r="BQI3" s="660"/>
      <c r="BQJ3" s="660"/>
      <c r="BQK3" s="660"/>
      <c r="BQL3" s="660"/>
      <c r="BQM3" s="660"/>
      <c r="BQN3" s="660"/>
      <c r="BQO3" s="660"/>
      <c r="BQP3" s="660"/>
      <c r="BQQ3" s="660"/>
      <c r="BQR3" s="660"/>
      <c r="BQS3" s="660"/>
      <c r="BQT3" s="660"/>
      <c r="BQU3" s="660"/>
      <c r="BQV3" s="660"/>
      <c r="BQW3" s="660"/>
      <c r="BQX3" s="660"/>
      <c r="BQY3" s="660"/>
      <c r="BQZ3" s="660"/>
      <c r="BRA3" s="660"/>
      <c r="BRB3" s="660"/>
      <c r="BRC3" s="660"/>
      <c r="BRD3" s="660"/>
      <c r="BRE3" s="660"/>
      <c r="BRF3" s="660"/>
      <c r="BRG3" s="660"/>
      <c r="BRH3" s="660"/>
      <c r="BRI3" s="660"/>
      <c r="BRJ3" s="660"/>
      <c r="BRK3" s="660"/>
      <c r="BRL3" s="660"/>
      <c r="BRM3" s="660"/>
      <c r="BRN3" s="660"/>
      <c r="BRO3" s="660"/>
      <c r="BRP3" s="660"/>
      <c r="BRQ3" s="660"/>
      <c r="BRR3" s="660"/>
      <c r="BRS3" s="660"/>
      <c r="BRT3" s="660"/>
      <c r="BRU3" s="660"/>
      <c r="BRV3" s="660"/>
      <c r="BRW3" s="660"/>
      <c r="BRX3" s="660"/>
      <c r="BRY3" s="660"/>
      <c r="BRZ3" s="660"/>
      <c r="BSA3" s="660"/>
      <c r="BSB3" s="660"/>
      <c r="BSC3" s="660"/>
      <c r="BSD3" s="660"/>
      <c r="BSE3" s="660"/>
      <c r="BSF3" s="660"/>
      <c r="BSG3" s="660"/>
      <c r="BSH3" s="660"/>
      <c r="BSI3" s="660"/>
      <c r="BSJ3" s="660"/>
      <c r="BSK3" s="660"/>
      <c r="BSL3" s="660"/>
      <c r="BSM3" s="660"/>
      <c r="BSN3" s="660"/>
      <c r="BSO3" s="660"/>
      <c r="BSP3" s="660"/>
      <c r="BSQ3" s="660"/>
      <c r="BSR3" s="660"/>
      <c r="BSS3" s="660"/>
      <c r="BST3" s="660"/>
      <c r="BSU3" s="660"/>
      <c r="BSV3" s="660"/>
      <c r="BSW3" s="660"/>
      <c r="BSX3" s="660"/>
      <c r="BSY3" s="660"/>
      <c r="BSZ3" s="660"/>
      <c r="BTA3" s="660"/>
      <c r="BTB3" s="660"/>
      <c r="BTC3" s="660"/>
      <c r="BTD3" s="660"/>
      <c r="BTE3" s="660"/>
      <c r="BTF3" s="660"/>
      <c r="BTG3" s="660"/>
      <c r="BTH3" s="660"/>
      <c r="BTI3" s="660"/>
      <c r="BTJ3" s="660"/>
      <c r="BTK3" s="660"/>
      <c r="BTL3" s="660"/>
      <c r="BTM3" s="660"/>
      <c r="BTN3" s="660"/>
      <c r="BTO3" s="660"/>
      <c r="BTP3" s="660"/>
      <c r="BTQ3" s="660"/>
      <c r="BTR3" s="660"/>
      <c r="BTS3" s="660"/>
      <c r="BTT3" s="660"/>
      <c r="BTU3" s="660"/>
      <c r="BTV3" s="660"/>
      <c r="BTW3" s="660"/>
      <c r="BTX3" s="660"/>
      <c r="BTY3" s="660"/>
      <c r="BTZ3" s="660"/>
      <c r="BUA3" s="660"/>
      <c r="BUB3" s="660"/>
      <c r="BUC3" s="660"/>
      <c r="BUD3" s="660"/>
      <c r="BUE3" s="660"/>
      <c r="BUF3" s="660"/>
      <c r="BUG3" s="660"/>
      <c r="BUH3" s="660"/>
      <c r="BUI3" s="660"/>
      <c r="BUJ3" s="660"/>
      <c r="BUK3" s="660"/>
      <c r="BUL3" s="660"/>
      <c r="BUM3" s="660"/>
      <c r="BUN3" s="660"/>
      <c r="BUO3" s="660"/>
      <c r="BUP3" s="660"/>
      <c r="BUQ3" s="660"/>
      <c r="BUR3" s="660"/>
      <c r="BUS3" s="660"/>
      <c r="BUT3" s="660"/>
      <c r="BUU3" s="660"/>
      <c r="BUV3" s="660"/>
      <c r="BUW3" s="660"/>
      <c r="BUX3" s="660"/>
      <c r="BUY3" s="660"/>
      <c r="BUZ3" s="660"/>
      <c r="BVA3" s="660"/>
      <c r="BVB3" s="660"/>
      <c r="BVC3" s="660"/>
      <c r="BVD3" s="660"/>
      <c r="BVE3" s="660"/>
      <c r="BVF3" s="660"/>
      <c r="BVG3" s="660"/>
      <c r="BVH3" s="660"/>
      <c r="BVI3" s="660"/>
      <c r="BVJ3" s="660"/>
      <c r="BVK3" s="660"/>
      <c r="BVL3" s="660"/>
      <c r="BVM3" s="660"/>
      <c r="BVN3" s="660"/>
      <c r="BVO3" s="660"/>
      <c r="BVP3" s="660"/>
      <c r="BVQ3" s="660"/>
      <c r="BVR3" s="660"/>
      <c r="BVS3" s="660"/>
      <c r="BVT3" s="660"/>
      <c r="BVU3" s="660"/>
      <c r="BVV3" s="660"/>
      <c r="BVW3" s="660"/>
      <c r="BVX3" s="660"/>
      <c r="BVY3" s="660"/>
      <c r="BVZ3" s="660"/>
      <c r="BWA3" s="660"/>
      <c r="BWB3" s="660"/>
      <c r="BWC3" s="660"/>
      <c r="BWD3" s="660"/>
      <c r="BWE3" s="660"/>
      <c r="BWF3" s="660"/>
      <c r="BWG3" s="660"/>
      <c r="BWH3" s="660"/>
      <c r="BWI3" s="660"/>
      <c r="BWJ3" s="660"/>
      <c r="BWK3" s="660"/>
      <c r="BWL3" s="660"/>
      <c r="BWM3" s="660"/>
      <c r="BWN3" s="660"/>
      <c r="BWO3" s="660"/>
      <c r="BWP3" s="660"/>
      <c r="BWQ3" s="660"/>
      <c r="BWR3" s="660"/>
      <c r="BWS3" s="660"/>
      <c r="BWT3" s="660"/>
      <c r="BWU3" s="660"/>
      <c r="BWV3" s="660"/>
      <c r="BWW3" s="660"/>
      <c r="BWX3" s="660"/>
      <c r="BWY3" s="660"/>
      <c r="BWZ3" s="660"/>
      <c r="BXA3" s="660"/>
      <c r="BXB3" s="660"/>
      <c r="BXC3" s="660"/>
      <c r="BXD3" s="660"/>
      <c r="BXE3" s="660"/>
      <c r="BXF3" s="660"/>
      <c r="BXG3" s="660"/>
      <c r="BXH3" s="660"/>
      <c r="BXI3" s="660"/>
      <c r="BXJ3" s="660"/>
      <c r="BXK3" s="660"/>
      <c r="BXL3" s="660"/>
      <c r="BXM3" s="660"/>
      <c r="BXN3" s="660"/>
      <c r="BXO3" s="660"/>
      <c r="BXP3" s="660"/>
      <c r="BXQ3" s="660"/>
      <c r="BXR3" s="660"/>
      <c r="BXS3" s="660"/>
      <c r="BXT3" s="660"/>
      <c r="BXU3" s="660"/>
      <c r="BXV3" s="660"/>
      <c r="BXW3" s="660"/>
      <c r="BXX3" s="660"/>
      <c r="BXY3" s="660"/>
      <c r="BXZ3" s="660"/>
      <c r="BYA3" s="660"/>
      <c r="BYB3" s="660"/>
      <c r="BYC3" s="660"/>
      <c r="BYD3" s="660"/>
      <c r="BYE3" s="660"/>
      <c r="BYF3" s="660"/>
      <c r="BYG3" s="660"/>
      <c r="BYH3" s="660"/>
      <c r="BYI3" s="660"/>
      <c r="BYJ3" s="660"/>
      <c r="BYK3" s="660"/>
      <c r="BYL3" s="660"/>
      <c r="BYM3" s="660"/>
      <c r="BYN3" s="660"/>
      <c r="BYO3" s="660"/>
      <c r="BYP3" s="660"/>
      <c r="BYQ3" s="660"/>
      <c r="BYR3" s="660"/>
      <c r="BYS3" s="660"/>
      <c r="BYT3" s="660"/>
      <c r="BYU3" s="660"/>
      <c r="BYV3" s="660"/>
      <c r="BYW3" s="660"/>
      <c r="BYX3" s="660"/>
      <c r="BYY3" s="660"/>
      <c r="BYZ3" s="660"/>
      <c r="BZA3" s="660"/>
      <c r="BZB3" s="660"/>
      <c r="BZC3" s="660"/>
      <c r="BZD3" s="660"/>
      <c r="BZE3" s="660"/>
      <c r="BZF3" s="660"/>
      <c r="BZG3" s="660"/>
      <c r="BZH3" s="660"/>
      <c r="BZI3" s="660"/>
      <c r="BZJ3" s="660"/>
      <c r="BZK3" s="660"/>
      <c r="BZL3" s="660"/>
      <c r="BZM3" s="660"/>
      <c r="BZN3" s="660"/>
      <c r="BZO3" s="660"/>
      <c r="BZP3" s="660"/>
      <c r="BZQ3" s="660"/>
      <c r="BZR3" s="660"/>
      <c r="BZS3" s="660"/>
      <c r="BZT3" s="660"/>
      <c r="BZU3" s="660"/>
      <c r="BZV3" s="660"/>
      <c r="BZW3" s="660"/>
      <c r="BZX3" s="660"/>
      <c r="BZY3" s="660"/>
      <c r="BZZ3" s="660"/>
      <c r="CAA3" s="660"/>
      <c r="CAB3" s="660"/>
      <c r="CAC3" s="660"/>
      <c r="CAD3" s="660"/>
      <c r="CAE3" s="660"/>
      <c r="CAF3" s="660"/>
      <c r="CAG3" s="660"/>
      <c r="CAH3" s="660"/>
      <c r="CAI3" s="660"/>
      <c r="CAJ3" s="660"/>
      <c r="CAK3" s="660"/>
      <c r="CAL3" s="660"/>
      <c r="CAM3" s="660"/>
      <c r="CAN3" s="660"/>
      <c r="CAO3" s="660"/>
      <c r="CAP3" s="660"/>
      <c r="CAQ3" s="660"/>
      <c r="CAR3" s="660"/>
      <c r="CAS3" s="660"/>
      <c r="CAT3" s="660"/>
      <c r="CAU3" s="660"/>
      <c r="CAV3" s="660"/>
      <c r="CAW3" s="660"/>
      <c r="CAX3" s="660"/>
      <c r="CAY3" s="660"/>
      <c r="CAZ3" s="660"/>
      <c r="CBA3" s="660"/>
      <c r="CBB3" s="660"/>
      <c r="CBC3" s="660"/>
      <c r="CBD3" s="660"/>
      <c r="CBE3" s="660"/>
      <c r="CBF3" s="660"/>
      <c r="CBG3" s="660"/>
      <c r="CBH3" s="660"/>
      <c r="CBI3" s="660"/>
      <c r="CBJ3" s="660"/>
      <c r="CBK3" s="660"/>
      <c r="CBL3" s="660"/>
      <c r="CBM3" s="660"/>
      <c r="CBN3" s="660"/>
      <c r="CBO3" s="660"/>
      <c r="CBP3" s="660"/>
      <c r="CBQ3" s="660"/>
      <c r="CBR3" s="660"/>
      <c r="CBS3" s="660"/>
      <c r="CBT3" s="660"/>
      <c r="CBU3" s="660"/>
      <c r="CBV3" s="660"/>
      <c r="CBW3" s="660"/>
      <c r="CBX3" s="660"/>
      <c r="CBY3" s="660"/>
      <c r="CBZ3" s="660"/>
      <c r="CCA3" s="660"/>
      <c r="CCB3" s="660"/>
      <c r="CCC3" s="660"/>
      <c r="CCD3" s="660"/>
      <c r="CCE3" s="660"/>
      <c r="CCF3" s="660"/>
      <c r="CCG3" s="660"/>
      <c r="CCH3" s="660"/>
      <c r="CCI3" s="660"/>
      <c r="CCJ3" s="660"/>
      <c r="CCK3" s="660"/>
      <c r="CCL3" s="660"/>
      <c r="CCM3" s="660"/>
      <c r="CCN3" s="660"/>
      <c r="CCO3" s="660"/>
      <c r="CCP3" s="660"/>
      <c r="CCQ3" s="660"/>
      <c r="CCR3" s="660"/>
      <c r="CCS3" s="660"/>
      <c r="CCT3" s="660"/>
      <c r="CCU3" s="660"/>
      <c r="CCV3" s="660"/>
      <c r="CCW3" s="660"/>
      <c r="CCX3" s="660"/>
      <c r="CCY3" s="660"/>
      <c r="CCZ3" s="660"/>
      <c r="CDA3" s="660"/>
      <c r="CDB3" s="660"/>
      <c r="CDC3" s="660"/>
      <c r="CDD3" s="660"/>
      <c r="CDE3" s="660"/>
      <c r="CDF3" s="660"/>
      <c r="CDG3" s="660"/>
      <c r="CDH3" s="660"/>
      <c r="CDI3" s="660"/>
      <c r="CDJ3" s="660"/>
      <c r="CDK3" s="660"/>
      <c r="CDL3" s="660"/>
      <c r="CDM3" s="660"/>
      <c r="CDN3" s="660"/>
      <c r="CDO3" s="660"/>
      <c r="CDP3" s="660"/>
      <c r="CDQ3" s="660"/>
      <c r="CDR3" s="660"/>
      <c r="CDS3" s="660"/>
      <c r="CDT3" s="660"/>
      <c r="CDU3" s="660"/>
      <c r="CDV3" s="660"/>
      <c r="CDW3" s="660"/>
      <c r="CDX3" s="660"/>
      <c r="CDY3" s="660"/>
      <c r="CDZ3" s="660"/>
      <c r="CEA3" s="660"/>
      <c r="CEB3" s="660"/>
      <c r="CEC3" s="660"/>
      <c r="CED3" s="660"/>
      <c r="CEE3" s="660"/>
      <c r="CEF3" s="660"/>
      <c r="CEG3" s="660"/>
      <c r="CEH3" s="660"/>
      <c r="CEI3" s="660"/>
      <c r="CEJ3" s="660"/>
      <c r="CEK3" s="660"/>
      <c r="CEL3" s="660"/>
      <c r="CEM3" s="660"/>
      <c r="CEN3" s="660"/>
      <c r="CEO3" s="660"/>
      <c r="CEP3" s="660"/>
      <c r="CEQ3" s="660"/>
      <c r="CER3" s="660"/>
      <c r="CES3" s="660"/>
      <c r="CET3" s="660"/>
      <c r="CEU3" s="660"/>
      <c r="CEV3" s="660"/>
      <c r="CEW3" s="660"/>
      <c r="CEX3" s="660"/>
      <c r="CEY3" s="660"/>
      <c r="CEZ3" s="660"/>
      <c r="CFA3" s="660"/>
      <c r="CFB3" s="660"/>
      <c r="CFC3" s="660"/>
      <c r="CFD3" s="660"/>
      <c r="CFE3" s="660"/>
      <c r="CFF3" s="660"/>
      <c r="CFG3" s="660"/>
      <c r="CFH3" s="660"/>
      <c r="CFI3" s="660"/>
      <c r="CFJ3" s="660"/>
      <c r="CFK3" s="660"/>
      <c r="CFL3" s="660"/>
      <c r="CFM3" s="660"/>
      <c r="CFN3" s="660"/>
      <c r="CFO3" s="660"/>
      <c r="CFP3" s="660"/>
      <c r="CFQ3" s="660"/>
      <c r="CFR3" s="660"/>
      <c r="CFS3" s="660"/>
      <c r="CFT3" s="660"/>
      <c r="CFU3" s="660"/>
      <c r="CFV3" s="660"/>
      <c r="CFW3" s="660"/>
      <c r="CFX3" s="660"/>
      <c r="CFY3" s="660"/>
      <c r="CFZ3" s="660"/>
      <c r="CGA3" s="660"/>
      <c r="CGB3" s="660"/>
      <c r="CGC3" s="660"/>
      <c r="CGD3" s="660"/>
      <c r="CGE3" s="660"/>
      <c r="CGF3" s="660"/>
      <c r="CGG3" s="660"/>
      <c r="CGH3" s="660"/>
      <c r="CGI3" s="660"/>
      <c r="CGJ3" s="660"/>
      <c r="CGK3" s="660"/>
      <c r="CGL3" s="660"/>
      <c r="CGM3" s="660"/>
      <c r="CGN3" s="660"/>
      <c r="CGO3" s="660"/>
      <c r="CGP3" s="660"/>
      <c r="CGQ3" s="660"/>
      <c r="CGR3" s="660"/>
      <c r="CGS3" s="660"/>
      <c r="CGT3" s="660"/>
      <c r="CGU3" s="660"/>
      <c r="CGV3" s="660"/>
      <c r="CGW3" s="660"/>
      <c r="CGX3" s="660"/>
      <c r="CGY3" s="660"/>
      <c r="CGZ3" s="660"/>
      <c r="CHA3" s="660"/>
      <c r="CHB3" s="660"/>
      <c r="CHC3" s="660"/>
      <c r="CHD3" s="660"/>
      <c r="CHE3" s="660"/>
      <c r="CHF3" s="660"/>
      <c r="CHG3" s="660"/>
      <c r="CHH3" s="660"/>
      <c r="CHI3" s="660"/>
      <c r="CHJ3" s="660"/>
      <c r="CHK3" s="660"/>
      <c r="CHL3" s="660"/>
      <c r="CHM3" s="660"/>
      <c r="CHN3" s="660"/>
      <c r="CHO3" s="660"/>
      <c r="CHP3" s="660"/>
      <c r="CHQ3" s="660"/>
      <c r="CHR3" s="660"/>
      <c r="CHS3" s="660"/>
      <c r="CHT3" s="660"/>
      <c r="CHU3" s="660"/>
      <c r="CHV3" s="660"/>
      <c r="CHW3" s="660"/>
      <c r="CHX3" s="660"/>
      <c r="CHY3" s="660"/>
      <c r="CHZ3" s="660"/>
      <c r="CIA3" s="660"/>
      <c r="CIB3" s="660"/>
      <c r="CIC3" s="660"/>
      <c r="CID3" s="660"/>
      <c r="CIE3" s="660"/>
      <c r="CIF3" s="660"/>
      <c r="CIG3" s="660"/>
      <c r="CIH3" s="660"/>
      <c r="CII3" s="660"/>
      <c r="CIJ3" s="660"/>
      <c r="CIK3" s="660"/>
      <c r="CIL3" s="660"/>
      <c r="CIM3" s="660"/>
      <c r="CIN3" s="660"/>
      <c r="CIO3" s="660"/>
      <c r="CIP3" s="660"/>
      <c r="CIQ3" s="660"/>
      <c r="CIR3" s="660"/>
      <c r="CIS3" s="660"/>
      <c r="CIT3" s="660"/>
      <c r="CIU3" s="660"/>
      <c r="CIV3" s="660"/>
      <c r="CIW3" s="660"/>
      <c r="CIX3" s="660"/>
      <c r="CIY3" s="660"/>
      <c r="CIZ3" s="660"/>
      <c r="CJA3" s="660"/>
      <c r="CJB3" s="660"/>
      <c r="CJC3" s="660"/>
      <c r="CJD3" s="660"/>
      <c r="CJE3" s="660"/>
      <c r="CJF3" s="660"/>
      <c r="CJG3" s="660"/>
      <c r="CJH3" s="660"/>
      <c r="CJI3" s="660"/>
      <c r="CJJ3" s="660"/>
      <c r="CJK3" s="660"/>
      <c r="CJL3" s="660"/>
      <c r="CJM3" s="660"/>
      <c r="CJN3" s="660"/>
      <c r="CJO3" s="660"/>
      <c r="CJP3" s="660"/>
      <c r="CJQ3" s="660"/>
      <c r="CJR3" s="660"/>
      <c r="CJS3" s="660"/>
      <c r="CJT3" s="660"/>
      <c r="CJU3" s="660"/>
      <c r="CJV3" s="660"/>
      <c r="CJW3" s="660"/>
      <c r="CJX3" s="660"/>
      <c r="CJY3" s="660"/>
      <c r="CJZ3" s="660"/>
      <c r="CKA3" s="660"/>
      <c r="CKB3" s="660"/>
      <c r="CKC3" s="660"/>
      <c r="CKD3" s="660"/>
      <c r="CKE3" s="660"/>
      <c r="CKF3" s="660"/>
      <c r="CKG3" s="660"/>
      <c r="CKH3" s="660"/>
      <c r="CKI3" s="660"/>
      <c r="CKJ3" s="660"/>
      <c r="CKK3" s="660"/>
      <c r="CKL3" s="660"/>
      <c r="CKM3" s="660"/>
      <c r="CKN3" s="660"/>
      <c r="CKO3" s="660"/>
      <c r="CKP3" s="660"/>
      <c r="CKQ3" s="660"/>
      <c r="CKR3" s="660"/>
      <c r="CKS3" s="660"/>
      <c r="CKT3" s="660"/>
      <c r="CKU3" s="660"/>
      <c r="CKV3" s="660"/>
      <c r="CKW3" s="660"/>
      <c r="CKX3" s="660"/>
      <c r="CKY3" s="660"/>
      <c r="CKZ3" s="660"/>
      <c r="CLA3" s="660"/>
      <c r="CLB3" s="660"/>
      <c r="CLC3" s="660"/>
      <c r="CLD3" s="660"/>
      <c r="CLE3" s="660"/>
      <c r="CLF3" s="660"/>
      <c r="CLG3" s="660"/>
      <c r="CLH3" s="660"/>
      <c r="CLI3" s="660"/>
      <c r="CLJ3" s="660"/>
      <c r="CLK3" s="660"/>
      <c r="CLL3" s="660"/>
      <c r="CLM3" s="660"/>
      <c r="CLN3" s="660"/>
      <c r="CLO3" s="660"/>
      <c r="CLP3" s="660"/>
      <c r="CLQ3" s="660"/>
      <c r="CLR3" s="660"/>
      <c r="CLS3" s="660"/>
      <c r="CLT3" s="660"/>
      <c r="CLU3" s="660"/>
      <c r="CLV3" s="660"/>
      <c r="CLW3" s="660"/>
      <c r="CLX3" s="660"/>
      <c r="CLY3" s="660"/>
      <c r="CLZ3" s="660"/>
      <c r="CMA3" s="660"/>
      <c r="CMB3" s="660"/>
      <c r="CMC3" s="660"/>
      <c r="CMD3" s="660"/>
      <c r="CME3" s="660"/>
      <c r="CMF3" s="660"/>
      <c r="CMG3" s="660"/>
      <c r="CMH3" s="660"/>
      <c r="CMI3" s="660"/>
      <c r="CMJ3" s="660"/>
      <c r="CMK3" s="660"/>
      <c r="CML3" s="660"/>
      <c r="CMM3" s="660"/>
      <c r="CMN3" s="660"/>
      <c r="CMO3" s="660"/>
      <c r="CMP3" s="660"/>
      <c r="CMQ3" s="660"/>
      <c r="CMR3" s="660"/>
      <c r="CMS3" s="660"/>
      <c r="CMT3" s="660"/>
      <c r="CMU3" s="660"/>
      <c r="CMV3" s="660"/>
      <c r="CMW3" s="660"/>
      <c r="CMX3" s="660"/>
      <c r="CMY3" s="660"/>
      <c r="CMZ3" s="660"/>
      <c r="CNA3" s="660"/>
      <c r="CNB3" s="660"/>
      <c r="CNC3" s="660"/>
      <c r="CND3" s="660"/>
      <c r="CNE3" s="660"/>
      <c r="CNF3" s="660"/>
      <c r="CNG3" s="660"/>
      <c r="CNH3" s="660"/>
      <c r="CNI3" s="660"/>
      <c r="CNJ3" s="660"/>
      <c r="CNK3" s="660"/>
      <c r="CNL3" s="660"/>
      <c r="CNM3" s="660"/>
      <c r="CNN3" s="660"/>
      <c r="CNO3" s="660"/>
      <c r="CNP3" s="660"/>
      <c r="CNQ3" s="660"/>
      <c r="CNR3" s="660"/>
      <c r="CNS3" s="660"/>
      <c r="CNT3" s="660"/>
      <c r="CNU3" s="660"/>
      <c r="CNV3" s="660"/>
      <c r="CNW3" s="660"/>
      <c r="CNX3" s="660"/>
      <c r="CNY3" s="660"/>
      <c r="CNZ3" s="660"/>
      <c r="COA3" s="660"/>
      <c r="COB3" s="660"/>
      <c r="COC3" s="660"/>
      <c r="COD3" s="660"/>
      <c r="COE3" s="660"/>
      <c r="COF3" s="660"/>
      <c r="COG3" s="660"/>
      <c r="COH3" s="660"/>
      <c r="COI3" s="660"/>
      <c r="COJ3" s="660"/>
      <c r="COK3" s="660"/>
      <c r="COL3" s="660"/>
      <c r="COM3" s="660"/>
      <c r="CON3" s="660"/>
      <c r="COO3" s="660"/>
      <c r="COP3" s="660"/>
      <c r="COQ3" s="660"/>
      <c r="COR3" s="660"/>
      <c r="COS3" s="660"/>
      <c r="COT3" s="660"/>
      <c r="COU3" s="660"/>
      <c r="COV3" s="660"/>
      <c r="COW3" s="660"/>
      <c r="COX3" s="660"/>
      <c r="COY3" s="660"/>
      <c r="COZ3" s="660"/>
      <c r="CPA3" s="660"/>
      <c r="CPB3" s="660"/>
      <c r="CPC3" s="660"/>
      <c r="CPD3" s="660"/>
      <c r="CPE3" s="660"/>
      <c r="CPF3" s="660"/>
      <c r="CPG3" s="660"/>
      <c r="CPH3" s="660"/>
      <c r="CPI3" s="660"/>
      <c r="CPJ3" s="660"/>
      <c r="CPK3" s="660"/>
      <c r="CPL3" s="660"/>
      <c r="CPM3" s="660"/>
      <c r="CPN3" s="660"/>
      <c r="CPO3" s="660"/>
      <c r="CPP3" s="660"/>
      <c r="CPQ3" s="660"/>
      <c r="CPR3" s="660"/>
      <c r="CPS3" s="660"/>
      <c r="CPT3" s="660"/>
      <c r="CPU3" s="660"/>
      <c r="CPV3" s="660"/>
      <c r="CPW3" s="660"/>
      <c r="CPX3" s="660"/>
      <c r="CPY3" s="660"/>
      <c r="CPZ3" s="660"/>
      <c r="CQA3" s="660"/>
      <c r="CQB3" s="660"/>
      <c r="CQC3" s="660"/>
      <c r="CQD3" s="660"/>
      <c r="CQE3" s="660"/>
      <c r="CQF3" s="660"/>
      <c r="CQG3" s="660"/>
      <c r="CQH3" s="660"/>
      <c r="CQI3" s="660"/>
      <c r="CQJ3" s="660"/>
      <c r="CQK3" s="660"/>
      <c r="CQL3" s="660"/>
      <c r="CQM3" s="660"/>
      <c r="CQN3" s="660"/>
      <c r="CQO3" s="660"/>
      <c r="CQP3" s="660"/>
      <c r="CQQ3" s="660"/>
      <c r="CQR3" s="660"/>
      <c r="CQS3" s="660"/>
      <c r="CQT3" s="660"/>
      <c r="CQU3" s="660"/>
      <c r="CQV3" s="660"/>
      <c r="CQW3" s="660"/>
      <c r="CQX3" s="660"/>
      <c r="CQY3" s="660"/>
      <c r="CQZ3" s="660"/>
      <c r="CRA3" s="660"/>
      <c r="CRB3" s="660"/>
      <c r="CRC3" s="660"/>
      <c r="CRD3" s="660"/>
      <c r="CRE3" s="660"/>
      <c r="CRF3" s="660"/>
      <c r="CRG3" s="660"/>
      <c r="CRH3" s="660"/>
      <c r="CRI3" s="660"/>
      <c r="CRJ3" s="660"/>
      <c r="CRK3" s="660"/>
      <c r="CRL3" s="660"/>
      <c r="CRM3" s="660"/>
      <c r="CRN3" s="660"/>
      <c r="CRO3" s="660"/>
      <c r="CRP3" s="660"/>
      <c r="CRQ3" s="660"/>
      <c r="CRR3" s="660"/>
      <c r="CRS3" s="660"/>
      <c r="CRT3" s="660"/>
      <c r="CRU3" s="660"/>
      <c r="CRV3" s="660"/>
      <c r="CRW3" s="660"/>
      <c r="CRX3" s="660"/>
      <c r="CRY3" s="660"/>
      <c r="CRZ3" s="660"/>
      <c r="CSA3" s="660"/>
      <c r="CSB3" s="660"/>
      <c r="CSC3" s="660"/>
      <c r="CSD3" s="660"/>
      <c r="CSE3" s="660"/>
      <c r="CSF3" s="660"/>
      <c r="CSG3" s="660"/>
      <c r="CSH3" s="660"/>
      <c r="CSI3" s="660"/>
      <c r="CSJ3" s="660"/>
      <c r="CSK3" s="660"/>
      <c r="CSL3" s="660"/>
      <c r="CSM3" s="660"/>
      <c r="CSN3" s="660"/>
      <c r="CSO3" s="660"/>
      <c r="CSP3" s="660"/>
      <c r="CSQ3" s="660"/>
      <c r="CSR3" s="660"/>
      <c r="CSS3" s="660"/>
      <c r="CST3" s="660"/>
      <c r="CSU3" s="660"/>
      <c r="CSV3" s="660"/>
      <c r="CSW3" s="660"/>
      <c r="CSX3" s="660"/>
      <c r="CSY3" s="660"/>
      <c r="CSZ3" s="660"/>
      <c r="CTA3" s="660"/>
      <c r="CTB3" s="660"/>
      <c r="CTC3" s="660"/>
      <c r="CTD3" s="660"/>
      <c r="CTE3" s="660"/>
      <c r="CTF3" s="660"/>
      <c r="CTG3" s="660"/>
      <c r="CTH3" s="660"/>
      <c r="CTI3" s="660"/>
      <c r="CTJ3" s="660"/>
      <c r="CTK3" s="660"/>
      <c r="CTL3" s="660"/>
      <c r="CTM3" s="660"/>
      <c r="CTN3" s="660"/>
      <c r="CTO3" s="660"/>
      <c r="CTP3" s="660"/>
      <c r="CTQ3" s="660"/>
      <c r="CTR3" s="660"/>
      <c r="CTS3" s="660"/>
      <c r="CTT3" s="660"/>
      <c r="CTU3" s="660"/>
      <c r="CTV3" s="660"/>
      <c r="CTW3" s="660"/>
      <c r="CTX3" s="660"/>
      <c r="CTY3" s="660"/>
      <c r="CTZ3" s="660"/>
      <c r="CUA3" s="660"/>
      <c r="CUB3" s="660"/>
      <c r="CUC3" s="660"/>
      <c r="CUD3" s="660"/>
      <c r="CUE3" s="660"/>
      <c r="CUF3" s="660"/>
      <c r="CUG3" s="660"/>
      <c r="CUH3" s="660"/>
      <c r="CUI3" s="660"/>
      <c r="CUJ3" s="660"/>
      <c r="CUK3" s="660"/>
      <c r="CUL3" s="660"/>
      <c r="CUM3" s="660"/>
      <c r="CUN3" s="660"/>
      <c r="CUO3" s="660"/>
      <c r="CUP3" s="660"/>
      <c r="CUQ3" s="660"/>
      <c r="CUR3" s="660"/>
      <c r="CUS3" s="660"/>
      <c r="CUT3" s="660"/>
      <c r="CUU3" s="660"/>
      <c r="CUV3" s="660"/>
      <c r="CUW3" s="660"/>
      <c r="CUX3" s="660"/>
      <c r="CUY3" s="660"/>
      <c r="CUZ3" s="660"/>
      <c r="CVA3" s="660"/>
      <c r="CVB3" s="660"/>
      <c r="CVC3" s="660"/>
      <c r="CVD3" s="660"/>
      <c r="CVE3" s="660"/>
      <c r="CVF3" s="660"/>
      <c r="CVG3" s="660"/>
      <c r="CVH3" s="660"/>
      <c r="CVI3" s="660"/>
      <c r="CVJ3" s="660"/>
      <c r="CVK3" s="660"/>
      <c r="CVL3" s="660"/>
      <c r="CVM3" s="660"/>
      <c r="CVN3" s="660"/>
      <c r="CVO3" s="660"/>
      <c r="CVP3" s="660"/>
      <c r="CVQ3" s="660"/>
      <c r="CVR3" s="660"/>
      <c r="CVS3" s="660"/>
      <c r="CVT3" s="660"/>
      <c r="CVU3" s="660"/>
      <c r="CVV3" s="660"/>
      <c r="CVW3" s="660"/>
      <c r="CVX3" s="660"/>
      <c r="CVY3" s="660"/>
      <c r="CVZ3" s="660"/>
      <c r="CWA3" s="660"/>
      <c r="CWB3" s="660"/>
      <c r="CWC3" s="660"/>
      <c r="CWD3" s="660"/>
      <c r="CWE3" s="660"/>
      <c r="CWF3" s="660"/>
      <c r="CWG3" s="660"/>
      <c r="CWH3" s="660"/>
      <c r="CWI3" s="660"/>
      <c r="CWJ3" s="660"/>
      <c r="CWK3" s="660"/>
      <c r="CWL3" s="660"/>
      <c r="CWM3" s="660"/>
      <c r="CWN3" s="660"/>
      <c r="CWO3" s="660"/>
      <c r="CWP3" s="660"/>
      <c r="CWQ3" s="660"/>
      <c r="CWR3" s="660"/>
      <c r="CWS3" s="660"/>
      <c r="CWT3" s="660"/>
      <c r="CWU3" s="660"/>
      <c r="CWV3" s="660"/>
      <c r="CWW3" s="660"/>
      <c r="CWX3" s="660"/>
      <c r="CWY3" s="660"/>
      <c r="CWZ3" s="660"/>
      <c r="CXA3" s="660"/>
      <c r="CXB3" s="660"/>
      <c r="CXC3" s="660"/>
      <c r="CXD3" s="660"/>
      <c r="CXE3" s="660"/>
      <c r="CXF3" s="660"/>
      <c r="CXG3" s="660"/>
      <c r="CXH3" s="660"/>
      <c r="CXI3" s="660"/>
      <c r="CXJ3" s="660"/>
      <c r="CXK3" s="660"/>
      <c r="CXL3" s="660"/>
      <c r="CXM3" s="660"/>
      <c r="CXN3" s="660"/>
      <c r="CXO3" s="660"/>
      <c r="CXP3" s="660"/>
      <c r="CXQ3" s="660"/>
      <c r="CXR3" s="660"/>
      <c r="CXS3" s="660"/>
      <c r="CXT3" s="660"/>
      <c r="CXU3" s="660"/>
      <c r="CXV3" s="660"/>
      <c r="CXW3" s="660"/>
      <c r="CXX3" s="660"/>
      <c r="CXY3" s="660"/>
      <c r="CXZ3" s="660"/>
      <c r="CYA3" s="660"/>
      <c r="CYB3" s="660"/>
      <c r="CYC3" s="660"/>
      <c r="CYD3" s="660"/>
      <c r="CYE3" s="660"/>
      <c r="CYF3" s="660"/>
      <c r="CYG3" s="660"/>
      <c r="CYH3" s="660"/>
      <c r="CYI3" s="660"/>
      <c r="CYJ3" s="660"/>
      <c r="CYK3" s="660"/>
      <c r="CYL3" s="660"/>
      <c r="CYM3" s="660"/>
      <c r="CYN3" s="660"/>
      <c r="CYO3" s="660"/>
      <c r="CYP3" s="660"/>
      <c r="CYQ3" s="660"/>
      <c r="CYR3" s="660"/>
      <c r="CYS3" s="660"/>
      <c r="CYT3" s="660"/>
      <c r="CYU3" s="660"/>
      <c r="CYV3" s="660"/>
      <c r="CYW3" s="660"/>
      <c r="CYX3" s="660"/>
      <c r="CYY3" s="660"/>
      <c r="CYZ3" s="660"/>
      <c r="CZA3" s="660"/>
      <c r="CZB3" s="660"/>
      <c r="CZC3" s="660"/>
      <c r="CZD3" s="660"/>
      <c r="CZE3" s="660"/>
      <c r="CZF3" s="660"/>
      <c r="CZG3" s="660"/>
      <c r="CZH3" s="660"/>
      <c r="CZI3" s="660"/>
      <c r="CZJ3" s="660"/>
      <c r="CZK3" s="660"/>
      <c r="CZL3" s="660"/>
      <c r="CZM3" s="660"/>
      <c r="CZN3" s="660"/>
      <c r="CZO3" s="660"/>
      <c r="CZP3" s="660"/>
      <c r="CZQ3" s="660"/>
      <c r="CZR3" s="660"/>
      <c r="CZS3" s="660"/>
      <c r="CZT3" s="660"/>
      <c r="CZU3" s="660"/>
      <c r="CZV3" s="660"/>
      <c r="CZW3" s="660"/>
      <c r="CZX3" s="660"/>
      <c r="CZY3" s="660"/>
      <c r="CZZ3" s="660"/>
      <c r="DAA3" s="660"/>
      <c r="DAB3" s="660"/>
      <c r="DAC3" s="660"/>
      <c r="DAD3" s="660"/>
      <c r="DAE3" s="660"/>
      <c r="DAF3" s="660"/>
      <c r="DAG3" s="660"/>
      <c r="DAH3" s="660"/>
      <c r="DAI3" s="660"/>
      <c r="DAJ3" s="660"/>
      <c r="DAK3" s="660"/>
      <c r="DAL3" s="660"/>
      <c r="DAM3" s="660"/>
      <c r="DAN3" s="660"/>
      <c r="DAO3" s="660"/>
      <c r="DAP3" s="660"/>
      <c r="DAQ3" s="660"/>
      <c r="DAR3" s="660"/>
      <c r="DAS3" s="660"/>
      <c r="DAT3" s="660"/>
      <c r="DAU3" s="660"/>
      <c r="DAV3" s="660"/>
      <c r="DAW3" s="660"/>
      <c r="DAX3" s="660"/>
      <c r="DAY3" s="660"/>
      <c r="DAZ3" s="660"/>
      <c r="DBA3" s="660"/>
      <c r="DBB3" s="660"/>
      <c r="DBC3" s="660"/>
      <c r="DBD3" s="660"/>
      <c r="DBE3" s="660"/>
      <c r="DBF3" s="660"/>
      <c r="DBG3" s="660"/>
      <c r="DBH3" s="660"/>
      <c r="DBI3" s="660"/>
      <c r="DBJ3" s="660"/>
      <c r="DBK3" s="660"/>
      <c r="DBL3" s="660"/>
      <c r="DBM3" s="660"/>
      <c r="DBN3" s="660"/>
      <c r="DBO3" s="660"/>
      <c r="DBP3" s="660"/>
      <c r="DBQ3" s="660"/>
      <c r="DBR3" s="660"/>
      <c r="DBS3" s="660"/>
      <c r="DBT3" s="660"/>
      <c r="DBU3" s="660"/>
      <c r="DBV3" s="660"/>
      <c r="DBW3" s="660"/>
      <c r="DBX3" s="660"/>
      <c r="DBY3" s="660"/>
      <c r="DBZ3" s="660"/>
      <c r="DCA3" s="660"/>
      <c r="DCB3" s="660"/>
      <c r="DCC3" s="660"/>
      <c r="DCD3" s="660"/>
      <c r="DCE3" s="660"/>
      <c r="DCF3" s="660"/>
      <c r="DCG3" s="660"/>
      <c r="DCH3" s="660"/>
      <c r="DCI3" s="660"/>
      <c r="DCJ3" s="660"/>
      <c r="DCK3" s="660"/>
      <c r="DCL3" s="660"/>
      <c r="DCM3" s="660"/>
      <c r="DCN3" s="660"/>
      <c r="DCO3" s="660"/>
      <c r="DCP3" s="660"/>
      <c r="DCQ3" s="660"/>
      <c r="DCR3" s="660"/>
      <c r="DCS3" s="660"/>
      <c r="DCT3" s="660"/>
      <c r="DCU3" s="660"/>
      <c r="DCV3" s="660"/>
      <c r="DCW3" s="660"/>
      <c r="DCX3" s="660"/>
      <c r="DCY3" s="660"/>
      <c r="DCZ3" s="660"/>
      <c r="DDA3" s="660"/>
      <c r="DDB3" s="660"/>
      <c r="DDC3" s="660"/>
      <c r="DDD3" s="660"/>
      <c r="DDE3" s="660"/>
      <c r="DDF3" s="660"/>
      <c r="DDG3" s="660"/>
      <c r="DDH3" s="660"/>
      <c r="DDI3" s="660"/>
      <c r="DDJ3" s="660"/>
      <c r="DDK3" s="660"/>
      <c r="DDL3" s="660"/>
      <c r="DDM3" s="660"/>
      <c r="DDN3" s="660"/>
      <c r="DDO3" s="660"/>
      <c r="DDP3" s="660"/>
      <c r="DDQ3" s="660"/>
      <c r="DDR3" s="660"/>
      <c r="DDS3" s="660"/>
      <c r="DDT3" s="660"/>
      <c r="DDU3" s="660"/>
      <c r="DDV3" s="660"/>
      <c r="DDW3" s="660"/>
      <c r="DDX3" s="660"/>
      <c r="DDY3" s="660"/>
      <c r="DDZ3" s="660"/>
      <c r="DEA3" s="660"/>
      <c r="DEB3" s="660"/>
      <c r="DEC3" s="660"/>
      <c r="DED3" s="660"/>
      <c r="DEE3" s="660"/>
      <c r="DEF3" s="660"/>
      <c r="DEG3" s="660"/>
      <c r="DEH3" s="660"/>
      <c r="DEI3" s="660"/>
      <c r="DEJ3" s="660"/>
      <c r="DEK3" s="660"/>
      <c r="DEL3" s="660"/>
      <c r="DEM3" s="660"/>
      <c r="DEN3" s="660"/>
      <c r="DEO3" s="660"/>
      <c r="DEP3" s="660"/>
      <c r="DEQ3" s="660"/>
      <c r="DER3" s="660"/>
      <c r="DES3" s="660"/>
      <c r="DET3" s="660"/>
      <c r="DEU3" s="660"/>
      <c r="DEV3" s="660"/>
      <c r="DEW3" s="660"/>
      <c r="DEX3" s="660"/>
      <c r="DEY3" s="660"/>
      <c r="DEZ3" s="660"/>
      <c r="DFA3" s="660"/>
      <c r="DFB3" s="660"/>
      <c r="DFC3" s="660"/>
      <c r="DFD3" s="660"/>
      <c r="DFE3" s="660"/>
      <c r="DFF3" s="660"/>
      <c r="DFG3" s="660"/>
      <c r="DFH3" s="660"/>
      <c r="DFI3" s="660"/>
      <c r="DFJ3" s="660"/>
      <c r="DFK3" s="660"/>
      <c r="DFL3" s="660"/>
      <c r="DFM3" s="660"/>
      <c r="DFN3" s="660"/>
      <c r="DFO3" s="660"/>
      <c r="DFP3" s="660"/>
      <c r="DFQ3" s="660"/>
      <c r="DFR3" s="660"/>
      <c r="DFS3" s="660"/>
      <c r="DFT3" s="660"/>
      <c r="DFU3" s="660"/>
      <c r="DFV3" s="660"/>
      <c r="DFW3" s="660"/>
      <c r="DFX3" s="660"/>
      <c r="DFY3" s="660"/>
      <c r="DFZ3" s="660"/>
      <c r="DGA3" s="660"/>
      <c r="DGB3" s="660"/>
      <c r="DGC3" s="660"/>
      <c r="DGD3" s="660"/>
      <c r="DGE3" s="660"/>
      <c r="DGF3" s="660"/>
      <c r="DGG3" s="660"/>
      <c r="DGH3" s="660"/>
      <c r="DGI3" s="660"/>
      <c r="DGJ3" s="660"/>
      <c r="DGK3" s="660"/>
      <c r="DGL3" s="660"/>
      <c r="DGM3" s="660"/>
      <c r="DGN3" s="660"/>
      <c r="DGO3" s="660"/>
      <c r="DGP3" s="660"/>
      <c r="DGQ3" s="660"/>
      <c r="DGR3" s="660"/>
      <c r="DGS3" s="660"/>
      <c r="DGT3" s="660"/>
      <c r="DGU3" s="660"/>
      <c r="DGV3" s="660"/>
      <c r="DGW3" s="660"/>
      <c r="DGX3" s="660"/>
      <c r="DGY3" s="660"/>
      <c r="DGZ3" s="660"/>
      <c r="DHA3" s="660"/>
      <c r="DHB3" s="660"/>
      <c r="DHC3" s="660"/>
      <c r="DHD3" s="660"/>
      <c r="DHE3" s="660"/>
      <c r="DHF3" s="660"/>
      <c r="DHG3" s="660"/>
      <c r="DHH3" s="660"/>
      <c r="DHI3" s="660"/>
      <c r="DHJ3" s="660"/>
      <c r="DHK3" s="660"/>
      <c r="DHL3" s="660"/>
      <c r="DHM3" s="660"/>
      <c r="DHN3" s="660"/>
      <c r="DHO3" s="660"/>
      <c r="DHP3" s="660"/>
      <c r="DHQ3" s="660"/>
      <c r="DHR3" s="660"/>
      <c r="DHS3" s="660"/>
      <c r="DHT3" s="660"/>
      <c r="DHU3" s="660"/>
      <c r="DHV3" s="660"/>
      <c r="DHW3" s="660"/>
      <c r="DHX3" s="660"/>
      <c r="DHY3" s="660"/>
      <c r="DHZ3" s="660"/>
      <c r="DIA3" s="660"/>
      <c r="DIB3" s="660"/>
      <c r="DIC3" s="660"/>
      <c r="DID3" s="660"/>
      <c r="DIE3" s="660"/>
      <c r="DIF3" s="660"/>
      <c r="DIG3" s="660"/>
      <c r="DIH3" s="660"/>
      <c r="DII3" s="660"/>
      <c r="DIJ3" s="660"/>
      <c r="DIK3" s="660"/>
      <c r="DIL3" s="660"/>
      <c r="DIM3" s="660"/>
      <c r="DIN3" s="660"/>
      <c r="DIO3" s="660"/>
      <c r="DIP3" s="660"/>
      <c r="DIQ3" s="660"/>
      <c r="DIR3" s="660"/>
      <c r="DIS3" s="660"/>
      <c r="DIT3" s="660"/>
      <c r="DIU3" s="660"/>
      <c r="DIV3" s="660"/>
      <c r="DIW3" s="660"/>
      <c r="DIX3" s="660"/>
      <c r="DIY3" s="660"/>
      <c r="DIZ3" s="660"/>
      <c r="DJA3" s="660"/>
      <c r="DJB3" s="660"/>
      <c r="DJC3" s="660"/>
      <c r="DJD3" s="660"/>
      <c r="DJE3" s="660"/>
      <c r="DJF3" s="660"/>
      <c r="DJG3" s="660"/>
      <c r="DJH3" s="660"/>
      <c r="DJI3" s="660"/>
      <c r="DJJ3" s="660"/>
      <c r="DJK3" s="660"/>
      <c r="DJL3" s="660"/>
      <c r="DJM3" s="660"/>
      <c r="DJN3" s="660"/>
      <c r="DJO3" s="660"/>
      <c r="DJP3" s="660"/>
      <c r="DJQ3" s="660"/>
      <c r="DJR3" s="660"/>
      <c r="DJS3" s="660"/>
      <c r="DJT3" s="660"/>
      <c r="DJU3" s="660"/>
      <c r="DJV3" s="660"/>
      <c r="DJW3" s="660"/>
      <c r="DJX3" s="660"/>
      <c r="DJY3" s="660"/>
      <c r="DJZ3" s="660"/>
      <c r="DKA3" s="660"/>
      <c r="DKB3" s="660"/>
      <c r="DKC3" s="660"/>
      <c r="DKD3" s="660"/>
      <c r="DKE3" s="660"/>
      <c r="DKF3" s="660"/>
      <c r="DKG3" s="660"/>
      <c r="DKH3" s="660"/>
      <c r="DKI3" s="660"/>
      <c r="DKJ3" s="660"/>
      <c r="DKK3" s="660"/>
      <c r="DKL3" s="660"/>
      <c r="DKM3" s="660"/>
      <c r="DKN3" s="660"/>
      <c r="DKO3" s="660"/>
      <c r="DKP3" s="660"/>
      <c r="DKQ3" s="660"/>
      <c r="DKR3" s="660"/>
      <c r="DKS3" s="660"/>
      <c r="DKT3" s="660"/>
      <c r="DKU3" s="660"/>
      <c r="DKV3" s="660"/>
      <c r="DKW3" s="660"/>
      <c r="DKX3" s="660"/>
      <c r="DKY3" s="660"/>
      <c r="DKZ3" s="660"/>
      <c r="DLA3" s="660"/>
      <c r="DLB3" s="660"/>
      <c r="DLC3" s="660"/>
      <c r="DLD3" s="660"/>
      <c r="DLE3" s="660"/>
      <c r="DLF3" s="660"/>
      <c r="DLG3" s="660"/>
      <c r="DLH3" s="660"/>
      <c r="DLI3" s="660"/>
      <c r="DLJ3" s="660"/>
      <c r="DLK3" s="660"/>
      <c r="DLL3" s="660"/>
      <c r="DLM3" s="660"/>
      <c r="DLN3" s="660"/>
      <c r="DLO3" s="660"/>
      <c r="DLP3" s="660"/>
      <c r="DLQ3" s="660"/>
      <c r="DLR3" s="660"/>
      <c r="DLS3" s="660"/>
      <c r="DLT3" s="660"/>
      <c r="DLU3" s="660"/>
      <c r="DLV3" s="660"/>
      <c r="DLW3" s="660"/>
      <c r="DLX3" s="660"/>
      <c r="DLY3" s="660"/>
      <c r="DLZ3" s="660"/>
      <c r="DMA3" s="660"/>
      <c r="DMB3" s="660"/>
      <c r="DMC3" s="660"/>
      <c r="DMD3" s="660"/>
      <c r="DME3" s="660"/>
      <c r="DMF3" s="660"/>
      <c r="DMG3" s="660"/>
      <c r="DMH3" s="660"/>
      <c r="DMI3" s="660"/>
      <c r="DMJ3" s="660"/>
      <c r="DMK3" s="660"/>
      <c r="DML3" s="660"/>
      <c r="DMM3" s="660"/>
      <c r="DMN3" s="660"/>
      <c r="DMO3" s="660"/>
      <c r="DMP3" s="660"/>
      <c r="DMQ3" s="660"/>
      <c r="DMR3" s="660"/>
      <c r="DMS3" s="660"/>
      <c r="DMT3" s="660"/>
      <c r="DMU3" s="660"/>
      <c r="DMV3" s="660"/>
      <c r="DMW3" s="660"/>
      <c r="DMX3" s="660"/>
      <c r="DMY3" s="660"/>
      <c r="DMZ3" s="660"/>
      <c r="DNA3" s="660"/>
      <c r="DNB3" s="660"/>
      <c r="DNC3" s="660"/>
      <c r="DND3" s="660"/>
      <c r="DNE3" s="660"/>
      <c r="DNF3" s="660"/>
      <c r="DNG3" s="660"/>
      <c r="DNH3" s="660"/>
      <c r="DNI3" s="660"/>
      <c r="DNJ3" s="660"/>
      <c r="DNK3" s="660"/>
      <c r="DNL3" s="660"/>
      <c r="DNM3" s="660"/>
      <c r="DNN3" s="660"/>
      <c r="DNO3" s="660"/>
      <c r="DNP3" s="660"/>
      <c r="DNQ3" s="660"/>
      <c r="DNR3" s="660"/>
      <c r="DNS3" s="660"/>
      <c r="DNT3" s="660"/>
      <c r="DNU3" s="660"/>
      <c r="DNV3" s="660"/>
      <c r="DNW3" s="660"/>
      <c r="DNX3" s="660"/>
      <c r="DNY3" s="660"/>
      <c r="DNZ3" s="660"/>
      <c r="DOA3" s="660"/>
      <c r="DOB3" s="660"/>
      <c r="DOC3" s="660"/>
      <c r="DOD3" s="660"/>
      <c r="DOE3" s="660"/>
      <c r="DOF3" s="660"/>
      <c r="DOG3" s="660"/>
      <c r="DOH3" s="660"/>
      <c r="DOI3" s="660"/>
      <c r="DOJ3" s="660"/>
      <c r="DOK3" s="660"/>
      <c r="DOL3" s="660"/>
      <c r="DOM3" s="660"/>
      <c r="DON3" s="660"/>
      <c r="DOO3" s="660"/>
      <c r="DOP3" s="660"/>
      <c r="DOQ3" s="660"/>
      <c r="DOR3" s="660"/>
      <c r="DOS3" s="660"/>
      <c r="DOT3" s="660"/>
      <c r="DOU3" s="660"/>
      <c r="DOV3" s="660"/>
      <c r="DOW3" s="660"/>
      <c r="DOX3" s="660"/>
      <c r="DOY3" s="660"/>
      <c r="DOZ3" s="660"/>
      <c r="DPA3" s="660"/>
      <c r="DPB3" s="660"/>
      <c r="DPC3" s="660"/>
      <c r="DPD3" s="660"/>
      <c r="DPE3" s="660"/>
      <c r="DPF3" s="660"/>
      <c r="DPG3" s="660"/>
      <c r="DPH3" s="660"/>
      <c r="DPI3" s="660"/>
      <c r="DPJ3" s="660"/>
      <c r="DPK3" s="660"/>
      <c r="DPL3" s="660"/>
      <c r="DPM3" s="660"/>
      <c r="DPN3" s="660"/>
      <c r="DPO3" s="660"/>
      <c r="DPP3" s="660"/>
      <c r="DPQ3" s="660"/>
      <c r="DPR3" s="660"/>
      <c r="DPS3" s="660"/>
      <c r="DPT3" s="660"/>
      <c r="DPU3" s="660"/>
      <c r="DPV3" s="660"/>
      <c r="DPW3" s="660"/>
      <c r="DPX3" s="660"/>
      <c r="DPY3" s="660"/>
      <c r="DPZ3" s="660"/>
      <c r="DQA3" s="660"/>
      <c r="DQB3" s="660"/>
      <c r="DQC3" s="660"/>
      <c r="DQD3" s="660"/>
      <c r="DQE3" s="660"/>
      <c r="DQF3" s="660"/>
      <c r="DQG3" s="660"/>
      <c r="DQH3" s="660"/>
      <c r="DQI3" s="660"/>
      <c r="DQJ3" s="660"/>
      <c r="DQK3" s="660"/>
      <c r="DQL3" s="660"/>
      <c r="DQM3" s="660"/>
      <c r="DQN3" s="660"/>
      <c r="DQO3" s="660"/>
      <c r="DQP3" s="660"/>
      <c r="DQQ3" s="660"/>
      <c r="DQR3" s="660"/>
      <c r="DQS3" s="660"/>
      <c r="DQT3" s="660"/>
      <c r="DQU3" s="660"/>
      <c r="DQV3" s="660"/>
      <c r="DQW3" s="660"/>
      <c r="DQX3" s="660"/>
      <c r="DQY3" s="660"/>
      <c r="DQZ3" s="660"/>
      <c r="DRA3" s="660"/>
      <c r="DRB3" s="660"/>
      <c r="DRC3" s="660"/>
      <c r="DRD3" s="660"/>
      <c r="DRE3" s="660"/>
      <c r="DRF3" s="660"/>
      <c r="DRG3" s="660"/>
      <c r="DRH3" s="660"/>
      <c r="DRI3" s="660"/>
      <c r="DRJ3" s="660"/>
      <c r="DRK3" s="660"/>
      <c r="DRL3" s="660"/>
      <c r="DRM3" s="660"/>
      <c r="DRN3" s="660"/>
      <c r="DRO3" s="660"/>
      <c r="DRP3" s="660"/>
      <c r="DRQ3" s="660"/>
      <c r="DRR3" s="660"/>
      <c r="DRS3" s="660"/>
      <c r="DRT3" s="660"/>
      <c r="DRU3" s="660"/>
      <c r="DRV3" s="660"/>
      <c r="DRW3" s="660"/>
      <c r="DRX3" s="660"/>
      <c r="DRY3" s="660"/>
      <c r="DRZ3" s="660"/>
      <c r="DSA3" s="660"/>
      <c r="DSB3" s="660"/>
      <c r="DSC3" s="660"/>
      <c r="DSD3" s="660"/>
      <c r="DSE3" s="660"/>
      <c r="DSF3" s="660"/>
      <c r="DSG3" s="660"/>
      <c r="DSH3" s="660"/>
      <c r="DSI3" s="660"/>
      <c r="DSJ3" s="660"/>
      <c r="DSK3" s="660"/>
      <c r="DSL3" s="660"/>
      <c r="DSM3" s="660"/>
      <c r="DSN3" s="660"/>
      <c r="DSO3" s="660"/>
      <c r="DSP3" s="660"/>
      <c r="DSQ3" s="660"/>
      <c r="DSR3" s="660"/>
      <c r="DSS3" s="660"/>
      <c r="DST3" s="660"/>
      <c r="DSU3" s="660"/>
      <c r="DSV3" s="660"/>
      <c r="DSW3" s="660"/>
      <c r="DSX3" s="660"/>
      <c r="DSY3" s="660"/>
      <c r="DSZ3" s="660"/>
      <c r="DTA3" s="660"/>
      <c r="DTB3" s="660"/>
      <c r="DTC3" s="660"/>
      <c r="DTD3" s="660"/>
      <c r="DTE3" s="660"/>
      <c r="DTF3" s="660"/>
      <c r="DTG3" s="660"/>
      <c r="DTH3" s="660"/>
      <c r="DTI3" s="660"/>
      <c r="DTJ3" s="660"/>
      <c r="DTK3" s="660"/>
      <c r="DTL3" s="660"/>
      <c r="DTM3" s="660"/>
      <c r="DTN3" s="660"/>
      <c r="DTO3" s="660"/>
      <c r="DTP3" s="660"/>
      <c r="DTQ3" s="660"/>
      <c r="DTR3" s="660"/>
      <c r="DTS3" s="660"/>
      <c r="DTT3" s="660"/>
      <c r="DTU3" s="660"/>
      <c r="DTV3" s="660"/>
      <c r="DTW3" s="660"/>
      <c r="DTX3" s="660"/>
      <c r="DTY3" s="660"/>
      <c r="DTZ3" s="660"/>
      <c r="DUA3" s="660"/>
      <c r="DUB3" s="660"/>
      <c r="DUC3" s="660"/>
      <c r="DUD3" s="660"/>
      <c r="DUE3" s="660"/>
      <c r="DUF3" s="660"/>
      <c r="DUG3" s="660"/>
      <c r="DUH3" s="660"/>
      <c r="DUI3" s="660"/>
      <c r="DUJ3" s="660"/>
      <c r="DUK3" s="660"/>
      <c r="DUL3" s="660"/>
      <c r="DUM3" s="660"/>
      <c r="DUN3" s="660"/>
      <c r="DUO3" s="660"/>
      <c r="DUP3" s="660"/>
      <c r="DUQ3" s="660"/>
      <c r="DUR3" s="660"/>
      <c r="DUS3" s="660"/>
      <c r="DUT3" s="660"/>
      <c r="DUU3" s="660"/>
      <c r="DUV3" s="660"/>
      <c r="DUW3" s="660"/>
      <c r="DUX3" s="660"/>
      <c r="DUY3" s="660"/>
      <c r="DUZ3" s="660"/>
      <c r="DVA3" s="660"/>
      <c r="DVB3" s="660"/>
      <c r="DVC3" s="660"/>
      <c r="DVD3" s="660"/>
      <c r="DVE3" s="660"/>
      <c r="DVF3" s="660"/>
      <c r="DVG3" s="660"/>
      <c r="DVH3" s="660"/>
      <c r="DVI3" s="660"/>
      <c r="DVJ3" s="660"/>
      <c r="DVK3" s="660"/>
      <c r="DVL3" s="660"/>
      <c r="DVM3" s="660"/>
      <c r="DVN3" s="660"/>
      <c r="DVO3" s="660"/>
      <c r="DVP3" s="660"/>
      <c r="DVQ3" s="660"/>
      <c r="DVR3" s="660"/>
      <c r="DVS3" s="660"/>
      <c r="DVT3" s="660"/>
      <c r="DVU3" s="660"/>
      <c r="DVV3" s="660"/>
      <c r="DVW3" s="660"/>
      <c r="DVX3" s="660"/>
      <c r="DVY3" s="660"/>
      <c r="DVZ3" s="660"/>
      <c r="DWA3" s="660"/>
      <c r="DWB3" s="660"/>
      <c r="DWC3" s="660"/>
      <c r="DWD3" s="660"/>
      <c r="DWE3" s="660"/>
      <c r="DWF3" s="660"/>
      <c r="DWG3" s="660"/>
      <c r="DWH3" s="660"/>
      <c r="DWI3" s="660"/>
      <c r="DWJ3" s="660"/>
      <c r="DWK3" s="660"/>
      <c r="DWL3" s="660"/>
      <c r="DWM3" s="660"/>
      <c r="DWN3" s="660"/>
      <c r="DWO3" s="660"/>
      <c r="DWP3" s="660"/>
      <c r="DWQ3" s="660"/>
      <c r="DWR3" s="660"/>
      <c r="DWS3" s="660"/>
      <c r="DWT3" s="660"/>
      <c r="DWU3" s="660"/>
      <c r="DWV3" s="660"/>
      <c r="DWW3" s="660"/>
      <c r="DWX3" s="660"/>
      <c r="DWY3" s="660"/>
      <c r="DWZ3" s="660"/>
      <c r="DXA3" s="660"/>
      <c r="DXB3" s="660"/>
      <c r="DXC3" s="660"/>
      <c r="DXD3" s="660"/>
      <c r="DXE3" s="660"/>
      <c r="DXF3" s="660"/>
      <c r="DXG3" s="660"/>
      <c r="DXH3" s="660"/>
      <c r="DXI3" s="660"/>
      <c r="DXJ3" s="660"/>
      <c r="DXK3" s="660"/>
      <c r="DXL3" s="660"/>
      <c r="DXM3" s="660"/>
      <c r="DXN3" s="660"/>
      <c r="DXO3" s="660"/>
      <c r="DXP3" s="660"/>
      <c r="DXQ3" s="660"/>
      <c r="DXR3" s="660"/>
      <c r="DXS3" s="660"/>
      <c r="DXT3" s="660"/>
      <c r="DXU3" s="660"/>
      <c r="DXV3" s="660"/>
      <c r="DXW3" s="660"/>
      <c r="DXX3" s="660"/>
      <c r="DXY3" s="660"/>
      <c r="DXZ3" s="660"/>
      <c r="DYA3" s="660"/>
      <c r="DYB3" s="660"/>
      <c r="DYC3" s="660"/>
      <c r="DYD3" s="660"/>
      <c r="DYE3" s="660"/>
      <c r="DYF3" s="660"/>
      <c r="DYG3" s="660"/>
      <c r="DYH3" s="660"/>
      <c r="DYI3" s="660"/>
      <c r="DYJ3" s="660"/>
      <c r="DYK3" s="660"/>
      <c r="DYL3" s="660"/>
      <c r="DYM3" s="660"/>
      <c r="DYN3" s="660"/>
      <c r="DYO3" s="660"/>
      <c r="DYP3" s="660"/>
      <c r="DYQ3" s="660"/>
      <c r="DYR3" s="660"/>
      <c r="DYS3" s="660"/>
      <c r="DYT3" s="660"/>
      <c r="DYU3" s="660"/>
      <c r="DYV3" s="660"/>
      <c r="DYW3" s="660"/>
      <c r="DYX3" s="660"/>
      <c r="DYY3" s="660"/>
      <c r="DYZ3" s="660"/>
      <c r="DZA3" s="660"/>
      <c r="DZB3" s="660"/>
      <c r="DZC3" s="660"/>
      <c r="DZD3" s="660"/>
      <c r="DZE3" s="660"/>
      <c r="DZF3" s="660"/>
      <c r="DZG3" s="660"/>
      <c r="DZH3" s="660"/>
      <c r="DZI3" s="660"/>
      <c r="DZJ3" s="660"/>
      <c r="DZK3" s="660"/>
      <c r="DZL3" s="660"/>
      <c r="DZM3" s="660"/>
      <c r="DZN3" s="660"/>
      <c r="DZO3" s="660"/>
      <c r="DZP3" s="660"/>
      <c r="DZQ3" s="660"/>
      <c r="DZR3" s="660"/>
      <c r="DZS3" s="660"/>
      <c r="DZT3" s="660"/>
      <c r="DZU3" s="660"/>
      <c r="DZV3" s="660"/>
      <c r="DZW3" s="660"/>
      <c r="DZX3" s="660"/>
      <c r="DZY3" s="660"/>
      <c r="DZZ3" s="660"/>
      <c r="EAA3" s="660"/>
      <c r="EAB3" s="660"/>
      <c r="EAC3" s="660"/>
      <c r="EAD3" s="660"/>
      <c r="EAE3" s="660"/>
      <c r="EAF3" s="660"/>
      <c r="EAG3" s="660"/>
      <c r="EAH3" s="660"/>
      <c r="EAI3" s="660"/>
      <c r="EAJ3" s="660"/>
      <c r="EAK3" s="660"/>
      <c r="EAL3" s="660"/>
      <c r="EAM3" s="660"/>
      <c r="EAN3" s="660"/>
      <c r="EAO3" s="660"/>
      <c r="EAP3" s="660"/>
      <c r="EAQ3" s="660"/>
      <c r="EAR3" s="660"/>
      <c r="EAS3" s="660"/>
      <c r="EAT3" s="660"/>
      <c r="EAU3" s="660"/>
      <c r="EAV3" s="660"/>
      <c r="EAW3" s="660"/>
      <c r="EAX3" s="660"/>
      <c r="EAY3" s="660"/>
      <c r="EAZ3" s="660"/>
      <c r="EBA3" s="660"/>
      <c r="EBB3" s="660"/>
      <c r="EBC3" s="660"/>
      <c r="EBD3" s="660"/>
      <c r="EBE3" s="660"/>
      <c r="EBF3" s="660"/>
      <c r="EBG3" s="660"/>
      <c r="EBH3" s="660"/>
      <c r="EBI3" s="660"/>
      <c r="EBJ3" s="660"/>
      <c r="EBK3" s="660"/>
      <c r="EBL3" s="660"/>
      <c r="EBM3" s="660"/>
      <c r="EBN3" s="660"/>
      <c r="EBO3" s="660"/>
      <c r="EBP3" s="660"/>
      <c r="EBQ3" s="660"/>
      <c r="EBR3" s="660"/>
      <c r="EBS3" s="660"/>
      <c r="EBT3" s="660"/>
      <c r="EBU3" s="660"/>
      <c r="EBV3" s="660"/>
      <c r="EBW3" s="660"/>
      <c r="EBX3" s="660"/>
      <c r="EBY3" s="660"/>
      <c r="EBZ3" s="660"/>
      <c r="ECA3" s="660"/>
      <c r="ECB3" s="660"/>
      <c r="ECC3" s="660"/>
      <c r="ECD3" s="660"/>
      <c r="ECE3" s="660"/>
      <c r="ECF3" s="660"/>
      <c r="ECG3" s="660"/>
      <c r="ECH3" s="660"/>
      <c r="ECI3" s="660"/>
      <c r="ECJ3" s="660"/>
      <c r="ECK3" s="660"/>
      <c r="ECL3" s="660"/>
      <c r="ECM3" s="660"/>
      <c r="ECN3" s="660"/>
      <c r="ECO3" s="660"/>
      <c r="ECP3" s="660"/>
      <c r="ECQ3" s="660"/>
      <c r="ECR3" s="660"/>
      <c r="ECS3" s="660"/>
      <c r="ECT3" s="660"/>
      <c r="ECU3" s="660"/>
      <c r="ECV3" s="660"/>
      <c r="ECW3" s="660"/>
      <c r="ECX3" s="660"/>
      <c r="ECY3" s="660"/>
      <c r="ECZ3" s="660"/>
      <c r="EDA3" s="660"/>
      <c r="EDB3" s="660"/>
      <c r="EDC3" s="660"/>
      <c r="EDD3" s="660"/>
      <c r="EDE3" s="660"/>
      <c r="EDF3" s="660"/>
      <c r="EDG3" s="660"/>
      <c r="EDH3" s="660"/>
      <c r="EDI3" s="660"/>
      <c r="EDJ3" s="660"/>
      <c r="EDK3" s="660"/>
      <c r="EDL3" s="660"/>
      <c r="EDM3" s="660"/>
      <c r="EDN3" s="660"/>
      <c r="EDO3" s="660"/>
      <c r="EDP3" s="660"/>
      <c r="EDQ3" s="660"/>
      <c r="EDR3" s="660"/>
      <c r="EDS3" s="660"/>
      <c r="EDT3" s="660"/>
      <c r="EDU3" s="660"/>
      <c r="EDV3" s="660"/>
      <c r="EDW3" s="660"/>
      <c r="EDX3" s="660"/>
      <c r="EDY3" s="660"/>
      <c r="EDZ3" s="660"/>
      <c r="EEA3" s="660"/>
      <c r="EEB3" s="660"/>
      <c r="EEC3" s="660"/>
      <c r="EED3" s="660"/>
      <c r="EEE3" s="660"/>
      <c r="EEF3" s="660"/>
      <c r="EEG3" s="660"/>
      <c r="EEH3" s="660"/>
      <c r="EEI3" s="660"/>
      <c r="EEJ3" s="660"/>
      <c r="EEK3" s="660"/>
      <c r="EEL3" s="660"/>
      <c r="EEM3" s="660"/>
      <c r="EEN3" s="660"/>
      <c r="EEO3" s="660"/>
      <c r="EEP3" s="660"/>
      <c r="EEQ3" s="660"/>
      <c r="EER3" s="660"/>
      <c r="EES3" s="660"/>
      <c r="EET3" s="660"/>
      <c r="EEU3" s="660"/>
      <c r="EEV3" s="660"/>
      <c r="EEW3" s="660"/>
      <c r="EEX3" s="660"/>
      <c r="EEY3" s="660"/>
      <c r="EEZ3" s="660"/>
      <c r="EFA3" s="660"/>
      <c r="EFB3" s="660"/>
      <c r="EFC3" s="660"/>
      <c r="EFD3" s="660"/>
      <c r="EFE3" s="660"/>
      <c r="EFF3" s="660"/>
      <c r="EFG3" s="660"/>
      <c r="EFH3" s="660"/>
      <c r="EFI3" s="660"/>
      <c r="EFJ3" s="660"/>
      <c r="EFK3" s="660"/>
      <c r="EFL3" s="660"/>
      <c r="EFM3" s="660"/>
      <c r="EFN3" s="660"/>
      <c r="EFO3" s="660"/>
      <c r="EFP3" s="660"/>
      <c r="EFQ3" s="660"/>
      <c r="EFR3" s="660"/>
      <c r="EFS3" s="660"/>
      <c r="EFT3" s="660"/>
      <c r="EFU3" s="660"/>
      <c r="EFV3" s="660"/>
      <c r="EFW3" s="660"/>
      <c r="EFX3" s="660"/>
      <c r="EFY3" s="660"/>
      <c r="EFZ3" s="660"/>
      <c r="EGA3" s="660"/>
      <c r="EGB3" s="660"/>
      <c r="EGC3" s="660"/>
      <c r="EGD3" s="660"/>
      <c r="EGE3" s="660"/>
      <c r="EGF3" s="660"/>
      <c r="EGG3" s="660"/>
      <c r="EGH3" s="660"/>
      <c r="EGI3" s="660"/>
      <c r="EGJ3" s="660"/>
      <c r="EGK3" s="660"/>
      <c r="EGL3" s="660"/>
      <c r="EGM3" s="660"/>
      <c r="EGN3" s="660"/>
      <c r="EGO3" s="660"/>
      <c r="EGP3" s="660"/>
      <c r="EGQ3" s="660"/>
      <c r="EGR3" s="660"/>
      <c r="EGS3" s="660"/>
      <c r="EGT3" s="660"/>
      <c r="EGU3" s="660"/>
      <c r="EGV3" s="660"/>
      <c r="EGW3" s="660"/>
      <c r="EGX3" s="660"/>
      <c r="EGY3" s="660"/>
      <c r="EGZ3" s="660"/>
      <c r="EHA3" s="660"/>
      <c r="EHB3" s="660"/>
      <c r="EHC3" s="660"/>
      <c r="EHD3" s="660"/>
      <c r="EHE3" s="660"/>
      <c r="EHF3" s="660"/>
      <c r="EHG3" s="660"/>
      <c r="EHH3" s="660"/>
      <c r="EHI3" s="660"/>
      <c r="EHJ3" s="660"/>
      <c r="EHK3" s="660"/>
      <c r="EHL3" s="660"/>
      <c r="EHM3" s="660"/>
      <c r="EHN3" s="660"/>
      <c r="EHO3" s="660"/>
      <c r="EHP3" s="660"/>
      <c r="EHQ3" s="660"/>
      <c r="EHR3" s="660"/>
      <c r="EHS3" s="660"/>
      <c r="EHT3" s="660"/>
      <c r="EHU3" s="660"/>
      <c r="EHV3" s="660"/>
      <c r="EHW3" s="660"/>
      <c r="EHX3" s="660"/>
      <c r="EHY3" s="660"/>
      <c r="EHZ3" s="660"/>
      <c r="EIA3" s="660"/>
      <c r="EIB3" s="660"/>
      <c r="EIC3" s="660"/>
      <c r="EID3" s="660"/>
      <c r="EIE3" s="660"/>
      <c r="EIF3" s="660"/>
      <c r="EIG3" s="660"/>
      <c r="EIH3" s="660"/>
      <c r="EII3" s="660"/>
      <c r="EIJ3" s="660"/>
      <c r="EIK3" s="660"/>
      <c r="EIL3" s="660"/>
      <c r="EIM3" s="660"/>
      <c r="EIN3" s="660"/>
      <c r="EIO3" s="660"/>
      <c r="EIP3" s="660"/>
      <c r="EIQ3" s="660"/>
      <c r="EIR3" s="660"/>
      <c r="EIS3" s="660"/>
      <c r="EIT3" s="660"/>
      <c r="EIU3" s="660"/>
      <c r="EIV3" s="660"/>
      <c r="EIW3" s="660"/>
      <c r="EIX3" s="660"/>
      <c r="EIY3" s="660"/>
      <c r="EIZ3" s="660"/>
      <c r="EJA3" s="660"/>
      <c r="EJB3" s="660"/>
      <c r="EJC3" s="660"/>
      <c r="EJD3" s="660"/>
      <c r="EJE3" s="660"/>
      <c r="EJF3" s="660"/>
      <c r="EJG3" s="660"/>
      <c r="EJH3" s="660"/>
      <c r="EJI3" s="660"/>
      <c r="EJJ3" s="660"/>
      <c r="EJK3" s="660"/>
      <c r="EJL3" s="660"/>
      <c r="EJM3" s="660"/>
      <c r="EJN3" s="660"/>
      <c r="EJO3" s="660"/>
      <c r="EJP3" s="660"/>
      <c r="EJQ3" s="660"/>
      <c r="EJR3" s="660"/>
      <c r="EJS3" s="660"/>
      <c r="EJT3" s="660"/>
      <c r="EJU3" s="660"/>
      <c r="EJV3" s="660"/>
      <c r="EJW3" s="660"/>
      <c r="EJX3" s="660"/>
      <c r="EJY3" s="660"/>
      <c r="EJZ3" s="660"/>
      <c r="EKA3" s="660"/>
      <c r="EKB3" s="660"/>
      <c r="EKC3" s="660"/>
      <c r="EKD3" s="660"/>
      <c r="EKE3" s="660"/>
      <c r="EKF3" s="660"/>
      <c r="EKG3" s="660"/>
      <c r="EKH3" s="660"/>
      <c r="EKI3" s="660"/>
      <c r="EKJ3" s="660"/>
      <c r="EKK3" s="660"/>
      <c r="EKL3" s="660"/>
      <c r="EKM3" s="660"/>
      <c r="EKN3" s="660"/>
      <c r="EKO3" s="660"/>
      <c r="EKP3" s="660"/>
      <c r="EKQ3" s="660"/>
      <c r="EKR3" s="660"/>
      <c r="EKS3" s="660"/>
      <c r="EKT3" s="660"/>
      <c r="EKU3" s="660"/>
      <c r="EKV3" s="660"/>
      <c r="EKW3" s="660"/>
      <c r="EKX3" s="660"/>
      <c r="EKY3" s="660"/>
      <c r="EKZ3" s="660"/>
      <c r="ELA3" s="660"/>
      <c r="ELB3" s="660"/>
      <c r="ELC3" s="660"/>
      <c r="ELD3" s="660"/>
      <c r="ELE3" s="660"/>
      <c r="ELF3" s="660"/>
      <c r="ELG3" s="660"/>
      <c r="ELH3" s="660"/>
      <c r="ELI3" s="660"/>
      <c r="ELJ3" s="660"/>
      <c r="ELK3" s="660"/>
      <c r="ELL3" s="660"/>
      <c r="ELM3" s="660"/>
      <c r="ELN3" s="660"/>
      <c r="ELO3" s="660"/>
      <c r="ELP3" s="660"/>
      <c r="ELQ3" s="660"/>
      <c r="ELR3" s="660"/>
      <c r="ELS3" s="660"/>
      <c r="ELT3" s="660"/>
      <c r="ELU3" s="660"/>
      <c r="ELV3" s="660"/>
      <c r="ELW3" s="660"/>
      <c r="ELX3" s="660"/>
      <c r="ELY3" s="660"/>
      <c r="ELZ3" s="660"/>
      <c r="EMA3" s="660"/>
      <c r="EMB3" s="660"/>
      <c r="EMC3" s="660"/>
      <c r="EMD3" s="660"/>
      <c r="EME3" s="660"/>
      <c r="EMF3" s="660"/>
      <c r="EMG3" s="660"/>
      <c r="EMH3" s="660"/>
      <c r="EMI3" s="660"/>
      <c r="EMJ3" s="660"/>
      <c r="EMK3" s="660"/>
      <c r="EML3" s="660"/>
      <c r="EMM3" s="660"/>
      <c r="EMN3" s="660"/>
      <c r="EMO3" s="660"/>
      <c r="EMP3" s="660"/>
      <c r="EMQ3" s="660"/>
      <c r="EMR3" s="660"/>
      <c r="EMS3" s="660"/>
      <c r="EMT3" s="660"/>
      <c r="EMU3" s="660"/>
      <c r="EMV3" s="660"/>
      <c r="EMW3" s="660"/>
      <c r="EMX3" s="660"/>
      <c r="EMY3" s="660"/>
      <c r="EMZ3" s="660"/>
      <c r="ENA3" s="660"/>
      <c r="ENB3" s="660"/>
      <c r="ENC3" s="660"/>
      <c r="END3" s="660"/>
      <c r="ENE3" s="660"/>
      <c r="ENF3" s="660"/>
      <c r="ENG3" s="660"/>
      <c r="ENH3" s="660"/>
      <c r="ENI3" s="660"/>
      <c r="ENJ3" s="660"/>
      <c r="ENK3" s="660"/>
      <c r="ENL3" s="660"/>
      <c r="ENM3" s="660"/>
      <c r="ENN3" s="660"/>
      <c r="ENO3" s="660"/>
      <c r="ENP3" s="660"/>
      <c r="ENQ3" s="660"/>
      <c r="ENR3" s="660"/>
      <c r="ENS3" s="660"/>
      <c r="ENT3" s="660"/>
      <c r="ENU3" s="660"/>
      <c r="ENV3" s="660"/>
      <c r="ENW3" s="660"/>
      <c r="ENX3" s="660"/>
      <c r="ENY3" s="660"/>
      <c r="ENZ3" s="660"/>
      <c r="EOA3" s="660"/>
      <c r="EOB3" s="660"/>
      <c r="EOC3" s="660"/>
      <c r="EOD3" s="660"/>
      <c r="EOE3" s="660"/>
      <c r="EOF3" s="660"/>
      <c r="EOG3" s="660"/>
      <c r="EOH3" s="660"/>
      <c r="EOI3" s="660"/>
      <c r="EOJ3" s="660"/>
      <c r="EOK3" s="660"/>
      <c r="EOL3" s="660"/>
      <c r="EOM3" s="660"/>
      <c r="EON3" s="660"/>
      <c r="EOO3" s="660"/>
      <c r="EOP3" s="660"/>
      <c r="EOQ3" s="660"/>
      <c r="EOR3" s="660"/>
      <c r="EOS3" s="660"/>
      <c r="EOT3" s="660"/>
      <c r="EOU3" s="660"/>
      <c r="EOV3" s="660"/>
      <c r="EOW3" s="660"/>
      <c r="EOX3" s="660"/>
      <c r="EOY3" s="660"/>
      <c r="EOZ3" s="660"/>
      <c r="EPA3" s="660"/>
      <c r="EPB3" s="660"/>
      <c r="EPC3" s="660"/>
      <c r="EPD3" s="660"/>
      <c r="EPE3" s="660"/>
      <c r="EPF3" s="660"/>
      <c r="EPG3" s="660"/>
      <c r="EPH3" s="660"/>
      <c r="EPI3" s="660"/>
      <c r="EPJ3" s="660"/>
      <c r="EPK3" s="660"/>
      <c r="EPL3" s="660"/>
      <c r="EPM3" s="660"/>
      <c r="EPN3" s="660"/>
      <c r="EPO3" s="660"/>
      <c r="EPP3" s="660"/>
      <c r="EPQ3" s="660"/>
      <c r="EPR3" s="660"/>
      <c r="EPS3" s="660"/>
      <c r="EPT3" s="660"/>
      <c r="EPU3" s="660"/>
      <c r="EPV3" s="660"/>
      <c r="EPW3" s="660"/>
      <c r="EPX3" s="660"/>
      <c r="EPY3" s="660"/>
      <c r="EPZ3" s="660"/>
      <c r="EQA3" s="660"/>
      <c r="EQB3" s="660"/>
      <c r="EQC3" s="660"/>
      <c r="EQD3" s="660"/>
      <c r="EQE3" s="660"/>
      <c r="EQF3" s="660"/>
      <c r="EQG3" s="660"/>
      <c r="EQH3" s="660"/>
      <c r="EQI3" s="660"/>
      <c r="EQJ3" s="660"/>
      <c r="EQK3" s="660"/>
      <c r="EQL3" s="660"/>
      <c r="EQM3" s="660"/>
      <c r="EQN3" s="660"/>
      <c r="EQO3" s="660"/>
      <c r="EQP3" s="660"/>
      <c r="EQQ3" s="660"/>
      <c r="EQR3" s="660"/>
      <c r="EQS3" s="660"/>
      <c r="EQT3" s="660"/>
      <c r="EQU3" s="660"/>
      <c r="EQV3" s="660"/>
      <c r="EQW3" s="660"/>
      <c r="EQX3" s="660"/>
      <c r="EQY3" s="660"/>
      <c r="EQZ3" s="660"/>
      <c r="ERA3" s="660"/>
      <c r="ERB3" s="660"/>
      <c r="ERC3" s="660"/>
      <c r="ERD3" s="660"/>
      <c r="ERE3" s="660"/>
      <c r="ERF3" s="660"/>
      <c r="ERG3" s="660"/>
      <c r="ERH3" s="660"/>
      <c r="ERI3" s="660"/>
      <c r="ERJ3" s="660"/>
      <c r="ERK3" s="660"/>
      <c r="ERL3" s="660"/>
      <c r="ERM3" s="660"/>
      <c r="ERN3" s="660"/>
      <c r="ERO3" s="660"/>
      <c r="ERP3" s="660"/>
      <c r="ERQ3" s="660"/>
      <c r="ERR3" s="660"/>
      <c r="ERS3" s="660"/>
      <c r="ERT3" s="660"/>
      <c r="ERU3" s="660"/>
      <c r="ERV3" s="660"/>
      <c r="ERW3" s="660"/>
      <c r="ERX3" s="660"/>
      <c r="ERY3" s="660"/>
      <c r="ERZ3" s="660"/>
      <c r="ESA3" s="660"/>
      <c r="ESB3" s="660"/>
      <c r="ESC3" s="660"/>
      <c r="ESD3" s="660"/>
      <c r="ESE3" s="660"/>
      <c r="ESF3" s="660"/>
      <c r="ESG3" s="660"/>
      <c r="ESH3" s="660"/>
      <c r="ESI3" s="660"/>
      <c r="ESJ3" s="660"/>
      <c r="ESK3" s="660"/>
      <c r="ESL3" s="660"/>
      <c r="ESM3" s="660"/>
      <c r="ESN3" s="660"/>
      <c r="ESO3" s="660"/>
      <c r="ESP3" s="660"/>
      <c r="ESQ3" s="660"/>
      <c r="ESR3" s="660"/>
      <c r="ESS3" s="660"/>
      <c r="EST3" s="660"/>
      <c r="ESU3" s="660"/>
      <c r="ESV3" s="660"/>
      <c r="ESW3" s="660"/>
      <c r="ESX3" s="660"/>
      <c r="ESY3" s="660"/>
      <c r="ESZ3" s="660"/>
      <c r="ETA3" s="660"/>
      <c r="ETB3" s="660"/>
      <c r="ETC3" s="660"/>
      <c r="ETD3" s="660"/>
      <c r="ETE3" s="660"/>
      <c r="ETF3" s="660"/>
      <c r="ETG3" s="660"/>
      <c r="ETH3" s="660"/>
      <c r="ETI3" s="660"/>
      <c r="ETJ3" s="660"/>
      <c r="ETK3" s="660"/>
      <c r="ETL3" s="660"/>
      <c r="ETM3" s="660"/>
      <c r="ETN3" s="660"/>
      <c r="ETO3" s="660"/>
      <c r="ETP3" s="660"/>
      <c r="ETQ3" s="660"/>
      <c r="ETR3" s="660"/>
      <c r="ETS3" s="660"/>
      <c r="ETT3" s="660"/>
      <c r="ETU3" s="660"/>
      <c r="ETV3" s="660"/>
      <c r="ETW3" s="660"/>
      <c r="ETX3" s="660"/>
      <c r="ETY3" s="660"/>
      <c r="ETZ3" s="660"/>
      <c r="EUA3" s="660"/>
      <c r="EUB3" s="660"/>
      <c r="EUC3" s="660"/>
      <c r="EUD3" s="660"/>
      <c r="EUE3" s="660"/>
      <c r="EUF3" s="660"/>
      <c r="EUG3" s="660"/>
      <c r="EUH3" s="660"/>
      <c r="EUI3" s="660"/>
      <c r="EUJ3" s="660"/>
      <c r="EUK3" s="660"/>
      <c r="EUL3" s="660"/>
      <c r="EUM3" s="660"/>
      <c r="EUN3" s="660"/>
      <c r="EUO3" s="660"/>
      <c r="EUP3" s="660"/>
      <c r="EUQ3" s="660"/>
      <c r="EUR3" s="660"/>
      <c r="EUS3" s="660"/>
      <c r="EUT3" s="660"/>
      <c r="EUU3" s="660"/>
      <c r="EUV3" s="660"/>
      <c r="EUW3" s="660"/>
      <c r="EUX3" s="660"/>
      <c r="EUY3" s="660"/>
      <c r="EUZ3" s="660"/>
      <c r="EVA3" s="660"/>
      <c r="EVB3" s="660"/>
      <c r="EVC3" s="660"/>
      <c r="EVD3" s="660"/>
      <c r="EVE3" s="660"/>
      <c r="EVF3" s="660"/>
      <c r="EVG3" s="660"/>
      <c r="EVH3" s="660"/>
      <c r="EVI3" s="660"/>
      <c r="EVJ3" s="660"/>
      <c r="EVK3" s="660"/>
      <c r="EVL3" s="660"/>
      <c r="EVM3" s="660"/>
      <c r="EVN3" s="660"/>
      <c r="EVO3" s="660"/>
      <c r="EVP3" s="660"/>
      <c r="EVQ3" s="660"/>
      <c r="EVR3" s="660"/>
      <c r="EVS3" s="660"/>
      <c r="EVT3" s="660"/>
      <c r="EVU3" s="660"/>
      <c r="EVV3" s="660"/>
      <c r="EVW3" s="660"/>
      <c r="EVX3" s="660"/>
      <c r="EVY3" s="660"/>
      <c r="EVZ3" s="660"/>
      <c r="EWA3" s="660"/>
      <c r="EWB3" s="660"/>
      <c r="EWC3" s="660"/>
      <c r="EWD3" s="660"/>
      <c r="EWE3" s="660"/>
      <c r="EWF3" s="660"/>
      <c r="EWG3" s="660"/>
      <c r="EWH3" s="660"/>
      <c r="EWI3" s="660"/>
      <c r="EWJ3" s="660"/>
      <c r="EWK3" s="660"/>
      <c r="EWL3" s="660"/>
      <c r="EWM3" s="660"/>
      <c r="EWN3" s="660"/>
      <c r="EWO3" s="660"/>
      <c r="EWP3" s="660"/>
      <c r="EWQ3" s="660"/>
      <c r="EWR3" s="660"/>
      <c r="EWS3" s="660"/>
      <c r="EWT3" s="660"/>
      <c r="EWU3" s="660"/>
      <c r="EWV3" s="660"/>
      <c r="EWW3" s="660"/>
      <c r="EWX3" s="660"/>
      <c r="EWY3" s="660"/>
      <c r="EWZ3" s="660"/>
      <c r="EXA3" s="660"/>
      <c r="EXB3" s="660"/>
      <c r="EXC3" s="660"/>
      <c r="EXD3" s="660"/>
      <c r="EXE3" s="660"/>
      <c r="EXF3" s="660"/>
      <c r="EXG3" s="660"/>
      <c r="EXH3" s="660"/>
      <c r="EXI3" s="660"/>
      <c r="EXJ3" s="660"/>
      <c r="EXK3" s="660"/>
      <c r="EXL3" s="660"/>
      <c r="EXM3" s="660"/>
      <c r="EXN3" s="660"/>
      <c r="EXO3" s="660"/>
      <c r="EXP3" s="660"/>
      <c r="EXQ3" s="660"/>
      <c r="EXR3" s="660"/>
      <c r="EXS3" s="660"/>
      <c r="EXT3" s="660"/>
      <c r="EXU3" s="660"/>
      <c r="EXV3" s="660"/>
      <c r="EXW3" s="660"/>
      <c r="EXX3" s="660"/>
      <c r="EXY3" s="660"/>
      <c r="EXZ3" s="660"/>
      <c r="EYA3" s="660"/>
      <c r="EYB3" s="660"/>
      <c r="EYC3" s="660"/>
      <c r="EYD3" s="660"/>
      <c r="EYE3" s="660"/>
      <c r="EYF3" s="660"/>
      <c r="EYG3" s="660"/>
      <c r="EYH3" s="660"/>
      <c r="EYI3" s="660"/>
      <c r="EYJ3" s="660"/>
      <c r="EYK3" s="660"/>
      <c r="EYL3" s="660"/>
      <c r="EYM3" s="660"/>
      <c r="EYN3" s="660"/>
      <c r="EYO3" s="660"/>
      <c r="EYP3" s="660"/>
      <c r="EYQ3" s="660"/>
      <c r="EYR3" s="660"/>
      <c r="EYS3" s="660"/>
      <c r="EYT3" s="660"/>
      <c r="EYU3" s="660"/>
      <c r="EYV3" s="660"/>
      <c r="EYW3" s="660"/>
      <c r="EYX3" s="660"/>
      <c r="EYY3" s="660"/>
      <c r="EYZ3" s="660"/>
      <c r="EZA3" s="660"/>
      <c r="EZB3" s="660"/>
      <c r="EZC3" s="660"/>
      <c r="EZD3" s="660"/>
      <c r="EZE3" s="660"/>
      <c r="EZF3" s="660"/>
      <c r="EZG3" s="660"/>
      <c r="EZH3" s="660"/>
      <c r="EZI3" s="660"/>
      <c r="EZJ3" s="660"/>
      <c r="EZK3" s="660"/>
      <c r="EZL3" s="660"/>
      <c r="EZM3" s="660"/>
      <c r="EZN3" s="660"/>
      <c r="EZO3" s="660"/>
      <c r="EZP3" s="660"/>
      <c r="EZQ3" s="660"/>
      <c r="EZR3" s="660"/>
      <c r="EZS3" s="660"/>
      <c r="EZT3" s="660"/>
      <c r="EZU3" s="660"/>
      <c r="EZV3" s="660"/>
      <c r="EZW3" s="660"/>
      <c r="EZX3" s="660"/>
      <c r="EZY3" s="660"/>
      <c r="EZZ3" s="660"/>
      <c r="FAA3" s="660"/>
      <c r="FAB3" s="660"/>
      <c r="FAC3" s="660"/>
      <c r="FAD3" s="660"/>
      <c r="FAE3" s="660"/>
      <c r="FAF3" s="660"/>
      <c r="FAG3" s="660"/>
      <c r="FAH3" s="660"/>
      <c r="FAI3" s="660"/>
      <c r="FAJ3" s="660"/>
      <c r="FAK3" s="660"/>
      <c r="FAL3" s="660"/>
      <c r="FAM3" s="660"/>
      <c r="FAN3" s="660"/>
      <c r="FAO3" s="660"/>
      <c r="FAP3" s="660"/>
      <c r="FAQ3" s="660"/>
      <c r="FAR3" s="660"/>
      <c r="FAS3" s="660"/>
      <c r="FAT3" s="660"/>
      <c r="FAU3" s="660"/>
      <c r="FAV3" s="660"/>
      <c r="FAW3" s="660"/>
      <c r="FAX3" s="660"/>
      <c r="FAY3" s="660"/>
      <c r="FAZ3" s="660"/>
      <c r="FBA3" s="660"/>
      <c r="FBB3" s="660"/>
      <c r="FBC3" s="660"/>
      <c r="FBD3" s="660"/>
      <c r="FBE3" s="660"/>
      <c r="FBF3" s="660"/>
      <c r="FBG3" s="660"/>
      <c r="FBH3" s="660"/>
      <c r="FBI3" s="660"/>
      <c r="FBJ3" s="660"/>
      <c r="FBK3" s="660"/>
      <c r="FBL3" s="660"/>
      <c r="FBM3" s="660"/>
      <c r="FBN3" s="660"/>
      <c r="FBO3" s="660"/>
      <c r="FBP3" s="660"/>
      <c r="FBQ3" s="660"/>
      <c r="FBR3" s="660"/>
      <c r="FBS3" s="660"/>
      <c r="FBT3" s="660"/>
      <c r="FBU3" s="660"/>
      <c r="FBV3" s="660"/>
      <c r="FBW3" s="660"/>
      <c r="FBX3" s="660"/>
      <c r="FBY3" s="660"/>
      <c r="FBZ3" s="660"/>
      <c r="FCA3" s="660"/>
      <c r="FCB3" s="660"/>
      <c r="FCC3" s="660"/>
      <c r="FCD3" s="660"/>
      <c r="FCE3" s="660"/>
      <c r="FCF3" s="660"/>
      <c r="FCG3" s="660"/>
      <c r="FCH3" s="660"/>
      <c r="FCI3" s="660"/>
      <c r="FCJ3" s="660"/>
      <c r="FCK3" s="660"/>
      <c r="FCL3" s="660"/>
      <c r="FCM3" s="660"/>
      <c r="FCN3" s="660"/>
      <c r="FCO3" s="660"/>
      <c r="FCP3" s="660"/>
      <c r="FCQ3" s="660"/>
      <c r="FCR3" s="660"/>
      <c r="FCS3" s="660"/>
      <c r="FCT3" s="660"/>
      <c r="FCU3" s="660"/>
      <c r="FCV3" s="660"/>
      <c r="FCW3" s="660"/>
      <c r="FCX3" s="660"/>
      <c r="FCY3" s="660"/>
      <c r="FCZ3" s="660"/>
      <c r="FDA3" s="660"/>
      <c r="FDB3" s="660"/>
      <c r="FDC3" s="660"/>
      <c r="FDD3" s="660"/>
      <c r="FDE3" s="660"/>
      <c r="FDF3" s="660"/>
      <c r="FDG3" s="660"/>
      <c r="FDH3" s="660"/>
      <c r="FDI3" s="660"/>
      <c r="FDJ3" s="660"/>
      <c r="FDK3" s="660"/>
      <c r="FDL3" s="660"/>
      <c r="FDM3" s="660"/>
      <c r="FDN3" s="660"/>
      <c r="FDO3" s="660"/>
      <c r="FDP3" s="660"/>
      <c r="FDQ3" s="660"/>
      <c r="FDR3" s="660"/>
      <c r="FDS3" s="660"/>
      <c r="FDT3" s="660"/>
      <c r="FDU3" s="660"/>
      <c r="FDV3" s="660"/>
      <c r="FDW3" s="660"/>
      <c r="FDX3" s="660"/>
      <c r="FDY3" s="660"/>
      <c r="FDZ3" s="660"/>
      <c r="FEA3" s="660"/>
      <c r="FEB3" s="660"/>
      <c r="FEC3" s="660"/>
      <c r="FED3" s="660"/>
      <c r="FEE3" s="660"/>
      <c r="FEF3" s="660"/>
      <c r="FEG3" s="660"/>
      <c r="FEH3" s="660"/>
      <c r="FEI3" s="660"/>
      <c r="FEJ3" s="660"/>
      <c r="FEK3" s="660"/>
      <c r="FEL3" s="660"/>
      <c r="FEM3" s="660"/>
      <c r="FEN3" s="660"/>
      <c r="FEO3" s="660"/>
      <c r="FEP3" s="660"/>
      <c r="FEQ3" s="660"/>
      <c r="FER3" s="660"/>
      <c r="FES3" s="660"/>
      <c r="FET3" s="660"/>
      <c r="FEU3" s="660"/>
      <c r="FEV3" s="660"/>
      <c r="FEW3" s="660"/>
      <c r="FEX3" s="660"/>
      <c r="FEY3" s="660"/>
      <c r="FEZ3" s="660"/>
      <c r="FFA3" s="660"/>
      <c r="FFB3" s="660"/>
      <c r="FFC3" s="660"/>
      <c r="FFD3" s="660"/>
      <c r="FFE3" s="660"/>
      <c r="FFF3" s="660"/>
      <c r="FFG3" s="660"/>
      <c r="FFH3" s="660"/>
      <c r="FFI3" s="660"/>
      <c r="FFJ3" s="660"/>
      <c r="FFK3" s="660"/>
      <c r="FFL3" s="660"/>
      <c r="FFM3" s="660"/>
      <c r="FFN3" s="660"/>
      <c r="FFO3" s="660"/>
      <c r="FFP3" s="660"/>
      <c r="FFQ3" s="660"/>
      <c r="FFR3" s="660"/>
      <c r="FFS3" s="660"/>
      <c r="FFT3" s="660"/>
      <c r="FFU3" s="660"/>
      <c r="FFV3" s="660"/>
      <c r="FFW3" s="660"/>
      <c r="FFX3" s="660"/>
      <c r="FFY3" s="660"/>
      <c r="FFZ3" s="660"/>
      <c r="FGA3" s="660"/>
      <c r="FGB3" s="660"/>
      <c r="FGC3" s="660"/>
      <c r="FGD3" s="660"/>
      <c r="FGE3" s="660"/>
      <c r="FGF3" s="660"/>
      <c r="FGG3" s="660"/>
      <c r="FGH3" s="660"/>
      <c r="FGI3" s="660"/>
      <c r="FGJ3" s="660"/>
      <c r="FGK3" s="660"/>
      <c r="FGL3" s="660"/>
      <c r="FGM3" s="660"/>
      <c r="FGN3" s="660"/>
      <c r="FGO3" s="660"/>
      <c r="FGP3" s="660"/>
      <c r="FGQ3" s="660"/>
      <c r="FGR3" s="660"/>
      <c r="FGS3" s="660"/>
      <c r="FGT3" s="660"/>
      <c r="FGU3" s="660"/>
      <c r="FGV3" s="660"/>
      <c r="FGW3" s="660"/>
      <c r="FGX3" s="660"/>
      <c r="FGY3" s="660"/>
      <c r="FGZ3" s="660"/>
      <c r="FHA3" s="660"/>
      <c r="FHB3" s="660"/>
      <c r="FHC3" s="660"/>
      <c r="FHD3" s="660"/>
      <c r="FHE3" s="660"/>
      <c r="FHF3" s="660"/>
      <c r="FHG3" s="660"/>
      <c r="FHH3" s="660"/>
      <c r="FHI3" s="660"/>
      <c r="FHJ3" s="660"/>
      <c r="FHK3" s="660"/>
      <c r="FHL3" s="660"/>
      <c r="FHM3" s="660"/>
      <c r="FHN3" s="660"/>
      <c r="FHO3" s="660"/>
      <c r="FHP3" s="660"/>
      <c r="FHQ3" s="660"/>
      <c r="FHR3" s="660"/>
      <c r="FHS3" s="660"/>
      <c r="FHT3" s="660"/>
      <c r="FHU3" s="660"/>
      <c r="FHV3" s="660"/>
      <c r="FHW3" s="660"/>
      <c r="FHX3" s="660"/>
      <c r="FHY3" s="660"/>
      <c r="FHZ3" s="660"/>
      <c r="FIA3" s="660"/>
      <c r="FIB3" s="660"/>
      <c r="FIC3" s="660"/>
      <c r="FID3" s="660"/>
      <c r="FIE3" s="660"/>
      <c r="FIF3" s="660"/>
      <c r="FIG3" s="660"/>
      <c r="FIH3" s="660"/>
      <c r="FII3" s="660"/>
      <c r="FIJ3" s="660"/>
      <c r="FIK3" s="660"/>
      <c r="FIL3" s="660"/>
      <c r="FIM3" s="660"/>
      <c r="FIN3" s="660"/>
      <c r="FIO3" s="660"/>
      <c r="FIP3" s="660"/>
      <c r="FIQ3" s="660"/>
      <c r="FIR3" s="660"/>
      <c r="FIS3" s="660"/>
      <c r="FIT3" s="660"/>
      <c r="FIU3" s="660"/>
      <c r="FIV3" s="660"/>
      <c r="FIW3" s="660"/>
      <c r="FIX3" s="660"/>
      <c r="FIY3" s="660"/>
      <c r="FIZ3" s="660"/>
      <c r="FJA3" s="660"/>
      <c r="FJB3" s="660"/>
      <c r="FJC3" s="660"/>
      <c r="FJD3" s="660"/>
      <c r="FJE3" s="660"/>
      <c r="FJF3" s="660"/>
      <c r="FJG3" s="660"/>
      <c r="FJH3" s="660"/>
      <c r="FJI3" s="660"/>
      <c r="FJJ3" s="660"/>
      <c r="FJK3" s="660"/>
      <c r="FJL3" s="660"/>
      <c r="FJM3" s="660"/>
      <c r="FJN3" s="660"/>
      <c r="FJO3" s="660"/>
      <c r="FJP3" s="660"/>
      <c r="FJQ3" s="660"/>
      <c r="FJR3" s="660"/>
      <c r="FJS3" s="660"/>
      <c r="FJT3" s="660"/>
      <c r="FJU3" s="660"/>
      <c r="FJV3" s="660"/>
      <c r="FJW3" s="660"/>
      <c r="FJX3" s="660"/>
      <c r="FJY3" s="660"/>
      <c r="FJZ3" s="660"/>
      <c r="FKA3" s="660"/>
      <c r="FKB3" s="660"/>
      <c r="FKC3" s="660"/>
      <c r="FKD3" s="660"/>
      <c r="FKE3" s="660"/>
      <c r="FKF3" s="660"/>
      <c r="FKG3" s="660"/>
      <c r="FKH3" s="660"/>
      <c r="FKI3" s="660"/>
      <c r="FKJ3" s="660"/>
      <c r="FKK3" s="660"/>
      <c r="FKL3" s="660"/>
      <c r="FKM3" s="660"/>
      <c r="FKN3" s="660"/>
      <c r="FKO3" s="660"/>
      <c r="FKP3" s="660"/>
      <c r="FKQ3" s="660"/>
      <c r="FKR3" s="660"/>
      <c r="FKS3" s="660"/>
      <c r="FKT3" s="660"/>
      <c r="FKU3" s="660"/>
      <c r="FKV3" s="660"/>
      <c r="FKW3" s="660"/>
      <c r="FKX3" s="660"/>
      <c r="FKY3" s="660"/>
      <c r="FKZ3" s="660"/>
      <c r="FLA3" s="660"/>
      <c r="FLB3" s="660"/>
      <c r="FLC3" s="660"/>
      <c r="FLD3" s="660"/>
      <c r="FLE3" s="660"/>
      <c r="FLF3" s="660"/>
      <c r="FLG3" s="660"/>
      <c r="FLH3" s="660"/>
      <c r="FLI3" s="660"/>
      <c r="FLJ3" s="660"/>
      <c r="FLK3" s="660"/>
      <c r="FLL3" s="660"/>
      <c r="FLM3" s="660"/>
      <c r="FLN3" s="660"/>
      <c r="FLO3" s="660"/>
      <c r="FLP3" s="660"/>
      <c r="FLQ3" s="660"/>
      <c r="FLR3" s="660"/>
      <c r="FLS3" s="660"/>
      <c r="FLT3" s="660"/>
      <c r="FLU3" s="660"/>
      <c r="FLV3" s="660"/>
      <c r="FLW3" s="660"/>
      <c r="FLX3" s="660"/>
      <c r="FLY3" s="660"/>
      <c r="FLZ3" s="660"/>
      <c r="FMA3" s="660"/>
      <c r="FMB3" s="660"/>
      <c r="FMC3" s="660"/>
      <c r="FMD3" s="660"/>
      <c r="FME3" s="660"/>
      <c r="FMF3" s="660"/>
      <c r="FMG3" s="660"/>
      <c r="FMH3" s="660"/>
      <c r="FMI3" s="660"/>
      <c r="FMJ3" s="660"/>
      <c r="FMK3" s="660"/>
      <c r="FML3" s="660"/>
      <c r="FMM3" s="660"/>
      <c r="FMN3" s="660"/>
      <c r="FMO3" s="660"/>
      <c r="FMP3" s="660"/>
      <c r="FMQ3" s="660"/>
      <c r="FMR3" s="660"/>
      <c r="FMS3" s="660"/>
      <c r="FMT3" s="660"/>
      <c r="FMU3" s="660"/>
      <c r="FMV3" s="660"/>
      <c r="FMW3" s="660"/>
      <c r="FMX3" s="660"/>
      <c r="FMY3" s="660"/>
      <c r="FMZ3" s="660"/>
      <c r="FNA3" s="660"/>
      <c r="FNB3" s="660"/>
      <c r="FNC3" s="660"/>
      <c r="FND3" s="660"/>
      <c r="FNE3" s="660"/>
      <c r="FNF3" s="660"/>
      <c r="FNG3" s="660"/>
      <c r="FNH3" s="660"/>
      <c r="FNI3" s="660"/>
      <c r="FNJ3" s="660"/>
      <c r="FNK3" s="660"/>
      <c r="FNL3" s="660"/>
      <c r="FNM3" s="660"/>
      <c r="FNN3" s="660"/>
      <c r="FNO3" s="660"/>
      <c r="FNP3" s="660"/>
      <c r="FNQ3" s="660"/>
      <c r="FNR3" s="660"/>
      <c r="FNS3" s="660"/>
      <c r="FNT3" s="660"/>
      <c r="FNU3" s="660"/>
      <c r="FNV3" s="660"/>
      <c r="FNW3" s="660"/>
      <c r="FNX3" s="660"/>
      <c r="FNY3" s="660"/>
      <c r="FNZ3" s="660"/>
      <c r="FOA3" s="660"/>
      <c r="FOB3" s="660"/>
      <c r="FOC3" s="660"/>
      <c r="FOD3" s="660"/>
      <c r="FOE3" s="660"/>
      <c r="FOF3" s="660"/>
      <c r="FOG3" s="660"/>
      <c r="FOH3" s="660"/>
      <c r="FOI3" s="660"/>
      <c r="FOJ3" s="660"/>
      <c r="FOK3" s="660"/>
      <c r="FOL3" s="660"/>
      <c r="FOM3" s="660"/>
      <c r="FON3" s="660"/>
      <c r="FOO3" s="660"/>
      <c r="FOP3" s="660"/>
      <c r="FOQ3" s="660"/>
      <c r="FOR3" s="660"/>
      <c r="FOS3" s="660"/>
      <c r="FOT3" s="660"/>
      <c r="FOU3" s="660"/>
      <c r="FOV3" s="660"/>
      <c r="FOW3" s="660"/>
      <c r="FOX3" s="660"/>
      <c r="FOY3" s="660"/>
      <c r="FOZ3" s="660"/>
      <c r="FPA3" s="660"/>
      <c r="FPB3" s="660"/>
      <c r="FPC3" s="660"/>
      <c r="FPD3" s="660"/>
      <c r="FPE3" s="660"/>
      <c r="FPF3" s="660"/>
      <c r="FPG3" s="660"/>
      <c r="FPH3" s="660"/>
      <c r="FPI3" s="660"/>
      <c r="FPJ3" s="660"/>
      <c r="FPK3" s="660"/>
      <c r="FPL3" s="660"/>
      <c r="FPM3" s="660"/>
      <c r="FPN3" s="660"/>
      <c r="FPO3" s="660"/>
      <c r="FPP3" s="660"/>
      <c r="FPQ3" s="660"/>
      <c r="FPR3" s="660"/>
      <c r="FPS3" s="660"/>
      <c r="FPT3" s="660"/>
      <c r="FPU3" s="660"/>
      <c r="FPV3" s="660"/>
      <c r="FPW3" s="660"/>
      <c r="FPX3" s="660"/>
      <c r="FPY3" s="660"/>
      <c r="FPZ3" s="660"/>
      <c r="FQA3" s="660"/>
      <c r="FQB3" s="660"/>
      <c r="FQC3" s="660"/>
      <c r="FQD3" s="660"/>
      <c r="FQE3" s="660"/>
      <c r="FQF3" s="660"/>
      <c r="FQG3" s="660"/>
      <c r="FQH3" s="660"/>
      <c r="FQI3" s="660"/>
      <c r="FQJ3" s="660"/>
      <c r="FQK3" s="660"/>
      <c r="FQL3" s="660"/>
      <c r="FQM3" s="660"/>
      <c r="FQN3" s="660"/>
      <c r="FQO3" s="660"/>
      <c r="FQP3" s="660"/>
      <c r="FQQ3" s="660"/>
      <c r="FQR3" s="660"/>
      <c r="FQS3" s="660"/>
      <c r="FQT3" s="660"/>
      <c r="FQU3" s="660"/>
      <c r="FQV3" s="660"/>
      <c r="FQW3" s="660"/>
      <c r="FQX3" s="660"/>
      <c r="FQY3" s="660"/>
      <c r="FQZ3" s="660"/>
      <c r="FRA3" s="660"/>
      <c r="FRB3" s="660"/>
      <c r="FRC3" s="660"/>
      <c r="FRD3" s="660"/>
      <c r="FRE3" s="660"/>
      <c r="FRF3" s="660"/>
      <c r="FRG3" s="660"/>
      <c r="FRH3" s="660"/>
      <c r="FRI3" s="660"/>
      <c r="FRJ3" s="660"/>
      <c r="FRK3" s="660"/>
      <c r="FRL3" s="660"/>
      <c r="FRM3" s="660"/>
      <c r="FRN3" s="660"/>
      <c r="FRO3" s="660"/>
      <c r="FRP3" s="660"/>
      <c r="FRQ3" s="660"/>
      <c r="FRR3" s="660"/>
      <c r="FRS3" s="660"/>
      <c r="FRT3" s="660"/>
      <c r="FRU3" s="660"/>
      <c r="FRV3" s="660"/>
      <c r="FRW3" s="660"/>
      <c r="FRX3" s="660"/>
      <c r="FRY3" s="660"/>
      <c r="FRZ3" s="660"/>
      <c r="FSA3" s="660"/>
      <c r="FSB3" s="660"/>
      <c r="FSC3" s="660"/>
      <c r="FSD3" s="660"/>
      <c r="FSE3" s="660"/>
      <c r="FSF3" s="660"/>
      <c r="FSG3" s="660"/>
      <c r="FSH3" s="660"/>
      <c r="FSI3" s="660"/>
      <c r="FSJ3" s="660"/>
      <c r="FSK3" s="660"/>
      <c r="FSL3" s="660"/>
      <c r="FSM3" s="660"/>
      <c r="FSN3" s="660"/>
      <c r="FSO3" s="660"/>
      <c r="FSP3" s="660"/>
      <c r="FSQ3" s="660"/>
      <c r="FSR3" s="660"/>
      <c r="FSS3" s="660"/>
      <c r="FST3" s="660"/>
      <c r="FSU3" s="660"/>
      <c r="FSV3" s="660"/>
      <c r="FSW3" s="660"/>
      <c r="FSX3" s="660"/>
      <c r="FSY3" s="660"/>
      <c r="FSZ3" s="660"/>
      <c r="FTA3" s="660"/>
      <c r="FTB3" s="660"/>
      <c r="FTC3" s="660"/>
      <c r="FTD3" s="660"/>
      <c r="FTE3" s="660"/>
      <c r="FTF3" s="660"/>
      <c r="FTG3" s="660"/>
      <c r="FTH3" s="660"/>
      <c r="FTI3" s="660"/>
      <c r="FTJ3" s="660"/>
      <c r="FTK3" s="660"/>
      <c r="FTL3" s="660"/>
      <c r="FTM3" s="660"/>
      <c r="FTN3" s="660"/>
      <c r="FTO3" s="660"/>
      <c r="FTP3" s="660"/>
      <c r="FTQ3" s="660"/>
      <c r="FTR3" s="660"/>
      <c r="FTS3" s="660"/>
      <c r="FTT3" s="660"/>
      <c r="FTU3" s="660"/>
      <c r="FTV3" s="660"/>
      <c r="FTW3" s="660"/>
      <c r="FTX3" s="660"/>
      <c r="FTY3" s="660"/>
      <c r="FTZ3" s="660"/>
      <c r="FUA3" s="660"/>
      <c r="FUB3" s="660"/>
      <c r="FUC3" s="660"/>
      <c r="FUD3" s="660"/>
      <c r="FUE3" s="660"/>
      <c r="FUF3" s="660"/>
      <c r="FUG3" s="660"/>
      <c r="FUH3" s="660"/>
      <c r="FUI3" s="660"/>
      <c r="FUJ3" s="660"/>
      <c r="FUK3" s="660"/>
      <c r="FUL3" s="660"/>
      <c r="FUM3" s="660"/>
      <c r="FUN3" s="660"/>
      <c r="FUO3" s="660"/>
      <c r="FUP3" s="660"/>
      <c r="FUQ3" s="660"/>
      <c r="FUR3" s="660"/>
      <c r="FUS3" s="660"/>
      <c r="FUT3" s="660"/>
      <c r="FUU3" s="660"/>
      <c r="FUV3" s="660"/>
      <c r="FUW3" s="660"/>
      <c r="FUX3" s="660"/>
      <c r="FUY3" s="660"/>
      <c r="FUZ3" s="660"/>
      <c r="FVA3" s="660"/>
      <c r="FVB3" s="660"/>
      <c r="FVC3" s="660"/>
      <c r="FVD3" s="660"/>
      <c r="FVE3" s="660"/>
      <c r="FVF3" s="660"/>
      <c r="FVG3" s="660"/>
      <c r="FVH3" s="660"/>
      <c r="FVI3" s="660"/>
      <c r="FVJ3" s="660"/>
      <c r="FVK3" s="660"/>
      <c r="FVL3" s="660"/>
      <c r="FVM3" s="660"/>
      <c r="FVN3" s="660"/>
      <c r="FVO3" s="660"/>
      <c r="FVP3" s="660"/>
      <c r="FVQ3" s="660"/>
      <c r="FVR3" s="660"/>
      <c r="FVS3" s="660"/>
      <c r="FVT3" s="660"/>
      <c r="FVU3" s="660"/>
      <c r="FVV3" s="660"/>
      <c r="FVW3" s="660"/>
      <c r="FVX3" s="660"/>
      <c r="FVY3" s="660"/>
      <c r="FVZ3" s="660"/>
      <c r="FWA3" s="660"/>
      <c r="FWB3" s="660"/>
      <c r="FWC3" s="660"/>
      <c r="FWD3" s="660"/>
      <c r="FWE3" s="660"/>
      <c r="FWF3" s="660"/>
      <c r="FWG3" s="660"/>
      <c r="FWH3" s="660"/>
      <c r="FWI3" s="660"/>
      <c r="FWJ3" s="660"/>
      <c r="FWK3" s="660"/>
      <c r="FWL3" s="660"/>
      <c r="FWM3" s="660"/>
      <c r="FWN3" s="660"/>
      <c r="FWO3" s="660"/>
      <c r="FWP3" s="660"/>
      <c r="FWQ3" s="660"/>
      <c r="FWR3" s="660"/>
      <c r="FWS3" s="660"/>
      <c r="FWT3" s="660"/>
      <c r="FWU3" s="660"/>
      <c r="FWV3" s="660"/>
      <c r="FWW3" s="660"/>
      <c r="FWX3" s="660"/>
      <c r="FWY3" s="660"/>
      <c r="FWZ3" s="660"/>
      <c r="FXA3" s="660"/>
      <c r="FXB3" s="660"/>
      <c r="FXC3" s="660"/>
      <c r="FXD3" s="660"/>
      <c r="FXE3" s="660"/>
      <c r="FXF3" s="660"/>
      <c r="FXG3" s="660"/>
      <c r="FXH3" s="660"/>
      <c r="FXI3" s="660"/>
      <c r="FXJ3" s="660"/>
      <c r="FXK3" s="660"/>
      <c r="FXL3" s="660"/>
      <c r="FXM3" s="660"/>
      <c r="FXN3" s="660"/>
      <c r="FXO3" s="660"/>
      <c r="FXP3" s="660"/>
      <c r="FXQ3" s="660"/>
      <c r="FXR3" s="660"/>
      <c r="FXS3" s="660"/>
      <c r="FXT3" s="660"/>
      <c r="FXU3" s="660"/>
      <c r="FXV3" s="660"/>
      <c r="FXW3" s="660"/>
      <c r="FXX3" s="660"/>
      <c r="FXY3" s="660"/>
      <c r="FXZ3" s="660"/>
      <c r="FYA3" s="660"/>
      <c r="FYB3" s="660"/>
      <c r="FYC3" s="660"/>
      <c r="FYD3" s="660"/>
      <c r="FYE3" s="660"/>
      <c r="FYF3" s="660"/>
      <c r="FYG3" s="660"/>
      <c r="FYH3" s="660"/>
      <c r="FYI3" s="660"/>
      <c r="FYJ3" s="660"/>
      <c r="FYK3" s="660"/>
      <c r="FYL3" s="660"/>
      <c r="FYM3" s="660"/>
      <c r="FYN3" s="660"/>
      <c r="FYO3" s="660"/>
      <c r="FYP3" s="660"/>
      <c r="FYQ3" s="660"/>
      <c r="FYR3" s="660"/>
      <c r="FYS3" s="660"/>
      <c r="FYT3" s="660"/>
      <c r="FYU3" s="660"/>
      <c r="FYV3" s="660"/>
      <c r="FYW3" s="660"/>
      <c r="FYX3" s="660"/>
      <c r="FYY3" s="660"/>
      <c r="FYZ3" s="660"/>
      <c r="FZA3" s="660"/>
      <c r="FZB3" s="660"/>
      <c r="FZC3" s="660"/>
      <c r="FZD3" s="660"/>
      <c r="FZE3" s="660"/>
      <c r="FZF3" s="660"/>
      <c r="FZG3" s="660"/>
      <c r="FZH3" s="660"/>
      <c r="FZI3" s="660"/>
      <c r="FZJ3" s="660"/>
      <c r="FZK3" s="660"/>
      <c r="FZL3" s="660"/>
      <c r="FZM3" s="660"/>
      <c r="FZN3" s="660"/>
      <c r="FZO3" s="660"/>
      <c r="FZP3" s="660"/>
      <c r="FZQ3" s="660"/>
      <c r="FZR3" s="660"/>
      <c r="FZS3" s="660"/>
      <c r="FZT3" s="660"/>
      <c r="FZU3" s="660"/>
      <c r="FZV3" s="660"/>
      <c r="FZW3" s="660"/>
      <c r="FZX3" s="660"/>
      <c r="FZY3" s="660"/>
      <c r="FZZ3" s="660"/>
      <c r="GAA3" s="660"/>
      <c r="GAB3" s="660"/>
      <c r="GAC3" s="660"/>
      <c r="GAD3" s="660"/>
      <c r="GAE3" s="660"/>
      <c r="GAF3" s="660"/>
      <c r="GAG3" s="660"/>
      <c r="GAH3" s="660"/>
      <c r="GAI3" s="660"/>
      <c r="GAJ3" s="660"/>
      <c r="GAK3" s="660"/>
      <c r="GAL3" s="660"/>
      <c r="GAM3" s="660"/>
      <c r="GAN3" s="660"/>
      <c r="GAO3" s="660"/>
      <c r="GAP3" s="660"/>
      <c r="GAQ3" s="660"/>
      <c r="GAR3" s="660"/>
      <c r="GAS3" s="660"/>
      <c r="GAT3" s="660"/>
      <c r="GAU3" s="660"/>
      <c r="GAV3" s="660"/>
      <c r="GAW3" s="660"/>
      <c r="GAX3" s="660"/>
      <c r="GAY3" s="660"/>
      <c r="GAZ3" s="660"/>
      <c r="GBA3" s="660"/>
      <c r="GBB3" s="660"/>
      <c r="GBC3" s="660"/>
      <c r="GBD3" s="660"/>
      <c r="GBE3" s="660"/>
      <c r="GBF3" s="660"/>
      <c r="GBG3" s="660"/>
      <c r="GBH3" s="660"/>
      <c r="GBI3" s="660"/>
      <c r="GBJ3" s="660"/>
      <c r="GBK3" s="660"/>
      <c r="GBL3" s="660"/>
      <c r="GBM3" s="660"/>
      <c r="GBN3" s="660"/>
      <c r="GBO3" s="660"/>
      <c r="GBP3" s="660"/>
      <c r="GBQ3" s="660"/>
      <c r="GBR3" s="660"/>
      <c r="GBS3" s="660"/>
      <c r="GBT3" s="660"/>
      <c r="GBU3" s="660"/>
      <c r="GBV3" s="660"/>
      <c r="GBW3" s="660"/>
      <c r="GBX3" s="660"/>
      <c r="GBY3" s="660"/>
      <c r="GBZ3" s="660"/>
      <c r="GCA3" s="660"/>
      <c r="GCB3" s="660"/>
      <c r="GCC3" s="660"/>
      <c r="GCD3" s="660"/>
      <c r="GCE3" s="660"/>
      <c r="GCF3" s="660"/>
      <c r="GCG3" s="660"/>
      <c r="GCH3" s="660"/>
      <c r="GCI3" s="660"/>
      <c r="GCJ3" s="660"/>
      <c r="GCK3" s="660"/>
      <c r="GCL3" s="660"/>
      <c r="GCM3" s="660"/>
      <c r="GCN3" s="660"/>
      <c r="GCO3" s="660"/>
      <c r="GCP3" s="660"/>
      <c r="GCQ3" s="660"/>
      <c r="GCR3" s="660"/>
      <c r="GCS3" s="660"/>
      <c r="GCT3" s="660"/>
      <c r="GCU3" s="660"/>
      <c r="GCV3" s="660"/>
      <c r="GCW3" s="660"/>
      <c r="GCX3" s="660"/>
      <c r="GCY3" s="660"/>
      <c r="GCZ3" s="660"/>
      <c r="GDA3" s="660"/>
      <c r="GDB3" s="660"/>
      <c r="GDC3" s="660"/>
      <c r="GDD3" s="660"/>
      <c r="GDE3" s="660"/>
      <c r="GDF3" s="660"/>
      <c r="GDG3" s="660"/>
      <c r="GDH3" s="660"/>
      <c r="GDI3" s="660"/>
      <c r="GDJ3" s="660"/>
      <c r="GDK3" s="660"/>
      <c r="GDL3" s="660"/>
      <c r="GDM3" s="660"/>
      <c r="GDN3" s="660"/>
      <c r="GDO3" s="660"/>
      <c r="GDP3" s="660"/>
      <c r="GDQ3" s="660"/>
      <c r="GDR3" s="660"/>
      <c r="GDS3" s="660"/>
      <c r="GDT3" s="660"/>
      <c r="GDU3" s="660"/>
      <c r="GDV3" s="660"/>
      <c r="GDW3" s="660"/>
      <c r="GDX3" s="660"/>
      <c r="GDY3" s="660"/>
      <c r="GDZ3" s="660"/>
      <c r="GEA3" s="660"/>
      <c r="GEB3" s="660"/>
      <c r="GEC3" s="660"/>
      <c r="GED3" s="660"/>
      <c r="GEE3" s="660"/>
      <c r="GEF3" s="660"/>
      <c r="GEG3" s="660"/>
      <c r="GEH3" s="660"/>
      <c r="GEI3" s="660"/>
      <c r="GEJ3" s="660"/>
      <c r="GEK3" s="660"/>
      <c r="GEL3" s="660"/>
      <c r="GEM3" s="660"/>
      <c r="GEN3" s="660"/>
      <c r="GEO3" s="660"/>
      <c r="GEP3" s="660"/>
      <c r="GEQ3" s="660"/>
      <c r="GER3" s="660"/>
      <c r="GES3" s="660"/>
      <c r="GET3" s="660"/>
      <c r="GEU3" s="660"/>
      <c r="GEV3" s="660"/>
      <c r="GEW3" s="660"/>
      <c r="GEX3" s="660"/>
      <c r="GEY3" s="660"/>
      <c r="GEZ3" s="660"/>
      <c r="GFA3" s="660"/>
      <c r="GFB3" s="660"/>
      <c r="GFC3" s="660"/>
      <c r="GFD3" s="660"/>
      <c r="GFE3" s="660"/>
      <c r="GFF3" s="660"/>
      <c r="GFG3" s="660"/>
      <c r="GFH3" s="660"/>
      <c r="GFI3" s="660"/>
      <c r="GFJ3" s="660"/>
      <c r="GFK3" s="660"/>
      <c r="GFL3" s="660"/>
      <c r="GFM3" s="660"/>
      <c r="GFN3" s="660"/>
      <c r="GFO3" s="660"/>
      <c r="GFP3" s="660"/>
      <c r="GFQ3" s="660"/>
      <c r="GFR3" s="660"/>
      <c r="GFS3" s="660"/>
      <c r="GFT3" s="660"/>
      <c r="GFU3" s="660"/>
      <c r="GFV3" s="660"/>
      <c r="GFW3" s="660"/>
      <c r="GFX3" s="660"/>
      <c r="GFY3" s="660"/>
      <c r="GFZ3" s="660"/>
      <c r="GGA3" s="660"/>
      <c r="GGB3" s="660"/>
      <c r="GGC3" s="660"/>
      <c r="GGD3" s="660"/>
      <c r="GGE3" s="660"/>
      <c r="GGF3" s="660"/>
      <c r="GGG3" s="660"/>
      <c r="GGH3" s="660"/>
      <c r="GGI3" s="660"/>
      <c r="GGJ3" s="660"/>
      <c r="GGK3" s="660"/>
      <c r="GGL3" s="660"/>
      <c r="GGM3" s="660"/>
      <c r="GGN3" s="660"/>
      <c r="GGO3" s="660"/>
      <c r="GGP3" s="660"/>
      <c r="GGQ3" s="660"/>
      <c r="GGR3" s="660"/>
      <c r="GGS3" s="660"/>
      <c r="GGT3" s="660"/>
      <c r="GGU3" s="660"/>
      <c r="GGV3" s="660"/>
      <c r="GGW3" s="660"/>
      <c r="GGX3" s="660"/>
      <c r="GGY3" s="660"/>
      <c r="GGZ3" s="660"/>
      <c r="GHA3" s="660"/>
      <c r="GHB3" s="660"/>
      <c r="GHC3" s="660"/>
      <c r="GHD3" s="660"/>
      <c r="GHE3" s="660"/>
      <c r="GHF3" s="660"/>
      <c r="GHG3" s="660"/>
      <c r="GHH3" s="660"/>
      <c r="GHI3" s="660"/>
      <c r="GHJ3" s="660"/>
      <c r="GHK3" s="660"/>
      <c r="GHL3" s="660"/>
      <c r="GHM3" s="660"/>
      <c r="GHN3" s="660"/>
      <c r="GHO3" s="660"/>
      <c r="GHP3" s="660"/>
      <c r="GHQ3" s="660"/>
      <c r="GHR3" s="660"/>
      <c r="GHS3" s="660"/>
      <c r="GHT3" s="660"/>
      <c r="GHU3" s="660"/>
      <c r="GHV3" s="660"/>
      <c r="GHW3" s="660"/>
      <c r="GHX3" s="660"/>
      <c r="GHY3" s="660"/>
      <c r="GHZ3" s="660"/>
      <c r="GIA3" s="660"/>
      <c r="GIB3" s="660"/>
      <c r="GIC3" s="660"/>
      <c r="GID3" s="660"/>
      <c r="GIE3" s="660"/>
      <c r="GIF3" s="660"/>
      <c r="GIG3" s="660"/>
      <c r="GIH3" s="660"/>
      <c r="GII3" s="660"/>
      <c r="GIJ3" s="660"/>
      <c r="GIK3" s="660"/>
      <c r="GIL3" s="660"/>
      <c r="GIM3" s="660"/>
      <c r="GIN3" s="660"/>
      <c r="GIO3" s="660"/>
      <c r="GIP3" s="660"/>
      <c r="GIQ3" s="660"/>
      <c r="GIR3" s="660"/>
      <c r="GIS3" s="660"/>
      <c r="GIT3" s="660"/>
      <c r="GIU3" s="660"/>
      <c r="GIV3" s="660"/>
      <c r="GIW3" s="660"/>
      <c r="GIX3" s="660"/>
      <c r="GIY3" s="660"/>
      <c r="GIZ3" s="660"/>
      <c r="GJA3" s="660"/>
      <c r="GJB3" s="660"/>
      <c r="GJC3" s="660"/>
      <c r="GJD3" s="660"/>
      <c r="GJE3" s="660"/>
      <c r="GJF3" s="660"/>
      <c r="GJG3" s="660"/>
      <c r="GJH3" s="660"/>
      <c r="GJI3" s="660"/>
      <c r="GJJ3" s="660"/>
      <c r="GJK3" s="660"/>
      <c r="GJL3" s="660"/>
      <c r="GJM3" s="660"/>
      <c r="GJN3" s="660"/>
      <c r="GJO3" s="660"/>
      <c r="GJP3" s="660"/>
      <c r="GJQ3" s="660"/>
      <c r="GJR3" s="660"/>
      <c r="GJS3" s="660"/>
      <c r="GJT3" s="660"/>
      <c r="GJU3" s="660"/>
      <c r="GJV3" s="660"/>
      <c r="GJW3" s="660"/>
      <c r="GJX3" s="660"/>
      <c r="GJY3" s="660"/>
      <c r="GJZ3" s="660"/>
      <c r="GKA3" s="660"/>
      <c r="GKB3" s="660"/>
      <c r="GKC3" s="660"/>
      <c r="GKD3" s="660"/>
      <c r="GKE3" s="660"/>
      <c r="GKF3" s="660"/>
      <c r="GKG3" s="660"/>
      <c r="GKH3" s="660"/>
      <c r="GKI3" s="660"/>
      <c r="GKJ3" s="660"/>
      <c r="GKK3" s="660"/>
      <c r="GKL3" s="660"/>
      <c r="GKM3" s="660"/>
      <c r="GKN3" s="660"/>
      <c r="GKO3" s="660"/>
      <c r="GKP3" s="660"/>
      <c r="GKQ3" s="660"/>
      <c r="GKR3" s="660"/>
      <c r="GKS3" s="660"/>
      <c r="GKT3" s="660"/>
      <c r="GKU3" s="660"/>
      <c r="GKV3" s="660"/>
      <c r="GKW3" s="660"/>
      <c r="GKX3" s="660"/>
      <c r="GKY3" s="660"/>
      <c r="GKZ3" s="660"/>
      <c r="GLA3" s="660"/>
      <c r="GLB3" s="660"/>
      <c r="GLC3" s="660"/>
      <c r="GLD3" s="660"/>
      <c r="GLE3" s="660"/>
      <c r="GLF3" s="660"/>
      <c r="GLG3" s="660"/>
      <c r="GLH3" s="660"/>
      <c r="GLI3" s="660"/>
      <c r="GLJ3" s="660"/>
      <c r="GLK3" s="660"/>
      <c r="GLL3" s="660"/>
      <c r="GLM3" s="660"/>
      <c r="GLN3" s="660"/>
      <c r="GLO3" s="660"/>
      <c r="GLP3" s="660"/>
      <c r="GLQ3" s="660"/>
      <c r="GLR3" s="660"/>
      <c r="GLS3" s="660"/>
      <c r="GLT3" s="660"/>
      <c r="GLU3" s="660"/>
      <c r="GLV3" s="660"/>
      <c r="GLW3" s="660"/>
      <c r="GLX3" s="660"/>
      <c r="GLY3" s="660"/>
      <c r="GLZ3" s="660"/>
      <c r="GMA3" s="660"/>
      <c r="GMB3" s="660"/>
      <c r="GMC3" s="660"/>
      <c r="GMD3" s="660"/>
      <c r="GME3" s="660"/>
      <c r="GMF3" s="660"/>
      <c r="GMG3" s="660"/>
      <c r="GMH3" s="660"/>
      <c r="GMI3" s="660"/>
      <c r="GMJ3" s="660"/>
      <c r="GMK3" s="660"/>
      <c r="GML3" s="660"/>
      <c r="GMM3" s="660"/>
      <c r="GMN3" s="660"/>
      <c r="GMO3" s="660"/>
      <c r="GMP3" s="660"/>
      <c r="GMQ3" s="660"/>
      <c r="GMR3" s="660"/>
      <c r="GMS3" s="660"/>
      <c r="GMT3" s="660"/>
      <c r="GMU3" s="660"/>
      <c r="GMV3" s="660"/>
      <c r="GMW3" s="660"/>
      <c r="GMX3" s="660"/>
      <c r="GMY3" s="660"/>
      <c r="GMZ3" s="660"/>
      <c r="GNA3" s="660"/>
      <c r="GNB3" s="660"/>
      <c r="GNC3" s="660"/>
      <c r="GND3" s="660"/>
      <c r="GNE3" s="660"/>
      <c r="GNF3" s="660"/>
      <c r="GNG3" s="660"/>
      <c r="GNH3" s="660"/>
      <c r="GNI3" s="660"/>
      <c r="GNJ3" s="660"/>
      <c r="GNK3" s="660"/>
      <c r="GNL3" s="660"/>
      <c r="GNM3" s="660"/>
      <c r="GNN3" s="660"/>
      <c r="GNO3" s="660"/>
      <c r="GNP3" s="660"/>
      <c r="GNQ3" s="660"/>
      <c r="GNR3" s="660"/>
      <c r="GNS3" s="660"/>
      <c r="GNT3" s="660"/>
      <c r="GNU3" s="660"/>
      <c r="GNV3" s="660"/>
      <c r="GNW3" s="660"/>
      <c r="GNX3" s="660"/>
      <c r="GNY3" s="660"/>
      <c r="GNZ3" s="660"/>
      <c r="GOA3" s="660"/>
      <c r="GOB3" s="660"/>
      <c r="GOC3" s="660"/>
      <c r="GOD3" s="660"/>
      <c r="GOE3" s="660"/>
      <c r="GOF3" s="660"/>
      <c r="GOG3" s="660"/>
      <c r="GOH3" s="660"/>
      <c r="GOI3" s="660"/>
      <c r="GOJ3" s="660"/>
      <c r="GOK3" s="660"/>
      <c r="GOL3" s="660"/>
      <c r="GOM3" s="660"/>
      <c r="GON3" s="660"/>
      <c r="GOO3" s="660"/>
      <c r="GOP3" s="660"/>
      <c r="GOQ3" s="660"/>
      <c r="GOR3" s="660"/>
      <c r="GOS3" s="660"/>
      <c r="GOT3" s="660"/>
      <c r="GOU3" s="660"/>
      <c r="GOV3" s="660"/>
      <c r="GOW3" s="660"/>
      <c r="GOX3" s="660"/>
      <c r="GOY3" s="660"/>
      <c r="GOZ3" s="660"/>
      <c r="GPA3" s="660"/>
      <c r="GPB3" s="660"/>
      <c r="GPC3" s="660"/>
      <c r="GPD3" s="660"/>
      <c r="GPE3" s="660"/>
      <c r="GPF3" s="660"/>
      <c r="GPG3" s="660"/>
      <c r="GPH3" s="660"/>
      <c r="GPI3" s="660"/>
      <c r="GPJ3" s="660"/>
      <c r="GPK3" s="660"/>
      <c r="GPL3" s="660"/>
      <c r="GPM3" s="660"/>
      <c r="GPN3" s="660"/>
      <c r="GPO3" s="660"/>
      <c r="GPP3" s="660"/>
      <c r="GPQ3" s="660"/>
      <c r="GPR3" s="660"/>
      <c r="GPS3" s="660"/>
      <c r="GPT3" s="660"/>
      <c r="GPU3" s="660"/>
      <c r="GPV3" s="660"/>
      <c r="GPW3" s="660"/>
      <c r="GPX3" s="660"/>
      <c r="GPY3" s="660"/>
      <c r="GPZ3" s="660"/>
      <c r="GQA3" s="660"/>
      <c r="GQB3" s="660"/>
      <c r="GQC3" s="660"/>
      <c r="GQD3" s="660"/>
      <c r="GQE3" s="660"/>
      <c r="GQF3" s="660"/>
      <c r="GQG3" s="660"/>
      <c r="GQH3" s="660"/>
      <c r="GQI3" s="660"/>
      <c r="GQJ3" s="660"/>
      <c r="GQK3" s="660"/>
      <c r="GQL3" s="660"/>
      <c r="GQM3" s="660"/>
      <c r="GQN3" s="660"/>
      <c r="GQO3" s="660"/>
      <c r="GQP3" s="660"/>
      <c r="GQQ3" s="660"/>
      <c r="GQR3" s="660"/>
      <c r="GQS3" s="660"/>
      <c r="GQT3" s="660"/>
      <c r="GQU3" s="660"/>
      <c r="GQV3" s="660"/>
      <c r="GQW3" s="660"/>
      <c r="GQX3" s="660"/>
      <c r="GQY3" s="660"/>
      <c r="GQZ3" s="660"/>
      <c r="GRA3" s="660"/>
      <c r="GRB3" s="660"/>
      <c r="GRC3" s="660"/>
      <c r="GRD3" s="660"/>
      <c r="GRE3" s="660"/>
      <c r="GRF3" s="660"/>
      <c r="GRG3" s="660"/>
      <c r="GRH3" s="660"/>
      <c r="GRI3" s="660"/>
      <c r="GRJ3" s="660"/>
      <c r="GRK3" s="660"/>
      <c r="GRL3" s="660"/>
      <c r="GRM3" s="660"/>
      <c r="GRN3" s="660"/>
      <c r="GRO3" s="660"/>
      <c r="GRP3" s="660"/>
      <c r="GRQ3" s="660"/>
      <c r="GRR3" s="660"/>
      <c r="GRS3" s="660"/>
      <c r="GRT3" s="660"/>
      <c r="GRU3" s="660"/>
      <c r="GRV3" s="660"/>
      <c r="GRW3" s="660"/>
      <c r="GRX3" s="660"/>
      <c r="GRY3" s="660"/>
      <c r="GRZ3" s="660"/>
      <c r="GSA3" s="660"/>
      <c r="GSB3" s="660"/>
      <c r="GSC3" s="660"/>
      <c r="GSD3" s="660"/>
      <c r="GSE3" s="660"/>
      <c r="GSF3" s="660"/>
      <c r="GSG3" s="660"/>
      <c r="GSH3" s="660"/>
      <c r="GSI3" s="660"/>
      <c r="GSJ3" s="660"/>
      <c r="GSK3" s="660"/>
      <c r="GSL3" s="660"/>
      <c r="GSM3" s="660"/>
      <c r="GSN3" s="660"/>
      <c r="GSO3" s="660"/>
      <c r="GSP3" s="660"/>
      <c r="GSQ3" s="660"/>
      <c r="GSR3" s="660"/>
      <c r="GSS3" s="660"/>
      <c r="GST3" s="660"/>
      <c r="GSU3" s="660"/>
      <c r="GSV3" s="660"/>
      <c r="GSW3" s="660"/>
      <c r="GSX3" s="660"/>
      <c r="GSY3" s="660"/>
      <c r="GSZ3" s="660"/>
      <c r="GTA3" s="660"/>
      <c r="GTB3" s="660"/>
      <c r="GTC3" s="660"/>
      <c r="GTD3" s="660"/>
      <c r="GTE3" s="660"/>
      <c r="GTF3" s="660"/>
      <c r="GTG3" s="660"/>
      <c r="GTH3" s="660"/>
      <c r="GTI3" s="660"/>
      <c r="GTJ3" s="660"/>
      <c r="GTK3" s="660"/>
      <c r="GTL3" s="660"/>
      <c r="GTM3" s="660"/>
      <c r="GTN3" s="660"/>
      <c r="GTO3" s="660"/>
      <c r="GTP3" s="660"/>
      <c r="GTQ3" s="660"/>
      <c r="GTR3" s="660"/>
      <c r="GTS3" s="660"/>
      <c r="GTT3" s="660"/>
      <c r="GTU3" s="660"/>
      <c r="GTV3" s="660"/>
      <c r="GTW3" s="660"/>
      <c r="GTX3" s="660"/>
      <c r="GTY3" s="660"/>
      <c r="GTZ3" s="660"/>
      <c r="GUA3" s="660"/>
      <c r="GUB3" s="660"/>
      <c r="GUC3" s="660"/>
      <c r="GUD3" s="660"/>
      <c r="GUE3" s="660"/>
      <c r="GUF3" s="660"/>
      <c r="GUG3" s="660"/>
      <c r="GUH3" s="660"/>
      <c r="GUI3" s="660"/>
      <c r="GUJ3" s="660"/>
      <c r="GUK3" s="660"/>
      <c r="GUL3" s="660"/>
      <c r="GUM3" s="660"/>
      <c r="GUN3" s="660"/>
      <c r="GUO3" s="660"/>
      <c r="GUP3" s="660"/>
      <c r="GUQ3" s="660"/>
      <c r="GUR3" s="660"/>
      <c r="GUS3" s="660"/>
      <c r="GUT3" s="660"/>
      <c r="GUU3" s="660"/>
      <c r="GUV3" s="660"/>
      <c r="GUW3" s="660"/>
      <c r="GUX3" s="660"/>
      <c r="GUY3" s="660"/>
      <c r="GUZ3" s="660"/>
      <c r="GVA3" s="660"/>
      <c r="GVB3" s="660"/>
      <c r="GVC3" s="660"/>
      <c r="GVD3" s="660"/>
      <c r="GVE3" s="660"/>
      <c r="GVF3" s="660"/>
      <c r="GVG3" s="660"/>
      <c r="GVH3" s="660"/>
      <c r="GVI3" s="660"/>
      <c r="GVJ3" s="660"/>
      <c r="GVK3" s="660"/>
      <c r="GVL3" s="660"/>
      <c r="GVM3" s="660"/>
      <c r="GVN3" s="660"/>
      <c r="GVO3" s="660"/>
      <c r="GVP3" s="660"/>
      <c r="GVQ3" s="660"/>
      <c r="GVR3" s="660"/>
      <c r="GVS3" s="660"/>
      <c r="GVT3" s="660"/>
      <c r="GVU3" s="660"/>
      <c r="GVV3" s="660"/>
      <c r="GVW3" s="660"/>
      <c r="GVX3" s="660"/>
      <c r="GVY3" s="660"/>
      <c r="GVZ3" s="660"/>
      <c r="GWA3" s="660"/>
      <c r="GWB3" s="660"/>
      <c r="GWC3" s="660"/>
      <c r="GWD3" s="660"/>
      <c r="GWE3" s="660"/>
      <c r="GWF3" s="660"/>
      <c r="GWG3" s="660"/>
      <c r="GWH3" s="660"/>
      <c r="GWI3" s="660"/>
      <c r="GWJ3" s="660"/>
      <c r="GWK3" s="660"/>
      <c r="GWL3" s="660"/>
      <c r="GWM3" s="660"/>
      <c r="GWN3" s="660"/>
      <c r="GWO3" s="660"/>
      <c r="GWP3" s="660"/>
      <c r="GWQ3" s="660"/>
      <c r="GWR3" s="660"/>
      <c r="GWS3" s="660"/>
      <c r="GWT3" s="660"/>
      <c r="GWU3" s="660"/>
      <c r="GWV3" s="660"/>
      <c r="GWW3" s="660"/>
      <c r="GWX3" s="660"/>
      <c r="GWY3" s="660"/>
      <c r="GWZ3" s="660"/>
      <c r="GXA3" s="660"/>
      <c r="GXB3" s="660"/>
      <c r="GXC3" s="660"/>
      <c r="GXD3" s="660"/>
      <c r="GXE3" s="660"/>
      <c r="GXF3" s="660"/>
      <c r="GXG3" s="660"/>
      <c r="GXH3" s="660"/>
      <c r="GXI3" s="660"/>
      <c r="GXJ3" s="660"/>
      <c r="GXK3" s="660"/>
      <c r="GXL3" s="660"/>
      <c r="GXM3" s="660"/>
      <c r="GXN3" s="660"/>
      <c r="GXO3" s="660"/>
      <c r="GXP3" s="660"/>
      <c r="GXQ3" s="660"/>
      <c r="GXR3" s="660"/>
      <c r="GXS3" s="660"/>
      <c r="GXT3" s="660"/>
      <c r="GXU3" s="660"/>
      <c r="GXV3" s="660"/>
      <c r="GXW3" s="660"/>
      <c r="GXX3" s="660"/>
      <c r="GXY3" s="660"/>
      <c r="GXZ3" s="660"/>
      <c r="GYA3" s="660"/>
      <c r="GYB3" s="660"/>
      <c r="GYC3" s="660"/>
      <c r="GYD3" s="660"/>
      <c r="GYE3" s="660"/>
      <c r="GYF3" s="660"/>
      <c r="GYG3" s="660"/>
      <c r="GYH3" s="660"/>
      <c r="GYI3" s="660"/>
      <c r="GYJ3" s="660"/>
      <c r="GYK3" s="660"/>
      <c r="GYL3" s="660"/>
      <c r="GYM3" s="660"/>
      <c r="GYN3" s="660"/>
      <c r="GYO3" s="660"/>
      <c r="GYP3" s="660"/>
      <c r="GYQ3" s="660"/>
      <c r="GYR3" s="660"/>
      <c r="GYS3" s="660"/>
      <c r="GYT3" s="660"/>
      <c r="GYU3" s="660"/>
      <c r="GYV3" s="660"/>
      <c r="GYW3" s="660"/>
      <c r="GYX3" s="660"/>
      <c r="GYY3" s="660"/>
      <c r="GYZ3" s="660"/>
      <c r="GZA3" s="660"/>
      <c r="GZB3" s="660"/>
      <c r="GZC3" s="660"/>
      <c r="GZD3" s="660"/>
      <c r="GZE3" s="660"/>
      <c r="GZF3" s="660"/>
      <c r="GZG3" s="660"/>
      <c r="GZH3" s="660"/>
      <c r="GZI3" s="660"/>
      <c r="GZJ3" s="660"/>
      <c r="GZK3" s="660"/>
      <c r="GZL3" s="660"/>
      <c r="GZM3" s="660"/>
      <c r="GZN3" s="660"/>
      <c r="GZO3" s="660"/>
      <c r="GZP3" s="660"/>
      <c r="GZQ3" s="660"/>
      <c r="GZR3" s="660"/>
      <c r="GZS3" s="660"/>
      <c r="GZT3" s="660"/>
      <c r="GZU3" s="660"/>
      <c r="GZV3" s="660"/>
      <c r="GZW3" s="660"/>
      <c r="GZX3" s="660"/>
      <c r="GZY3" s="660"/>
      <c r="GZZ3" s="660"/>
      <c r="HAA3" s="660"/>
      <c r="HAB3" s="660"/>
      <c r="HAC3" s="660"/>
      <c r="HAD3" s="660"/>
      <c r="HAE3" s="660"/>
      <c r="HAF3" s="660"/>
      <c r="HAG3" s="660"/>
      <c r="HAH3" s="660"/>
      <c r="HAI3" s="660"/>
      <c r="HAJ3" s="660"/>
      <c r="HAK3" s="660"/>
      <c r="HAL3" s="660"/>
      <c r="HAM3" s="660"/>
      <c r="HAN3" s="660"/>
      <c r="HAO3" s="660"/>
      <c r="HAP3" s="660"/>
      <c r="HAQ3" s="660"/>
      <c r="HAR3" s="660"/>
      <c r="HAS3" s="660"/>
      <c r="HAT3" s="660"/>
      <c r="HAU3" s="660"/>
      <c r="HAV3" s="660"/>
      <c r="HAW3" s="660"/>
      <c r="HAX3" s="660"/>
      <c r="HAY3" s="660"/>
      <c r="HAZ3" s="660"/>
      <c r="HBA3" s="660"/>
      <c r="HBB3" s="660"/>
      <c r="HBC3" s="660"/>
      <c r="HBD3" s="660"/>
      <c r="HBE3" s="660"/>
      <c r="HBF3" s="660"/>
      <c r="HBG3" s="660"/>
      <c r="HBH3" s="660"/>
      <c r="HBI3" s="660"/>
      <c r="HBJ3" s="660"/>
      <c r="HBK3" s="660"/>
      <c r="HBL3" s="660"/>
      <c r="HBM3" s="660"/>
      <c r="HBN3" s="660"/>
      <c r="HBO3" s="660"/>
      <c r="HBP3" s="660"/>
      <c r="HBQ3" s="660"/>
      <c r="HBR3" s="660"/>
      <c r="HBS3" s="660"/>
      <c r="HBT3" s="660"/>
      <c r="HBU3" s="660"/>
      <c r="HBV3" s="660"/>
      <c r="HBW3" s="660"/>
      <c r="HBX3" s="660"/>
      <c r="HBY3" s="660"/>
      <c r="HBZ3" s="660"/>
      <c r="HCA3" s="660"/>
      <c r="HCB3" s="660"/>
      <c r="HCC3" s="660"/>
      <c r="HCD3" s="660"/>
      <c r="HCE3" s="660"/>
      <c r="HCF3" s="660"/>
      <c r="HCG3" s="660"/>
      <c r="HCH3" s="660"/>
      <c r="HCI3" s="660"/>
      <c r="HCJ3" s="660"/>
      <c r="HCK3" s="660"/>
      <c r="HCL3" s="660"/>
      <c r="HCM3" s="660"/>
      <c r="HCN3" s="660"/>
      <c r="HCO3" s="660"/>
      <c r="HCP3" s="660"/>
      <c r="HCQ3" s="660"/>
      <c r="HCR3" s="660"/>
      <c r="HCS3" s="660"/>
      <c r="HCT3" s="660"/>
      <c r="HCU3" s="660"/>
      <c r="HCV3" s="660"/>
      <c r="HCW3" s="660"/>
      <c r="HCX3" s="660"/>
      <c r="HCY3" s="660"/>
      <c r="HCZ3" s="660"/>
      <c r="HDA3" s="660"/>
      <c r="HDB3" s="660"/>
      <c r="HDC3" s="660"/>
      <c r="HDD3" s="660"/>
      <c r="HDE3" s="660"/>
      <c r="HDF3" s="660"/>
      <c r="HDG3" s="660"/>
      <c r="HDH3" s="660"/>
      <c r="HDI3" s="660"/>
      <c r="HDJ3" s="660"/>
      <c r="HDK3" s="660"/>
      <c r="HDL3" s="660"/>
      <c r="HDM3" s="660"/>
      <c r="HDN3" s="660"/>
      <c r="HDO3" s="660"/>
      <c r="HDP3" s="660"/>
      <c r="HDQ3" s="660"/>
      <c r="HDR3" s="660"/>
      <c r="HDS3" s="660"/>
      <c r="HDT3" s="660"/>
      <c r="HDU3" s="660"/>
      <c r="HDV3" s="660"/>
      <c r="HDW3" s="660"/>
      <c r="HDX3" s="660"/>
      <c r="HDY3" s="660"/>
      <c r="HDZ3" s="660"/>
      <c r="HEA3" s="660"/>
      <c r="HEB3" s="660"/>
      <c r="HEC3" s="660"/>
      <c r="HED3" s="660"/>
      <c r="HEE3" s="660"/>
      <c r="HEF3" s="660"/>
      <c r="HEG3" s="660"/>
      <c r="HEH3" s="660"/>
      <c r="HEI3" s="660"/>
      <c r="HEJ3" s="660"/>
      <c r="HEK3" s="660"/>
      <c r="HEL3" s="660"/>
      <c r="HEM3" s="660"/>
      <c r="HEN3" s="660"/>
      <c r="HEO3" s="660"/>
      <c r="HEP3" s="660"/>
      <c r="HEQ3" s="660"/>
      <c r="HER3" s="660"/>
      <c r="HES3" s="660"/>
      <c r="HET3" s="660"/>
      <c r="HEU3" s="660"/>
      <c r="HEV3" s="660"/>
      <c r="HEW3" s="660"/>
      <c r="HEX3" s="660"/>
      <c r="HEY3" s="660"/>
      <c r="HEZ3" s="660"/>
      <c r="HFA3" s="660"/>
      <c r="HFB3" s="660"/>
      <c r="HFC3" s="660"/>
      <c r="HFD3" s="660"/>
      <c r="HFE3" s="660"/>
      <c r="HFF3" s="660"/>
      <c r="HFG3" s="660"/>
      <c r="HFH3" s="660"/>
      <c r="HFI3" s="660"/>
      <c r="HFJ3" s="660"/>
      <c r="HFK3" s="660"/>
      <c r="HFL3" s="660"/>
      <c r="HFM3" s="660"/>
      <c r="HFN3" s="660"/>
      <c r="HFO3" s="660"/>
      <c r="HFP3" s="660"/>
      <c r="HFQ3" s="660"/>
      <c r="HFR3" s="660"/>
      <c r="HFS3" s="660"/>
      <c r="HFT3" s="660"/>
      <c r="HFU3" s="660"/>
      <c r="HFV3" s="660"/>
      <c r="HFW3" s="660"/>
      <c r="HFX3" s="660"/>
      <c r="HFY3" s="660"/>
      <c r="HFZ3" s="660"/>
      <c r="HGA3" s="660"/>
      <c r="HGB3" s="660"/>
      <c r="HGC3" s="660"/>
      <c r="HGD3" s="660"/>
      <c r="HGE3" s="660"/>
      <c r="HGF3" s="660"/>
      <c r="HGG3" s="660"/>
      <c r="HGH3" s="660"/>
      <c r="HGI3" s="660"/>
      <c r="HGJ3" s="660"/>
      <c r="HGK3" s="660"/>
      <c r="HGL3" s="660"/>
      <c r="HGM3" s="660"/>
      <c r="HGN3" s="660"/>
      <c r="HGO3" s="660"/>
      <c r="HGP3" s="660"/>
      <c r="HGQ3" s="660"/>
      <c r="HGR3" s="660"/>
      <c r="HGS3" s="660"/>
      <c r="HGT3" s="660"/>
      <c r="HGU3" s="660"/>
      <c r="HGV3" s="660"/>
      <c r="HGW3" s="660"/>
      <c r="HGX3" s="660"/>
      <c r="HGY3" s="660"/>
      <c r="HGZ3" s="660"/>
      <c r="HHA3" s="660"/>
      <c r="HHB3" s="660"/>
      <c r="HHC3" s="660"/>
      <c r="HHD3" s="660"/>
      <c r="HHE3" s="660"/>
      <c r="HHF3" s="660"/>
      <c r="HHG3" s="660"/>
      <c r="HHH3" s="660"/>
      <c r="HHI3" s="660"/>
      <c r="HHJ3" s="660"/>
      <c r="HHK3" s="660"/>
      <c r="HHL3" s="660"/>
      <c r="HHM3" s="660"/>
      <c r="HHN3" s="660"/>
      <c r="HHO3" s="660"/>
      <c r="HHP3" s="660"/>
      <c r="HHQ3" s="660"/>
      <c r="HHR3" s="660"/>
      <c r="HHS3" s="660"/>
      <c r="HHT3" s="660"/>
      <c r="HHU3" s="660"/>
      <c r="HHV3" s="660"/>
      <c r="HHW3" s="660"/>
      <c r="HHX3" s="660"/>
      <c r="HHY3" s="660"/>
      <c r="HHZ3" s="660"/>
      <c r="HIA3" s="660"/>
      <c r="HIB3" s="660"/>
      <c r="HIC3" s="660"/>
      <c r="HID3" s="660"/>
      <c r="HIE3" s="660"/>
      <c r="HIF3" s="660"/>
      <c r="HIG3" s="660"/>
      <c r="HIH3" s="660"/>
      <c r="HII3" s="660"/>
      <c r="HIJ3" s="660"/>
      <c r="HIK3" s="660"/>
      <c r="HIL3" s="660"/>
      <c r="HIM3" s="660"/>
      <c r="HIN3" s="660"/>
      <c r="HIO3" s="660"/>
      <c r="HIP3" s="660"/>
      <c r="HIQ3" s="660"/>
      <c r="HIR3" s="660"/>
      <c r="HIS3" s="660"/>
      <c r="HIT3" s="660"/>
      <c r="HIU3" s="660"/>
      <c r="HIV3" s="660"/>
      <c r="HIW3" s="660"/>
      <c r="HIX3" s="660"/>
      <c r="HIY3" s="660"/>
      <c r="HIZ3" s="660"/>
      <c r="HJA3" s="660"/>
      <c r="HJB3" s="660"/>
      <c r="HJC3" s="660"/>
      <c r="HJD3" s="660"/>
      <c r="HJE3" s="660"/>
      <c r="HJF3" s="660"/>
      <c r="HJG3" s="660"/>
      <c r="HJH3" s="660"/>
      <c r="HJI3" s="660"/>
      <c r="HJJ3" s="660"/>
      <c r="HJK3" s="660"/>
      <c r="HJL3" s="660"/>
      <c r="HJM3" s="660"/>
      <c r="HJN3" s="660"/>
      <c r="HJO3" s="660"/>
      <c r="HJP3" s="660"/>
      <c r="HJQ3" s="660"/>
      <c r="HJR3" s="660"/>
      <c r="HJS3" s="660"/>
      <c r="HJT3" s="660"/>
      <c r="HJU3" s="660"/>
      <c r="HJV3" s="660"/>
      <c r="HJW3" s="660"/>
      <c r="HJX3" s="660"/>
      <c r="HJY3" s="660"/>
      <c r="HJZ3" s="660"/>
      <c r="HKA3" s="660"/>
      <c r="HKB3" s="660"/>
      <c r="HKC3" s="660"/>
      <c r="HKD3" s="660"/>
      <c r="HKE3" s="660"/>
      <c r="HKF3" s="660"/>
      <c r="HKG3" s="660"/>
      <c r="HKH3" s="660"/>
      <c r="HKI3" s="660"/>
      <c r="HKJ3" s="660"/>
      <c r="HKK3" s="660"/>
      <c r="HKL3" s="660"/>
      <c r="HKM3" s="660"/>
      <c r="HKN3" s="660"/>
      <c r="HKO3" s="660"/>
      <c r="HKP3" s="660"/>
      <c r="HKQ3" s="660"/>
      <c r="HKR3" s="660"/>
      <c r="HKS3" s="660"/>
      <c r="HKT3" s="660"/>
      <c r="HKU3" s="660"/>
      <c r="HKV3" s="660"/>
      <c r="HKW3" s="660"/>
      <c r="HKX3" s="660"/>
      <c r="HKY3" s="660"/>
      <c r="HKZ3" s="660"/>
      <c r="HLA3" s="660"/>
      <c r="HLB3" s="660"/>
      <c r="HLC3" s="660"/>
      <c r="HLD3" s="660"/>
      <c r="HLE3" s="660"/>
      <c r="HLF3" s="660"/>
      <c r="HLG3" s="660"/>
      <c r="HLH3" s="660"/>
      <c r="HLI3" s="660"/>
      <c r="HLJ3" s="660"/>
      <c r="HLK3" s="660"/>
      <c r="HLL3" s="660"/>
      <c r="HLM3" s="660"/>
      <c r="HLN3" s="660"/>
      <c r="HLO3" s="660"/>
      <c r="HLP3" s="660"/>
      <c r="HLQ3" s="660"/>
      <c r="HLR3" s="660"/>
      <c r="HLS3" s="660"/>
      <c r="HLT3" s="660"/>
      <c r="HLU3" s="660"/>
      <c r="HLV3" s="660"/>
      <c r="HLW3" s="660"/>
      <c r="HLX3" s="660"/>
      <c r="HLY3" s="660"/>
      <c r="HLZ3" s="660"/>
      <c r="HMA3" s="660"/>
      <c r="HMB3" s="660"/>
      <c r="HMC3" s="660"/>
      <c r="HMD3" s="660"/>
      <c r="HME3" s="660"/>
      <c r="HMF3" s="660"/>
      <c r="HMG3" s="660"/>
      <c r="HMH3" s="660"/>
      <c r="HMI3" s="660"/>
      <c r="HMJ3" s="660"/>
      <c r="HMK3" s="660"/>
      <c r="HML3" s="660"/>
      <c r="HMM3" s="660"/>
      <c r="HMN3" s="660"/>
      <c r="HMO3" s="660"/>
      <c r="HMP3" s="660"/>
      <c r="HMQ3" s="660"/>
      <c r="HMR3" s="660"/>
      <c r="HMS3" s="660"/>
      <c r="HMT3" s="660"/>
      <c r="HMU3" s="660"/>
      <c r="HMV3" s="660"/>
      <c r="HMW3" s="660"/>
      <c r="HMX3" s="660"/>
      <c r="HMY3" s="660"/>
      <c r="HMZ3" s="660"/>
      <c r="HNA3" s="660"/>
      <c r="HNB3" s="660"/>
      <c r="HNC3" s="660"/>
      <c r="HND3" s="660"/>
      <c r="HNE3" s="660"/>
      <c r="HNF3" s="660"/>
      <c r="HNG3" s="660"/>
      <c r="HNH3" s="660"/>
      <c r="HNI3" s="660"/>
      <c r="HNJ3" s="660"/>
      <c r="HNK3" s="660"/>
      <c r="HNL3" s="660"/>
      <c r="HNM3" s="660"/>
      <c r="HNN3" s="660"/>
      <c r="HNO3" s="660"/>
      <c r="HNP3" s="660"/>
      <c r="HNQ3" s="660"/>
      <c r="HNR3" s="660"/>
      <c r="HNS3" s="660"/>
      <c r="HNT3" s="660"/>
      <c r="HNU3" s="660"/>
      <c r="HNV3" s="660"/>
      <c r="HNW3" s="660"/>
      <c r="HNX3" s="660"/>
      <c r="HNY3" s="660"/>
      <c r="HNZ3" s="660"/>
      <c r="HOA3" s="660"/>
      <c r="HOB3" s="660"/>
      <c r="HOC3" s="660"/>
      <c r="HOD3" s="660"/>
      <c r="HOE3" s="660"/>
      <c r="HOF3" s="660"/>
      <c r="HOG3" s="660"/>
      <c r="HOH3" s="660"/>
      <c r="HOI3" s="660"/>
      <c r="HOJ3" s="660"/>
      <c r="HOK3" s="660"/>
      <c r="HOL3" s="660"/>
      <c r="HOM3" s="660"/>
      <c r="HON3" s="660"/>
      <c r="HOO3" s="660"/>
      <c r="HOP3" s="660"/>
      <c r="HOQ3" s="660"/>
      <c r="HOR3" s="660"/>
      <c r="HOS3" s="660"/>
      <c r="HOT3" s="660"/>
      <c r="HOU3" s="660"/>
      <c r="HOV3" s="660"/>
      <c r="HOW3" s="660"/>
      <c r="HOX3" s="660"/>
      <c r="HOY3" s="660"/>
      <c r="HOZ3" s="660"/>
      <c r="HPA3" s="660"/>
      <c r="HPB3" s="660"/>
      <c r="HPC3" s="660"/>
      <c r="HPD3" s="660"/>
      <c r="HPE3" s="660"/>
      <c r="HPF3" s="660"/>
      <c r="HPG3" s="660"/>
      <c r="HPH3" s="660"/>
      <c r="HPI3" s="660"/>
      <c r="HPJ3" s="660"/>
      <c r="HPK3" s="660"/>
      <c r="HPL3" s="660"/>
      <c r="HPM3" s="660"/>
      <c r="HPN3" s="660"/>
      <c r="HPO3" s="660"/>
      <c r="HPP3" s="660"/>
      <c r="HPQ3" s="660"/>
      <c r="HPR3" s="660"/>
      <c r="HPS3" s="660"/>
      <c r="HPT3" s="660"/>
      <c r="HPU3" s="660"/>
      <c r="HPV3" s="660"/>
      <c r="HPW3" s="660"/>
      <c r="HPX3" s="660"/>
      <c r="HPY3" s="660"/>
      <c r="HPZ3" s="660"/>
      <c r="HQA3" s="660"/>
      <c r="HQB3" s="660"/>
      <c r="HQC3" s="660"/>
      <c r="HQD3" s="660"/>
      <c r="HQE3" s="660"/>
      <c r="HQF3" s="660"/>
      <c r="HQG3" s="660"/>
      <c r="HQH3" s="660"/>
      <c r="HQI3" s="660"/>
      <c r="HQJ3" s="660"/>
      <c r="HQK3" s="660"/>
      <c r="HQL3" s="660"/>
      <c r="HQM3" s="660"/>
      <c r="HQN3" s="660"/>
      <c r="HQO3" s="660"/>
      <c r="HQP3" s="660"/>
      <c r="HQQ3" s="660"/>
      <c r="HQR3" s="660"/>
      <c r="HQS3" s="660"/>
      <c r="HQT3" s="660"/>
      <c r="HQU3" s="660"/>
      <c r="HQV3" s="660"/>
      <c r="HQW3" s="660"/>
      <c r="HQX3" s="660"/>
      <c r="HQY3" s="660"/>
      <c r="HQZ3" s="660"/>
      <c r="HRA3" s="660"/>
      <c r="HRB3" s="660"/>
      <c r="HRC3" s="660"/>
      <c r="HRD3" s="660"/>
      <c r="HRE3" s="660"/>
      <c r="HRF3" s="660"/>
      <c r="HRG3" s="660"/>
      <c r="HRH3" s="660"/>
      <c r="HRI3" s="660"/>
      <c r="HRJ3" s="660"/>
      <c r="HRK3" s="660"/>
      <c r="HRL3" s="660"/>
      <c r="HRM3" s="660"/>
      <c r="HRN3" s="660"/>
      <c r="HRO3" s="660"/>
      <c r="HRP3" s="660"/>
      <c r="HRQ3" s="660"/>
      <c r="HRR3" s="660"/>
      <c r="HRS3" s="660"/>
      <c r="HRT3" s="660"/>
      <c r="HRU3" s="660"/>
      <c r="HRV3" s="660"/>
      <c r="HRW3" s="660"/>
      <c r="HRX3" s="660"/>
      <c r="HRY3" s="660"/>
      <c r="HRZ3" s="660"/>
      <c r="HSA3" s="660"/>
      <c r="HSB3" s="660"/>
      <c r="HSC3" s="660"/>
      <c r="HSD3" s="660"/>
      <c r="HSE3" s="660"/>
      <c r="HSF3" s="660"/>
      <c r="HSG3" s="660"/>
      <c r="HSH3" s="660"/>
      <c r="HSI3" s="660"/>
      <c r="HSJ3" s="660"/>
      <c r="HSK3" s="660"/>
      <c r="HSL3" s="660"/>
      <c r="HSM3" s="660"/>
      <c r="HSN3" s="660"/>
      <c r="HSO3" s="660"/>
      <c r="HSP3" s="660"/>
      <c r="HSQ3" s="660"/>
      <c r="HSR3" s="660"/>
      <c r="HSS3" s="660"/>
      <c r="HST3" s="660"/>
      <c r="HSU3" s="660"/>
      <c r="HSV3" s="660"/>
      <c r="HSW3" s="660"/>
      <c r="HSX3" s="660"/>
      <c r="HSY3" s="660"/>
      <c r="HSZ3" s="660"/>
      <c r="HTA3" s="660"/>
      <c r="HTB3" s="660"/>
      <c r="HTC3" s="660"/>
      <c r="HTD3" s="660"/>
      <c r="HTE3" s="660"/>
      <c r="HTF3" s="660"/>
      <c r="HTG3" s="660"/>
      <c r="HTH3" s="660"/>
      <c r="HTI3" s="660"/>
      <c r="HTJ3" s="660"/>
      <c r="HTK3" s="660"/>
      <c r="HTL3" s="660"/>
      <c r="HTM3" s="660"/>
      <c r="HTN3" s="660"/>
      <c r="HTO3" s="660"/>
      <c r="HTP3" s="660"/>
      <c r="HTQ3" s="660"/>
      <c r="HTR3" s="660"/>
      <c r="HTS3" s="660"/>
      <c r="HTT3" s="660"/>
      <c r="HTU3" s="660"/>
      <c r="HTV3" s="660"/>
      <c r="HTW3" s="660"/>
      <c r="HTX3" s="660"/>
      <c r="HTY3" s="660"/>
      <c r="HTZ3" s="660"/>
      <c r="HUA3" s="660"/>
      <c r="HUB3" s="660"/>
      <c r="HUC3" s="660"/>
      <c r="HUD3" s="660"/>
      <c r="HUE3" s="660"/>
      <c r="HUF3" s="660"/>
      <c r="HUG3" s="660"/>
      <c r="HUH3" s="660"/>
      <c r="HUI3" s="660"/>
      <c r="HUJ3" s="660"/>
      <c r="HUK3" s="660"/>
      <c r="HUL3" s="660"/>
      <c r="HUM3" s="660"/>
      <c r="HUN3" s="660"/>
      <c r="HUO3" s="660"/>
      <c r="HUP3" s="660"/>
      <c r="HUQ3" s="660"/>
      <c r="HUR3" s="660"/>
      <c r="HUS3" s="660"/>
      <c r="HUT3" s="660"/>
      <c r="HUU3" s="660"/>
      <c r="HUV3" s="660"/>
      <c r="HUW3" s="660"/>
      <c r="HUX3" s="660"/>
      <c r="HUY3" s="660"/>
      <c r="HUZ3" s="660"/>
      <c r="HVA3" s="660"/>
      <c r="HVB3" s="660"/>
      <c r="HVC3" s="660"/>
      <c r="HVD3" s="660"/>
      <c r="HVE3" s="660"/>
      <c r="HVF3" s="660"/>
      <c r="HVG3" s="660"/>
      <c r="HVH3" s="660"/>
      <c r="HVI3" s="660"/>
      <c r="HVJ3" s="660"/>
      <c r="HVK3" s="660"/>
      <c r="HVL3" s="660"/>
      <c r="HVM3" s="660"/>
      <c r="HVN3" s="660"/>
      <c r="HVO3" s="660"/>
      <c r="HVP3" s="660"/>
      <c r="HVQ3" s="660"/>
      <c r="HVR3" s="660"/>
      <c r="HVS3" s="660"/>
      <c r="HVT3" s="660"/>
      <c r="HVU3" s="660"/>
      <c r="HVV3" s="660"/>
      <c r="HVW3" s="660"/>
      <c r="HVX3" s="660"/>
      <c r="HVY3" s="660"/>
      <c r="HVZ3" s="660"/>
      <c r="HWA3" s="660"/>
      <c r="HWB3" s="660"/>
      <c r="HWC3" s="660"/>
      <c r="HWD3" s="660"/>
      <c r="HWE3" s="660"/>
      <c r="HWF3" s="660"/>
      <c r="HWG3" s="660"/>
      <c r="HWH3" s="660"/>
      <c r="HWI3" s="660"/>
      <c r="HWJ3" s="660"/>
      <c r="HWK3" s="660"/>
      <c r="HWL3" s="660"/>
      <c r="HWM3" s="660"/>
      <c r="HWN3" s="660"/>
      <c r="HWO3" s="660"/>
      <c r="HWP3" s="660"/>
      <c r="HWQ3" s="660"/>
      <c r="HWR3" s="660"/>
      <c r="HWS3" s="660"/>
      <c r="HWT3" s="660"/>
      <c r="HWU3" s="660"/>
      <c r="HWV3" s="660"/>
      <c r="HWW3" s="660"/>
      <c r="HWX3" s="660"/>
      <c r="HWY3" s="660"/>
      <c r="HWZ3" s="660"/>
      <c r="HXA3" s="660"/>
      <c r="HXB3" s="660"/>
      <c r="HXC3" s="660"/>
      <c r="HXD3" s="660"/>
      <c r="HXE3" s="660"/>
      <c r="HXF3" s="660"/>
      <c r="HXG3" s="660"/>
      <c r="HXH3" s="660"/>
      <c r="HXI3" s="660"/>
      <c r="HXJ3" s="660"/>
      <c r="HXK3" s="660"/>
      <c r="HXL3" s="660"/>
      <c r="HXM3" s="660"/>
      <c r="HXN3" s="660"/>
      <c r="HXO3" s="660"/>
      <c r="HXP3" s="660"/>
      <c r="HXQ3" s="660"/>
      <c r="HXR3" s="660"/>
      <c r="HXS3" s="660"/>
      <c r="HXT3" s="660"/>
      <c r="HXU3" s="660"/>
      <c r="HXV3" s="660"/>
      <c r="HXW3" s="660"/>
      <c r="HXX3" s="660"/>
      <c r="HXY3" s="660"/>
      <c r="HXZ3" s="660"/>
      <c r="HYA3" s="660"/>
      <c r="HYB3" s="660"/>
      <c r="HYC3" s="660"/>
      <c r="HYD3" s="660"/>
      <c r="HYE3" s="660"/>
      <c r="HYF3" s="660"/>
      <c r="HYG3" s="660"/>
      <c r="HYH3" s="660"/>
      <c r="HYI3" s="660"/>
      <c r="HYJ3" s="660"/>
      <c r="HYK3" s="660"/>
      <c r="HYL3" s="660"/>
      <c r="HYM3" s="660"/>
      <c r="HYN3" s="660"/>
      <c r="HYO3" s="660"/>
      <c r="HYP3" s="660"/>
      <c r="HYQ3" s="660"/>
      <c r="HYR3" s="660"/>
      <c r="HYS3" s="660"/>
      <c r="HYT3" s="660"/>
      <c r="HYU3" s="660"/>
      <c r="HYV3" s="660"/>
      <c r="HYW3" s="660"/>
      <c r="HYX3" s="660"/>
      <c r="HYY3" s="660"/>
      <c r="HYZ3" s="660"/>
      <c r="HZA3" s="660"/>
      <c r="HZB3" s="660"/>
      <c r="HZC3" s="660"/>
      <c r="HZD3" s="660"/>
      <c r="HZE3" s="660"/>
      <c r="HZF3" s="660"/>
      <c r="HZG3" s="660"/>
      <c r="HZH3" s="660"/>
      <c r="HZI3" s="660"/>
      <c r="HZJ3" s="660"/>
      <c r="HZK3" s="660"/>
      <c r="HZL3" s="660"/>
      <c r="HZM3" s="660"/>
      <c r="HZN3" s="660"/>
      <c r="HZO3" s="660"/>
      <c r="HZP3" s="660"/>
      <c r="HZQ3" s="660"/>
      <c r="HZR3" s="660"/>
      <c r="HZS3" s="660"/>
      <c r="HZT3" s="660"/>
      <c r="HZU3" s="660"/>
      <c r="HZV3" s="660"/>
      <c r="HZW3" s="660"/>
      <c r="HZX3" s="660"/>
      <c r="HZY3" s="660"/>
      <c r="HZZ3" s="660"/>
      <c r="IAA3" s="660"/>
      <c r="IAB3" s="660"/>
      <c r="IAC3" s="660"/>
      <c r="IAD3" s="660"/>
      <c r="IAE3" s="660"/>
      <c r="IAF3" s="660"/>
      <c r="IAG3" s="660"/>
      <c r="IAH3" s="660"/>
      <c r="IAI3" s="660"/>
      <c r="IAJ3" s="660"/>
      <c r="IAK3" s="660"/>
      <c r="IAL3" s="660"/>
      <c r="IAM3" s="660"/>
      <c r="IAN3" s="660"/>
      <c r="IAO3" s="660"/>
      <c r="IAP3" s="660"/>
      <c r="IAQ3" s="660"/>
      <c r="IAR3" s="660"/>
      <c r="IAS3" s="660"/>
      <c r="IAT3" s="660"/>
      <c r="IAU3" s="660"/>
      <c r="IAV3" s="660"/>
      <c r="IAW3" s="660"/>
      <c r="IAX3" s="660"/>
      <c r="IAY3" s="660"/>
      <c r="IAZ3" s="660"/>
      <c r="IBA3" s="660"/>
      <c r="IBB3" s="660"/>
      <c r="IBC3" s="660"/>
      <c r="IBD3" s="660"/>
      <c r="IBE3" s="660"/>
      <c r="IBF3" s="660"/>
      <c r="IBG3" s="660"/>
      <c r="IBH3" s="660"/>
      <c r="IBI3" s="660"/>
      <c r="IBJ3" s="660"/>
      <c r="IBK3" s="660"/>
      <c r="IBL3" s="660"/>
      <c r="IBM3" s="660"/>
      <c r="IBN3" s="660"/>
      <c r="IBO3" s="660"/>
      <c r="IBP3" s="660"/>
      <c r="IBQ3" s="660"/>
      <c r="IBR3" s="660"/>
      <c r="IBS3" s="660"/>
      <c r="IBT3" s="660"/>
      <c r="IBU3" s="660"/>
      <c r="IBV3" s="660"/>
      <c r="IBW3" s="660"/>
      <c r="IBX3" s="660"/>
      <c r="IBY3" s="660"/>
      <c r="IBZ3" s="660"/>
      <c r="ICA3" s="660"/>
      <c r="ICB3" s="660"/>
      <c r="ICC3" s="660"/>
      <c r="ICD3" s="660"/>
      <c r="ICE3" s="660"/>
      <c r="ICF3" s="660"/>
      <c r="ICG3" s="660"/>
      <c r="ICH3" s="660"/>
      <c r="ICI3" s="660"/>
      <c r="ICJ3" s="660"/>
      <c r="ICK3" s="660"/>
      <c r="ICL3" s="660"/>
      <c r="ICM3" s="660"/>
      <c r="ICN3" s="660"/>
      <c r="ICO3" s="660"/>
      <c r="ICP3" s="660"/>
      <c r="ICQ3" s="660"/>
      <c r="ICR3" s="660"/>
      <c r="ICS3" s="660"/>
      <c r="ICT3" s="660"/>
      <c r="ICU3" s="660"/>
      <c r="ICV3" s="660"/>
      <c r="ICW3" s="660"/>
      <c r="ICX3" s="660"/>
      <c r="ICY3" s="660"/>
      <c r="ICZ3" s="660"/>
      <c r="IDA3" s="660"/>
      <c r="IDB3" s="660"/>
      <c r="IDC3" s="660"/>
      <c r="IDD3" s="660"/>
      <c r="IDE3" s="660"/>
      <c r="IDF3" s="660"/>
      <c r="IDG3" s="660"/>
      <c r="IDH3" s="660"/>
      <c r="IDI3" s="660"/>
      <c r="IDJ3" s="660"/>
      <c r="IDK3" s="660"/>
      <c r="IDL3" s="660"/>
      <c r="IDM3" s="660"/>
      <c r="IDN3" s="660"/>
      <c r="IDO3" s="660"/>
      <c r="IDP3" s="660"/>
      <c r="IDQ3" s="660"/>
      <c r="IDR3" s="660"/>
      <c r="IDS3" s="660"/>
      <c r="IDT3" s="660"/>
      <c r="IDU3" s="660"/>
      <c r="IDV3" s="660"/>
      <c r="IDW3" s="660"/>
      <c r="IDX3" s="660"/>
      <c r="IDY3" s="660"/>
      <c r="IDZ3" s="660"/>
      <c r="IEA3" s="660"/>
      <c r="IEB3" s="660"/>
      <c r="IEC3" s="660"/>
      <c r="IED3" s="660"/>
      <c r="IEE3" s="660"/>
      <c r="IEF3" s="660"/>
      <c r="IEG3" s="660"/>
      <c r="IEH3" s="660"/>
      <c r="IEI3" s="660"/>
      <c r="IEJ3" s="660"/>
      <c r="IEK3" s="660"/>
      <c r="IEL3" s="660"/>
      <c r="IEM3" s="660"/>
      <c r="IEN3" s="660"/>
      <c r="IEO3" s="660"/>
      <c r="IEP3" s="660"/>
      <c r="IEQ3" s="660"/>
      <c r="IER3" s="660"/>
      <c r="IES3" s="660"/>
      <c r="IET3" s="660"/>
      <c r="IEU3" s="660"/>
      <c r="IEV3" s="660"/>
      <c r="IEW3" s="660"/>
      <c r="IEX3" s="660"/>
      <c r="IEY3" s="660"/>
      <c r="IEZ3" s="660"/>
      <c r="IFA3" s="660"/>
      <c r="IFB3" s="660"/>
      <c r="IFC3" s="660"/>
      <c r="IFD3" s="660"/>
      <c r="IFE3" s="660"/>
      <c r="IFF3" s="660"/>
      <c r="IFG3" s="660"/>
      <c r="IFH3" s="660"/>
      <c r="IFI3" s="660"/>
      <c r="IFJ3" s="660"/>
      <c r="IFK3" s="660"/>
      <c r="IFL3" s="660"/>
      <c r="IFM3" s="660"/>
      <c r="IFN3" s="660"/>
      <c r="IFO3" s="660"/>
      <c r="IFP3" s="660"/>
      <c r="IFQ3" s="660"/>
      <c r="IFR3" s="660"/>
      <c r="IFS3" s="660"/>
      <c r="IFT3" s="660"/>
      <c r="IFU3" s="660"/>
      <c r="IFV3" s="660"/>
      <c r="IFW3" s="660"/>
      <c r="IFX3" s="660"/>
      <c r="IFY3" s="660"/>
      <c r="IFZ3" s="660"/>
      <c r="IGA3" s="660"/>
      <c r="IGB3" s="660"/>
      <c r="IGC3" s="660"/>
      <c r="IGD3" s="660"/>
      <c r="IGE3" s="660"/>
      <c r="IGF3" s="660"/>
      <c r="IGG3" s="660"/>
      <c r="IGH3" s="660"/>
      <c r="IGI3" s="660"/>
      <c r="IGJ3" s="660"/>
      <c r="IGK3" s="660"/>
      <c r="IGL3" s="660"/>
      <c r="IGM3" s="660"/>
      <c r="IGN3" s="660"/>
      <c r="IGO3" s="660"/>
      <c r="IGP3" s="660"/>
      <c r="IGQ3" s="660"/>
      <c r="IGR3" s="660"/>
      <c r="IGS3" s="660"/>
      <c r="IGT3" s="660"/>
      <c r="IGU3" s="660"/>
      <c r="IGV3" s="660"/>
      <c r="IGW3" s="660"/>
      <c r="IGX3" s="660"/>
      <c r="IGY3" s="660"/>
      <c r="IGZ3" s="660"/>
      <c r="IHA3" s="660"/>
      <c r="IHB3" s="660"/>
      <c r="IHC3" s="660"/>
      <c r="IHD3" s="660"/>
      <c r="IHE3" s="660"/>
      <c r="IHF3" s="660"/>
      <c r="IHG3" s="660"/>
      <c r="IHH3" s="660"/>
      <c r="IHI3" s="660"/>
      <c r="IHJ3" s="660"/>
      <c r="IHK3" s="660"/>
      <c r="IHL3" s="660"/>
      <c r="IHM3" s="660"/>
      <c r="IHN3" s="660"/>
      <c r="IHO3" s="660"/>
      <c r="IHP3" s="660"/>
      <c r="IHQ3" s="660"/>
      <c r="IHR3" s="660"/>
      <c r="IHS3" s="660"/>
      <c r="IHT3" s="660"/>
      <c r="IHU3" s="660"/>
      <c r="IHV3" s="660"/>
      <c r="IHW3" s="660"/>
      <c r="IHX3" s="660"/>
      <c r="IHY3" s="660"/>
      <c r="IHZ3" s="660"/>
      <c r="IIA3" s="660"/>
      <c r="IIB3" s="660"/>
      <c r="IIC3" s="660"/>
      <c r="IID3" s="660"/>
      <c r="IIE3" s="660"/>
      <c r="IIF3" s="660"/>
      <c r="IIG3" s="660"/>
      <c r="IIH3" s="660"/>
      <c r="III3" s="660"/>
      <c r="IIJ3" s="660"/>
      <c r="IIK3" s="660"/>
      <c r="IIL3" s="660"/>
      <c r="IIM3" s="660"/>
      <c r="IIN3" s="660"/>
      <c r="IIO3" s="660"/>
      <c r="IIP3" s="660"/>
      <c r="IIQ3" s="660"/>
      <c r="IIR3" s="660"/>
      <c r="IIS3" s="660"/>
      <c r="IIT3" s="660"/>
      <c r="IIU3" s="660"/>
      <c r="IIV3" s="660"/>
      <c r="IIW3" s="660"/>
      <c r="IIX3" s="660"/>
      <c r="IIY3" s="660"/>
      <c r="IIZ3" s="660"/>
      <c r="IJA3" s="660"/>
      <c r="IJB3" s="660"/>
      <c r="IJC3" s="660"/>
      <c r="IJD3" s="660"/>
      <c r="IJE3" s="660"/>
      <c r="IJF3" s="660"/>
      <c r="IJG3" s="660"/>
      <c r="IJH3" s="660"/>
      <c r="IJI3" s="660"/>
      <c r="IJJ3" s="660"/>
      <c r="IJK3" s="660"/>
      <c r="IJL3" s="660"/>
      <c r="IJM3" s="660"/>
      <c r="IJN3" s="660"/>
      <c r="IJO3" s="660"/>
      <c r="IJP3" s="660"/>
      <c r="IJQ3" s="660"/>
      <c r="IJR3" s="660"/>
      <c r="IJS3" s="660"/>
      <c r="IJT3" s="660"/>
      <c r="IJU3" s="660"/>
      <c r="IJV3" s="660"/>
      <c r="IJW3" s="660"/>
      <c r="IJX3" s="660"/>
      <c r="IJY3" s="660"/>
      <c r="IJZ3" s="660"/>
      <c r="IKA3" s="660"/>
      <c r="IKB3" s="660"/>
      <c r="IKC3" s="660"/>
      <c r="IKD3" s="660"/>
      <c r="IKE3" s="660"/>
      <c r="IKF3" s="660"/>
      <c r="IKG3" s="660"/>
      <c r="IKH3" s="660"/>
      <c r="IKI3" s="660"/>
      <c r="IKJ3" s="660"/>
      <c r="IKK3" s="660"/>
      <c r="IKL3" s="660"/>
      <c r="IKM3" s="660"/>
      <c r="IKN3" s="660"/>
      <c r="IKO3" s="660"/>
      <c r="IKP3" s="660"/>
      <c r="IKQ3" s="660"/>
      <c r="IKR3" s="660"/>
      <c r="IKS3" s="660"/>
      <c r="IKT3" s="660"/>
      <c r="IKU3" s="660"/>
      <c r="IKV3" s="660"/>
      <c r="IKW3" s="660"/>
      <c r="IKX3" s="660"/>
      <c r="IKY3" s="660"/>
      <c r="IKZ3" s="660"/>
      <c r="ILA3" s="660"/>
      <c r="ILB3" s="660"/>
      <c r="ILC3" s="660"/>
      <c r="ILD3" s="660"/>
      <c r="ILE3" s="660"/>
      <c r="ILF3" s="660"/>
      <c r="ILG3" s="660"/>
      <c r="ILH3" s="660"/>
      <c r="ILI3" s="660"/>
      <c r="ILJ3" s="660"/>
      <c r="ILK3" s="660"/>
      <c r="ILL3" s="660"/>
      <c r="ILM3" s="660"/>
      <c r="ILN3" s="660"/>
      <c r="ILO3" s="660"/>
      <c r="ILP3" s="660"/>
      <c r="ILQ3" s="660"/>
      <c r="ILR3" s="660"/>
      <c r="ILS3" s="660"/>
      <c r="ILT3" s="660"/>
      <c r="ILU3" s="660"/>
      <c r="ILV3" s="660"/>
      <c r="ILW3" s="660"/>
      <c r="ILX3" s="660"/>
      <c r="ILY3" s="660"/>
      <c r="ILZ3" s="660"/>
      <c r="IMA3" s="660"/>
      <c r="IMB3" s="660"/>
      <c r="IMC3" s="660"/>
      <c r="IMD3" s="660"/>
      <c r="IME3" s="660"/>
      <c r="IMF3" s="660"/>
      <c r="IMG3" s="660"/>
      <c r="IMH3" s="660"/>
      <c r="IMI3" s="660"/>
      <c r="IMJ3" s="660"/>
      <c r="IMK3" s="660"/>
      <c r="IML3" s="660"/>
      <c r="IMM3" s="660"/>
      <c r="IMN3" s="660"/>
      <c r="IMO3" s="660"/>
      <c r="IMP3" s="660"/>
      <c r="IMQ3" s="660"/>
      <c r="IMR3" s="660"/>
      <c r="IMS3" s="660"/>
      <c r="IMT3" s="660"/>
      <c r="IMU3" s="660"/>
      <c r="IMV3" s="660"/>
      <c r="IMW3" s="660"/>
      <c r="IMX3" s="660"/>
      <c r="IMY3" s="660"/>
      <c r="IMZ3" s="660"/>
      <c r="INA3" s="660"/>
      <c r="INB3" s="660"/>
      <c r="INC3" s="660"/>
      <c r="IND3" s="660"/>
      <c r="INE3" s="660"/>
      <c r="INF3" s="660"/>
      <c r="ING3" s="660"/>
      <c r="INH3" s="660"/>
      <c r="INI3" s="660"/>
      <c r="INJ3" s="660"/>
      <c r="INK3" s="660"/>
      <c r="INL3" s="660"/>
      <c r="INM3" s="660"/>
      <c r="INN3" s="660"/>
      <c r="INO3" s="660"/>
      <c r="INP3" s="660"/>
      <c r="INQ3" s="660"/>
      <c r="INR3" s="660"/>
      <c r="INS3" s="660"/>
      <c r="INT3" s="660"/>
      <c r="INU3" s="660"/>
      <c r="INV3" s="660"/>
      <c r="INW3" s="660"/>
      <c r="INX3" s="660"/>
      <c r="INY3" s="660"/>
      <c r="INZ3" s="660"/>
      <c r="IOA3" s="660"/>
      <c r="IOB3" s="660"/>
      <c r="IOC3" s="660"/>
      <c r="IOD3" s="660"/>
      <c r="IOE3" s="660"/>
      <c r="IOF3" s="660"/>
      <c r="IOG3" s="660"/>
      <c r="IOH3" s="660"/>
      <c r="IOI3" s="660"/>
      <c r="IOJ3" s="660"/>
      <c r="IOK3" s="660"/>
      <c r="IOL3" s="660"/>
      <c r="IOM3" s="660"/>
      <c r="ION3" s="660"/>
      <c r="IOO3" s="660"/>
      <c r="IOP3" s="660"/>
      <c r="IOQ3" s="660"/>
      <c r="IOR3" s="660"/>
      <c r="IOS3" s="660"/>
      <c r="IOT3" s="660"/>
      <c r="IOU3" s="660"/>
      <c r="IOV3" s="660"/>
      <c r="IOW3" s="660"/>
      <c r="IOX3" s="660"/>
      <c r="IOY3" s="660"/>
      <c r="IOZ3" s="660"/>
      <c r="IPA3" s="660"/>
      <c r="IPB3" s="660"/>
      <c r="IPC3" s="660"/>
      <c r="IPD3" s="660"/>
      <c r="IPE3" s="660"/>
      <c r="IPF3" s="660"/>
      <c r="IPG3" s="660"/>
      <c r="IPH3" s="660"/>
      <c r="IPI3" s="660"/>
      <c r="IPJ3" s="660"/>
      <c r="IPK3" s="660"/>
      <c r="IPL3" s="660"/>
      <c r="IPM3" s="660"/>
      <c r="IPN3" s="660"/>
      <c r="IPO3" s="660"/>
      <c r="IPP3" s="660"/>
      <c r="IPQ3" s="660"/>
      <c r="IPR3" s="660"/>
      <c r="IPS3" s="660"/>
      <c r="IPT3" s="660"/>
      <c r="IPU3" s="660"/>
      <c r="IPV3" s="660"/>
      <c r="IPW3" s="660"/>
      <c r="IPX3" s="660"/>
      <c r="IPY3" s="660"/>
      <c r="IPZ3" s="660"/>
      <c r="IQA3" s="660"/>
      <c r="IQB3" s="660"/>
      <c r="IQC3" s="660"/>
      <c r="IQD3" s="660"/>
      <c r="IQE3" s="660"/>
      <c r="IQF3" s="660"/>
      <c r="IQG3" s="660"/>
      <c r="IQH3" s="660"/>
      <c r="IQI3" s="660"/>
      <c r="IQJ3" s="660"/>
      <c r="IQK3" s="660"/>
      <c r="IQL3" s="660"/>
      <c r="IQM3" s="660"/>
      <c r="IQN3" s="660"/>
      <c r="IQO3" s="660"/>
      <c r="IQP3" s="660"/>
      <c r="IQQ3" s="660"/>
      <c r="IQR3" s="660"/>
      <c r="IQS3" s="660"/>
      <c r="IQT3" s="660"/>
      <c r="IQU3" s="660"/>
      <c r="IQV3" s="660"/>
      <c r="IQW3" s="660"/>
      <c r="IQX3" s="660"/>
      <c r="IQY3" s="660"/>
      <c r="IQZ3" s="660"/>
      <c r="IRA3" s="660"/>
      <c r="IRB3" s="660"/>
      <c r="IRC3" s="660"/>
      <c r="IRD3" s="660"/>
      <c r="IRE3" s="660"/>
      <c r="IRF3" s="660"/>
      <c r="IRG3" s="660"/>
      <c r="IRH3" s="660"/>
      <c r="IRI3" s="660"/>
      <c r="IRJ3" s="660"/>
      <c r="IRK3" s="660"/>
      <c r="IRL3" s="660"/>
      <c r="IRM3" s="660"/>
      <c r="IRN3" s="660"/>
      <c r="IRO3" s="660"/>
      <c r="IRP3" s="660"/>
      <c r="IRQ3" s="660"/>
      <c r="IRR3" s="660"/>
      <c r="IRS3" s="660"/>
      <c r="IRT3" s="660"/>
      <c r="IRU3" s="660"/>
      <c r="IRV3" s="660"/>
      <c r="IRW3" s="660"/>
      <c r="IRX3" s="660"/>
      <c r="IRY3" s="660"/>
      <c r="IRZ3" s="660"/>
      <c r="ISA3" s="660"/>
      <c r="ISB3" s="660"/>
      <c r="ISC3" s="660"/>
      <c r="ISD3" s="660"/>
      <c r="ISE3" s="660"/>
      <c r="ISF3" s="660"/>
      <c r="ISG3" s="660"/>
      <c r="ISH3" s="660"/>
      <c r="ISI3" s="660"/>
      <c r="ISJ3" s="660"/>
      <c r="ISK3" s="660"/>
      <c r="ISL3" s="660"/>
      <c r="ISM3" s="660"/>
      <c r="ISN3" s="660"/>
      <c r="ISO3" s="660"/>
      <c r="ISP3" s="660"/>
      <c r="ISQ3" s="660"/>
      <c r="ISR3" s="660"/>
      <c r="ISS3" s="660"/>
      <c r="IST3" s="660"/>
      <c r="ISU3" s="660"/>
      <c r="ISV3" s="660"/>
      <c r="ISW3" s="660"/>
      <c r="ISX3" s="660"/>
      <c r="ISY3" s="660"/>
      <c r="ISZ3" s="660"/>
      <c r="ITA3" s="660"/>
      <c r="ITB3" s="660"/>
      <c r="ITC3" s="660"/>
      <c r="ITD3" s="660"/>
      <c r="ITE3" s="660"/>
      <c r="ITF3" s="660"/>
      <c r="ITG3" s="660"/>
      <c r="ITH3" s="660"/>
      <c r="ITI3" s="660"/>
      <c r="ITJ3" s="660"/>
      <c r="ITK3" s="660"/>
      <c r="ITL3" s="660"/>
      <c r="ITM3" s="660"/>
      <c r="ITN3" s="660"/>
      <c r="ITO3" s="660"/>
      <c r="ITP3" s="660"/>
      <c r="ITQ3" s="660"/>
      <c r="ITR3" s="660"/>
      <c r="ITS3" s="660"/>
      <c r="ITT3" s="660"/>
      <c r="ITU3" s="660"/>
      <c r="ITV3" s="660"/>
      <c r="ITW3" s="660"/>
      <c r="ITX3" s="660"/>
      <c r="ITY3" s="660"/>
      <c r="ITZ3" s="660"/>
      <c r="IUA3" s="660"/>
      <c r="IUB3" s="660"/>
      <c r="IUC3" s="660"/>
      <c r="IUD3" s="660"/>
      <c r="IUE3" s="660"/>
      <c r="IUF3" s="660"/>
      <c r="IUG3" s="660"/>
      <c r="IUH3" s="660"/>
      <c r="IUI3" s="660"/>
      <c r="IUJ3" s="660"/>
      <c r="IUK3" s="660"/>
      <c r="IUL3" s="660"/>
      <c r="IUM3" s="660"/>
      <c r="IUN3" s="660"/>
      <c r="IUO3" s="660"/>
      <c r="IUP3" s="660"/>
      <c r="IUQ3" s="660"/>
      <c r="IUR3" s="660"/>
      <c r="IUS3" s="660"/>
      <c r="IUT3" s="660"/>
      <c r="IUU3" s="660"/>
      <c r="IUV3" s="660"/>
      <c r="IUW3" s="660"/>
      <c r="IUX3" s="660"/>
      <c r="IUY3" s="660"/>
      <c r="IUZ3" s="660"/>
      <c r="IVA3" s="660"/>
      <c r="IVB3" s="660"/>
      <c r="IVC3" s="660"/>
      <c r="IVD3" s="660"/>
      <c r="IVE3" s="660"/>
      <c r="IVF3" s="660"/>
      <c r="IVG3" s="660"/>
      <c r="IVH3" s="660"/>
      <c r="IVI3" s="660"/>
      <c r="IVJ3" s="660"/>
      <c r="IVK3" s="660"/>
      <c r="IVL3" s="660"/>
      <c r="IVM3" s="660"/>
      <c r="IVN3" s="660"/>
      <c r="IVO3" s="660"/>
      <c r="IVP3" s="660"/>
      <c r="IVQ3" s="660"/>
      <c r="IVR3" s="660"/>
      <c r="IVS3" s="660"/>
      <c r="IVT3" s="660"/>
      <c r="IVU3" s="660"/>
      <c r="IVV3" s="660"/>
      <c r="IVW3" s="660"/>
      <c r="IVX3" s="660"/>
      <c r="IVY3" s="660"/>
      <c r="IVZ3" s="660"/>
      <c r="IWA3" s="660"/>
      <c r="IWB3" s="660"/>
      <c r="IWC3" s="660"/>
      <c r="IWD3" s="660"/>
      <c r="IWE3" s="660"/>
      <c r="IWF3" s="660"/>
      <c r="IWG3" s="660"/>
      <c r="IWH3" s="660"/>
      <c r="IWI3" s="660"/>
      <c r="IWJ3" s="660"/>
      <c r="IWK3" s="660"/>
      <c r="IWL3" s="660"/>
      <c r="IWM3" s="660"/>
      <c r="IWN3" s="660"/>
      <c r="IWO3" s="660"/>
      <c r="IWP3" s="660"/>
      <c r="IWQ3" s="660"/>
      <c r="IWR3" s="660"/>
      <c r="IWS3" s="660"/>
      <c r="IWT3" s="660"/>
      <c r="IWU3" s="660"/>
      <c r="IWV3" s="660"/>
      <c r="IWW3" s="660"/>
      <c r="IWX3" s="660"/>
      <c r="IWY3" s="660"/>
      <c r="IWZ3" s="660"/>
      <c r="IXA3" s="660"/>
      <c r="IXB3" s="660"/>
      <c r="IXC3" s="660"/>
      <c r="IXD3" s="660"/>
      <c r="IXE3" s="660"/>
      <c r="IXF3" s="660"/>
      <c r="IXG3" s="660"/>
      <c r="IXH3" s="660"/>
      <c r="IXI3" s="660"/>
      <c r="IXJ3" s="660"/>
      <c r="IXK3" s="660"/>
      <c r="IXL3" s="660"/>
      <c r="IXM3" s="660"/>
      <c r="IXN3" s="660"/>
      <c r="IXO3" s="660"/>
      <c r="IXP3" s="660"/>
      <c r="IXQ3" s="660"/>
      <c r="IXR3" s="660"/>
      <c r="IXS3" s="660"/>
      <c r="IXT3" s="660"/>
      <c r="IXU3" s="660"/>
      <c r="IXV3" s="660"/>
      <c r="IXW3" s="660"/>
      <c r="IXX3" s="660"/>
      <c r="IXY3" s="660"/>
      <c r="IXZ3" s="660"/>
      <c r="IYA3" s="660"/>
      <c r="IYB3" s="660"/>
      <c r="IYC3" s="660"/>
      <c r="IYD3" s="660"/>
      <c r="IYE3" s="660"/>
      <c r="IYF3" s="660"/>
      <c r="IYG3" s="660"/>
      <c r="IYH3" s="660"/>
      <c r="IYI3" s="660"/>
      <c r="IYJ3" s="660"/>
      <c r="IYK3" s="660"/>
      <c r="IYL3" s="660"/>
      <c r="IYM3" s="660"/>
      <c r="IYN3" s="660"/>
      <c r="IYO3" s="660"/>
      <c r="IYP3" s="660"/>
      <c r="IYQ3" s="660"/>
      <c r="IYR3" s="660"/>
      <c r="IYS3" s="660"/>
      <c r="IYT3" s="660"/>
      <c r="IYU3" s="660"/>
      <c r="IYV3" s="660"/>
      <c r="IYW3" s="660"/>
      <c r="IYX3" s="660"/>
      <c r="IYY3" s="660"/>
      <c r="IYZ3" s="660"/>
      <c r="IZA3" s="660"/>
      <c r="IZB3" s="660"/>
      <c r="IZC3" s="660"/>
      <c r="IZD3" s="660"/>
      <c r="IZE3" s="660"/>
      <c r="IZF3" s="660"/>
      <c r="IZG3" s="660"/>
      <c r="IZH3" s="660"/>
      <c r="IZI3" s="660"/>
      <c r="IZJ3" s="660"/>
      <c r="IZK3" s="660"/>
      <c r="IZL3" s="660"/>
      <c r="IZM3" s="660"/>
      <c r="IZN3" s="660"/>
      <c r="IZO3" s="660"/>
      <c r="IZP3" s="660"/>
      <c r="IZQ3" s="660"/>
      <c r="IZR3" s="660"/>
      <c r="IZS3" s="660"/>
      <c r="IZT3" s="660"/>
      <c r="IZU3" s="660"/>
      <c r="IZV3" s="660"/>
      <c r="IZW3" s="660"/>
      <c r="IZX3" s="660"/>
      <c r="IZY3" s="660"/>
      <c r="IZZ3" s="660"/>
      <c r="JAA3" s="660"/>
      <c r="JAB3" s="660"/>
      <c r="JAC3" s="660"/>
      <c r="JAD3" s="660"/>
      <c r="JAE3" s="660"/>
      <c r="JAF3" s="660"/>
      <c r="JAG3" s="660"/>
      <c r="JAH3" s="660"/>
      <c r="JAI3" s="660"/>
      <c r="JAJ3" s="660"/>
      <c r="JAK3" s="660"/>
      <c r="JAL3" s="660"/>
      <c r="JAM3" s="660"/>
      <c r="JAN3" s="660"/>
      <c r="JAO3" s="660"/>
      <c r="JAP3" s="660"/>
      <c r="JAQ3" s="660"/>
      <c r="JAR3" s="660"/>
      <c r="JAS3" s="660"/>
      <c r="JAT3" s="660"/>
      <c r="JAU3" s="660"/>
      <c r="JAV3" s="660"/>
      <c r="JAW3" s="660"/>
      <c r="JAX3" s="660"/>
      <c r="JAY3" s="660"/>
      <c r="JAZ3" s="660"/>
      <c r="JBA3" s="660"/>
      <c r="JBB3" s="660"/>
      <c r="JBC3" s="660"/>
      <c r="JBD3" s="660"/>
      <c r="JBE3" s="660"/>
      <c r="JBF3" s="660"/>
      <c r="JBG3" s="660"/>
      <c r="JBH3" s="660"/>
      <c r="JBI3" s="660"/>
      <c r="JBJ3" s="660"/>
      <c r="JBK3" s="660"/>
      <c r="JBL3" s="660"/>
      <c r="JBM3" s="660"/>
      <c r="JBN3" s="660"/>
      <c r="JBO3" s="660"/>
      <c r="JBP3" s="660"/>
      <c r="JBQ3" s="660"/>
      <c r="JBR3" s="660"/>
      <c r="JBS3" s="660"/>
      <c r="JBT3" s="660"/>
      <c r="JBU3" s="660"/>
      <c r="JBV3" s="660"/>
      <c r="JBW3" s="660"/>
      <c r="JBX3" s="660"/>
      <c r="JBY3" s="660"/>
      <c r="JBZ3" s="660"/>
      <c r="JCA3" s="660"/>
      <c r="JCB3" s="660"/>
      <c r="JCC3" s="660"/>
      <c r="JCD3" s="660"/>
      <c r="JCE3" s="660"/>
      <c r="JCF3" s="660"/>
      <c r="JCG3" s="660"/>
      <c r="JCH3" s="660"/>
      <c r="JCI3" s="660"/>
      <c r="JCJ3" s="660"/>
      <c r="JCK3" s="660"/>
      <c r="JCL3" s="660"/>
      <c r="JCM3" s="660"/>
      <c r="JCN3" s="660"/>
      <c r="JCO3" s="660"/>
      <c r="JCP3" s="660"/>
      <c r="JCQ3" s="660"/>
      <c r="JCR3" s="660"/>
      <c r="JCS3" s="660"/>
      <c r="JCT3" s="660"/>
      <c r="JCU3" s="660"/>
      <c r="JCV3" s="660"/>
      <c r="JCW3" s="660"/>
      <c r="JCX3" s="660"/>
      <c r="JCY3" s="660"/>
      <c r="JCZ3" s="660"/>
      <c r="JDA3" s="660"/>
      <c r="JDB3" s="660"/>
      <c r="JDC3" s="660"/>
      <c r="JDD3" s="660"/>
      <c r="JDE3" s="660"/>
      <c r="JDF3" s="660"/>
      <c r="JDG3" s="660"/>
      <c r="JDH3" s="660"/>
      <c r="JDI3" s="660"/>
      <c r="JDJ3" s="660"/>
      <c r="JDK3" s="660"/>
      <c r="JDL3" s="660"/>
      <c r="JDM3" s="660"/>
      <c r="JDN3" s="660"/>
      <c r="JDO3" s="660"/>
      <c r="JDP3" s="660"/>
      <c r="JDQ3" s="660"/>
      <c r="JDR3" s="660"/>
      <c r="JDS3" s="660"/>
      <c r="JDT3" s="660"/>
      <c r="JDU3" s="660"/>
      <c r="JDV3" s="660"/>
      <c r="JDW3" s="660"/>
      <c r="JDX3" s="660"/>
      <c r="JDY3" s="660"/>
      <c r="JDZ3" s="660"/>
      <c r="JEA3" s="660"/>
      <c r="JEB3" s="660"/>
      <c r="JEC3" s="660"/>
      <c r="JED3" s="660"/>
      <c r="JEE3" s="660"/>
      <c r="JEF3" s="660"/>
      <c r="JEG3" s="660"/>
      <c r="JEH3" s="660"/>
      <c r="JEI3" s="660"/>
      <c r="JEJ3" s="660"/>
      <c r="JEK3" s="660"/>
      <c r="JEL3" s="660"/>
      <c r="JEM3" s="660"/>
      <c r="JEN3" s="660"/>
      <c r="JEO3" s="660"/>
      <c r="JEP3" s="660"/>
      <c r="JEQ3" s="660"/>
      <c r="JER3" s="660"/>
      <c r="JES3" s="660"/>
      <c r="JET3" s="660"/>
      <c r="JEU3" s="660"/>
      <c r="JEV3" s="660"/>
      <c r="JEW3" s="660"/>
      <c r="JEX3" s="660"/>
      <c r="JEY3" s="660"/>
      <c r="JEZ3" s="660"/>
      <c r="JFA3" s="660"/>
      <c r="JFB3" s="660"/>
      <c r="JFC3" s="660"/>
      <c r="JFD3" s="660"/>
      <c r="JFE3" s="660"/>
      <c r="JFF3" s="660"/>
      <c r="JFG3" s="660"/>
      <c r="JFH3" s="660"/>
      <c r="JFI3" s="660"/>
      <c r="JFJ3" s="660"/>
      <c r="JFK3" s="660"/>
      <c r="JFL3" s="660"/>
      <c r="JFM3" s="660"/>
      <c r="JFN3" s="660"/>
      <c r="JFO3" s="660"/>
      <c r="JFP3" s="660"/>
      <c r="JFQ3" s="660"/>
      <c r="JFR3" s="660"/>
      <c r="JFS3" s="660"/>
      <c r="JFT3" s="660"/>
      <c r="JFU3" s="660"/>
      <c r="JFV3" s="660"/>
      <c r="JFW3" s="660"/>
      <c r="JFX3" s="660"/>
      <c r="JFY3" s="660"/>
      <c r="JFZ3" s="660"/>
      <c r="JGA3" s="660"/>
      <c r="JGB3" s="660"/>
      <c r="JGC3" s="660"/>
      <c r="JGD3" s="660"/>
      <c r="JGE3" s="660"/>
      <c r="JGF3" s="660"/>
      <c r="JGG3" s="660"/>
      <c r="JGH3" s="660"/>
      <c r="JGI3" s="660"/>
      <c r="JGJ3" s="660"/>
      <c r="JGK3" s="660"/>
      <c r="JGL3" s="660"/>
      <c r="JGM3" s="660"/>
      <c r="JGN3" s="660"/>
      <c r="JGO3" s="660"/>
      <c r="JGP3" s="660"/>
      <c r="JGQ3" s="660"/>
      <c r="JGR3" s="660"/>
      <c r="JGS3" s="660"/>
      <c r="JGT3" s="660"/>
      <c r="JGU3" s="660"/>
      <c r="JGV3" s="660"/>
      <c r="JGW3" s="660"/>
      <c r="JGX3" s="660"/>
      <c r="JGY3" s="660"/>
      <c r="JGZ3" s="660"/>
      <c r="JHA3" s="660"/>
      <c r="JHB3" s="660"/>
      <c r="JHC3" s="660"/>
      <c r="JHD3" s="660"/>
      <c r="JHE3" s="660"/>
      <c r="JHF3" s="660"/>
      <c r="JHG3" s="660"/>
      <c r="JHH3" s="660"/>
      <c r="JHI3" s="660"/>
      <c r="JHJ3" s="660"/>
      <c r="JHK3" s="660"/>
      <c r="JHL3" s="660"/>
      <c r="JHM3" s="660"/>
      <c r="JHN3" s="660"/>
      <c r="JHO3" s="660"/>
      <c r="JHP3" s="660"/>
      <c r="JHQ3" s="660"/>
      <c r="JHR3" s="660"/>
      <c r="JHS3" s="660"/>
      <c r="JHT3" s="660"/>
      <c r="JHU3" s="660"/>
      <c r="JHV3" s="660"/>
      <c r="JHW3" s="660"/>
      <c r="JHX3" s="660"/>
      <c r="JHY3" s="660"/>
      <c r="JHZ3" s="660"/>
      <c r="JIA3" s="660"/>
      <c r="JIB3" s="660"/>
      <c r="JIC3" s="660"/>
      <c r="JID3" s="660"/>
      <c r="JIE3" s="660"/>
      <c r="JIF3" s="660"/>
      <c r="JIG3" s="660"/>
      <c r="JIH3" s="660"/>
      <c r="JII3" s="660"/>
      <c r="JIJ3" s="660"/>
      <c r="JIK3" s="660"/>
      <c r="JIL3" s="660"/>
      <c r="JIM3" s="660"/>
      <c r="JIN3" s="660"/>
      <c r="JIO3" s="660"/>
      <c r="JIP3" s="660"/>
      <c r="JIQ3" s="660"/>
      <c r="JIR3" s="660"/>
      <c r="JIS3" s="660"/>
      <c r="JIT3" s="660"/>
      <c r="JIU3" s="660"/>
      <c r="JIV3" s="660"/>
      <c r="JIW3" s="660"/>
      <c r="JIX3" s="660"/>
      <c r="JIY3" s="660"/>
      <c r="JIZ3" s="660"/>
      <c r="JJA3" s="660"/>
      <c r="JJB3" s="660"/>
      <c r="JJC3" s="660"/>
      <c r="JJD3" s="660"/>
      <c r="JJE3" s="660"/>
      <c r="JJF3" s="660"/>
      <c r="JJG3" s="660"/>
      <c r="JJH3" s="660"/>
      <c r="JJI3" s="660"/>
      <c r="JJJ3" s="660"/>
      <c r="JJK3" s="660"/>
      <c r="JJL3" s="660"/>
      <c r="JJM3" s="660"/>
      <c r="JJN3" s="660"/>
      <c r="JJO3" s="660"/>
      <c r="JJP3" s="660"/>
      <c r="JJQ3" s="660"/>
      <c r="JJR3" s="660"/>
      <c r="JJS3" s="660"/>
      <c r="JJT3" s="660"/>
      <c r="JJU3" s="660"/>
      <c r="JJV3" s="660"/>
      <c r="JJW3" s="660"/>
      <c r="JJX3" s="660"/>
      <c r="JJY3" s="660"/>
      <c r="JJZ3" s="660"/>
      <c r="JKA3" s="660"/>
      <c r="JKB3" s="660"/>
      <c r="JKC3" s="660"/>
      <c r="JKD3" s="660"/>
      <c r="JKE3" s="660"/>
      <c r="JKF3" s="660"/>
      <c r="JKG3" s="660"/>
      <c r="JKH3" s="660"/>
      <c r="JKI3" s="660"/>
      <c r="JKJ3" s="660"/>
      <c r="JKK3" s="660"/>
      <c r="JKL3" s="660"/>
      <c r="JKM3" s="660"/>
      <c r="JKN3" s="660"/>
      <c r="JKO3" s="660"/>
      <c r="JKP3" s="660"/>
      <c r="JKQ3" s="660"/>
      <c r="JKR3" s="660"/>
      <c r="JKS3" s="660"/>
      <c r="JKT3" s="660"/>
      <c r="JKU3" s="660"/>
      <c r="JKV3" s="660"/>
      <c r="JKW3" s="660"/>
      <c r="JKX3" s="660"/>
      <c r="JKY3" s="660"/>
      <c r="JKZ3" s="660"/>
      <c r="JLA3" s="660"/>
      <c r="JLB3" s="660"/>
      <c r="JLC3" s="660"/>
      <c r="JLD3" s="660"/>
      <c r="JLE3" s="660"/>
      <c r="JLF3" s="660"/>
      <c r="JLG3" s="660"/>
      <c r="JLH3" s="660"/>
      <c r="JLI3" s="660"/>
      <c r="JLJ3" s="660"/>
      <c r="JLK3" s="660"/>
      <c r="JLL3" s="660"/>
      <c r="JLM3" s="660"/>
      <c r="JLN3" s="660"/>
      <c r="JLO3" s="660"/>
      <c r="JLP3" s="660"/>
      <c r="JLQ3" s="660"/>
      <c r="JLR3" s="660"/>
      <c r="JLS3" s="660"/>
      <c r="JLT3" s="660"/>
      <c r="JLU3" s="660"/>
      <c r="JLV3" s="660"/>
      <c r="JLW3" s="660"/>
      <c r="JLX3" s="660"/>
      <c r="JLY3" s="660"/>
      <c r="JLZ3" s="660"/>
      <c r="JMA3" s="660"/>
      <c r="JMB3" s="660"/>
      <c r="JMC3" s="660"/>
      <c r="JMD3" s="660"/>
      <c r="JME3" s="660"/>
      <c r="JMF3" s="660"/>
      <c r="JMG3" s="660"/>
      <c r="JMH3" s="660"/>
      <c r="JMI3" s="660"/>
      <c r="JMJ3" s="660"/>
      <c r="JMK3" s="660"/>
      <c r="JML3" s="660"/>
      <c r="JMM3" s="660"/>
      <c r="JMN3" s="660"/>
      <c r="JMO3" s="660"/>
      <c r="JMP3" s="660"/>
      <c r="JMQ3" s="660"/>
      <c r="JMR3" s="660"/>
      <c r="JMS3" s="660"/>
      <c r="JMT3" s="660"/>
      <c r="JMU3" s="660"/>
      <c r="JMV3" s="660"/>
      <c r="JMW3" s="660"/>
      <c r="JMX3" s="660"/>
      <c r="JMY3" s="660"/>
      <c r="JMZ3" s="660"/>
      <c r="JNA3" s="660"/>
      <c r="JNB3" s="660"/>
      <c r="JNC3" s="660"/>
      <c r="JND3" s="660"/>
      <c r="JNE3" s="660"/>
      <c r="JNF3" s="660"/>
      <c r="JNG3" s="660"/>
      <c r="JNH3" s="660"/>
      <c r="JNI3" s="660"/>
      <c r="JNJ3" s="660"/>
      <c r="JNK3" s="660"/>
      <c r="JNL3" s="660"/>
      <c r="JNM3" s="660"/>
      <c r="JNN3" s="660"/>
      <c r="JNO3" s="660"/>
      <c r="JNP3" s="660"/>
      <c r="JNQ3" s="660"/>
      <c r="JNR3" s="660"/>
      <c r="JNS3" s="660"/>
      <c r="JNT3" s="660"/>
      <c r="JNU3" s="660"/>
      <c r="JNV3" s="660"/>
      <c r="JNW3" s="660"/>
      <c r="JNX3" s="660"/>
      <c r="JNY3" s="660"/>
      <c r="JNZ3" s="660"/>
      <c r="JOA3" s="660"/>
      <c r="JOB3" s="660"/>
      <c r="JOC3" s="660"/>
      <c r="JOD3" s="660"/>
      <c r="JOE3" s="660"/>
      <c r="JOF3" s="660"/>
      <c r="JOG3" s="660"/>
      <c r="JOH3" s="660"/>
      <c r="JOI3" s="660"/>
      <c r="JOJ3" s="660"/>
      <c r="JOK3" s="660"/>
      <c r="JOL3" s="660"/>
      <c r="JOM3" s="660"/>
      <c r="JON3" s="660"/>
      <c r="JOO3" s="660"/>
      <c r="JOP3" s="660"/>
      <c r="JOQ3" s="660"/>
      <c r="JOR3" s="660"/>
      <c r="JOS3" s="660"/>
      <c r="JOT3" s="660"/>
      <c r="JOU3" s="660"/>
      <c r="JOV3" s="660"/>
      <c r="JOW3" s="660"/>
      <c r="JOX3" s="660"/>
      <c r="JOY3" s="660"/>
      <c r="JOZ3" s="660"/>
      <c r="JPA3" s="660"/>
      <c r="JPB3" s="660"/>
      <c r="JPC3" s="660"/>
      <c r="JPD3" s="660"/>
      <c r="JPE3" s="660"/>
      <c r="JPF3" s="660"/>
      <c r="JPG3" s="660"/>
      <c r="JPH3" s="660"/>
      <c r="JPI3" s="660"/>
      <c r="JPJ3" s="660"/>
      <c r="JPK3" s="660"/>
      <c r="JPL3" s="660"/>
      <c r="JPM3" s="660"/>
      <c r="JPN3" s="660"/>
      <c r="JPO3" s="660"/>
      <c r="JPP3" s="660"/>
      <c r="JPQ3" s="660"/>
      <c r="JPR3" s="660"/>
      <c r="JPS3" s="660"/>
      <c r="JPT3" s="660"/>
      <c r="JPU3" s="660"/>
      <c r="JPV3" s="660"/>
      <c r="JPW3" s="660"/>
      <c r="JPX3" s="660"/>
      <c r="JPY3" s="660"/>
      <c r="JPZ3" s="660"/>
      <c r="JQA3" s="660"/>
      <c r="JQB3" s="660"/>
      <c r="JQC3" s="660"/>
      <c r="JQD3" s="660"/>
      <c r="JQE3" s="660"/>
      <c r="JQF3" s="660"/>
      <c r="JQG3" s="660"/>
      <c r="JQH3" s="660"/>
      <c r="JQI3" s="660"/>
      <c r="JQJ3" s="660"/>
      <c r="JQK3" s="660"/>
      <c r="JQL3" s="660"/>
      <c r="JQM3" s="660"/>
      <c r="JQN3" s="660"/>
      <c r="JQO3" s="660"/>
      <c r="JQP3" s="660"/>
      <c r="JQQ3" s="660"/>
      <c r="JQR3" s="660"/>
      <c r="JQS3" s="660"/>
      <c r="JQT3" s="660"/>
      <c r="JQU3" s="660"/>
      <c r="JQV3" s="660"/>
      <c r="JQW3" s="660"/>
      <c r="JQX3" s="660"/>
      <c r="JQY3" s="660"/>
      <c r="JQZ3" s="660"/>
      <c r="JRA3" s="660"/>
      <c r="JRB3" s="660"/>
      <c r="JRC3" s="660"/>
      <c r="JRD3" s="660"/>
      <c r="JRE3" s="660"/>
      <c r="JRF3" s="660"/>
      <c r="JRG3" s="660"/>
      <c r="JRH3" s="660"/>
      <c r="JRI3" s="660"/>
      <c r="JRJ3" s="660"/>
      <c r="JRK3" s="660"/>
      <c r="JRL3" s="660"/>
      <c r="JRM3" s="660"/>
      <c r="JRN3" s="660"/>
      <c r="JRO3" s="660"/>
      <c r="JRP3" s="660"/>
      <c r="JRQ3" s="660"/>
      <c r="JRR3" s="660"/>
      <c r="JRS3" s="660"/>
      <c r="JRT3" s="660"/>
      <c r="JRU3" s="660"/>
      <c r="JRV3" s="660"/>
      <c r="JRW3" s="660"/>
      <c r="JRX3" s="660"/>
      <c r="JRY3" s="660"/>
      <c r="JRZ3" s="660"/>
      <c r="JSA3" s="660"/>
      <c r="JSB3" s="660"/>
      <c r="JSC3" s="660"/>
      <c r="JSD3" s="660"/>
      <c r="JSE3" s="660"/>
      <c r="JSF3" s="660"/>
      <c r="JSG3" s="660"/>
      <c r="JSH3" s="660"/>
      <c r="JSI3" s="660"/>
      <c r="JSJ3" s="660"/>
      <c r="JSK3" s="660"/>
      <c r="JSL3" s="660"/>
      <c r="JSM3" s="660"/>
      <c r="JSN3" s="660"/>
      <c r="JSO3" s="660"/>
      <c r="JSP3" s="660"/>
      <c r="JSQ3" s="660"/>
      <c r="JSR3" s="660"/>
      <c r="JSS3" s="660"/>
      <c r="JST3" s="660"/>
      <c r="JSU3" s="660"/>
      <c r="JSV3" s="660"/>
      <c r="JSW3" s="660"/>
      <c r="JSX3" s="660"/>
      <c r="JSY3" s="660"/>
      <c r="JSZ3" s="660"/>
      <c r="JTA3" s="660"/>
      <c r="JTB3" s="660"/>
      <c r="JTC3" s="660"/>
      <c r="JTD3" s="660"/>
      <c r="JTE3" s="660"/>
      <c r="JTF3" s="660"/>
      <c r="JTG3" s="660"/>
      <c r="JTH3" s="660"/>
      <c r="JTI3" s="660"/>
      <c r="JTJ3" s="660"/>
      <c r="JTK3" s="660"/>
      <c r="JTL3" s="660"/>
      <c r="JTM3" s="660"/>
      <c r="JTN3" s="660"/>
      <c r="JTO3" s="660"/>
      <c r="JTP3" s="660"/>
      <c r="JTQ3" s="660"/>
      <c r="JTR3" s="660"/>
      <c r="JTS3" s="660"/>
      <c r="JTT3" s="660"/>
      <c r="JTU3" s="660"/>
      <c r="JTV3" s="660"/>
      <c r="JTW3" s="660"/>
      <c r="JTX3" s="660"/>
      <c r="JTY3" s="660"/>
      <c r="JTZ3" s="660"/>
      <c r="JUA3" s="660"/>
      <c r="JUB3" s="660"/>
      <c r="JUC3" s="660"/>
      <c r="JUD3" s="660"/>
      <c r="JUE3" s="660"/>
      <c r="JUF3" s="660"/>
      <c r="JUG3" s="660"/>
      <c r="JUH3" s="660"/>
      <c r="JUI3" s="660"/>
      <c r="JUJ3" s="660"/>
      <c r="JUK3" s="660"/>
      <c r="JUL3" s="660"/>
      <c r="JUM3" s="660"/>
      <c r="JUN3" s="660"/>
      <c r="JUO3" s="660"/>
      <c r="JUP3" s="660"/>
      <c r="JUQ3" s="660"/>
      <c r="JUR3" s="660"/>
      <c r="JUS3" s="660"/>
      <c r="JUT3" s="660"/>
      <c r="JUU3" s="660"/>
      <c r="JUV3" s="660"/>
      <c r="JUW3" s="660"/>
      <c r="JUX3" s="660"/>
      <c r="JUY3" s="660"/>
      <c r="JUZ3" s="660"/>
      <c r="JVA3" s="660"/>
      <c r="JVB3" s="660"/>
      <c r="JVC3" s="660"/>
      <c r="JVD3" s="660"/>
      <c r="JVE3" s="660"/>
      <c r="JVF3" s="660"/>
      <c r="JVG3" s="660"/>
      <c r="JVH3" s="660"/>
      <c r="JVI3" s="660"/>
      <c r="JVJ3" s="660"/>
      <c r="JVK3" s="660"/>
      <c r="JVL3" s="660"/>
      <c r="JVM3" s="660"/>
      <c r="JVN3" s="660"/>
      <c r="JVO3" s="660"/>
      <c r="JVP3" s="660"/>
      <c r="JVQ3" s="660"/>
      <c r="JVR3" s="660"/>
      <c r="JVS3" s="660"/>
      <c r="JVT3" s="660"/>
      <c r="JVU3" s="660"/>
      <c r="JVV3" s="660"/>
      <c r="JVW3" s="660"/>
      <c r="JVX3" s="660"/>
      <c r="JVY3" s="660"/>
      <c r="JVZ3" s="660"/>
      <c r="JWA3" s="660"/>
      <c r="JWB3" s="660"/>
      <c r="JWC3" s="660"/>
      <c r="JWD3" s="660"/>
      <c r="JWE3" s="660"/>
      <c r="JWF3" s="660"/>
      <c r="JWG3" s="660"/>
      <c r="JWH3" s="660"/>
      <c r="JWI3" s="660"/>
      <c r="JWJ3" s="660"/>
      <c r="JWK3" s="660"/>
      <c r="JWL3" s="660"/>
      <c r="JWM3" s="660"/>
      <c r="JWN3" s="660"/>
      <c r="JWO3" s="660"/>
      <c r="JWP3" s="660"/>
      <c r="JWQ3" s="660"/>
      <c r="JWR3" s="660"/>
      <c r="JWS3" s="660"/>
      <c r="JWT3" s="660"/>
      <c r="JWU3" s="660"/>
      <c r="JWV3" s="660"/>
      <c r="JWW3" s="660"/>
      <c r="JWX3" s="660"/>
      <c r="JWY3" s="660"/>
      <c r="JWZ3" s="660"/>
      <c r="JXA3" s="660"/>
      <c r="JXB3" s="660"/>
      <c r="JXC3" s="660"/>
      <c r="JXD3" s="660"/>
      <c r="JXE3" s="660"/>
      <c r="JXF3" s="660"/>
      <c r="JXG3" s="660"/>
      <c r="JXH3" s="660"/>
      <c r="JXI3" s="660"/>
      <c r="JXJ3" s="660"/>
      <c r="JXK3" s="660"/>
      <c r="JXL3" s="660"/>
      <c r="JXM3" s="660"/>
      <c r="JXN3" s="660"/>
      <c r="JXO3" s="660"/>
      <c r="JXP3" s="660"/>
      <c r="JXQ3" s="660"/>
      <c r="JXR3" s="660"/>
      <c r="JXS3" s="660"/>
      <c r="JXT3" s="660"/>
      <c r="JXU3" s="660"/>
      <c r="JXV3" s="660"/>
      <c r="JXW3" s="660"/>
      <c r="JXX3" s="660"/>
      <c r="JXY3" s="660"/>
      <c r="JXZ3" s="660"/>
      <c r="JYA3" s="660"/>
      <c r="JYB3" s="660"/>
      <c r="JYC3" s="660"/>
      <c r="JYD3" s="660"/>
      <c r="JYE3" s="660"/>
      <c r="JYF3" s="660"/>
      <c r="JYG3" s="660"/>
      <c r="JYH3" s="660"/>
      <c r="JYI3" s="660"/>
      <c r="JYJ3" s="660"/>
      <c r="JYK3" s="660"/>
      <c r="JYL3" s="660"/>
      <c r="JYM3" s="660"/>
      <c r="JYN3" s="660"/>
      <c r="JYO3" s="660"/>
      <c r="JYP3" s="660"/>
      <c r="JYQ3" s="660"/>
      <c r="JYR3" s="660"/>
      <c r="JYS3" s="660"/>
      <c r="JYT3" s="660"/>
      <c r="JYU3" s="660"/>
      <c r="JYV3" s="660"/>
      <c r="JYW3" s="660"/>
      <c r="JYX3" s="660"/>
      <c r="JYY3" s="660"/>
      <c r="JYZ3" s="660"/>
      <c r="JZA3" s="660"/>
      <c r="JZB3" s="660"/>
      <c r="JZC3" s="660"/>
      <c r="JZD3" s="660"/>
      <c r="JZE3" s="660"/>
      <c r="JZF3" s="660"/>
      <c r="JZG3" s="660"/>
      <c r="JZH3" s="660"/>
      <c r="JZI3" s="660"/>
      <c r="JZJ3" s="660"/>
      <c r="JZK3" s="660"/>
      <c r="JZL3" s="660"/>
      <c r="JZM3" s="660"/>
      <c r="JZN3" s="660"/>
      <c r="JZO3" s="660"/>
      <c r="JZP3" s="660"/>
      <c r="JZQ3" s="660"/>
      <c r="JZR3" s="660"/>
      <c r="JZS3" s="660"/>
      <c r="JZT3" s="660"/>
      <c r="JZU3" s="660"/>
      <c r="JZV3" s="660"/>
      <c r="JZW3" s="660"/>
      <c r="JZX3" s="660"/>
      <c r="JZY3" s="660"/>
      <c r="JZZ3" s="660"/>
      <c r="KAA3" s="660"/>
      <c r="KAB3" s="660"/>
      <c r="KAC3" s="660"/>
      <c r="KAD3" s="660"/>
      <c r="KAE3" s="660"/>
      <c r="KAF3" s="660"/>
      <c r="KAG3" s="660"/>
      <c r="KAH3" s="660"/>
      <c r="KAI3" s="660"/>
      <c r="KAJ3" s="660"/>
      <c r="KAK3" s="660"/>
      <c r="KAL3" s="660"/>
      <c r="KAM3" s="660"/>
      <c r="KAN3" s="660"/>
      <c r="KAO3" s="660"/>
      <c r="KAP3" s="660"/>
      <c r="KAQ3" s="660"/>
      <c r="KAR3" s="660"/>
      <c r="KAS3" s="660"/>
      <c r="KAT3" s="660"/>
      <c r="KAU3" s="660"/>
      <c r="KAV3" s="660"/>
      <c r="KAW3" s="660"/>
      <c r="KAX3" s="660"/>
      <c r="KAY3" s="660"/>
      <c r="KAZ3" s="660"/>
      <c r="KBA3" s="660"/>
      <c r="KBB3" s="660"/>
      <c r="KBC3" s="660"/>
      <c r="KBD3" s="660"/>
      <c r="KBE3" s="660"/>
      <c r="KBF3" s="660"/>
      <c r="KBG3" s="660"/>
      <c r="KBH3" s="660"/>
      <c r="KBI3" s="660"/>
      <c r="KBJ3" s="660"/>
      <c r="KBK3" s="660"/>
      <c r="KBL3" s="660"/>
      <c r="KBM3" s="660"/>
      <c r="KBN3" s="660"/>
      <c r="KBO3" s="660"/>
      <c r="KBP3" s="660"/>
      <c r="KBQ3" s="660"/>
      <c r="KBR3" s="660"/>
      <c r="KBS3" s="660"/>
      <c r="KBT3" s="660"/>
      <c r="KBU3" s="660"/>
      <c r="KBV3" s="660"/>
      <c r="KBW3" s="660"/>
      <c r="KBX3" s="660"/>
      <c r="KBY3" s="660"/>
      <c r="KBZ3" s="660"/>
      <c r="KCA3" s="660"/>
      <c r="KCB3" s="660"/>
      <c r="KCC3" s="660"/>
      <c r="KCD3" s="660"/>
      <c r="KCE3" s="660"/>
      <c r="KCF3" s="660"/>
      <c r="KCG3" s="660"/>
      <c r="KCH3" s="660"/>
      <c r="KCI3" s="660"/>
      <c r="KCJ3" s="660"/>
      <c r="KCK3" s="660"/>
      <c r="KCL3" s="660"/>
      <c r="KCM3" s="660"/>
      <c r="KCN3" s="660"/>
      <c r="KCO3" s="660"/>
      <c r="KCP3" s="660"/>
      <c r="KCQ3" s="660"/>
      <c r="KCR3" s="660"/>
      <c r="KCS3" s="660"/>
      <c r="KCT3" s="660"/>
      <c r="KCU3" s="660"/>
      <c r="KCV3" s="660"/>
      <c r="KCW3" s="660"/>
      <c r="KCX3" s="660"/>
      <c r="KCY3" s="660"/>
      <c r="KCZ3" s="660"/>
      <c r="KDA3" s="660"/>
      <c r="KDB3" s="660"/>
      <c r="KDC3" s="660"/>
      <c r="KDD3" s="660"/>
      <c r="KDE3" s="660"/>
      <c r="KDF3" s="660"/>
      <c r="KDG3" s="660"/>
      <c r="KDH3" s="660"/>
      <c r="KDI3" s="660"/>
      <c r="KDJ3" s="660"/>
      <c r="KDK3" s="660"/>
      <c r="KDL3" s="660"/>
      <c r="KDM3" s="660"/>
      <c r="KDN3" s="660"/>
      <c r="KDO3" s="660"/>
      <c r="KDP3" s="660"/>
      <c r="KDQ3" s="660"/>
      <c r="KDR3" s="660"/>
      <c r="KDS3" s="660"/>
      <c r="KDT3" s="660"/>
      <c r="KDU3" s="660"/>
      <c r="KDV3" s="660"/>
      <c r="KDW3" s="660"/>
      <c r="KDX3" s="660"/>
      <c r="KDY3" s="660"/>
      <c r="KDZ3" s="660"/>
      <c r="KEA3" s="660"/>
      <c r="KEB3" s="660"/>
      <c r="KEC3" s="660"/>
      <c r="KED3" s="660"/>
      <c r="KEE3" s="660"/>
      <c r="KEF3" s="660"/>
      <c r="KEG3" s="660"/>
      <c r="KEH3" s="660"/>
      <c r="KEI3" s="660"/>
      <c r="KEJ3" s="660"/>
      <c r="KEK3" s="660"/>
      <c r="KEL3" s="660"/>
      <c r="KEM3" s="660"/>
      <c r="KEN3" s="660"/>
      <c r="KEO3" s="660"/>
      <c r="KEP3" s="660"/>
      <c r="KEQ3" s="660"/>
      <c r="KER3" s="660"/>
      <c r="KES3" s="660"/>
      <c r="KET3" s="660"/>
      <c r="KEU3" s="660"/>
      <c r="KEV3" s="660"/>
      <c r="KEW3" s="660"/>
      <c r="KEX3" s="660"/>
      <c r="KEY3" s="660"/>
      <c r="KEZ3" s="660"/>
      <c r="KFA3" s="660"/>
      <c r="KFB3" s="660"/>
      <c r="KFC3" s="660"/>
      <c r="KFD3" s="660"/>
      <c r="KFE3" s="660"/>
      <c r="KFF3" s="660"/>
      <c r="KFG3" s="660"/>
      <c r="KFH3" s="660"/>
      <c r="KFI3" s="660"/>
      <c r="KFJ3" s="660"/>
      <c r="KFK3" s="660"/>
      <c r="KFL3" s="660"/>
      <c r="KFM3" s="660"/>
      <c r="KFN3" s="660"/>
      <c r="KFO3" s="660"/>
      <c r="KFP3" s="660"/>
      <c r="KFQ3" s="660"/>
      <c r="KFR3" s="660"/>
      <c r="KFS3" s="660"/>
      <c r="KFT3" s="660"/>
      <c r="KFU3" s="660"/>
      <c r="KFV3" s="660"/>
      <c r="KFW3" s="660"/>
      <c r="KFX3" s="660"/>
      <c r="KFY3" s="660"/>
      <c r="KFZ3" s="660"/>
      <c r="KGA3" s="660"/>
      <c r="KGB3" s="660"/>
      <c r="KGC3" s="660"/>
      <c r="KGD3" s="660"/>
      <c r="KGE3" s="660"/>
      <c r="KGF3" s="660"/>
      <c r="KGG3" s="660"/>
      <c r="KGH3" s="660"/>
      <c r="KGI3" s="660"/>
      <c r="KGJ3" s="660"/>
      <c r="KGK3" s="660"/>
      <c r="KGL3" s="660"/>
      <c r="KGM3" s="660"/>
      <c r="KGN3" s="660"/>
      <c r="KGO3" s="660"/>
      <c r="KGP3" s="660"/>
      <c r="KGQ3" s="660"/>
      <c r="KGR3" s="660"/>
      <c r="KGS3" s="660"/>
      <c r="KGT3" s="660"/>
      <c r="KGU3" s="660"/>
      <c r="KGV3" s="660"/>
      <c r="KGW3" s="660"/>
      <c r="KGX3" s="660"/>
      <c r="KGY3" s="660"/>
      <c r="KGZ3" s="660"/>
      <c r="KHA3" s="660"/>
      <c r="KHB3" s="660"/>
      <c r="KHC3" s="660"/>
      <c r="KHD3" s="660"/>
      <c r="KHE3" s="660"/>
      <c r="KHF3" s="660"/>
      <c r="KHG3" s="660"/>
      <c r="KHH3" s="660"/>
      <c r="KHI3" s="660"/>
      <c r="KHJ3" s="660"/>
      <c r="KHK3" s="660"/>
      <c r="KHL3" s="660"/>
      <c r="KHM3" s="660"/>
      <c r="KHN3" s="660"/>
      <c r="KHO3" s="660"/>
      <c r="KHP3" s="660"/>
      <c r="KHQ3" s="660"/>
      <c r="KHR3" s="660"/>
      <c r="KHS3" s="660"/>
      <c r="KHT3" s="660"/>
      <c r="KHU3" s="660"/>
      <c r="KHV3" s="660"/>
      <c r="KHW3" s="660"/>
      <c r="KHX3" s="660"/>
      <c r="KHY3" s="660"/>
      <c r="KHZ3" s="660"/>
      <c r="KIA3" s="660"/>
      <c r="KIB3" s="660"/>
      <c r="KIC3" s="660"/>
      <c r="KID3" s="660"/>
      <c r="KIE3" s="660"/>
      <c r="KIF3" s="660"/>
      <c r="KIG3" s="660"/>
      <c r="KIH3" s="660"/>
      <c r="KII3" s="660"/>
      <c r="KIJ3" s="660"/>
      <c r="KIK3" s="660"/>
      <c r="KIL3" s="660"/>
      <c r="KIM3" s="660"/>
      <c r="KIN3" s="660"/>
      <c r="KIO3" s="660"/>
      <c r="KIP3" s="660"/>
      <c r="KIQ3" s="660"/>
      <c r="KIR3" s="660"/>
      <c r="KIS3" s="660"/>
      <c r="KIT3" s="660"/>
      <c r="KIU3" s="660"/>
      <c r="KIV3" s="660"/>
      <c r="KIW3" s="660"/>
      <c r="KIX3" s="660"/>
      <c r="KIY3" s="660"/>
      <c r="KIZ3" s="660"/>
      <c r="KJA3" s="660"/>
      <c r="KJB3" s="660"/>
      <c r="KJC3" s="660"/>
      <c r="KJD3" s="660"/>
      <c r="KJE3" s="660"/>
      <c r="KJF3" s="660"/>
      <c r="KJG3" s="660"/>
      <c r="KJH3" s="660"/>
      <c r="KJI3" s="660"/>
      <c r="KJJ3" s="660"/>
      <c r="KJK3" s="660"/>
      <c r="KJL3" s="660"/>
      <c r="KJM3" s="660"/>
      <c r="KJN3" s="660"/>
      <c r="KJO3" s="660"/>
      <c r="KJP3" s="660"/>
      <c r="KJQ3" s="660"/>
      <c r="KJR3" s="660"/>
      <c r="KJS3" s="660"/>
      <c r="KJT3" s="660"/>
      <c r="KJU3" s="660"/>
      <c r="KJV3" s="660"/>
      <c r="KJW3" s="660"/>
      <c r="KJX3" s="660"/>
      <c r="KJY3" s="660"/>
      <c r="KJZ3" s="660"/>
      <c r="KKA3" s="660"/>
      <c r="KKB3" s="660"/>
      <c r="KKC3" s="660"/>
      <c r="KKD3" s="660"/>
      <c r="KKE3" s="660"/>
      <c r="KKF3" s="660"/>
      <c r="KKG3" s="660"/>
      <c r="KKH3" s="660"/>
      <c r="KKI3" s="660"/>
      <c r="KKJ3" s="660"/>
      <c r="KKK3" s="660"/>
      <c r="KKL3" s="660"/>
      <c r="KKM3" s="660"/>
      <c r="KKN3" s="660"/>
      <c r="KKO3" s="660"/>
      <c r="KKP3" s="660"/>
      <c r="KKQ3" s="660"/>
      <c r="KKR3" s="660"/>
      <c r="KKS3" s="660"/>
      <c r="KKT3" s="660"/>
      <c r="KKU3" s="660"/>
      <c r="KKV3" s="660"/>
      <c r="KKW3" s="660"/>
      <c r="KKX3" s="660"/>
      <c r="KKY3" s="660"/>
      <c r="KKZ3" s="660"/>
      <c r="KLA3" s="660"/>
      <c r="KLB3" s="660"/>
      <c r="KLC3" s="660"/>
      <c r="KLD3" s="660"/>
      <c r="KLE3" s="660"/>
      <c r="KLF3" s="660"/>
      <c r="KLG3" s="660"/>
      <c r="KLH3" s="660"/>
      <c r="KLI3" s="660"/>
      <c r="KLJ3" s="660"/>
      <c r="KLK3" s="660"/>
      <c r="KLL3" s="660"/>
      <c r="KLM3" s="660"/>
      <c r="KLN3" s="660"/>
      <c r="KLO3" s="660"/>
      <c r="KLP3" s="660"/>
      <c r="KLQ3" s="660"/>
      <c r="KLR3" s="660"/>
      <c r="KLS3" s="660"/>
      <c r="KLT3" s="660"/>
      <c r="KLU3" s="660"/>
      <c r="KLV3" s="660"/>
      <c r="KLW3" s="660"/>
      <c r="KLX3" s="660"/>
      <c r="KLY3" s="660"/>
      <c r="KLZ3" s="660"/>
      <c r="KMA3" s="660"/>
      <c r="KMB3" s="660"/>
      <c r="KMC3" s="660"/>
      <c r="KMD3" s="660"/>
      <c r="KME3" s="660"/>
      <c r="KMF3" s="660"/>
      <c r="KMG3" s="660"/>
      <c r="KMH3" s="660"/>
      <c r="KMI3" s="660"/>
      <c r="KMJ3" s="660"/>
      <c r="KMK3" s="660"/>
      <c r="KML3" s="660"/>
      <c r="KMM3" s="660"/>
      <c r="KMN3" s="660"/>
      <c r="KMO3" s="660"/>
      <c r="KMP3" s="660"/>
      <c r="KMQ3" s="660"/>
      <c r="KMR3" s="660"/>
      <c r="KMS3" s="660"/>
      <c r="KMT3" s="660"/>
      <c r="KMU3" s="660"/>
      <c r="KMV3" s="660"/>
      <c r="KMW3" s="660"/>
      <c r="KMX3" s="660"/>
      <c r="KMY3" s="660"/>
      <c r="KMZ3" s="660"/>
      <c r="KNA3" s="660"/>
      <c r="KNB3" s="660"/>
      <c r="KNC3" s="660"/>
      <c r="KND3" s="660"/>
      <c r="KNE3" s="660"/>
      <c r="KNF3" s="660"/>
      <c r="KNG3" s="660"/>
      <c r="KNH3" s="660"/>
      <c r="KNI3" s="660"/>
      <c r="KNJ3" s="660"/>
      <c r="KNK3" s="660"/>
      <c r="KNL3" s="660"/>
      <c r="KNM3" s="660"/>
      <c r="KNN3" s="660"/>
      <c r="KNO3" s="660"/>
      <c r="KNP3" s="660"/>
      <c r="KNQ3" s="660"/>
      <c r="KNR3" s="660"/>
      <c r="KNS3" s="660"/>
      <c r="KNT3" s="660"/>
      <c r="KNU3" s="660"/>
      <c r="KNV3" s="660"/>
      <c r="KNW3" s="660"/>
      <c r="KNX3" s="660"/>
      <c r="KNY3" s="660"/>
      <c r="KNZ3" s="660"/>
      <c r="KOA3" s="660"/>
      <c r="KOB3" s="660"/>
      <c r="KOC3" s="660"/>
      <c r="KOD3" s="660"/>
      <c r="KOE3" s="660"/>
      <c r="KOF3" s="660"/>
      <c r="KOG3" s="660"/>
      <c r="KOH3" s="660"/>
      <c r="KOI3" s="660"/>
      <c r="KOJ3" s="660"/>
      <c r="KOK3" s="660"/>
      <c r="KOL3" s="660"/>
      <c r="KOM3" s="660"/>
      <c r="KON3" s="660"/>
      <c r="KOO3" s="660"/>
      <c r="KOP3" s="660"/>
      <c r="KOQ3" s="660"/>
      <c r="KOR3" s="660"/>
      <c r="KOS3" s="660"/>
      <c r="KOT3" s="660"/>
      <c r="KOU3" s="660"/>
      <c r="KOV3" s="660"/>
      <c r="KOW3" s="660"/>
      <c r="KOX3" s="660"/>
      <c r="KOY3" s="660"/>
      <c r="KOZ3" s="660"/>
      <c r="KPA3" s="660"/>
      <c r="KPB3" s="660"/>
      <c r="KPC3" s="660"/>
      <c r="KPD3" s="660"/>
      <c r="KPE3" s="660"/>
      <c r="KPF3" s="660"/>
      <c r="KPG3" s="660"/>
      <c r="KPH3" s="660"/>
      <c r="KPI3" s="660"/>
      <c r="KPJ3" s="660"/>
      <c r="KPK3" s="660"/>
      <c r="KPL3" s="660"/>
      <c r="KPM3" s="660"/>
      <c r="KPN3" s="660"/>
      <c r="KPO3" s="660"/>
      <c r="KPP3" s="660"/>
      <c r="KPQ3" s="660"/>
      <c r="KPR3" s="660"/>
      <c r="KPS3" s="660"/>
      <c r="KPT3" s="660"/>
      <c r="KPU3" s="660"/>
      <c r="KPV3" s="660"/>
      <c r="KPW3" s="660"/>
      <c r="KPX3" s="660"/>
      <c r="KPY3" s="660"/>
      <c r="KPZ3" s="660"/>
      <c r="KQA3" s="660"/>
      <c r="KQB3" s="660"/>
      <c r="KQC3" s="660"/>
      <c r="KQD3" s="660"/>
      <c r="KQE3" s="660"/>
      <c r="KQF3" s="660"/>
      <c r="KQG3" s="660"/>
      <c r="KQH3" s="660"/>
      <c r="KQI3" s="660"/>
      <c r="KQJ3" s="660"/>
      <c r="KQK3" s="660"/>
      <c r="KQL3" s="660"/>
      <c r="KQM3" s="660"/>
      <c r="KQN3" s="660"/>
      <c r="KQO3" s="660"/>
      <c r="KQP3" s="660"/>
      <c r="KQQ3" s="660"/>
      <c r="KQR3" s="660"/>
      <c r="KQS3" s="660"/>
      <c r="KQT3" s="660"/>
      <c r="KQU3" s="660"/>
      <c r="KQV3" s="660"/>
      <c r="KQW3" s="660"/>
      <c r="KQX3" s="660"/>
      <c r="KQY3" s="660"/>
      <c r="KQZ3" s="660"/>
      <c r="KRA3" s="660"/>
      <c r="KRB3" s="660"/>
      <c r="KRC3" s="660"/>
      <c r="KRD3" s="660"/>
      <c r="KRE3" s="660"/>
      <c r="KRF3" s="660"/>
      <c r="KRG3" s="660"/>
      <c r="KRH3" s="660"/>
      <c r="KRI3" s="660"/>
      <c r="KRJ3" s="660"/>
      <c r="KRK3" s="660"/>
      <c r="KRL3" s="660"/>
      <c r="KRM3" s="660"/>
      <c r="KRN3" s="660"/>
      <c r="KRO3" s="660"/>
      <c r="KRP3" s="660"/>
      <c r="KRQ3" s="660"/>
      <c r="KRR3" s="660"/>
      <c r="KRS3" s="660"/>
      <c r="KRT3" s="660"/>
      <c r="KRU3" s="660"/>
      <c r="KRV3" s="660"/>
      <c r="KRW3" s="660"/>
      <c r="KRX3" s="660"/>
      <c r="KRY3" s="660"/>
      <c r="KRZ3" s="660"/>
      <c r="KSA3" s="660"/>
      <c r="KSB3" s="660"/>
      <c r="KSC3" s="660"/>
      <c r="KSD3" s="660"/>
      <c r="KSE3" s="660"/>
      <c r="KSF3" s="660"/>
      <c r="KSG3" s="660"/>
      <c r="KSH3" s="660"/>
      <c r="KSI3" s="660"/>
      <c r="KSJ3" s="660"/>
      <c r="KSK3" s="660"/>
      <c r="KSL3" s="660"/>
      <c r="KSM3" s="660"/>
      <c r="KSN3" s="660"/>
      <c r="KSO3" s="660"/>
      <c r="KSP3" s="660"/>
      <c r="KSQ3" s="660"/>
      <c r="KSR3" s="660"/>
      <c r="KSS3" s="660"/>
      <c r="KST3" s="660"/>
      <c r="KSU3" s="660"/>
      <c r="KSV3" s="660"/>
      <c r="KSW3" s="660"/>
      <c r="KSX3" s="660"/>
      <c r="KSY3" s="660"/>
      <c r="KSZ3" s="660"/>
      <c r="KTA3" s="660"/>
      <c r="KTB3" s="660"/>
      <c r="KTC3" s="660"/>
      <c r="KTD3" s="660"/>
      <c r="KTE3" s="660"/>
      <c r="KTF3" s="660"/>
      <c r="KTG3" s="660"/>
      <c r="KTH3" s="660"/>
      <c r="KTI3" s="660"/>
      <c r="KTJ3" s="660"/>
      <c r="KTK3" s="660"/>
      <c r="KTL3" s="660"/>
      <c r="KTM3" s="660"/>
      <c r="KTN3" s="660"/>
      <c r="KTO3" s="660"/>
      <c r="KTP3" s="660"/>
      <c r="KTQ3" s="660"/>
      <c r="KTR3" s="660"/>
      <c r="KTS3" s="660"/>
      <c r="KTT3" s="660"/>
      <c r="KTU3" s="660"/>
      <c r="KTV3" s="660"/>
      <c r="KTW3" s="660"/>
      <c r="KTX3" s="660"/>
      <c r="KTY3" s="660"/>
      <c r="KTZ3" s="660"/>
      <c r="KUA3" s="660"/>
      <c r="KUB3" s="660"/>
      <c r="KUC3" s="660"/>
      <c r="KUD3" s="660"/>
      <c r="KUE3" s="660"/>
      <c r="KUF3" s="660"/>
      <c r="KUG3" s="660"/>
      <c r="KUH3" s="660"/>
      <c r="KUI3" s="660"/>
      <c r="KUJ3" s="660"/>
      <c r="KUK3" s="660"/>
      <c r="KUL3" s="660"/>
      <c r="KUM3" s="660"/>
      <c r="KUN3" s="660"/>
      <c r="KUO3" s="660"/>
      <c r="KUP3" s="660"/>
      <c r="KUQ3" s="660"/>
      <c r="KUR3" s="660"/>
      <c r="KUS3" s="660"/>
      <c r="KUT3" s="660"/>
      <c r="KUU3" s="660"/>
      <c r="KUV3" s="660"/>
      <c r="KUW3" s="660"/>
      <c r="KUX3" s="660"/>
      <c r="KUY3" s="660"/>
      <c r="KUZ3" s="660"/>
      <c r="KVA3" s="660"/>
      <c r="KVB3" s="660"/>
      <c r="KVC3" s="660"/>
      <c r="KVD3" s="660"/>
      <c r="KVE3" s="660"/>
      <c r="KVF3" s="660"/>
      <c r="KVG3" s="660"/>
      <c r="KVH3" s="660"/>
      <c r="KVI3" s="660"/>
      <c r="KVJ3" s="660"/>
      <c r="KVK3" s="660"/>
      <c r="KVL3" s="660"/>
      <c r="KVM3" s="660"/>
      <c r="KVN3" s="660"/>
      <c r="KVO3" s="660"/>
      <c r="KVP3" s="660"/>
      <c r="KVQ3" s="660"/>
      <c r="KVR3" s="660"/>
      <c r="KVS3" s="660"/>
      <c r="KVT3" s="660"/>
      <c r="KVU3" s="660"/>
      <c r="KVV3" s="660"/>
      <c r="KVW3" s="660"/>
      <c r="KVX3" s="660"/>
      <c r="KVY3" s="660"/>
      <c r="KVZ3" s="660"/>
      <c r="KWA3" s="660"/>
      <c r="KWB3" s="660"/>
      <c r="KWC3" s="660"/>
      <c r="KWD3" s="660"/>
      <c r="KWE3" s="660"/>
      <c r="KWF3" s="660"/>
      <c r="KWG3" s="660"/>
      <c r="KWH3" s="660"/>
      <c r="KWI3" s="660"/>
      <c r="KWJ3" s="660"/>
      <c r="KWK3" s="660"/>
      <c r="KWL3" s="660"/>
      <c r="KWM3" s="660"/>
      <c r="KWN3" s="660"/>
      <c r="KWO3" s="660"/>
      <c r="KWP3" s="660"/>
      <c r="KWQ3" s="660"/>
      <c r="KWR3" s="660"/>
      <c r="KWS3" s="660"/>
      <c r="KWT3" s="660"/>
      <c r="KWU3" s="660"/>
      <c r="KWV3" s="660"/>
      <c r="KWW3" s="660"/>
      <c r="KWX3" s="660"/>
      <c r="KWY3" s="660"/>
      <c r="KWZ3" s="660"/>
      <c r="KXA3" s="660"/>
      <c r="KXB3" s="660"/>
      <c r="KXC3" s="660"/>
      <c r="KXD3" s="660"/>
      <c r="KXE3" s="660"/>
      <c r="KXF3" s="660"/>
      <c r="KXG3" s="660"/>
      <c r="KXH3" s="660"/>
      <c r="KXI3" s="660"/>
      <c r="KXJ3" s="660"/>
      <c r="KXK3" s="660"/>
      <c r="KXL3" s="660"/>
      <c r="KXM3" s="660"/>
      <c r="KXN3" s="660"/>
      <c r="KXO3" s="660"/>
      <c r="KXP3" s="660"/>
      <c r="KXQ3" s="660"/>
      <c r="KXR3" s="660"/>
      <c r="KXS3" s="660"/>
      <c r="KXT3" s="660"/>
      <c r="KXU3" s="660"/>
      <c r="KXV3" s="660"/>
      <c r="KXW3" s="660"/>
      <c r="KXX3" s="660"/>
      <c r="KXY3" s="660"/>
      <c r="KXZ3" s="660"/>
      <c r="KYA3" s="660"/>
      <c r="KYB3" s="660"/>
      <c r="KYC3" s="660"/>
      <c r="KYD3" s="660"/>
      <c r="KYE3" s="660"/>
      <c r="KYF3" s="660"/>
      <c r="KYG3" s="660"/>
      <c r="KYH3" s="660"/>
      <c r="KYI3" s="660"/>
      <c r="KYJ3" s="660"/>
      <c r="KYK3" s="660"/>
      <c r="KYL3" s="660"/>
      <c r="KYM3" s="660"/>
      <c r="KYN3" s="660"/>
      <c r="KYO3" s="660"/>
      <c r="KYP3" s="660"/>
      <c r="KYQ3" s="660"/>
      <c r="KYR3" s="660"/>
      <c r="KYS3" s="660"/>
      <c r="KYT3" s="660"/>
      <c r="KYU3" s="660"/>
      <c r="KYV3" s="660"/>
      <c r="KYW3" s="660"/>
      <c r="KYX3" s="660"/>
      <c r="KYY3" s="660"/>
      <c r="KYZ3" s="660"/>
      <c r="KZA3" s="660"/>
      <c r="KZB3" s="660"/>
      <c r="KZC3" s="660"/>
      <c r="KZD3" s="660"/>
      <c r="KZE3" s="660"/>
      <c r="KZF3" s="660"/>
      <c r="KZG3" s="660"/>
      <c r="KZH3" s="660"/>
      <c r="KZI3" s="660"/>
      <c r="KZJ3" s="660"/>
      <c r="KZK3" s="660"/>
      <c r="KZL3" s="660"/>
      <c r="KZM3" s="660"/>
      <c r="KZN3" s="660"/>
      <c r="KZO3" s="660"/>
      <c r="KZP3" s="660"/>
      <c r="KZQ3" s="660"/>
      <c r="KZR3" s="660"/>
      <c r="KZS3" s="660"/>
      <c r="KZT3" s="660"/>
      <c r="KZU3" s="660"/>
      <c r="KZV3" s="660"/>
      <c r="KZW3" s="660"/>
      <c r="KZX3" s="660"/>
      <c r="KZY3" s="660"/>
      <c r="KZZ3" s="660"/>
      <c r="LAA3" s="660"/>
      <c r="LAB3" s="660"/>
      <c r="LAC3" s="660"/>
      <c r="LAD3" s="660"/>
      <c r="LAE3" s="660"/>
      <c r="LAF3" s="660"/>
      <c r="LAG3" s="660"/>
      <c r="LAH3" s="660"/>
      <c r="LAI3" s="660"/>
      <c r="LAJ3" s="660"/>
      <c r="LAK3" s="660"/>
      <c r="LAL3" s="660"/>
      <c r="LAM3" s="660"/>
      <c r="LAN3" s="660"/>
      <c r="LAO3" s="660"/>
      <c r="LAP3" s="660"/>
      <c r="LAQ3" s="660"/>
      <c r="LAR3" s="660"/>
      <c r="LAS3" s="660"/>
      <c r="LAT3" s="660"/>
      <c r="LAU3" s="660"/>
      <c r="LAV3" s="660"/>
      <c r="LAW3" s="660"/>
      <c r="LAX3" s="660"/>
      <c r="LAY3" s="660"/>
      <c r="LAZ3" s="660"/>
      <c r="LBA3" s="660"/>
      <c r="LBB3" s="660"/>
      <c r="LBC3" s="660"/>
      <c r="LBD3" s="660"/>
      <c r="LBE3" s="660"/>
      <c r="LBF3" s="660"/>
      <c r="LBG3" s="660"/>
      <c r="LBH3" s="660"/>
      <c r="LBI3" s="660"/>
      <c r="LBJ3" s="660"/>
      <c r="LBK3" s="660"/>
      <c r="LBL3" s="660"/>
      <c r="LBM3" s="660"/>
      <c r="LBN3" s="660"/>
      <c r="LBO3" s="660"/>
      <c r="LBP3" s="660"/>
      <c r="LBQ3" s="660"/>
      <c r="LBR3" s="660"/>
      <c r="LBS3" s="660"/>
      <c r="LBT3" s="660"/>
      <c r="LBU3" s="660"/>
      <c r="LBV3" s="660"/>
      <c r="LBW3" s="660"/>
      <c r="LBX3" s="660"/>
      <c r="LBY3" s="660"/>
      <c r="LBZ3" s="660"/>
      <c r="LCA3" s="660"/>
      <c r="LCB3" s="660"/>
      <c r="LCC3" s="660"/>
      <c r="LCD3" s="660"/>
      <c r="LCE3" s="660"/>
      <c r="LCF3" s="660"/>
      <c r="LCG3" s="660"/>
      <c r="LCH3" s="660"/>
      <c r="LCI3" s="660"/>
      <c r="LCJ3" s="660"/>
      <c r="LCK3" s="660"/>
      <c r="LCL3" s="660"/>
      <c r="LCM3" s="660"/>
      <c r="LCN3" s="660"/>
      <c r="LCO3" s="660"/>
      <c r="LCP3" s="660"/>
      <c r="LCQ3" s="660"/>
      <c r="LCR3" s="660"/>
      <c r="LCS3" s="660"/>
      <c r="LCT3" s="660"/>
      <c r="LCU3" s="660"/>
      <c r="LCV3" s="660"/>
      <c r="LCW3" s="660"/>
      <c r="LCX3" s="660"/>
      <c r="LCY3" s="660"/>
      <c r="LCZ3" s="660"/>
      <c r="LDA3" s="660"/>
      <c r="LDB3" s="660"/>
      <c r="LDC3" s="660"/>
      <c r="LDD3" s="660"/>
      <c r="LDE3" s="660"/>
      <c r="LDF3" s="660"/>
      <c r="LDG3" s="660"/>
      <c r="LDH3" s="660"/>
      <c r="LDI3" s="660"/>
      <c r="LDJ3" s="660"/>
      <c r="LDK3" s="660"/>
      <c r="LDL3" s="660"/>
      <c r="LDM3" s="660"/>
      <c r="LDN3" s="660"/>
      <c r="LDO3" s="660"/>
      <c r="LDP3" s="660"/>
      <c r="LDQ3" s="660"/>
      <c r="LDR3" s="660"/>
      <c r="LDS3" s="660"/>
      <c r="LDT3" s="660"/>
      <c r="LDU3" s="660"/>
      <c r="LDV3" s="660"/>
      <c r="LDW3" s="660"/>
      <c r="LDX3" s="660"/>
      <c r="LDY3" s="660"/>
      <c r="LDZ3" s="660"/>
      <c r="LEA3" s="660"/>
      <c r="LEB3" s="660"/>
      <c r="LEC3" s="660"/>
      <c r="LED3" s="660"/>
      <c r="LEE3" s="660"/>
      <c r="LEF3" s="660"/>
      <c r="LEG3" s="660"/>
      <c r="LEH3" s="660"/>
      <c r="LEI3" s="660"/>
      <c r="LEJ3" s="660"/>
      <c r="LEK3" s="660"/>
      <c r="LEL3" s="660"/>
      <c r="LEM3" s="660"/>
      <c r="LEN3" s="660"/>
      <c r="LEO3" s="660"/>
      <c r="LEP3" s="660"/>
      <c r="LEQ3" s="660"/>
      <c r="LER3" s="660"/>
      <c r="LES3" s="660"/>
      <c r="LET3" s="660"/>
      <c r="LEU3" s="660"/>
      <c r="LEV3" s="660"/>
      <c r="LEW3" s="660"/>
      <c r="LEX3" s="660"/>
      <c r="LEY3" s="660"/>
      <c r="LEZ3" s="660"/>
      <c r="LFA3" s="660"/>
      <c r="LFB3" s="660"/>
      <c r="LFC3" s="660"/>
      <c r="LFD3" s="660"/>
      <c r="LFE3" s="660"/>
      <c r="LFF3" s="660"/>
      <c r="LFG3" s="660"/>
      <c r="LFH3" s="660"/>
      <c r="LFI3" s="660"/>
      <c r="LFJ3" s="660"/>
      <c r="LFK3" s="660"/>
      <c r="LFL3" s="660"/>
      <c r="LFM3" s="660"/>
      <c r="LFN3" s="660"/>
      <c r="LFO3" s="660"/>
      <c r="LFP3" s="660"/>
      <c r="LFQ3" s="660"/>
      <c r="LFR3" s="660"/>
      <c r="LFS3" s="660"/>
      <c r="LFT3" s="660"/>
      <c r="LFU3" s="660"/>
      <c r="LFV3" s="660"/>
      <c r="LFW3" s="660"/>
      <c r="LFX3" s="660"/>
      <c r="LFY3" s="660"/>
      <c r="LFZ3" s="660"/>
      <c r="LGA3" s="660"/>
      <c r="LGB3" s="660"/>
      <c r="LGC3" s="660"/>
      <c r="LGD3" s="660"/>
      <c r="LGE3" s="660"/>
      <c r="LGF3" s="660"/>
      <c r="LGG3" s="660"/>
      <c r="LGH3" s="660"/>
      <c r="LGI3" s="660"/>
      <c r="LGJ3" s="660"/>
      <c r="LGK3" s="660"/>
      <c r="LGL3" s="660"/>
      <c r="LGM3" s="660"/>
      <c r="LGN3" s="660"/>
      <c r="LGO3" s="660"/>
      <c r="LGP3" s="660"/>
      <c r="LGQ3" s="660"/>
      <c r="LGR3" s="660"/>
      <c r="LGS3" s="660"/>
      <c r="LGT3" s="660"/>
      <c r="LGU3" s="660"/>
      <c r="LGV3" s="660"/>
      <c r="LGW3" s="660"/>
      <c r="LGX3" s="660"/>
      <c r="LGY3" s="660"/>
      <c r="LGZ3" s="660"/>
      <c r="LHA3" s="660"/>
      <c r="LHB3" s="660"/>
      <c r="LHC3" s="660"/>
      <c r="LHD3" s="660"/>
      <c r="LHE3" s="660"/>
      <c r="LHF3" s="660"/>
      <c r="LHG3" s="660"/>
      <c r="LHH3" s="660"/>
      <c r="LHI3" s="660"/>
      <c r="LHJ3" s="660"/>
      <c r="LHK3" s="660"/>
      <c r="LHL3" s="660"/>
      <c r="LHM3" s="660"/>
      <c r="LHN3" s="660"/>
      <c r="LHO3" s="660"/>
      <c r="LHP3" s="660"/>
      <c r="LHQ3" s="660"/>
      <c r="LHR3" s="660"/>
      <c r="LHS3" s="660"/>
      <c r="LHT3" s="660"/>
      <c r="LHU3" s="660"/>
      <c r="LHV3" s="660"/>
      <c r="LHW3" s="660"/>
      <c r="LHX3" s="660"/>
      <c r="LHY3" s="660"/>
      <c r="LHZ3" s="660"/>
      <c r="LIA3" s="660"/>
      <c r="LIB3" s="660"/>
      <c r="LIC3" s="660"/>
      <c r="LID3" s="660"/>
      <c r="LIE3" s="660"/>
      <c r="LIF3" s="660"/>
      <c r="LIG3" s="660"/>
      <c r="LIH3" s="660"/>
      <c r="LII3" s="660"/>
      <c r="LIJ3" s="660"/>
      <c r="LIK3" s="660"/>
      <c r="LIL3" s="660"/>
      <c r="LIM3" s="660"/>
      <c r="LIN3" s="660"/>
      <c r="LIO3" s="660"/>
      <c r="LIP3" s="660"/>
      <c r="LIQ3" s="660"/>
      <c r="LIR3" s="660"/>
      <c r="LIS3" s="660"/>
      <c r="LIT3" s="660"/>
      <c r="LIU3" s="660"/>
      <c r="LIV3" s="660"/>
      <c r="LIW3" s="660"/>
      <c r="LIX3" s="660"/>
      <c r="LIY3" s="660"/>
      <c r="LIZ3" s="660"/>
      <c r="LJA3" s="660"/>
      <c r="LJB3" s="660"/>
      <c r="LJC3" s="660"/>
      <c r="LJD3" s="660"/>
      <c r="LJE3" s="660"/>
      <c r="LJF3" s="660"/>
      <c r="LJG3" s="660"/>
      <c r="LJH3" s="660"/>
      <c r="LJI3" s="660"/>
      <c r="LJJ3" s="660"/>
      <c r="LJK3" s="660"/>
      <c r="LJL3" s="660"/>
      <c r="LJM3" s="660"/>
      <c r="LJN3" s="660"/>
      <c r="LJO3" s="660"/>
      <c r="LJP3" s="660"/>
      <c r="LJQ3" s="660"/>
      <c r="LJR3" s="660"/>
      <c r="LJS3" s="660"/>
      <c r="LJT3" s="660"/>
      <c r="LJU3" s="660"/>
      <c r="LJV3" s="660"/>
      <c r="LJW3" s="660"/>
      <c r="LJX3" s="660"/>
      <c r="LJY3" s="660"/>
      <c r="LJZ3" s="660"/>
      <c r="LKA3" s="660"/>
      <c r="LKB3" s="660"/>
      <c r="LKC3" s="660"/>
      <c r="LKD3" s="660"/>
      <c r="LKE3" s="660"/>
      <c r="LKF3" s="660"/>
      <c r="LKG3" s="660"/>
      <c r="LKH3" s="660"/>
      <c r="LKI3" s="660"/>
      <c r="LKJ3" s="660"/>
      <c r="LKK3" s="660"/>
      <c r="LKL3" s="660"/>
      <c r="LKM3" s="660"/>
      <c r="LKN3" s="660"/>
      <c r="LKO3" s="660"/>
      <c r="LKP3" s="660"/>
      <c r="LKQ3" s="660"/>
      <c r="LKR3" s="660"/>
      <c r="LKS3" s="660"/>
      <c r="LKT3" s="660"/>
      <c r="LKU3" s="660"/>
      <c r="LKV3" s="660"/>
      <c r="LKW3" s="660"/>
      <c r="LKX3" s="660"/>
      <c r="LKY3" s="660"/>
      <c r="LKZ3" s="660"/>
      <c r="LLA3" s="660"/>
      <c r="LLB3" s="660"/>
      <c r="LLC3" s="660"/>
      <c r="LLD3" s="660"/>
      <c r="LLE3" s="660"/>
      <c r="LLF3" s="660"/>
      <c r="LLG3" s="660"/>
      <c r="LLH3" s="660"/>
      <c r="LLI3" s="660"/>
      <c r="LLJ3" s="660"/>
      <c r="LLK3" s="660"/>
      <c r="LLL3" s="660"/>
      <c r="LLM3" s="660"/>
      <c r="LLN3" s="660"/>
      <c r="LLO3" s="660"/>
      <c r="LLP3" s="660"/>
      <c r="LLQ3" s="660"/>
      <c r="LLR3" s="660"/>
      <c r="LLS3" s="660"/>
      <c r="LLT3" s="660"/>
      <c r="LLU3" s="660"/>
      <c r="LLV3" s="660"/>
      <c r="LLW3" s="660"/>
      <c r="LLX3" s="660"/>
      <c r="LLY3" s="660"/>
      <c r="LLZ3" s="660"/>
      <c r="LMA3" s="660"/>
      <c r="LMB3" s="660"/>
      <c r="LMC3" s="660"/>
      <c r="LMD3" s="660"/>
      <c r="LME3" s="660"/>
      <c r="LMF3" s="660"/>
      <c r="LMG3" s="660"/>
      <c r="LMH3" s="660"/>
      <c r="LMI3" s="660"/>
      <c r="LMJ3" s="660"/>
      <c r="LMK3" s="660"/>
      <c r="LML3" s="660"/>
      <c r="LMM3" s="660"/>
      <c r="LMN3" s="660"/>
      <c r="LMO3" s="660"/>
      <c r="LMP3" s="660"/>
      <c r="LMQ3" s="660"/>
      <c r="LMR3" s="660"/>
      <c r="LMS3" s="660"/>
      <c r="LMT3" s="660"/>
      <c r="LMU3" s="660"/>
      <c r="LMV3" s="660"/>
      <c r="LMW3" s="660"/>
      <c r="LMX3" s="660"/>
      <c r="LMY3" s="660"/>
      <c r="LMZ3" s="660"/>
      <c r="LNA3" s="660"/>
      <c r="LNB3" s="660"/>
      <c r="LNC3" s="660"/>
      <c r="LND3" s="660"/>
      <c r="LNE3" s="660"/>
      <c r="LNF3" s="660"/>
      <c r="LNG3" s="660"/>
      <c r="LNH3" s="660"/>
      <c r="LNI3" s="660"/>
      <c r="LNJ3" s="660"/>
      <c r="LNK3" s="660"/>
      <c r="LNL3" s="660"/>
      <c r="LNM3" s="660"/>
      <c r="LNN3" s="660"/>
      <c r="LNO3" s="660"/>
      <c r="LNP3" s="660"/>
      <c r="LNQ3" s="660"/>
      <c r="LNR3" s="660"/>
      <c r="LNS3" s="660"/>
      <c r="LNT3" s="660"/>
      <c r="LNU3" s="660"/>
      <c r="LNV3" s="660"/>
      <c r="LNW3" s="660"/>
      <c r="LNX3" s="660"/>
      <c r="LNY3" s="660"/>
      <c r="LNZ3" s="660"/>
      <c r="LOA3" s="660"/>
      <c r="LOB3" s="660"/>
      <c r="LOC3" s="660"/>
      <c r="LOD3" s="660"/>
      <c r="LOE3" s="660"/>
      <c r="LOF3" s="660"/>
      <c r="LOG3" s="660"/>
      <c r="LOH3" s="660"/>
      <c r="LOI3" s="660"/>
      <c r="LOJ3" s="660"/>
      <c r="LOK3" s="660"/>
      <c r="LOL3" s="660"/>
      <c r="LOM3" s="660"/>
      <c r="LON3" s="660"/>
      <c r="LOO3" s="660"/>
      <c r="LOP3" s="660"/>
      <c r="LOQ3" s="660"/>
      <c r="LOR3" s="660"/>
      <c r="LOS3" s="660"/>
      <c r="LOT3" s="660"/>
      <c r="LOU3" s="660"/>
      <c r="LOV3" s="660"/>
      <c r="LOW3" s="660"/>
      <c r="LOX3" s="660"/>
      <c r="LOY3" s="660"/>
      <c r="LOZ3" s="660"/>
      <c r="LPA3" s="660"/>
      <c r="LPB3" s="660"/>
      <c r="LPC3" s="660"/>
      <c r="LPD3" s="660"/>
      <c r="LPE3" s="660"/>
      <c r="LPF3" s="660"/>
      <c r="LPG3" s="660"/>
      <c r="LPH3" s="660"/>
      <c r="LPI3" s="660"/>
      <c r="LPJ3" s="660"/>
      <c r="LPK3" s="660"/>
      <c r="LPL3" s="660"/>
      <c r="LPM3" s="660"/>
      <c r="LPN3" s="660"/>
      <c r="LPO3" s="660"/>
      <c r="LPP3" s="660"/>
      <c r="LPQ3" s="660"/>
      <c r="LPR3" s="660"/>
      <c r="LPS3" s="660"/>
      <c r="LPT3" s="660"/>
      <c r="LPU3" s="660"/>
      <c r="LPV3" s="660"/>
      <c r="LPW3" s="660"/>
      <c r="LPX3" s="660"/>
      <c r="LPY3" s="660"/>
      <c r="LPZ3" s="660"/>
      <c r="LQA3" s="660"/>
      <c r="LQB3" s="660"/>
      <c r="LQC3" s="660"/>
      <c r="LQD3" s="660"/>
      <c r="LQE3" s="660"/>
      <c r="LQF3" s="660"/>
      <c r="LQG3" s="660"/>
      <c r="LQH3" s="660"/>
      <c r="LQI3" s="660"/>
      <c r="LQJ3" s="660"/>
      <c r="LQK3" s="660"/>
      <c r="LQL3" s="660"/>
      <c r="LQM3" s="660"/>
      <c r="LQN3" s="660"/>
      <c r="LQO3" s="660"/>
      <c r="LQP3" s="660"/>
      <c r="LQQ3" s="660"/>
      <c r="LQR3" s="660"/>
      <c r="LQS3" s="660"/>
      <c r="LQT3" s="660"/>
      <c r="LQU3" s="660"/>
      <c r="LQV3" s="660"/>
      <c r="LQW3" s="660"/>
      <c r="LQX3" s="660"/>
      <c r="LQY3" s="660"/>
      <c r="LQZ3" s="660"/>
      <c r="LRA3" s="660"/>
      <c r="LRB3" s="660"/>
      <c r="LRC3" s="660"/>
      <c r="LRD3" s="660"/>
      <c r="LRE3" s="660"/>
      <c r="LRF3" s="660"/>
      <c r="LRG3" s="660"/>
      <c r="LRH3" s="660"/>
      <c r="LRI3" s="660"/>
      <c r="LRJ3" s="660"/>
      <c r="LRK3" s="660"/>
      <c r="LRL3" s="660"/>
      <c r="LRM3" s="660"/>
      <c r="LRN3" s="660"/>
      <c r="LRO3" s="660"/>
      <c r="LRP3" s="660"/>
      <c r="LRQ3" s="660"/>
      <c r="LRR3" s="660"/>
      <c r="LRS3" s="660"/>
      <c r="LRT3" s="660"/>
      <c r="LRU3" s="660"/>
      <c r="LRV3" s="660"/>
      <c r="LRW3" s="660"/>
      <c r="LRX3" s="660"/>
      <c r="LRY3" s="660"/>
      <c r="LRZ3" s="660"/>
      <c r="LSA3" s="660"/>
      <c r="LSB3" s="660"/>
      <c r="LSC3" s="660"/>
      <c r="LSD3" s="660"/>
      <c r="LSE3" s="660"/>
      <c r="LSF3" s="660"/>
      <c r="LSG3" s="660"/>
      <c r="LSH3" s="660"/>
      <c r="LSI3" s="660"/>
      <c r="LSJ3" s="660"/>
      <c r="LSK3" s="660"/>
      <c r="LSL3" s="660"/>
      <c r="LSM3" s="660"/>
      <c r="LSN3" s="660"/>
      <c r="LSO3" s="660"/>
      <c r="LSP3" s="660"/>
      <c r="LSQ3" s="660"/>
      <c r="LSR3" s="660"/>
      <c r="LSS3" s="660"/>
      <c r="LST3" s="660"/>
      <c r="LSU3" s="660"/>
      <c r="LSV3" s="660"/>
      <c r="LSW3" s="660"/>
      <c r="LSX3" s="660"/>
      <c r="LSY3" s="660"/>
      <c r="LSZ3" s="660"/>
      <c r="LTA3" s="660"/>
      <c r="LTB3" s="660"/>
      <c r="LTC3" s="660"/>
      <c r="LTD3" s="660"/>
      <c r="LTE3" s="660"/>
      <c r="LTF3" s="660"/>
      <c r="LTG3" s="660"/>
      <c r="LTH3" s="660"/>
      <c r="LTI3" s="660"/>
      <c r="LTJ3" s="660"/>
      <c r="LTK3" s="660"/>
      <c r="LTL3" s="660"/>
      <c r="LTM3" s="660"/>
      <c r="LTN3" s="660"/>
      <c r="LTO3" s="660"/>
      <c r="LTP3" s="660"/>
      <c r="LTQ3" s="660"/>
      <c r="LTR3" s="660"/>
      <c r="LTS3" s="660"/>
      <c r="LTT3" s="660"/>
      <c r="LTU3" s="660"/>
      <c r="LTV3" s="660"/>
      <c r="LTW3" s="660"/>
      <c r="LTX3" s="660"/>
      <c r="LTY3" s="660"/>
      <c r="LTZ3" s="660"/>
      <c r="LUA3" s="660"/>
      <c r="LUB3" s="660"/>
      <c r="LUC3" s="660"/>
      <c r="LUD3" s="660"/>
      <c r="LUE3" s="660"/>
      <c r="LUF3" s="660"/>
      <c r="LUG3" s="660"/>
      <c r="LUH3" s="660"/>
      <c r="LUI3" s="660"/>
      <c r="LUJ3" s="660"/>
      <c r="LUK3" s="660"/>
      <c r="LUL3" s="660"/>
      <c r="LUM3" s="660"/>
      <c r="LUN3" s="660"/>
      <c r="LUO3" s="660"/>
      <c r="LUP3" s="660"/>
      <c r="LUQ3" s="660"/>
      <c r="LUR3" s="660"/>
      <c r="LUS3" s="660"/>
      <c r="LUT3" s="660"/>
      <c r="LUU3" s="660"/>
      <c r="LUV3" s="660"/>
      <c r="LUW3" s="660"/>
      <c r="LUX3" s="660"/>
      <c r="LUY3" s="660"/>
      <c r="LUZ3" s="660"/>
      <c r="LVA3" s="660"/>
      <c r="LVB3" s="660"/>
      <c r="LVC3" s="660"/>
      <c r="LVD3" s="660"/>
      <c r="LVE3" s="660"/>
      <c r="LVF3" s="660"/>
      <c r="LVG3" s="660"/>
      <c r="LVH3" s="660"/>
      <c r="LVI3" s="660"/>
      <c r="LVJ3" s="660"/>
      <c r="LVK3" s="660"/>
      <c r="LVL3" s="660"/>
      <c r="LVM3" s="660"/>
      <c r="LVN3" s="660"/>
      <c r="LVO3" s="660"/>
      <c r="LVP3" s="660"/>
      <c r="LVQ3" s="660"/>
      <c r="LVR3" s="660"/>
      <c r="LVS3" s="660"/>
      <c r="LVT3" s="660"/>
      <c r="LVU3" s="660"/>
      <c r="LVV3" s="660"/>
      <c r="LVW3" s="660"/>
      <c r="LVX3" s="660"/>
      <c r="LVY3" s="660"/>
      <c r="LVZ3" s="660"/>
      <c r="LWA3" s="660"/>
      <c r="LWB3" s="660"/>
      <c r="LWC3" s="660"/>
      <c r="LWD3" s="660"/>
      <c r="LWE3" s="660"/>
      <c r="LWF3" s="660"/>
      <c r="LWG3" s="660"/>
      <c r="LWH3" s="660"/>
      <c r="LWI3" s="660"/>
      <c r="LWJ3" s="660"/>
      <c r="LWK3" s="660"/>
      <c r="LWL3" s="660"/>
      <c r="LWM3" s="660"/>
      <c r="LWN3" s="660"/>
      <c r="LWO3" s="660"/>
      <c r="LWP3" s="660"/>
      <c r="LWQ3" s="660"/>
      <c r="LWR3" s="660"/>
      <c r="LWS3" s="660"/>
      <c r="LWT3" s="660"/>
      <c r="LWU3" s="660"/>
      <c r="LWV3" s="660"/>
      <c r="LWW3" s="660"/>
      <c r="LWX3" s="660"/>
      <c r="LWY3" s="660"/>
      <c r="LWZ3" s="660"/>
      <c r="LXA3" s="660"/>
      <c r="LXB3" s="660"/>
      <c r="LXC3" s="660"/>
      <c r="LXD3" s="660"/>
      <c r="LXE3" s="660"/>
      <c r="LXF3" s="660"/>
      <c r="LXG3" s="660"/>
      <c r="LXH3" s="660"/>
      <c r="LXI3" s="660"/>
      <c r="LXJ3" s="660"/>
      <c r="LXK3" s="660"/>
      <c r="LXL3" s="660"/>
      <c r="LXM3" s="660"/>
      <c r="LXN3" s="660"/>
      <c r="LXO3" s="660"/>
      <c r="LXP3" s="660"/>
      <c r="LXQ3" s="660"/>
      <c r="LXR3" s="660"/>
      <c r="LXS3" s="660"/>
      <c r="LXT3" s="660"/>
      <c r="LXU3" s="660"/>
      <c r="LXV3" s="660"/>
      <c r="LXW3" s="660"/>
      <c r="LXX3" s="660"/>
      <c r="LXY3" s="660"/>
      <c r="LXZ3" s="660"/>
      <c r="LYA3" s="660"/>
      <c r="LYB3" s="660"/>
      <c r="LYC3" s="660"/>
      <c r="LYD3" s="660"/>
      <c r="LYE3" s="660"/>
      <c r="LYF3" s="660"/>
      <c r="LYG3" s="660"/>
      <c r="LYH3" s="660"/>
      <c r="LYI3" s="660"/>
      <c r="LYJ3" s="660"/>
      <c r="LYK3" s="660"/>
      <c r="LYL3" s="660"/>
      <c r="LYM3" s="660"/>
      <c r="LYN3" s="660"/>
      <c r="LYO3" s="660"/>
      <c r="LYP3" s="660"/>
      <c r="LYQ3" s="660"/>
      <c r="LYR3" s="660"/>
      <c r="LYS3" s="660"/>
      <c r="LYT3" s="660"/>
      <c r="LYU3" s="660"/>
      <c r="LYV3" s="660"/>
      <c r="LYW3" s="660"/>
      <c r="LYX3" s="660"/>
      <c r="LYY3" s="660"/>
      <c r="LYZ3" s="660"/>
      <c r="LZA3" s="660"/>
      <c r="LZB3" s="660"/>
      <c r="LZC3" s="660"/>
      <c r="LZD3" s="660"/>
      <c r="LZE3" s="660"/>
      <c r="LZF3" s="660"/>
      <c r="LZG3" s="660"/>
      <c r="LZH3" s="660"/>
      <c r="LZI3" s="660"/>
      <c r="LZJ3" s="660"/>
      <c r="LZK3" s="660"/>
      <c r="LZL3" s="660"/>
      <c r="LZM3" s="660"/>
      <c r="LZN3" s="660"/>
      <c r="LZO3" s="660"/>
      <c r="LZP3" s="660"/>
      <c r="LZQ3" s="660"/>
      <c r="LZR3" s="660"/>
      <c r="LZS3" s="660"/>
      <c r="LZT3" s="660"/>
      <c r="LZU3" s="660"/>
      <c r="LZV3" s="660"/>
      <c r="LZW3" s="660"/>
      <c r="LZX3" s="660"/>
      <c r="LZY3" s="660"/>
      <c r="LZZ3" s="660"/>
      <c r="MAA3" s="660"/>
      <c r="MAB3" s="660"/>
      <c r="MAC3" s="660"/>
      <c r="MAD3" s="660"/>
      <c r="MAE3" s="660"/>
      <c r="MAF3" s="660"/>
      <c r="MAG3" s="660"/>
      <c r="MAH3" s="660"/>
      <c r="MAI3" s="660"/>
      <c r="MAJ3" s="660"/>
      <c r="MAK3" s="660"/>
      <c r="MAL3" s="660"/>
      <c r="MAM3" s="660"/>
      <c r="MAN3" s="660"/>
      <c r="MAO3" s="660"/>
      <c r="MAP3" s="660"/>
      <c r="MAQ3" s="660"/>
      <c r="MAR3" s="660"/>
      <c r="MAS3" s="660"/>
      <c r="MAT3" s="660"/>
      <c r="MAU3" s="660"/>
      <c r="MAV3" s="660"/>
      <c r="MAW3" s="660"/>
      <c r="MAX3" s="660"/>
      <c r="MAY3" s="660"/>
      <c r="MAZ3" s="660"/>
      <c r="MBA3" s="660"/>
      <c r="MBB3" s="660"/>
      <c r="MBC3" s="660"/>
      <c r="MBD3" s="660"/>
      <c r="MBE3" s="660"/>
      <c r="MBF3" s="660"/>
      <c r="MBG3" s="660"/>
      <c r="MBH3" s="660"/>
      <c r="MBI3" s="660"/>
      <c r="MBJ3" s="660"/>
      <c r="MBK3" s="660"/>
      <c r="MBL3" s="660"/>
      <c r="MBM3" s="660"/>
      <c r="MBN3" s="660"/>
      <c r="MBO3" s="660"/>
      <c r="MBP3" s="660"/>
      <c r="MBQ3" s="660"/>
      <c r="MBR3" s="660"/>
      <c r="MBS3" s="660"/>
      <c r="MBT3" s="660"/>
      <c r="MBU3" s="660"/>
      <c r="MBV3" s="660"/>
      <c r="MBW3" s="660"/>
      <c r="MBX3" s="660"/>
      <c r="MBY3" s="660"/>
      <c r="MBZ3" s="660"/>
      <c r="MCA3" s="660"/>
      <c r="MCB3" s="660"/>
      <c r="MCC3" s="660"/>
      <c r="MCD3" s="660"/>
      <c r="MCE3" s="660"/>
      <c r="MCF3" s="660"/>
      <c r="MCG3" s="660"/>
      <c r="MCH3" s="660"/>
      <c r="MCI3" s="660"/>
      <c r="MCJ3" s="660"/>
      <c r="MCK3" s="660"/>
      <c r="MCL3" s="660"/>
      <c r="MCM3" s="660"/>
      <c r="MCN3" s="660"/>
      <c r="MCO3" s="660"/>
      <c r="MCP3" s="660"/>
      <c r="MCQ3" s="660"/>
      <c r="MCR3" s="660"/>
      <c r="MCS3" s="660"/>
      <c r="MCT3" s="660"/>
      <c r="MCU3" s="660"/>
      <c r="MCV3" s="660"/>
      <c r="MCW3" s="660"/>
      <c r="MCX3" s="660"/>
      <c r="MCY3" s="660"/>
      <c r="MCZ3" s="660"/>
      <c r="MDA3" s="660"/>
      <c r="MDB3" s="660"/>
      <c r="MDC3" s="660"/>
      <c r="MDD3" s="660"/>
      <c r="MDE3" s="660"/>
      <c r="MDF3" s="660"/>
      <c r="MDG3" s="660"/>
      <c r="MDH3" s="660"/>
      <c r="MDI3" s="660"/>
      <c r="MDJ3" s="660"/>
      <c r="MDK3" s="660"/>
      <c r="MDL3" s="660"/>
      <c r="MDM3" s="660"/>
      <c r="MDN3" s="660"/>
      <c r="MDO3" s="660"/>
      <c r="MDP3" s="660"/>
      <c r="MDQ3" s="660"/>
      <c r="MDR3" s="660"/>
      <c r="MDS3" s="660"/>
      <c r="MDT3" s="660"/>
      <c r="MDU3" s="660"/>
      <c r="MDV3" s="660"/>
      <c r="MDW3" s="660"/>
      <c r="MDX3" s="660"/>
      <c r="MDY3" s="660"/>
      <c r="MDZ3" s="660"/>
      <c r="MEA3" s="660"/>
      <c r="MEB3" s="660"/>
      <c r="MEC3" s="660"/>
      <c r="MED3" s="660"/>
      <c r="MEE3" s="660"/>
      <c r="MEF3" s="660"/>
      <c r="MEG3" s="660"/>
      <c r="MEH3" s="660"/>
      <c r="MEI3" s="660"/>
      <c r="MEJ3" s="660"/>
      <c r="MEK3" s="660"/>
      <c r="MEL3" s="660"/>
      <c r="MEM3" s="660"/>
      <c r="MEN3" s="660"/>
      <c r="MEO3" s="660"/>
      <c r="MEP3" s="660"/>
      <c r="MEQ3" s="660"/>
      <c r="MER3" s="660"/>
      <c r="MES3" s="660"/>
      <c r="MET3" s="660"/>
      <c r="MEU3" s="660"/>
      <c r="MEV3" s="660"/>
      <c r="MEW3" s="660"/>
      <c r="MEX3" s="660"/>
      <c r="MEY3" s="660"/>
      <c r="MEZ3" s="660"/>
      <c r="MFA3" s="660"/>
      <c r="MFB3" s="660"/>
      <c r="MFC3" s="660"/>
      <c r="MFD3" s="660"/>
      <c r="MFE3" s="660"/>
      <c r="MFF3" s="660"/>
      <c r="MFG3" s="660"/>
      <c r="MFH3" s="660"/>
      <c r="MFI3" s="660"/>
      <c r="MFJ3" s="660"/>
      <c r="MFK3" s="660"/>
      <c r="MFL3" s="660"/>
      <c r="MFM3" s="660"/>
      <c r="MFN3" s="660"/>
      <c r="MFO3" s="660"/>
      <c r="MFP3" s="660"/>
      <c r="MFQ3" s="660"/>
      <c r="MFR3" s="660"/>
      <c r="MFS3" s="660"/>
      <c r="MFT3" s="660"/>
      <c r="MFU3" s="660"/>
      <c r="MFV3" s="660"/>
      <c r="MFW3" s="660"/>
      <c r="MFX3" s="660"/>
      <c r="MFY3" s="660"/>
      <c r="MFZ3" s="660"/>
      <c r="MGA3" s="660"/>
      <c r="MGB3" s="660"/>
      <c r="MGC3" s="660"/>
      <c r="MGD3" s="660"/>
      <c r="MGE3" s="660"/>
      <c r="MGF3" s="660"/>
      <c r="MGG3" s="660"/>
      <c r="MGH3" s="660"/>
      <c r="MGI3" s="660"/>
      <c r="MGJ3" s="660"/>
      <c r="MGK3" s="660"/>
      <c r="MGL3" s="660"/>
      <c r="MGM3" s="660"/>
      <c r="MGN3" s="660"/>
      <c r="MGO3" s="660"/>
      <c r="MGP3" s="660"/>
      <c r="MGQ3" s="660"/>
      <c r="MGR3" s="660"/>
      <c r="MGS3" s="660"/>
      <c r="MGT3" s="660"/>
      <c r="MGU3" s="660"/>
      <c r="MGV3" s="660"/>
      <c r="MGW3" s="660"/>
      <c r="MGX3" s="660"/>
      <c r="MGY3" s="660"/>
      <c r="MGZ3" s="660"/>
      <c r="MHA3" s="660"/>
      <c r="MHB3" s="660"/>
      <c r="MHC3" s="660"/>
      <c r="MHD3" s="660"/>
      <c r="MHE3" s="660"/>
      <c r="MHF3" s="660"/>
      <c r="MHG3" s="660"/>
      <c r="MHH3" s="660"/>
      <c r="MHI3" s="660"/>
      <c r="MHJ3" s="660"/>
      <c r="MHK3" s="660"/>
      <c r="MHL3" s="660"/>
      <c r="MHM3" s="660"/>
      <c r="MHN3" s="660"/>
      <c r="MHO3" s="660"/>
      <c r="MHP3" s="660"/>
      <c r="MHQ3" s="660"/>
      <c r="MHR3" s="660"/>
      <c r="MHS3" s="660"/>
      <c r="MHT3" s="660"/>
      <c r="MHU3" s="660"/>
      <c r="MHV3" s="660"/>
      <c r="MHW3" s="660"/>
      <c r="MHX3" s="660"/>
      <c r="MHY3" s="660"/>
      <c r="MHZ3" s="660"/>
      <c r="MIA3" s="660"/>
      <c r="MIB3" s="660"/>
      <c r="MIC3" s="660"/>
      <c r="MID3" s="660"/>
      <c r="MIE3" s="660"/>
      <c r="MIF3" s="660"/>
      <c r="MIG3" s="660"/>
      <c r="MIH3" s="660"/>
      <c r="MII3" s="660"/>
      <c r="MIJ3" s="660"/>
      <c r="MIK3" s="660"/>
      <c r="MIL3" s="660"/>
      <c r="MIM3" s="660"/>
      <c r="MIN3" s="660"/>
      <c r="MIO3" s="660"/>
      <c r="MIP3" s="660"/>
      <c r="MIQ3" s="660"/>
      <c r="MIR3" s="660"/>
      <c r="MIS3" s="660"/>
      <c r="MIT3" s="660"/>
      <c r="MIU3" s="660"/>
      <c r="MIV3" s="660"/>
      <c r="MIW3" s="660"/>
      <c r="MIX3" s="660"/>
      <c r="MIY3" s="660"/>
      <c r="MIZ3" s="660"/>
      <c r="MJA3" s="660"/>
      <c r="MJB3" s="660"/>
      <c r="MJC3" s="660"/>
      <c r="MJD3" s="660"/>
      <c r="MJE3" s="660"/>
      <c r="MJF3" s="660"/>
      <c r="MJG3" s="660"/>
      <c r="MJH3" s="660"/>
      <c r="MJI3" s="660"/>
      <c r="MJJ3" s="660"/>
      <c r="MJK3" s="660"/>
      <c r="MJL3" s="660"/>
      <c r="MJM3" s="660"/>
      <c r="MJN3" s="660"/>
      <c r="MJO3" s="660"/>
      <c r="MJP3" s="660"/>
      <c r="MJQ3" s="660"/>
      <c r="MJR3" s="660"/>
      <c r="MJS3" s="660"/>
      <c r="MJT3" s="660"/>
      <c r="MJU3" s="660"/>
      <c r="MJV3" s="660"/>
      <c r="MJW3" s="660"/>
      <c r="MJX3" s="660"/>
      <c r="MJY3" s="660"/>
      <c r="MJZ3" s="660"/>
      <c r="MKA3" s="660"/>
      <c r="MKB3" s="660"/>
      <c r="MKC3" s="660"/>
      <c r="MKD3" s="660"/>
      <c r="MKE3" s="660"/>
      <c r="MKF3" s="660"/>
      <c r="MKG3" s="660"/>
      <c r="MKH3" s="660"/>
      <c r="MKI3" s="660"/>
      <c r="MKJ3" s="660"/>
      <c r="MKK3" s="660"/>
      <c r="MKL3" s="660"/>
      <c r="MKM3" s="660"/>
      <c r="MKN3" s="660"/>
      <c r="MKO3" s="660"/>
      <c r="MKP3" s="660"/>
      <c r="MKQ3" s="660"/>
      <c r="MKR3" s="660"/>
      <c r="MKS3" s="660"/>
      <c r="MKT3" s="660"/>
      <c r="MKU3" s="660"/>
      <c r="MKV3" s="660"/>
      <c r="MKW3" s="660"/>
      <c r="MKX3" s="660"/>
      <c r="MKY3" s="660"/>
      <c r="MKZ3" s="660"/>
      <c r="MLA3" s="660"/>
      <c r="MLB3" s="660"/>
      <c r="MLC3" s="660"/>
      <c r="MLD3" s="660"/>
      <c r="MLE3" s="660"/>
      <c r="MLF3" s="660"/>
      <c r="MLG3" s="660"/>
      <c r="MLH3" s="660"/>
      <c r="MLI3" s="660"/>
      <c r="MLJ3" s="660"/>
      <c r="MLK3" s="660"/>
      <c r="MLL3" s="660"/>
      <c r="MLM3" s="660"/>
      <c r="MLN3" s="660"/>
      <c r="MLO3" s="660"/>
      <c r="MLP3" s="660"/>
      <c r="MLQ3" s="660"/>
      <c r="MLR3" s="660"/>
      <c r="MLS3" s="660"/>
      <c r="MLT3" s="660"/>
      <c r="MLU3" s="660"/>
      <c r="MLV3" s="660"/>
      <c r="MLW3" s="660"/>
      <c r="MLX3" s="660"/>
      <c r="MLY3" s="660"/>
      <c r="MLZ3" s="660"/>
      <c r="MMA3" s="660"/>
      <c r="MMB3" s="660"/>
      <c r="MMC3" s="660"/>
      <c r="MMD3" s="660"/>
      <c r="MME3" s="660"/>
      <c r="MMF3" s="660"/>
      <c r="MMG3" s="660"/>
      <c r="MMH3" s="660"/>
      <c r="MMI3" s="660"/>
      <c r="MMJ3" s="660"/>
      <c r="MMK3" s="660"/>
      <c r="MML3" s="660"/>
      <c r="MMM3" s="660"/>
      <c r="MMN3" s="660"/>
      <c r="MMO3" s="660"/>
      <c r="MMP3" s="660"/>
      <c r="MMQ3" s="660"/>
      <c r="MMR3" s="660"/>
      <c r="MMS3" s="660"/>
      <c r="MMT3" s="660"/>
      <c r="MMU3" s="660"/>
      <c r="MMV3" s="660"/>
      <c r="MMW3" s="660"/>
      <c r="MMX3" s="660"/>
      <c r="MMY3" s="660"/>
      <c r="MMZ3" s="660"/>
      <c r="MNA3" s="660"/>
      <c r="MNB3" s="660"/>
      <c r="MNC3" s="660"/>
      <c r="MND3" s="660"/>
      <c r="MNE3" s="660"/>
      <c r="MNF3" s="660"/>
      <c r="MNG3" s="660"/>
      <c r="MNH3" s="660"/>
      <c r="MNI3" s="660"/>
      <c r="MNJ3" s="660"/>
      <c r="MNK3" s="660"/>
      <c r="MNL3" s="660"/>
      <c r="MNM3" s="660"/>
      <c r="MNN3" s="660"/>
      <c r="MNO3" s="660"/>
      <c r="MNP3" s="660"/>
      <c r="MNQ3" s="660"/>
      <c r="MNR3" s="660"/>
      <c r="MNS3" s="660"/>
      <c r="MNT3" s="660"/>
      <c r="MNU3" s="660"/>
      <c r="MNV3" s="660"/>
      <c r="MNW3" s="660"/>
      <c r="MNX3" s="660"/>
      <c r="MNY3" s="660"/>
      <c r="MNZ3" s="660"/>
      <c r="MOA3" s="660"/>
      <c r="MOB3" s="660"/>
      <c r="MOC3" s="660"/>
      <c r="MOD3" s="660"/>
      <c r="MOE3" s="660"/>
      <c r="MOF3" s="660"/>
      <c r="MOG3" s="660"/>
      <c r="MOH3" s="660"/>
      <c r="MOI3" s="660"/>
      <c r="MOJ3" s="660"/>
      <c r="MOK3" s="660"/>
      <c r="MOL3" s="660"/>
      <c r="MOM3" s="660"/>
      <c r="MON3" s="660"/>
      <c r="MOO3" s="660"/>
      <c r="MOP3" s="660"/>
      <c r="MOQ3" s="660"/>
      <c r="MOR3" s="660"/>
      <c r="MOS3" s="660"/>
      <c r="MOT3" s="660"/>
      <c r="MOU3" s="660"/>
      <c r="MOV3" s="660"/>
      <c r="MOW3" s="660"/>
      <c r="MOX3" s="660"/>
      <c r="MOY3" s="660"/>
      <c r="MOZ3" s="660"/>
      <c r="MPA3" s="660"/>
      <c r="MPB3" s="660"/>
      <c r="MPC3" s="660"/>
      <c r="MPD3" s="660"/>
      <c r="MPE3" s="660"/>
      <c r="MPF3" s="660"/>
      <c r="MPG3" s="660"/>
      <c r="MPH3" s="660"/>
      <c r="MPI3" s="660"/>
      <c r="MPJ3" s="660"/>
      <c r="MPK3" s="660"/>
      <c r="MPL3" s="660"/>
      <c r="MPM3" s="660"/>
      <c r="MPN3" s="660"/>
      <c r="MPO3" s="660"/>
      <c r="MPP3" s="660"/>
      <c r="MPQ3" s="660"/>
      <c r="MPR3" s="660"/>
      <c r="MPS3" s="660"/>
      <c r="MPT3" s="660"/>
      <c r="MPU3" s="660"/>
      <c r="MPV3" s="660"/>
      <c r="MPW3" s="660"/>
      <c r="MPX3" s="660"/>
      <c r="MPY3" s="660"/>
      <c r="MPZ3" s="660"/>
      <c r="MQA3" s="660"/>
      <c r="MQB3" s="660"/>
      <c r="MQC3" s="660"/>
      <c r="MQD3" s="660"/>
      <c r="MQE3" s="660"/>
      <c r="MQF3" s="660"/>
      <c r="MQG3" s="660"/>
      <c r="MQH3" s="660"/>
      <c r="MQI3" s="660"/>
      <c r="MQJ3" s="660"/>
      <c r="MQK3" s="660"/>
      <c r="MQL3" s="660"/>
      <c r="MQM3" s="660"/>
      <c r="MQN3" s="660"/>
      <c r="MQO3" s="660"/>
      <c r="MQP3" s="660"/>
      <c r="MQQ3" s="660"/>
      <c r="MQR3" s="660"/>
      <c r="MQS3" s="660"/>
      <c r="MQT3" s="660"/>
      <c r="MQU3" s="660"/>
      <c r="MQV3" s="660"/>
      <c r="MQW3" s="660"/>
      <c r="MQX3" s="660"/>
      <c r="MQY3" s="660"/>
      <c r="MQZ3" s="660"/>
      <c r="MRA3" s="660"/>
      <c r="MRB3" s="660"/>
      <c r="MRC3" s="660"/>
      <c r="MRD3" s="660"/>
      <c r="MRE3" s="660"/>
      <c r="MRF3" s="660"/>
      <c r="MRG3" s="660"/>
      <c r="MRH3" s="660"/>
      <c r="MRI3" s="660"/>
      <c r="MRJ3" s="660"/>
      <c r="MRK3" s="660"/>
      <c r="MRL3" s="660"/>
      <c r="MRM3" s="660"/>
      <c r="MRN3" s="660"/>
      <c r="MRO3" s="660"/>
      <c r="MRP3" s="660"/>
      <c r="MRQ3" s="660"/>
      <c r="MRR3" s="660"/>
      <c r="MRS3" s="660"/>
      <c r="MRT3" s="660"/>
      <c r="MRU3" s="660"/>
      <c r="MRV3" s="660"/>
      <c r="MRW3" s="660"/>
      <c r="MRX3" s="660"/>
      <c r="MRY3" s="660"/>
      <c r="MRZ3" s="660"/>
      <c r="MSA3" s="660"/>
      <c r="MSB3" s="660"/>
      <c r="MSC3" s="660"/>
      <c r="MSD3" s="660"/>
      <c r="MSE3" s="660"/>
      <c r="MSF3" s="660"/>
      <c r="MSG3" s="660"/>
      <c r="MSH3" s="660"/>
      <c r="MSI3" s="660"/>
      <c r="MSJ3" s="660"/>
      <c r="MSK3" s="660"/>
      <c r="MSL3" s="660"/>
      <c r="MSM3" s="660"/>
      <c r="MSN3" s="660"/>
      <c r="MSO3" s="660"/>
      <c r="MSP3" s="660"/>
      <c r="MSQ3" s="660"/>
      <c r="MSR3" s="660"/>
      <c r="MSS3" s="660"/>
      <c r="MST3" s="660"/>
      <c r="MSU3" s="660"/>
      <c r="MSV3" s="660"/>
      <c r="MSW3" s="660"/>
      <c r="MSX3" s="660"/>
      <c r="MSY3" s="660"/>
      <c r="MSZ3" s="660"/>
      <c r="MTA3" s="660"/>
      <c r="MTB3" s="660"/>
      <c r="MTC3" s="660"/>
      <c r="MTD3" s="660"/>
      <c r="MTE3" s="660"/>
      <c r="MTF3" s="660"/>
      <c r="MTG3" s="660"/>
      <c r="MTH3" s="660"/>
      <c r="MTI3" s="660"/>
      <c r="MTJ3" s="660"/>
      <c r="MTK3" s="660"/>
      <c r="MTL3" s="660"/>
      <c r="MTM3" s="660"/>
      <c r="MTN3" s="660"/>
      <c r="MTO3" s="660"/>
      <c r="MTP3" s="660"/>
      <c r="MTQ3" s="660"/>
      <c r="MTR3" s="660"/>
      <c r="MTS3" s="660"/>
      <c r="MTT3" s="660"/>
      <c r="MTU3" s="660"/>
      <c r="MTV3" s="660"/>
      <c r="MTW3" s="660"/>
      <c r="MTX3" s="660"/>
      <c r="MTY3" s="660"/>
      <c r="MTZ3" s="660"/>
      <c r="MUA3" s="660"/>
      <c r="MUB3" s="660"/>
      <c r="MUC3" s="660"/>
      <c r="MUD3" s="660"/>
      <c r="MUE3" s="660"/>
      <c r="MUF3" s="660"/>
      <c r="MUG3" s="660"/>
      <c r="MUH3" s="660"/>
      <c r="MUI3" s="660"/>
      <c r="MUJ3" s="660"/>
      <c r="MUK3" s="660"/>
      <c r="MUL3" s="660"/>
      <c r="MUM3" s="660"/>
      <c r="MUN3" s="660"/>
      <c r="MUO3" s="660"/>
      <c r="MUP3" s="660"/>
      <c r="MUQ3" s="660"/>
      <c r="MUR3" s="660"/>
      <c r="MUS3" s="660"/>
      <c r="MUT3" s="660"/>
      <c r="MUU3" s="660"/>
      <c r="MUV3" s="660"/>
      <c r="MUW3" s="660"/>
      <c r="MUX3" s="660"/>
      <c r="MUY3" s="660"/>
      <c r="MUZ3" s="660"/>
      <c r="MVA3" s="660"/>
      <c r="MVB3" s="660"/>
      <c r="MVC3" s="660"/>
      <c r="MVD3" s="660"/>
      <c r="MVE3" s="660"/>
      <c r="MVF3" s="660"/>
      <c r="MVG3" s="660"/>
      <c r="MVH3" s="660"/>
      <c r="MVI3" s="660"/>
      <c r="MVJ3" s="660"/>
      <c r="MVK3" s="660"/>
      <c r="MVL3" s="660"/>
      <c r="MVM3" s="660"/>
      <c r="MVN3" s="660"/>
      <c r="MVO3" s="660"/>
      <c r="MVP3" s="660"/>
      <c r="MVQ3" s="660"/>
      <c r="MVR3" s="660"/>
      <c r="MVS3" s="660"/>
      <c r="MVT3" s="660"/>
      <c r="MVU3" s="660"/>
      <c r="MVV3" s="660"/>
      <c r="MVW3" s="660"/>
      <c r="MVX3" s="660"/>
      <c r="MVY3" s="660"/>
      <c r="MVZ3" s="660"/>
      <c r="MWA3" s="660"/>
      <c r="MWB3" s="660"/>
      <c r="MWC3" s="660"/>
      <c r="MWD3" s="660"/>
      <c r="MWE3" s="660"/>
      <c r="MWF3" s="660"/>
      <c r="MWG3" s="660"/>
      <c r="MWH3" s="660"/>
      <c r="MWI3" s="660"/>
      <c r="MWJ3" s="660"/>
      <c r="MWK3" s="660"/>
      <c r="MWL3" s="660"/>
      <c r="MWM3" s="660"/>
      <c r="MWN3" s="660"/>
      <c r="MWO3" s="660"/>
      <c r="MWP3" s="660"/>
      <c r="MWQ3" s="660"/>
      <c r="MWR3" s="660"/>
      <c r="MWS3" s="660"/>
      <c r="MWT3" s="660"/>
      <c r="MWU3" s="660"/>
      <c r="MWV3" s="660"/>
      <c r="MWW3" s="660"/>
      <c r="MWX3" s="660"/>
      <c r="MWY3" s="660"/>
      <c r="MWZ3" s="660"/>
      <c r="MXA3" s="660"/>
      <c r="MXB3" s="660"/>
      <c r="MXC3" s="660"/>
      <c r="MXD3" s="660"/>
      <c r="MXE3" s="660"/>
      <c r="MXF3" s="660"/>
      <c r="MXG3" s="660"/>
      <c r="MXH3" s="660"/>
      <c r="MXI3" s="660"/>
      <c r="MXJ3" s="660"/>
      <c r="MXK3" s="660"/>
      <c r="MXL3" s="660"/>
      <c r="MXM3" s="660"/>
      <c r="MXN3" s="660"/>
      <c r="MXO3" s="660"/>
      <c r="MXP3" s="660"/>
      <c r="MXQ3" s="660"/>
      <c r="MXR3" s="660"/>
      <c r="MXS3" s="660"/>
      <c r="MXT3" s="660"/>
      <c r="MXU3" s="660"/>
      <c r="MXV3" s="660"/>
      <c r="MXW3" s="660"/>
      <c r="MXX3" s="660"/>
      <c r="MXY3" s="660"/>
      <c r="MXZ3" s="660"/>
      <c r="MYA3" s="660"/>
      <c r="MYB3" s="660"/>
      <c r="MYC3" s="660"/>
      <c r="MYD3" s="660"/>
      <c r="MYE3" s="660"/>
      <c r="MYF3" s="660"/>
      <c r="MYG3" s="660"/>
      <c r="MYH3" s="660"/>
      <c r="MYI3" s="660"/>
      <c r="MYJ3" s="660"/>
      <c r="MYK3" s="660"/>
      <c r="MYL3" s="660"/>
      <c r="MYM3" s="660"/>
      <c r="MYN3" s="660"/>
      <c r="MYO3" s="660"/>
      <c r="MYP3" s="660"/>
      <c r="MYQ3" s="660"/>
      <c r="MYR3" s="660"/>
      <c r="MYS3" s="660"/>
      <c r="MYT3" s="660"/>
      <c r="MYU3" s="660"/>
      <c r="MYV3" s="660"/>
      <c r="MYW3" s="660"/>
      <c r="MYX3" s="660"/>
      <c r="MYY3" s="660"/>
      <c r="MYZ3" s="660"/>
      <c r="MZA3" s="660"/>
      <c r="MZB3" s="660"/>
      <c r="MZC3" s="660"/>
      <c r="MZD3" s="660"/>
      <c r="MZE3" s="660"/>
      <c r="MZF3" s="660"/>
      <c r="MZG3" s="660"/>
      <c r="MZH3" s="660"/>
      <c r="MZI3" s="660"/>
      <c r="MZJ3" s="660"/>
      <c r="MZK3" s="660"/>
      <c r="MZL3" s="660"/>
      <c r="MZM3" s="660"/>
      <c r="MZN3" s="660"/>
      <c r="MZO3" s="660"/>
      <c r="MZP3" s="660"/>
      <c r="MZQ3" s="660"/>
      <c r="MZR3" s="660"/>
      <c r="MZS3" s="660"/>
      <c r="MZT3" s="660"/>
      <c r="MZU3" s="660"/>
      <c r="MZV3" s="660"/>
      <c r="MZW3" s="660"/>
      <c r="MZX3" s="660"/>
      <c r="MZY3" s="660"/>
      <c r="MZZ3" s="660"/>
      <c r="NAA3" s="660"/>
      <c r="NAB3" s="660"/>
      <c r="NAC3" s="660"/>
      <c r="NAD3" s="660"/>
      <c r="NAE3" s="660"/>
      <c r="NAF3" s="660"/>
      <c r="NAG3" s="660"/>
      <c r="NAH3" s="660"/>
      <c r="NAI3" s="660"/>
      <c r="NAJ3" s="660"/>
      <c r="NAK3" s="660"/>
      <c r="NAL3" s="660"/>
      <c r="NAM3" s="660"/>
      <c r="NAN3" s="660"/>
      <c r="NAO3" s="660"/>
      <c r="NAP3" s="660"/>
      <c r="NAQ3" s="660"/>
      <c r="NAR3" s="660"/>
      <c r="NAS3" s="660"/>
      <c r="NAT3" s="660"/>
      <c r="NAU3" s="660"/>
      <c r="NAV3" s="660"/>
      <c r="NAW3" s="660"/>
      <c r="NAX3" s="660"/>
      <c r="NAY3" s="660"/>
      <c r="NAZ3" s="660"/>
      <c r="NBA3" s="660"/>
      <c r="NBB3" s="660"/>
      <c r="NBC3" s="660"/>
      <c r="NBD3" s="660"/>
      <c r="NBE3" s="660"/>
      <c r="NBF3" s="660"/>
      <c r="NBG3" s="660"/>
      <c r="NBH3" s="660"/>
      <c r="NBI3" s="660"/>
      <c r="NBJ3" s="660"/>
      <c r="NBK3" s="660"/>
      <c r="NBL3" s="660"/>
      <c r="NBM3" s="660"/>
      <c r="NBN3" s="660"/>
      <c r="NBO3" s="660"/>
      <c r="NBP3" s="660"/>
      <c r="NBQ3" s="660"/>
      <c r="NBR3" s="660"/>
      <c r="NBS3" s="660"/>
      <c r="NBT3" s="660"/>
      <c r="NBU3" s="660"/>
      <c r="NBV3" s="660"/>
      <c r="NBW3" s="660"/>
      <c r="NBX3" s="660"/>
      <c r="NBY3" s="660"/>
      <c r="NBZ3" s="660"/>
      <c r="NCA3" s="660"/>
      <c r="NCB3" s="660"/>
      <c r="NCC3" s="660"/>
      <c r="NCD3" s="660"/>
      <c r="NCE3" s="660"/>
      <c r="NCF3" s="660"/>
      <c r="NCG3" s="660"/>
      <c r="NCH3" s="660"/>
      <c r="NCI3" s="660"/>
      <c r="NCJ3" s="660"/>
      <c r="NCK3" s="660"/>
      <c r="NCL3" s="660"/>
      <c r="NCM3" s="660"/>
      <c r="NCN3" s="660"/>
      <c r="NCO3" s="660"/>
      <c r="NCP3" s="660"/>
      <c r="NCQ3" s="660"/>
      <c r="NCR3" s="660"/>
      <c r="NCS3" s="660"/>
      <c r="NCT3" s="660"/>
      <c r="NCU3" s="660"/>
      <c r="NCV3" s="660"/>
      <c r="NCW3" s="660"/>
      <c r="NCX3" s="660"/>
      <c r="NCY3" s="660"/>
      <c r="NCZ3" s="660"/>
      <c r="NDA3" s="660"/>
      <c r="NDB3" s="660"/>
      <c r="NDC3" s="660"/>
      <c r="NDD3" s="660"/>
      <c r="NDE3" s="660"/>
      <c r="NDF3" s="660"/>
      <c r="NDG3" s="660"/>
      <c r="NDH3" s="660"/>
      <c r="NDI3" s="660"/>
      <c r="NDJ3" s="660"/>
      <c r="NDK3" s="660"/>
      <c r="NDL3" s="660"/>
      <c r="NDM3" s="660"/>
      <c r="NDN3" s="660"/>
      <c r="NDO3" s="660"/>
      <c r="NDP3" s="660"/>
      <c r="NDQ3" s="660"/>
      <c r="NDR3" s="660"/>
      <c r="NDS3" s="660"/>
      <c r="NDT3" s="660"/>
      <c r="NDU3" s="660"/>
      <c r="NDV3" s="660"/>
      <c r="NDW3" s="660"/>
      <c r="NDX3" s="660"/>
      <c r="NDY3" s="660"/>
      <c r="NDZ3" s="660"/>
      <c r="NEA3" s="660"/>
      <c r="NEB3" s="660"/>
      <c r="NEC3" s="660"/>
      <c r="NED3" s="660"/>
      <c r="NEE3" s="660"/>
      <c r="NEF3" s="660"/>
      <c r="NEG3" s="660"/>
      <c r="NEH3" s="660"/>
      <c r="NEI3" s="660"/>
      <c r="NEJ3" s="660"/>
      <c r="NEK3" s="660"/>
      <c r="NEL3" s="660"/>
      <c r="NEM3" s="660"/>
      <c r="NEN3" s="660"/>
      <c r="NEO3" s="660"/>
      <c r="NEP3" s="660"/>
      <c r="NEQ3" s="660"/>
      <c r="NER3" s="660"/>
      <c r="NES3" s="660"/>
      <c r="NET3" s="660"/>
      <c r="NEU3" s="660"/>
      <c r="NEV3" s="660"/>
      <c r="NEW3" s="660"/>
      <c r="NEX3" s="660"/>
      <c r="NEY3" s="660"/>
      <c r="NEZ3" s="660"/>
      <c r="NFA3" s="660"/>
      <c r="NFB3" s="660"/>
      <c r="NFC3" s="660"/>
      <c r="NFD3" s="660"/>
      <c r="NFE3" s="660"/>
      <c r="NFF3" s="660"/>
      <c r="NFG3" s="660"/>
      <c r="NFH3" s="660"/>
      <c r="NFI3" s="660"/>
      <c r="NFJ3" s="660"/>
      <c r="NFK3" s="660"/>
      <c r="NFL3" s="660"/>
      <c r="NFM3" s="660"/>
      <c r="NFN3" s="660"/>
      <c r="NFO3" s="660"/>
      <c r="NFP3" s="660"/>
      <c r="NFQ3" s="660"/>
      <c r="NFR3" s="660"/>
      <c r="NFS3" s="660"/>
      <c r="NFT3" s="660"/>
      <c r="NFU3" s="660"/>
      <c r="NFV3" s="660"/>
      <c r="NFW3" s="660"/>
      <c r="NFX3" s="660"/>
      <c r="NFY3" s="660"/>
      <c r="NFZ3" s="660"/>
      <c r="NGA3" s="660"/>
      <c r="NGB3" s="660"/>
      <c r="NGC3" s="660"/>
      <c r="NGD3" s="660"/>
      <c r="NGE3" s="660"/>
      <c r="NGF3" s="660"/>
      <c r="NGG3" s="660"/>
      <c r="NGH3" s="660"/>
      <c r="NGI3" s="660"/>
      <c r="NGJ3" s="660"/>
      <c r="NGK3" s="660"/>
      <c r="NGL3" s="660"/>
      <c r="NGM3" s="660"/>
      <c r="NGN3" s="660"/>
      <c r="NGO3" s="660"/>
      <c r="NGP3" s="660"/>
      <c r="NGQ3" s="660"/>
      <c r="NGR3" s="660"/>
      <c r="NGS3" s="660"/>
      <c r="NGT3" s="660"/>
      <c r="NGU3" s="660"/>
      <c r="NGV3" s="660"/>
      <c r="NGW3" s="660"/>
      <c r="NGX3" s="660"/>
      <c r="NGY3" s="660"/>
      <c r="NGZ3" s="660"/>
      <c r="NHA3" s="660"/>
      <c r="NHB3" s="660"/>
      <c r="NHC3" s="660"/>
      <c r="NHD3" s="660"/>
      <c r="NHE3" s="660"/>
      <c r="NHF3" s="660"/>
      <c r="NHG3" s="660"/>
      <c r="NHH3" s="660"/>
      <c r="NHI3" s="660"/>
      <c r="NHJ3" s="660"/>
      <c r="NHK3" s="660"/>
      <c r="NHL3" s="660"/>
      <c r="NHM3" s="660"/>
      <c r="NHN3" s="660"/>
      <c r="NHO3" s="660"/>
      <c r="NHP3" s="660"/>
      <c r="NHQ3" s="660"/>
      <c r="NHR3" s="660"/>
      <c r="NHS3" s="660"/>
      <c r="NHT3" s="660"/>
      <c r="NHU3" s="660"/>
      <c r="NHV3" s="660"/>
      <c r="NHW3" s="660"/>
      <c r="NHX3" s="660"/>
      <c r="NHY3" s="660"/>
      <c r="NHZ3" s="660"/>
      <c r="NIA3" s="660"/>
      <c r="NIB3" s="660"/>
      <c r="NIC3" s="660"/>
      <c r="NID3" s="660"/>
      <c r="NIE3" s="660"/>
      <c r="NIF3" s="660"/>
      <c r="NIG3" s="660"/>
      <c r="NIH3" s="660"/>
      <c r="NII3" s="660"/>
      <c r="NIJ3" s="660"/>
      <c r="NIK3" s="660"/>
      <c r="NIL3" s="660"/>
      <c r="NIM3" s="660"/>
      <c r="NIN3" s="660"/>
      <c r="NIO3" s="660"/>
      <c r="NIP3" s="660"/>
      <c r="NIQ3" s="660"/>
      <c r="NIR3" s="660"/>
      <c r="NIS3" s="660"/>
      <c r="NIT3" s="660"/>
      <c r="NIU3" s="660"/>
      <c r="NIV3" s="660"/>
      <c r="NIW3" s="660"/>
      <c r="NIX3" s="660"/>
      <c r="NIY3" s="660"/>
      <c r="NIZ3" s="660"/>
      <c r="NJA3" s="660"/>
      <c r="NJB3" s="660"/>
      <c r="NJC3" s="660"/>
      <c r="NJD3" s="660"/>
      <c r="NJE3" s="660"/>
      <c r="NJF3" s="660"/>
      <c r="NJG3" s="660"/>
      <c r="NJH3" s="660"/>
      <c r="NJI3" s="660"/>
      <c r="NJJ3" s="660"/>
      <c r="NJK3" s="660"/>
      <c r="NJL3" s="660"/>
      <c r="NJM3" s="660"/>
      <c r="NJN3" s="660"/>
      <c r="NJO3" s="660"/>
      <c r="NJP3" s="660"/>
      <c r="NJQ3" s="660"/>
      <c r="NJR3" s="660"/>
      <c r="NJS3" s="660"/>
      <c r="NJT3" s="660"/>
      <c r="NJU3" s="660"/>
      <c r="NJV3" s="660"/>
      <c r="NJW3" s="660"/>
      <c r="NJX3" s="660"/>
      <c r="NJY3" s="660"/>
      <c r="NJZ3" s="660"/>
      <c r="NKA3" s="660"/>
      <c r="NKB3" s="660"/>
      <c r="NKC3" s="660"/>
      <c r="NKD3" s="660"/>
      <c r="NKE3" s="660"/>
      <c r="NKF3" s="660"/>
      <c r="NKG3" s="660"/>
      <c r="NKH3" s="660"/>
      <c r="NKI3" s="660"/>
      <c r="NKJ3" s="660"/>
      <c r="NKK3" s="660"/>
      <c r="NKL3" s="660"/>
      <c r="NKM3" s="660"/>
      <c r="NKN3" s="660"/>
      <c r="NKO3" s="660"/>
      <c r="NKP3" s="660"/>
      <c r="NKQ3" s="660"/>
      <c r="NKR3" s="660"/>
      <c r="NKS3" s="660"/>
      <c r="NKT3" s="660"/>
      <c r="NKU3" s="660"/>
      <c r="NKV3" s="660"/>
      <c r="NKW3" s="660"/>
      <c r="NKX3" s="660"/>
      <c r="NKY3" s="660"/>
      <c r="NKZ3" s="660"/>
      <c r="NLA3" s="660"/>
      <c r="NLB3" s="660"/>
      <c r="NLC3" s="660"/>
      <c r="NLD3" s="660"/>
      <c r="NLE3" s="660"/>
      <c r="NLF3" s="660"/>
      <c r="NLG3" s="660"/>
      <c r="NLH3" s="660"/>
      <c r="NLI3" s="660"/>
      <c r="NLJ3" s="660"/>
      <c r="NLK3" s="660"/>
      <c r="NLL3" s="660"/>
      <c r="NLM3" s="660"/>
      <c r="NLN3" s="660"/>
      <c r="NLO3" s="660"/>
      <c r="NLP3" s="660"/>
      <c r="NLQ3" s="660"/>
      <c r="NLR3" s="660"/>
      <c r="NLS3" s="660"/>
      <c r="NLT3" s="660"/>
      <c r="NLU3" s="660"/>
      <c r="NLV3" s="660"/>
      <c r="NLW3" s="660"/>
      <c r="NLX3" s="660"/>
      <c r="NLY3" s="660"/>
      <c r="NLZ3" s="660"/>
      <c r="NMA3" s="660"/>
      <c r="NMB3" s="660"/>
      <c r="NMC3" s="660"/>
      <c r="NMD3" s="660"/>
      <c r="NME3" s="660"/>
      <c r="NMF3" s="660"/>
      <c r="NMG3" s="660"/>
      <c r="NMH3" s="660"/>
      <c r="NMI3" s="660"/>
      <c r="NMJ3" s="660"/>
      <c r="NMK3" s="660"/>
      <c r="NML3" s="660"/>
      <c r="NMM3" s="660"/>
      <c r="NMN3" s="660"/>
      <c r="NMO3" s="660"/>
      <c r="NMP3" s="660"/>
      <c r="NMQ3" s="660"/>
      <c r="NMR3" s="660"/>
      <c r="NMS3" s="660"/>
      <c r="NMT3" s="660"/>
      <c r="NMU3" s="660"/>
      <c r="NMV3" s="660"/>
      <c r="NMW3" s="660"/>
      <c r="NMX3" s="660"/>
      <c r="NMY3" s="660"/>
      <c r="NMZ3" s="660"/>
      <c r="NNA3" s="660"/>
      <c r="NNB3" s="660"/>
      <c r="NNC3" s="660"/>
      <c r="NND3" s="660"/>
      <c r="NNE3" s="660"/>
      <c r="NNF3" s="660"/>
      <c r="NNG3" s="660"/>
      <c r="NNH3" s="660"/>
      <c r="NNI3" s="660"/>
      <c r="NNJ3" s="660"/>
      <c r="NNK3" s="660"/>
      <c r="NNL3" s="660"/>
      <c r="NNM3" s="660"/>
      <c r="NNN3" s="660"/>
      <c r="NNO3" s="660"/>
      <c r="NNP3" s="660"/>
      <c r="NNQ3" s="660"/>
      <c r="NNR3" s="660"/>
      <c r="NNS3" s="660"/>
      <c r="NNT3" s="660"/>
      <c r="NNU3" s="660"/>
      <c r="NNV3" s="660"/>
      <c r="NNW3" s="660"/>
      <c r="NNX3" s="660"/>
      <c r="NNY3" s="660"/>
      <c r="NNZ3" s="660"/>
      <c r="NOA3" s="660"/>
      <c r="NOB3" s="660"/>
      <c r="NOC3" s="660"/>
      <c r="NOD3" s="660"/>
      <c r="NOE3" s="660"/>
      <c r="NOF3" s="660"/>
      <c r="NOG3" s="660"/>
      <c r="NOH3" s="660"/>
      <c r="NOI3" s="660"/>
      <c r="NOJ3" s="660"/>
      <c r="NOK3" s="660"/>
      <c r="NOL3" s="660"/>
      <c r="NOM3" s="660"/>
      <c r="NON3" s="660"/>
      <c r="NOO3" s="660"/>
      <c r="NOP3" s="660"/>
      <c r="NOQ3" s="660"/>
      <c r="NOR3" s="660"/>
      <c r="NOS3" s="660"/>
      <c r="NOT3" s="660"/>
      <c r="NOU3" s="660"/>
      <c r="NOV3" s="660"/>
      <c r="NOW3" s="660"/>
      <c r="NOX3" s="660"/>
      <c r="NOY3" s="660"/>
      <c r="NOZ3" s="660"/>
      <c r="NPA3" s="660"/>
      <c r="NPB3" s="660"/>
      <c r="NPC3" s="660"/>
      <c r="NPD3" s="660"/>
      <c r="NPE3" s="660"/>
      <c r="NPF3" s="660"/>
      <c r="NPG3" s="660"/>
      <c r="NPH3" s="660"/>
      <c r="NPI3" s="660"/>
      <c r="NPJ3" s="660"/>
      <c r="NPK3" s="660"/>
      <c r="NPL3" s="660"/>
      <c r="NPM3" s="660"/>
      <c r="NPN3" s="660"/>
      <c r="NPO3" s="660"/>
      <c r="NPP3" s="660"/>
      <c r="NPQ3" s="660"/>
      <c r="NPR3" s="660"/>
      <c r="NPS3" s="660"/>
      <c r="NPT3" s="660"/>
      <c r="NPU3" s="660"/>
      <c r="NPV3" s="660"/>
      <c r="NPW3" s="660"/>
      <c r="NPX3" s="660"/>
      <c r="NPY3" s="660"/>
      <c r="NPZ3" s="660"/>
      <c r="NQA3" s="660"/>
      <c r="NQB3" s="660"/>
      <c r="NQC3" s="660"/>
      <c r="NQD3" s="660"/>
      <c r="NQE3" s="660"/>
      <c r="NQF3" s="660"/>
      <c r="NQG3" s="660"/>
      <c r="NQH3" s="660"/>
      <c r="NQI3" s="660"/>
      <c r="NQJ3" s="660"/>
      <c r="NQK3" s="660"/>
      <c r="NQL3" s="660"/>
      <c r="NQM3" s="660"/>
      <c r="NQN3" s="660"/>
      <c r="NQO3" s="660"/>
      <c r="NQP3" s="660"/>
      <c r="NQQ3" s="660"/>
      <c r="NQR3" s="660"/>
      <c r="NQS3" s="660"/>
      <c r="NQT3" s="660"/>
      <c r="NQU3" s="660"/>
      <c r="NQV3" s="660"/>
      <c r="NQW3" s="660"/>
      <c r="NQX3" s="660"/>
      <c r="NQY3" s="660"/>
      <c r="NQZ3" s="660"/>
      <c r="NRA3" s="660"/>
      <c r="NRB3" s="660"/>
      <c r="NRC3" s="660"/>
      <c r="NRD3" s="660"/>
      <c r="NRE3" s="660"/>
      <c r="NRF3" s="660"/>
      <c r="NRG3" s="660"/>
      <c r="NRH3" s="660"/>
      <c r="NRI3" s="660"/>
      <c r="NRJ3" s="660"/>
      <c r="NRK3" s="660"/>
      <c r="NRL3" s="660"/>
      <c r="NRM3" s="660"/>
      <c r="NRN3" s="660"/>
      <c r="NRO3" s="660"/>
      <c r="NRP3" s="660"/>
      <c r="NRQ3" s="660"/>
      <c r="NRR3" s="660"/>
      <c r="NRS3" s="660"/>
      <c r="NRT3" s="660"/>
      <c r="NRU3" s="660"/>
      <c r="NRV3" s="660"/>
      <c r="NRW3" s="660"/>
      <c r="NRX3" s="660"/>
      <c r="NRY3" s="660"/>
      <c r="NRZ3" s="660"/>
      <c r="NSA3" s="660"/>
      <c r="NSB3" s="660"/>
      <c r="NSC3" s="660"/>
      <c r="NSD3" s="660"/>
      <c r="NSE3" s="660"/>
      <c r="NSF3" s="660"/>
      <c r="NSG3" s="660"/>
      <c r="NSH3" s="660"/>
      <c r="NSI3" s="660"/>
      <c r="NSJ3" s="660"/>
      <c r="NSK3" s="660"/>
      <c r="NSL3" s="660"/>
      <c r="NSM3" s="660"/>
      <c r="NSN3" s="660"/>
      <c r="NSO3" s="660"/>
      <c r="NSP3" s="660"/>
      <c r="NSQ3" s="660"/>
      <c r="NSR3" s="660"/>
      <c r="NSS3" s="660"/>
      <c r="NST3" s="660"/>
      <c r="NSU3" s="660"/>
      <c r="NSV3" s="660"/>
      <c r="NSW3" s="660"/>
      <c r="NSX3" s="660"/>
      <c r="NSY3" s="660"/>
      <c r="NSZ3" s="660"/>
      <c r="NTA3" s="660"/>
      <c r="NTB3" s="660"/>
      <c r="NTC3" s="660"/>
      <c r="NTD3" s="660"/>
      <c r="NTE3" s="660"/>
      <c r="NTF3" s="660"/>
      <c r="NTG3" s="660"/>
      <c r="NTH3" s="660"/>
      <c r="NTI3" s="660"/>
      <c r="NTJ3" s="660"/>
      <c r="NTK3" s="660"/>
      <c r="NTL3" s="660"/>
      <c r="NTM3" s="660"/>
      <c r="NTN3" s="660"/>
      <c r="NTO3" s="660"/>
      <c r="NTP3" s="660"/>
      <c r="NTQ3" s="660"/>
      <c r="NTR3" s="660"/>
      <c r="NTS3" s="660"/>
      <c r="NTT3" s="660"/>
      <c r="NTU3" s="660"/>
      <c r="NTV3" s="660"/>
      <c r="NTW3" s="660"/>
      <c r="NTX3" s="660"/>
      <c r="NTY3" s="660"/>
      <c r="NTZ3" s="660"/>
      <c r="NUA3" s="660"/>
      <c r="NUB3" s="660"/>
      <c r="NUC3" s="660"/>
      <c r="NUD3" s="660"/>
      <c r="NUE3" s="660"/>
      <c r="NUF3" s="660"/>
      <c r="NUG3" s="660"/>
      <c r="NUH3" s="660"/>
      <c r="NUI3" s="660"/>
      <c r="NUJ3" s="660"/>
      <c r="NUK3" s="660"/>
      <c r="NUL3" s="660"/>
      <c r="NUM3" s="660"/>
      <c r="NUN3" s="660"/>
      <c r="NUO3" s="660"/>
      <c r="NUP3" s="660"/>
      <c r="NUQ3" s="660"/>
      <c r="NUR3" s="660"/>
      <c r="NUS3" s="660"/>
      <c r="NUT3" s="660"/>
      <c r="NUU3" s="660"/>
      <c r="NUV3" s="660"/>
      <c r="NUW3" s="660"/>
      <c r="NUX3" s="660"/>
      <c r="NUY3" s="660"/>
      <c r="NUZ3" s="660"/>
      <c r="NVA3" s="660"/>
      <c r="NVB3" s="660"/>
      <c r="NVC3" s="660"/>
      <c r="NVD3" s="660"/>
      <c r="NVE3" s="660"/>
      <c r="NVF3" s="660"/>
      <c r="NVG3" s="660"/>
      <c r="NVH3" s="660"/>
      <c r="NVI3" s="660"/>
      <c r="NVJ3" s="660"/>
      <c r="NVK3" s="660"/>
      <c r="NVL3" s="660"/>
      <c r="NVM3" s="660"/>
      <c r="NVN3" s="660"/>
      <c r="NVO3" s="660"/>
      <c r="NVP3" s="660"/>
      <c r="NVQ3" s="660"/>
      <c r="NVR3" s="660"/>
      <c r="NVS3" s="660"/>
      <c r="NVT3" s="660"/>
      <c r="NVU3" s="660"/>
      <c r="NVV3" s="660"/>
      <c r="NVW3" s="660"/>
      <c r="NVX3" s="660"/>
      <c r="NVY3" s="660"/>
      <c r="NVZ3" s="660"/>
      <c r="NWA3" s="660"/>
      <c r="NWB3" s="660"/>
      <c r="NWC3" s="660"/>
      <c r="NWD3" s="660"/>
      <c r="NWE3" s="660"/>
      <c r="NWF3" s="660"/>
      <c r="NWG3" s="660"/>
      <c r="NWH3" s="660"/>
      <c r="NWI3" s="660"/>
      <c r="NWJ3" s="660"/>
      <c r="NWK3" s="660"/>
      <c r="NWL3" s="660"/>
      <c r="NWM3" s="660"/>
      <c r="NWN3" s="660"/>
      <c r="NWO3" s="660"/>
      <c r="NWP3" s="660"/>
      <c r="NWQ3" s="660"/>
      <c r="NWR3" s="660"/>
      <c r="NWS3" s="660"/>
      <c r="NWT3" s="660"/>
      <c r="NWU3" s="660"/>
      <c r="NWV3" s="660"/>
      <c r="NWW3" s="660"/>
      <c r="NWX3" s="660"/>
      <c r="NWY3" s="660"/>
      <c r="NWZ3" s="660"/>
      <c r="NXA3" s="660"/>
      <c r="NXB3" s="660"/>
      <c r="NXC3" s="660"/>
      <c r="NXD3" s="660"/>
      <c r="NXE3" s="660"/>
      <c r="NXF3" s="660"/>
      <c r="NXG3" s="660"/>
      <c r="NXH3" s="660"/>
      <c r="NXI3" s="660"/>
      <c r="NXJ3" s="660"/>
      <c r="NXK3" s="660"/>
      <c r="NXL3" s="660"/>
      <c r="NXM3" s="660"/>
      <c r="NXN3" s="660"/>
      <c r="NXO3" s="660"/>
      <c r="NXP3" s="660"/>
      <c r="NXQ3" s="660"/>
      <c r="NXR3" s="660"/>
      <c r="NXS3" s="660"/>
      <c r="NXT3" s="660"/>
      <c r="NXU3" s="660"/>
      <c r="NXV3" s="660"/>
      <c r="NXW3" s="660"/>
      <c r="NXX3" s="660"/>
      <c r="NXY3" s="660"/>
      <c r="NXZ3" s="660"/>
      <c r="NYA3" s="660"/>
      <c r="NYB3" s="660"/>
      <c r="NYC3" s="660"/>
      <c r="NYD3" s="660"/>
      <c r="NYE3" s="660"/>
      <c r="NYF3" s="660"/>
      <c r="NYG3" s="660"/>
      <c r="NYH3" s="660"/>
      <c r="NYI3" s="660"/>
      <c r="NYJ3" s="660"/>
      <c r="NYK3" s="660"/>
      <c r="NYL3" s="660"/>
      <c r="NYM3" s="660"/>
      <c r="NYN3" s="660"/>
      <c r="NYO3" s="660"/>
      <c r="NYP3" s="660"/>
      <c r="NYQ3" s="660"/>
      <c r="NYR3" s="660"/>
      <c r="NYS3" s="660"/>
      <c r="NYT3" s="660"/>
      <c r="NYU3" s="660"/>
      <c r="NYV3" s="660"/>
      <c r="NYW3" s="660"/>
      <c r="NYX3" s="660"/>
      <c r="NYY3" s="660"/>
      <c r="NYZ3" s="660"/>
      <c r="NZA3" s="660"/>
      <c r="NZB3" s="660"/>
      <c r="NZC3" s="660"/>
      <c r="NZD3" s="660"/>
      <c r="NZE3" s="660"/>
      <c r="NZF3" s="660"/>
      <c r="NZG3" s="660"/>
      <c r="NZH3" s="660"/>
      <c r="NZI3" s="660"/>
      <c r="NZJ3" s="660"/>
      <c r="NZK3" s="660"/>
      <c r="NZL3" s="660"/>
      <c r="NZM3" s="660"/>
      <c r="NZN3" s="660"/>
      <c r="NZO3" s="660"/>
      <c r="NZP3" s="660"/>
      <c r="NZQ3" s="660"/>
      <c r="NZR3" s="660"/>
      <c r="NZS3" s="660"/>
      <c r="NZT3" s="660"/>
      <c r="NZU3" s="660"/>
      <c r="NZV3" s="660"/>
      <c r="NZW3" s="660"/>
      <c r="NZX3" s="660"/>
      <c r="NZY3" s="660"/>
      <c r="NZZ3" s="660"/>
      <c r="OAA3" s="660"/>
      <c r="OAB3" s="660"/>
      <c r="OAC3" s="660"/>
      <c r="OAD3" s="660"/>
      <c r="OAE3" s="660"/>
      <c r="OAF3" s="660"/>
      <c r="OAG3" s="660"/>
      <c r="OAH3" s="660"/>
      <c r="OAI3" s="660"/>
      <c r="OAJ3" s="660"/>
      <c r="OAK3" s="660"/>
      <c r="OAL3" s="660"/>
      <c r="OAM3" s="660"/>
      <c r="OAN3" s="660"/>
      <c r="OAO3" s="660"/>
      <c r="OAP3" s="660"/>
      <c r="OAQ3" s="660"/>
      <c r="OAR3" s="660"/>
      <c r="OAS3" s="660"/>
      <c r="OAT3" s="660"/>
      <c r="OAU3" s="660"/>
      <c r="OAV3" s="660"/>
      <c r="OAW3" s="660"/>
      <c r="OAX3" s="660"/>
      <c r="OAY3" s="660"/>
      <c r="OAZ3" s="660"/>
      <c r="OBA3" s="660"/>
      <c r="OBB3" s="660"/>
      <c r="OBC3" s="660"/>
      <c r="OBD3" s="660"/>
      <c r="OBE3" s="660"/>
      <c r="OBF3" s="660"/>
      <c r="OBG3" s="660"/>
      <c r="OBH3" s="660"/>
      <c r="OBI3" s="660"/>
      <c r="OBJ3" s="660"/>
      <c r="OBK3" s="660"/>
      <c r="OBL3" s="660"/>
      <c r="OBM3" s="660"/>
      <c r="OBN3" s="660"/>
      <c r="OBO3" s="660"/>
      <c r="OBP3" s="660"/>
      <c r="OBQ3" s="660"/>
      <c r="OBR3" s="660"/>
      <c r="OBS3" s="660"/>
      <c r="OBT3" s="660"/>
      <c r="OBU3" s="660"/>
      <c r="OBV3" s="660"/>
      <c r="OBW3" s="660"/>
      <c r="OBX3" s="660"/>
      <c r="OBY3" s="660"/>
      <c r="OBZ3" s="660"/>
      <c r="OCA3" s="660"/>
      <c r="OCB3" s="660"/>
      <c r="OCC3" s="660"/>
      <c r="OCD3" s="660"/>
      <c r="OCE3" s="660"/>
      <c r="OCF3" s="660"/>
      <c r="OCG3" s="660"/>
      <c r="OCH3" s="660"/>
      <c r="OCI3" s="660"/>
      <c r="OCJ3" s="660"/>
      <c r="OCK3" s="660"/>
      <c r="OCL3" s="660"/>
      <c r="OCM3" s="660"/>
      <c r="OCN3" s="660"/>
      <c r="OCO3" s="660"/>
      <c r="OCP3" s="660"/>
      <c r="OCQ3" s="660"/>
      <c r="OCR3" s="660"/>
      <c r="OCS3" s="660"/>
      <c r="OCT3" s="660"/>
      <c r="OCU3" s="660"/>
      <c r="OCV3" s="660"/>
      <c r="OCW3" s="660"/>
      <c r="OCX3" s="660"/>
      <c r="OCY3" s="660"/>
      <c r="OCZ3" s="660"/>
      <c r="ODA3" s="660"/>
      <c r="ODB3" s="660"/>
      <c r="ODC3" s="660"/>
      <c r="ODD3" s="660"/>
      <c r="ODE3" s="660"/>
      <c r="ODF3" s="660"/>
      <c r="ODG3" s="660"/>
      <c r="ODH3" s="660"/>
      <c r="ODI3" s="660"/>
      <c r="ODJ3" s="660"/>
      <c r="ODK3" s="660"/>
      <c r="ODL3" s="660"/>
      <c r="ODM3" s="660"/>
      <c r="ODN3" s="660"/>
      <c r="ODO3" s="660"/>
      <c r="ODP3" s="660"/>
      <c r="ODQ3" s="660"/>
      <c r="ODR3" s="660"/>
      <c r="ODS3" s="660"/>
      <c r="ODT3" s="660"/>
      <c r="ODU3" s="660"/>
      <c r="ODV3" s="660"/>
      <c r="ODW3" s="660"/>
      <c r="ODX3" s="660"/>
      <c r="ODY3" s="660"/>
      <c r="ODZ3" s="660"/>
      <c r="OEA3" s="660"/>
      <c r="OEB3" s="660"/>
      <c r="OEC3" s="660"/>
      <c r="OED3" s="660"/>
      <c r="OEE3" s="660"/>
      <c r="OEF3" s="660"/>
      <c r="OEG3" s="660"/>
      <c r="OEH3" s="660"/>
      <c r="OEI3" s="660"/>
      <c r="OEJ3" s="660"/>
      <c r="OEK3" s="660"/>
      <c r="OEL3" s="660"/>
      <c r="OEM3" s="660"/>
      <c r="OEN3" s="660"/>
      <c r="OEO3" s="660"/>
      <c r="OEP3" s="660"/>
      <c r="OEQ3" s="660"/>
      <c r="OER3" s="660"/>
      <c r="OES3" s="660"/>
      <c r="OET3" s="660"/>
      <c r="OEU3" s="660"/>
      <c r="OEV3" s="660"/>
      <c r="OEW3" s="660"/>
      <c r="OEX3" s="660"/>
      <c r="OEY3" s="660"/>
      <c r="OEZ3" s="660"/>
      <c r="OFA3" s="660"/>
      <c r="OFB3" s="660"/>
      <c r="OFC3" s="660"/>
      <c r="OFD3" s="660"/>
      <c r="OFE3" s="660"/>
      <c r="OFF3" s="660"/>
      <c r="OFG3" s="660"/>
      <c r="OFH3" s="660"/>
      <c r="OFI3" s="660"/>
      <c r="OFJ3" s="660"/>
      <c r="OFK3" s="660"/>
      <c r="OFL3" s="660"/>
      <c r="OFM3" s="660"/>
      <c r="OFN3" s="660"/>
      <c r="OFO3" s="660"/>
      <c r="OFP3" s="660"/>
      <c r="OFQ3" s="660"/>
      <c r="OFR3" s="660"/>
      <c r="OFS3" s="660"/>
      <c r="OFT3" s="660"/>
      <c r="OFU3" s="660"/>
      <c r="OFV3" s="660"/>
      <c r="OFW3" s="660"/>
      <c r="OFX3" s="660"/>
      <c r="OFY3" s="660"/>
      <c r="OFZ3" s="660"/>
      <c r="OGA3" s="660"/>
      <c r="OGB3" s="660"/>
      <c r="OGC3" s="660"/>
      <c r="OGD3" s="660"/>
      <c r="OGE3" s="660"/>
      <c r="OGF3" s="660"/>
      <c r="OGG3" s="660"/>
      <c r="OGH3" s="660"/>
      <c r="OGI3" s="660"/>
      <c r="OGJ3" s="660"/>
      <c r="OGK3" s="660"/>
      <c r="OGL3" s="660"/>
      <c r="OGM3" s="660"/>
      <c r="OGN3" s="660"/>
      <c r="OGO3" s="660"/>
      <c r="OGP3" s="660"/>
      <c r="OGQ3" s="660"/>
      <c r="OGR3" s="660"/>
      <c r="OGS3" s="660"/>
      <c r="OGT3" s="660"/>
      <c r="OGU3" s="660"/>
      <c r="OGV3" s="660"/>
      <c r="OGW3" s="660"/>
      <c r="OGX3" s="660"/>
      <c r="OGY3" s="660"/>
      <c r="OGZ3" s="660"/>
      <c r="OHA3" s="660"/>
      <c r="OHB3" s="660"/>
      <c r="OHC3" s="660"/>
      <c r="OHD3" s="660"/>
      <c r="OHE3" s="660"/>
      <c r="OHF3" s="660"/>
      <c r="OHG3" s="660"/>
      <c r="OHH3" s="660"/>
      <c r="OHI3" s="660"/>
      <c r="OHJ3" s="660"/>
      <c r="OHK3" s="660"/>
      <c r="OHL3" s="660"/>
      <c r="OHM3" s="660"/>
      <c r="OHN3" s="660"/>
      <c r="OHO3" s="660"/>
      <c r="OHP3" s="660"/>
      <c r="OHQ3" s="660"/>
      <c r="OHR3" s="660"/>
      <c r="OHS3" s="660"/>
      <c r="OHT3" s="660"/>
      <c r="OHU3" s="660"/>
      <c r="OHV3" s="660"/>
      <c r="OHW3" s="660"/>
      <c r="OHX3" s="660"/>
      <c r="OHY3" s="660"/>
      <c r="OHZ3" s="660"/>
      <c r="OIA3" s="660"/>
      <c r="OIB3" s="660"/>
      <c r="OIC3" s="660"/>
      <c r="OID3" s="660"/>
      <c r="OIE3" s="660"/>
      <c r="OIF3" s="660"/>
      <c r="OIG3" s="660"/>
      <c r="OIH3" s="660"/>
      <c r="OII3" s="660"/>
      <c r="OIJ3" s="660"/>
      <c r="OIK3" s="660"/>
      <c r="OIL3" s="660"/>
      <c r="OIM3" s="660"/>
      <c r="OIN3" s="660"/>
      <c r="OIO3" s="660"/>
      <c r="OIP3" s="660"/>
      <c r="OIQ3" s="660"/>
      <c r="OIR3" s="660"/>
      <c r="OIS3" s="660"/>
      <c r="OIT3" s="660"/>
      <c r="OIU3" s="660"/>
      <c r="OIV3" s="660"/>
      <c r="OIW3" s="660"/>
      <c r="OIX3" s="660"/>
      <c r="OIY3" s="660"/>
      <c r="OIZ3" s="660"/>
      <c r="OJA3" s="660"/>
      <c r="OJB3" s="660"/>
      <c r="OJC3" s="660"/>
      <c r="OJD3" s="660"/>
      <c r="OJE3" s="660"/>
      <c r="OJF3" s="660"/>
      <c r="OJG3" s="660"/>
      <c r="OJH3" s="660"/>
      <c r="OJI3" s="660"/>
      <c r="OJJ3" s="660"/>
      <c r="OJK3" s="660"/>
      <c r="OJL3" s="660"/>
      <c r="OJM3" s="660"/>
      <c r="OJN3" s="660"/>
      <c r="OJO3" s="660"/>
      <c r="OJP3" s="660"/>
      <c r="OJQ3" s="660"/>
      <c r="OJR3" s="660"/>
      <c r="OJS3" s="660"/>
      <c r="OJT3" s="660"/>
      <c r="OJU3" s="660"/>
      <c r="OJV3" s="660"/>
      <c r="OJW3" s="660"/>
      <c r="OJX3" s="660"/>
      <c r="OJY3" s="660"/>
      <c r="OJZ3" s="660"/>
      <c r="OKA3" s="660"/>
      <c r="OKB3" s="660"/>
      <c r="OKC3" s="660"/>
      <c r="OKD3" s="660"/>
      <c r="OKE3" s="660"/>
      <c r="OKF3" s="660"/>
      <c r="OKG3" s="660"/>
      <c r="OKH3" s="660"/>
      <c r="OKI3" s="660"/>
      <c r="OKJ3" s="660"/>
      <c r="OKK3" s="660"/>
      <c r="OKL3" s="660"/>
      <c r="OKM3" s="660"/>
      <c r="OKN3" s="660"/>
      <c r="OKO3" s="660"/>
      <c r="OKP3" s="660"/>
      <c r="OKQ3" s="660"/>
      <c r="OKR3" s="660"/>
      <c r="OKS3" s="660"/>
      <c r="OKT3" s="660"/>
      <c r="OKU3" s="660"/>
      <c r="OKV3" s="660"/>
      <c r="OKW3" s="660"/>
      <c r="OKX3" s="660"/>
      <c r="OKY3" s="660"/>
      <c r="OKZ3" s="660"/>
      <c r="OLA3" s="660"/>
      <c r="OLB3" s="660"/>
      <c r="OLC3" s="660"/>
      <c r="OLD3" s="660"/>
      <c r="OLE3" s="660"/>
      <c r="OLF3" s="660"/>
      <c r="OLG3" s="660"/>
      <c r="OLH3" s="660"/>
      <c r="OLI3" s="660"/>
      <c r="OLJ3" s="660"/>
      <c r="OLK3" s="660"/>
      <c r="OLL3" s="660"/>
      <c r="OLM3" s="660"/>
      <c r="OLN3" s="660"/>
      <c r="OLO3" s="660"/>
      <c r="OLP3" s="660"/>
      <c r="OLQ3" s="660"/>
      <c r="OLR3" s="660"/>
      <c r="OLS3" s="660"/>
      <c r="OLT3" s="660"/>
      <c r="OLU3" s="660"/>
      <c r="OLV3" s="660"/>
      <c r="OLW3" s="660"/>
      <c r="OLX3" s="660"/>
      <c r="OLY3" s="660"/>
      <c r="OLZ3" s="660"/>
      <c r="OMA3" s="660"/>
      <c r="OMB3" s="660"/>
      <c r="OMC3" s="660"/>
      <c r="OMD3" s="660"/>
      <c r="OME3" s="660"/>
      <c r="OMF3" s="660"/>
      <c r="OMG3" s="660"/>
      <c r="OMH3" s="660"/>
      <c r="OMI3" s="660"/>
      <c r="OMJ3" s="660"/>
      <c r="OMK3" s="660"/>
      <c r="OML3" s="660"/>
      <c r="OMM3" s="660"/>
      <c r="OMN3" s="660"/>
      <c r="OMO3" s="660"/>
      <c r="OMP3" s="660"/>
      <c r="OMQ3" s="660"/>
      <c r="OMR3" s="660"/>
      <c r="OMS3" s="660"/>
      <c r="OMT3" s="660"/>
      <c r="OMU3" s="660"/>
      <c r="OMV3" s="660"/>
      <c r="OMW3" s="660"/>
      <c r="OMX3" s="660"/>
      <c r="OMY3" s="660"/>
      <c r="OMZ3" s="660"/>
      <c r="ONA3" s="660"/>
      <c r="ONB3" s="660"/>
      <c r="ONC3" s="660"/>
      <c r="OND3" s="660"/>
      <c r="ONE3" s="660"/>
      <c r="ONF3" s="660"/>
      <c r="ONG3" s="660"/>
      <c r="ONH3" s="660"/>
      <c r="ONI3" s="660"/>
      <c r="ONJ3" s="660"/>
      <c r="ONK3" s="660"/>
      <c r="ONL3" s="660"/>
      <c r="ONM3" s="660"/>
      <c r="ONN3" s="660"/>
      <c r="ONO3" s="660"/>
      <c r="ONP3" s="660"/>
      <c r="ONQ3" s="660"/>
      <c r="ONR3" s="660"/>
      <c r="ONS3" s="660"/>
      <c r="ONT3" s="660"/>
      <c r="ONU3" s="660"/>
      <c r="ONV3" s="660"/>
      <c r="ONW3" s="660"/>
      <c r="ONX3" s="660"/>
      <c r="ONY3" s="660"/>
      <c r="ONZ3" s="660"/>
      <c r="OOA3" s="660"/>
      <c r="OOB3" s="660"/>
      <c r="OOC3" s="660"/>
      <c r="OOD3" s="660"/>
      <c r="OOE3" s="660"/>
      <c r="OOF3" s="660"/>
      <c r="OOG3" s="660"/>
      <c r="OOH3" s="660"/>
      <c r="OOI3" s="660"/>
      <c r="OOJ3" s="660"/>
      <c r="OOK3" s="660"/>
      <c r="OOL3" s="660"/>
      <c r="OOM3" s="660"/>
      <c r="OON3" s="660"/>
      <c r="OOO3" s="660"/>
      <c r="OOP3" s="660"/>
      <c r="OOQ3" s="660"/>
      <c r="OOR3" s="660"/>
      <c r="OOS3" s="660"/>
      <c r="OOT3" s="660"/>
      <c r="OOU3" s="660"/>
      <c r="OOV3" s="660"/>
      <c r="OOW3" s="660"/>
      <c r="OOX3" s="660"/>
      <c r="OOY3" s="660"/>
      <c r="OOZ3" s="660"/>
      <c r="OPA3" s="660"/>
      <c r="OPB3" s="660"/>
      <c r="OPC3" s="660"/>
      <c r="OPD3" s="660"/>
      <c r="OPE3" s="660"/>
      <c r="OPF3" s="660"/>
      <c r="OPG3" s="660"/>
      <c r="OPH3" s="660"/>
      <c r="OPI3" s="660"/>
      <c r="OPJ3" s="660"/>
      <c r="OPK3" s="660"/>
      <c r="OPL3" s="660"/>
      <c r="OPM3" s="660"/>
      <c r="OPN3" s="660"/>
      <c r="OPO3" s="660"/>
      <c r="OPP3" s="660"/>
      <c r="OPQ3" s="660"/>
      <c r="OPR3" s="660"/>
      <c r="OPS3" s="660"/>
      <c r="OPT3" s="660"/>
      <c r="OPU3" s="660"/>
      <c r="OPV3" s="660"/>
      <c r="OPW3" s="660"/>
      <c r="OPX3" s="660"/>
      <c r="OPY3" s="660"/>
      <c r="OPZ3" s="660"/>
      <c r="OQA3" s="660"/>
      <c r="OQB3" s="660"/>
      <c r="OQC3" s="660"/>
      <c r="OQD3" s="660"/>
      <c r="OQE3" s="660"/>
      <c r="OQF3" s="660"/>
      <c r="OQG3" s="660"/>
      <c r="OQH3" s="660"/>
      <c r="OQI3" s="660"/>
      <c r="OQJ3" s="660"/>
      <c r="OQK3" s="660"/>
      <c r="OQL3" s="660"/>
      <c r="OQM3" s="660"/>
      <c r="OQN3" s="660"/>
      <c r="OQO3" s="660"/>
      <c r="OQP3" s="660"/>
      <c r="OQQ3" s="660"/>
      <c r="OQR3" s="660"/>
      <c r="OQS3" s="660"/>
      <c r="OQT3" s="660"/>
      <c r="OQU3" s="660"/>
      <c r="OQV3" s="660"/>
      <c r="OQW3" s="660"/>
      <c r="OQX3" s="660"/>
      <c r="OQY3" s="660"/>
      <c r="OQZ3" s="660"/>
      <c r="ORA3" s="660"/>
      <c r="ORB3" s="660"/>
      <c r="ORC3" s="660"/>
      <c r="ORD3" s="660"/>
      <c r="ORE3" s="660"/>
      <c r="ORF3" s="660"/>
      <c r="ORG3" s="660"/>
      <c r="ORH3" s="660"/>
      <c r="ORI3" s="660"/>
      <c r="ORJ3" s="660"/>
      <c r="ORK3" s="660"/>
      <c r="ORL3" s="660"/>
      <c r="ORM3" s="660"/>
      <c r="ORN3" s="660"/>
      <c r="ORO3" s="660"/>
      <c r="ORP3" s="660"/>
      <c r="ORQ3" s="660"/>
      <c r="ORR3" s="660"/>
      <c r="ORS3" s="660"/>
      <c r="ORT3" s="660"/>
      <c r="ORU3" s="660"/>
      <c r="ORV3" s="660"/>
      <c r="ORW3" s="660"/>
      <c r="ORX3" s="660"/>
      <c r="ORY3" s="660"/>
      <c r="ORZ3" s="660"/>
      <c r="OSA3" s="660"/>
      <c r="OSB3" s="660"/>
      <c r="OSC3" s="660"/>
      <c r="OSD3" s="660"/>
      <c r="OSE3" s="660"/>
      <c r="OSF3" s="660"/>
      <c r="OSG3" s="660"/>
      <c r="OSH3" s="660"/>
      <c r="OSI3" s="660"/>
      <c r="OSJ3" s="660"/>
      <c r="OSK3" s="660"/>
      <c r="OSL3" s="660"/>
      <c r="OSM3" s="660"/>
      <c r="OSN3" s="660"/>
      <c r="OSO3" s="660"/>
      <c r="OSP3" s="660"/>
      <c r="OSQ3" s="660"/>
      <c r="OSR3" s="660"/>
      <c r="OSS3" s="660"/>
      <c r="OST3" s="660"/>
      <c r="OSU3" s="660"/>
      <c r="OSV3" s="660"/>
      <c r="OSW3" s="660"/>
      <c r="OSX3" s="660"/>
      <c r="OSY3" s="660"/>
      <c r="OSZ3" s="660"/>
      <c r="OTA3" s="660"/>
      <c r="OTB3" s="660"/>
      <c r="OTC3" s="660"/>
      <c r="OTD3" s="660"/>
      <c r="OTE3" s="660"/>
      <c r="OTF3" s="660"/>
      <c r="OTG3" s="660"/>
      <c r="OTH3" s="660"/>
      <c r="OTI3" s="660"/>
      <c r="OTJ3" s="660"/>
      <c r="OTK3" s="660"/>
      <c r="OTL3" s="660"/>
      <c r="OTM3" s="660"/>
      <c r="OTN3" s="660"/>
      <c r="OTO3" s="660"/>
      <c r="OTP3" s="660"/>
      <c r="OTQ3" s="660"/>
      <c r="OTR3" s="660"/>
      <c r="OTS3" s="660"/>
      <c r="OTT3" s="660"/>
      <c r="OTU3" s="660"/>
      <c r="OTV3" s="660"/>
      <c r="OTW3" s="660"/>
      <c r="OTX3" s="660"/>
      <c r="OTY3" s="660"/>
      <c r="OTZ3" s="660"/>
      <c r="OUA3" s="660"/>
      <c r="OUB3" s="660"/>
      <c r="OUC3" s="660"/>
      <c r="OUD3" s="660"/>
      <c r="OUE3" s="660"/>
      <c r="OUF3" s="660"/>
      <c r="OUG3" s="660"/>
      <c r="OUH3" s="660"/>
      <c r="OUI3" s="660"/>
      <c r="OUJ3" s="660"/>
      <c r="OUK3" s="660"/>
      <c r="OUL3" s="660"/>
      <c r="OUM3" s="660"/>
      <c r="OUN3" s="660"/>
      <c r="OUO3" s="660"/>
      <c r="OUP3" s="660"/>
      <c r="OUQ3" s="660"/>
      <c r="OUR3" s="660"/>
      <c r="OUS3" s="660"/>
      <c r="OUT3" s="660"/>
      <c r="OUU3" s="660"/>
      <c r="OUV3" s="660"/>
      <c r="OUW3" s="660"/>
      <c r="OUX3" s="660"/>
      <c r="OUY3" s="660"/>
      <c r="OUZ3" s="660"/>
      <c r="OVA3" s="660"/>
      <c r="OVB3" s="660"/>
      <c r="OVC3" s="660"/>
      <c r="OVD3" s="660"/>
      <c r="OVE3" s="660"/>
      <c r="OVF3" s="660"/>
      <c r="OVG3" s="660"/>
      <c r="OVH3" s="660"/>
      <c r="OVI3" s="660"/>
      <c r="OVJ3" s="660"/>
      <c r="OVK3" s="660"/>
      <c r="OVL3" s="660"/>
      <c r="OVM3" s="660"/>
      <c r="OVN3" s="660"/>
      <c r="OVO3" s="660"/>
      <c r="OVP3" s="660"/>
      <c r="OVQ3" s="660"/>
      <c r="OVR3" s="660"/>
      <c r="OVS3" s="660"/>
      <c r="OVT3" s="660"/>
      <c r="OVU3" s="660"/>
      <c r="OVV3" s="660"/>
      <c r="OVW3" s="660"/>
      <c r="OVX3" s="660"/>
      <c r="OVY3" s="660"/>
      <c r="OVZ3" s="660"/>
      <c r="OWA3" s="660"/>
      <c r="OWB3" s="660"/>
      <c r="OWC3" s="660"/>
      <c r="OWD3" s="660"/>
      <c r="OWE3" s="660"/>
      <c r="OWF3" s="660"/>
      <c r="OWG3" s="660"/>
      <c r="OWH3" s="660"/>
      <c r="OWI3" s="660"/>
      <c r="OWJ3" s="660"/>
      <c r="OWK3" s="660"/>
      <c r="OWL3" s="660"/>
      <c r="OWM3" s="660"/>
      <c r="OWN3" s="660"/>
      <c r="OWO3" s="660"/>
      <c r="OWP3" s="660"/>
      <c r="OWQ3" s="660"/>
      <c r="OWR3" s="660"/>
      <c r="OWS3" s="660"/>
      <c r="OWT3" s="660"/>
      <c r="OWU3" s="660"/>
      <c r="OWV3" s="660"/>
      <c r="OWW3" s="660"/>
      <c r="OWX3" s="660"/>
      <c r="OWY3" s="660"/>
      <c r="OWZ3" s="660"/>
      <c r="OXA3" s="660"/>
      <c r="OXB3" s="660"/>
      <c r="OXC3" s="660"/>
      <c r="OXD3" s="660"/>
      <c r="OXE3" s="660"/>
      <c r="OXF3" s="660"/>
      <c r="OXG3" s="660"/>
      <c r="OXH3" s="660"/>
      <c r="OXI3" s="660"/>
      <c r="OXJ3" s="660"/>
      <c r="OXK3" s="660"/>
      <c r="OXL3" s="660"/>
      <c r="OXM3" s="660"/>
      <c r="OXN3" s="660"/>
      <c r="OXO3" s="660"/>
      <c r="OXP3" s="660"/>
      <c r="OXQ3" s="660"/>
      <c r="OXR3" s="660"/>
      <c r="OXS3" s="660"/>
      <c r="OXT3" s="660"/>
      <c r="OXU3" s="660"/>
      <c r="OXV3" s="660"/>
      <c r="OXW3" s="660"/>
      <c r="OXX3" s="660"/>
      <c r="OXY3" s="660"/>
      <c r="OXZ3" s="660"/>
      <c r="OYA3" s="660"/>
      <c r="OYB3" s="660"/>
      <c r="OYC3" s="660"/>
      <c r="OYD3" s="660"/>
      <c r="OYE3" s="660"/>
      <c r="OYF3" s="660"/>
      <c r="OYG3" s="660"/>
      <c r="OYH3" s="660"/>
      <c r="OYI3" s="660"/>
      <c r="OYJ3" s="660"/>
      <c r="OYK3" s="660"/>
      <c r="OYL3" s="660"/>
      <c r="OYM3" s="660"/>
      <c r="OYN3" s="660"/>
      <c r="OYO3" s="660"/>
      <c r="OYP3" s="660"/>
      <c r="OYQ3" s="660"/>
      <c r="OYR3" s="660"/>
      <c r="OYS3" s="660"/>
      <c r="OYT3" s="660"/>
      <c r="OYU3" s="660"/>
      <c r="OYV3" s="660"/>
      <c r="OYW3" s="660"/>
      <c r="OYX3" s="660"/>
      <c r="OYY3" s="660"/>
      <c r="OYZ3" s="660"/>
      <c r="OZA3" s="660"/>
      <c r="OZB3" s="660"/>
      <c r="OZC3" s="660"/>
      <c r="OZD3" s="660"/>
      <c r="OZE3" s="660"/>
      <c r="OZF3" s="660"/>
      <c r="OZG3" s="660"/>
      <c r="OZH3" s="660"/>
      <c r="OZI3" s="660"/>
      <c r="OZJ3" s="660"/>
      <c r="OZK3" s="660"/>
      <c r="OZL3" s="660"/>
      <c r="OZM3" s="660"/>
      <c r="OZN3" s="660"/>
      <c r="OZO3" s="660"/>
      <c r="OZP3" s="660"/>
      <c r="OZQ3" s="660"/>
      <c r="OZR3" s="660"/>
      <c r="OZS3" s="660"/>
      <c r="OZT3" s="660"/>
      <c r="OZU3" s="660"/>
      <c r="OZV3" s="660"/>
      <c r="OZW3" s="660"/>
      <c r="OZX3" s="660"/>
      <c r="OZY3" s="660"/>
      <c r="OZZ3" s="660"/>
      <c r="PAA3" s="660"/>
      <c r="PAB3" s="660"/>
      <c r="PAC3" s="660"/>
      <c r="PAD3" s="660"/>
      <c r="PAE3" s="660"/>
      <c r="PAF3" s="660"/>
      <c r="PAG3" s="660"/>
      <c r="PAH3" s="660"/>
      <c r="PAI3" s="660"/>
      <c r="PAJ3" s="660"/>
      <c r="PAK3" s="660"/>
      <c r="PAL3" s="660"/>
      <c r="PAM3" s="660"/>
      <c r="PAN3" s="660"/>
      <c r="PAO3" s="660"/>
      <c r="PAP3" s="660"/>
      <c r="PAQ3" s="660"/>
      <c r="PAR3" s="660"/>
      <c r="PAS3" s="660"/>
      <c r="PAT3" s="660"/>
      <c r="PAU3" s="660"/>
      <c r="PAV3" s="660"/>
      <c r="PAW3" s="660"/>
      <c r="PAX3" s="660"/>
      <c r="PAY3" s="660"/>
      <c r="PAZ3" s="660"/>
      <c r="PBA3" s="660"/>
      <c r="PBB3" s="660"/>
      <c r="PBC3" s="660"/>
      <c r="PBD3" s="660"/>
      <c r="PBE3" s="660"/>
      <c r="PBF3" s="660"/>
      <c r="PBG3" s="660"/>
      <c r="PBH3" s="660"/>
      <c r="PBI3" s="660"/>
      <c r="PBJ3" s="660"/>
      <c r="PBK3" s="660"/>
      <c r="PBL3" s="660"/>
      <c r="PBM3" s="660"/>
      <c r="PBN3" s="660"/>
      <c r="PBO3" s="660"/>
      <c r="PBP3" s="660"/>
      <c r="PBQ3" s="660"/>
      <c r="PBR3" s="660"/>
      <c r="PBS3" s="660"/>
      <c r="PBT3" s="660"/>
      <c r="PBU3" s="660"/>
      <c r="PBV3" s="660"/>
      <c r="PBW3" s="660"/>
      <c r="PBX3" s="660"/>
      <c r="PBY3" s="660"/>
      <c r="PBZ3" s="660"/>
      <c r="PCA3" s="660"/>
      <c r="PCB3" s="660"/>
      <c r="PCC3" s="660"/>
      <c r="PCD3" s="660"/>
      <c r="PCE3" s="660"/>
      <c r="PCF3" s="660"/>
      <c r="PCG3" s="660"/>
      <c r="PCH3" s="660"/>
      <c r="PCI3" s="660"/>
      <c r="PCJ3" s="660"/>
      <c r="PCK3" s="660"/>
      <c r="PCL3" s="660"/>
      <c r="PCM3" s="660"/>
      <c r="PCN3" s="660"/>
      <c r="PCO3" s="660"/>
      <c r="PCP3" s="660"/>
      <c r="PCQ3" s="660"/>
      <c r="PCR3" s="660"/>
      <c r="PCS3" s="660"/>
      <c r="PCT3" s="660"/>
      <c r="PCU3" s="660"/>
      <c r="PCV3" s="660"/>
      <c r="PCW3" s="660"/>
      <c r="PCX3" s="660"/>
      <c r="PCY3" s="660"/>
      <c r="PCZ3" s="660"/>
      <c r="PDA3" s="660"/>
      <c r="PDB3" s="660"/>
      <c r="PDC3" s="660"/>
      <c r="PDD3" s="660"/>
      <c r="PDE3" s="660"/>
      <c r="PDF3" s="660"/>
      <c r="PDG3" s="660"/>
      <c r="PDH3" s="660"/>
      <c r="PDI3" s="660"/>
      <c r="PDJ3" s="660"/>
      <c r="PDK3" s="660"/>
      <c r="PDL3" s="660"/>
      <c r="PDM3" s="660"/>
      <c r="PDN3" s="660"/>
      <c r="PDO3" s="660"/>
      <c r="PDP3" s="660"/>
      <c r="PDQ3" s="660"/>
      <c r="PDR3" s="660"/>
      <c r="PDS3" s="660"/>
      <c r="PDT3" s="660"/>
      <c r="PDU3" s="660"/>
      <c r="PDV3" s="660"/>
      <c r="PDW3" s="660"/>
      <c r="PDX3" s="660"/>
      <c r="PDY3" s="660"/>
      <c r="PDZ3" s="660"/>
      <c r="PEA3" s="660"/>
      <c r="PEB3" s="660"/>
      <c r="PEC3" s="660"/>
      <c r="PED3" s="660"/>
      <c r="PEE3" s="660"/>
      <c r="PEF3" s="660"/>
      <c r="PEG3" s="660"/>
      <c r="PEH3" s="660"/>
      <c r="PEI3" s="660"/>
      <c r="PEJ3" s="660"/>
      <c r="PEK3" s="660"/>
      <c r="PEL3" s="660"/>
      <c r="PEM3" s="660"/>
      <c r="PEN3" s="660"/>
      <c r="PEO3" s="660"/>
      <c r="PEP3" s="660"/>
      <c r="PEQ3" s="660"/>
      <c r="PER3" s="660"/>
      <c r="PES3" s="660"/>
      <c r="PET3" s="660"/>
      <c r="PEU3" s="660"/>
      <c r="PEV3" s="660"/>
      <c r="PEW3" s="660"/>
      <c r="PEX3" s="660"/>
      <c r="PEY3" s="660"/>
      <c r="PEZ3" s="660"/>
      <c r="PFA3" s="660"/>
      <c r="PFB3" s="660"/>
      <c r="PFC3" s="660"/>
      <c r="PFD3" s="660"/>
      <c r="PFE3" s="660"/>
      <c r="PFF3" s="660"/>
      <c r="PFG3" s="660"/>
      <c r="PFH3" s="660"/>
      <c r="PFI3" s="660"/>
      <c r="PFJ3" s="660"/>
      <c r="PFK3" s="660"/>
      <c r="PFL3" s="660"/>
      <c r="PFM3" s="660"/>
      <c r="PFN3" s="660"/>
      <c r="PFO3" s="660"/>
      <c r="PFP3" s="660"/>
      <c r="PFQ3" s="660"/>
      <c r="PFR3" s="660"/>
      <c r="PFS3" s="660"/>
      <c r="PFT3" s="660"/>
      <c r="PFU3" s="660"/>
      <c r="PFV3" s="660"/>
      <c r="PFW3" s="660"/>
      <c r="PFX3" s="660"/>
      <c r="PFY3" s="660"/>
      <c r="PFZ3" s="660"/>
      <c r="PGA3" s="660"/>
      <c r="PGB3" s="660"/>
      <c r="PGC3" s="660"/>
      <c r="PGD3" s="660"/>
      <c r="PGE3" s="660"/>
      <c r="PGF3" s="660"/>
      <c r="PGG3" s="660"/>
      <c r="PGH3" s="660"/>
      <c r="PGI3" s="660"/>
      <c r="PGJ3" s="660"/>
      <c r="PGK3" s="660"/>
      <c r="PGL3" s="660"/>
      <c r="PGM3" s="660"/>
      <c r="PGN3" s="660"/>
      <c r="PGO3" s="660"/>
      <c r="PGP3" s="660"/>
      <c r="PGQ3" s="660"/>
      <c r="PGR3" s="660"/>
      <c r="PGS3" s="660"/>
      <c r="PGT3" s="660"/>
      <c r="PGU3" s="660"/>
      <c r="PGV3" s="660"/>
      <c r="PGW3" s="660"/>
      <c r="PGX3" s="660"/>
      <c r="PGY3" s="660"/>
      <c r="PGZ3" s="660"/>
      <c r="PHA3" s="660"/>
      <c r="PHB3" s="660"/>
      <c r="PHC3" s="660"/>
      <c r="PHD3" s="660"/>
      <c r="PHE3" s="660"/>
      <c r="PHF3" s="660"/>
      <c r="PHG3" s="660"/>
      <c r="PHH3" s="660"/>
      <c r="PHI3" s="660"/>
      <c r="PHJ3" s="660"/>
      <c r="PHK3" s="660"/>
      <c r="PHL3" s="660"/>
      <c r="PHM3" s="660"/>
      <c r="PHN3" s="660"/>
      <c r="PHO3" s="660"/>
      <c r="PHP3" s="660"/>
      <c r="PHQ3" s="660"/>
      <c r="PHR3" s="660"/>
      <c r="PHS3" s="660"/>
      <c r="PHT3" s="660"/>
      <c r="PHU3" s="660"/>
      <c r="PHV3" s="660"/>
      <c r="PHW3" s="660"/>
      <c r="PHX3" s="660"/>
      <c r="PHY3" s="660"/>
      <c r="PHZ3" s="660"/>
      <c r="PIA3" s="660"/>
      <c r="PIB3" s="660"/>
      <c r="PIC3" s="660"/>
      <c r="PID3" s="660"/>
      <c r="PIE3" s="660"/>
      <c r="PIF3" s="660"/>
      <c r="PIG3" s="660"/>
      <c r="PIH3" s="660"/>
      <c r="PII3" s="660"/>
      <c r="PIJ3" s="660"/>
      <c r="PIK3" s="660"/>
      <c r="PIL3" s="660"/>
      <c r="PIM3" s="660"/>
      <c r="PIN3" s="660"/>
      <c r="PIO3" s="660"/>
      <c r="PIP3" s="660"/>
      <c r="PIQ3" s="660"/>
      <c r="PIR3" s="660"/>
      <c r="PIS3" s="660"/>
      <c r="PIT3" s="660"/>
      <c r="PIU3" s="660"/>
      <c r="PIV3" s="660"/>
      <c r="PIW3" s="660"/>
      <c r="PIX3" s="660"/>
      <c r="PIY3" s="660"/>
      <c r="PIZ3" s="660"/>
      <c r="PJA3" s="660"/>
      <c r="PJB3" s="660"/>
      <c r="PJC3" s="660"/>
      <c r="PJD3" s="660"/>
      <c r="PJE3" s="660"/>
      <c r="PJF3" s="660"/>
      <c r="PJG3" s="660"/>
      <c r="PJH3" s="660"/>
      <c r="PJI3" s="660"/>
      <c r="PJJ3" s="660"/>
      <c r="PJK3" s="660"/>
      <c r="PJL3" s="660"/>
      <c r="PJM3" s="660"/>
      <c r="PJN3" s="660"/>
      <c r="PJO3" s="660"/>
      <c r="PJP3" s="660"/>
      <c r="PJQ3" s="660"/>
      <c r="PJR3" s="660"/>
      <c r="PJS3" s="660"/>
      <c r="PJT3" s="660"/>
      <c r="PJU3" s="660"/>
      <c r="PJV3" s="660"/>
      <c r="PJW3" s="660"/>
      <c r="PJX3" s="660"/>
      <c r="PJY3" s="660"/>
      <c r="PJZ3" s="660"/>
      <c r="PKA3" s="660"/>
      <c r="PKB3" s="660"/>
      <c r="PKC3" s="660"/>
      <c r="PKD3" s="660"/>
      <c r="PKE3" s="660"/>
      <c r="PKF3" s="660"/>
      <c r="PKG3" s="660"/>
      <c r="PKH3" s="660"/>
      <c r="PKI3" s="660"/>
      <c r="PKJ3" s="660"/>
      <c r="PKK3" s="660"/>
      <c r="PKL3" s="660"/>
      <c r="PKM3" s="660"/>
      <c r="PKN3" s="660"/>
      <c r="PKO3" s="660"/>
      <c r="PKP3" s="660"/>
      <c r="PKQ3" s="660"/>
      <c r="PKR3" s="660"/>
      <c r="PKS3" s="660"/>
      <c r="PKT3" s="660"/>
      <c r="PKU3" s="660"/>
      <c r="PKV3" s="660"/>
      <c r="PKW3" s="660"/>
      <c r="PKX3" s="660"/>
      <c r="PKY3" s="660"/>
      <c r="PKZ3" s="660"/>
      <c r="PLA3" s="660"/>
      <c r="PLB3" s="660"/>
      <c r="PLC3" s="660"/>
      <c r="PLD3" s="660"/>
      <c r="PLE3" s="660"/>
      <c r="PLF3" s="660"/>
      <c r="PLG3" s="660"/>
      <c r="PLH3" s="660"/>
      <c r="PLI3" s="660"/>
      <c r="PLJ3" s="660"/>
      <c r="PLK3" s="660"/>
      <c r="PLL3" s="660"/>
      <c r="PLM3" s="660"/>
      <c r="PLN3" s="660"/>
      <c r="PLO3" s="660"/>
      <c r="PLP3" s="660"/>
      <c r="PLQ3" s="660"/>
      <c r="PLR3" s="660"/>
      <c r="PLS3" s="660"/>
      <c r="PLT3" s="660"/>
      <c r="PLU3" s="660"/>
      <c r="PLV3" s="660"/>
      <c r="PLW3" s="660"/>
      <c r="PLX3" s="660"/>
      <c r="PLY3" s="660"/>
      <c r="PLZ3" s="660"/>
      <c r="PMA3" s="660"/>
      <c r="PMB3" s="660"/>
      <c r="PMC3" s="660"/>
      <c r="PMD3" s="660"/>
      <c r="PME3" s="660"/>
      <c r="PMF3" s="660"/>
      <c r="PMG3" s="660"/>
      <c r="PMH3" s="660"/>
      <c r="PMI3" s="660"/>
      <c r="PMJ3" s="660"/>
      <c r="PMK3" s="660"/>
      <c r="PML3" s="660"/>
      <c r="PMM3" s="660"/>
      <c r="PMN3" s="660"/>
      <c r="PMO3" s="660"/>
      <c r="PMP3" s="660"/>
      <c r="PMQ3" s="660"/>
      <c r="PMR3" s="660"/>
      <c r="PMS3" s="660"/>
      <c r="PMT3" s="660"/>
      <c r="PMU3" s="660"/>
      <c r="PMV3" s="660"/>
      <c r="PMW3" s="660"/>
      <c r="PMX3" s="660"/>
      <c r="PMY3" s="660"/>
      <c r="PMZ3" s="660"/>
      <c r="PNA3" s="660"/>
      <c r="PNB3" s="660"/>
      <c r="PNC3" s="660"/>
      <c r="PND3" s="660"/>
      <c r="PNE3" s="660"/>
      <c r="PNF3" s="660"/>
      <c r="PNG3" s="660"/>
      <c r="PNH3" s="660"/>
      <c r="PNI3" s="660"/>
      <c r="PNJ3" s="660"/>
      <c r="PNK3" s="660"/>
      <c r="PNL3" s="660"/>
      <c r="PNM3" s="660"/>
      <c r="PNN3" s="660"/>
      <c r="PNO3" s="660"/>
      <c r="PNP3" s="660"/>
      <c r="PNQ3" s="660"/>
      <c r="PNR3" s="660"/>
      <c r="PNS3" s="660"/>
      <c r="PNT3" s="660"/>
      <c r="PNU3" s="660"/>
      <c r="PNV3" s="660"/>
      <c r="PNW3" s="660"/>
      <c r="PNX3" s="660"/>
      <c r="PNY3" s="660"/>
      <c r="PNZ3" s="660"/>
      <c r="POA3" s="660"/>
      <c r="POB3" s="660"/>
      <c r="POC3" s="660"/>
      <c r="POD3" s="660"/>
      <c r="POE3" s="660"/>
      <c r="POF3" s="660"/>
      <c r="POG3" s="660"/>
      <c r="POH3" s="660"/>
      <c r="POI3" s="660"/>
      <c r="POJ3" s="660"/>
      <c r="POK3" s="660"/>
      <c r="POL3" s="660"/>
      <c r="POM3" s="660"/>
      <c r="PON3" s="660"/>
      <c r="POO3" s="660"/>
      <c r="POP3" s="660"/>
      <c r="POQ3" s="660"/>
      <c r="POR3" s="660"/>
      <c r="POS3" s="660"/>
      <c r="POT3" s="660"/>
      <c r="POU3" s="660"/>
      <c r="POV3" s="660"/>
      <c r="POW3" s="660"/>
      <c r="POX3" s="660"/>
      <c r="POY3" s="660"/>
      <c r="POZ3" s="660"/>
      <c r="PPA3" s="660"/>
      <c r="PPB3" s="660"/>
      <c r="PPC3" s="660"/>
      <c r="PPD3" s="660"/>
      <c r="PPE3" s="660"/>
      <c r="PPF3" s="660"/>
      <c r="PPG3" s="660"/>
      <c r="PPH3" s="660"/>
      <c r="PPI3" s="660"/>
      <c r="PPJ3" s="660"/>
      <c r="PPK3" s="660"/>
      <c r="PPL3" s="660"/>
      <c r="PPM3" s="660"/>
      <c r="PPN3" s="660"/>
      <c r="PPO3" s="660"/>
      <c r="PPP3" s="660"/>
      <c r="PPQ3" s="660"/>
      <c r="PPR3" s="660"/>
      <c r="PPS3" s="660"/>
      <c r="PPT3" s="660"/>
      <c r="PPU3" s="660"/>
      <c r="PPV3" s="660"/>
      <c r="PPW3" s="660"/>
      <c r="PPX3" s="660"/>
      <c r="PPY3" s="660"/>
      <c r="PPZ3" s="660"/>
      <c r="PQA3" s="660"/>
      <c r="PQB3" s="660"/>
      <c r="PQC3" s="660"/>
      <c r="PQD3" s="660"/>
      <c r="PQE3" s="660"/>
      <c r="PQF3" s="660"/>
      <c r="PQG3" s="660"/>
      <c r="PQH3" s="660"/>
      <c r="PQI3" s="660"/>
      <c r="PQJ3" s="660"/>
      <c r="PQK3" s="660"/>
      <c r="PQL3" s="660"/>
      <c r="PQM3" s="660"/>
      <c r="PQN3" s="660"/>
      <c r="PQO3" s="660"/>
      <c r="PQP3" s="660"/>
      <c r="PQQ3" s="660"/>
      <c r="PQR3" s="660"/>
      <c r="PQS3" s="660"/>
      <c r="PQT3" s="660"/>
      <c r="PQU3" s="660"/>
      <c r="PQV3" s="660"/>
      <c r="PQW3" s="660"/>
      <c r="PQX3" s="660"/>
      <c r="PQY3" s="660"/>
      <c r="PQZ3" s="660"/>
      <c r="PRA3" s="660"/>
      <c r="PRB3" s="660"/>
      <c r="PRC3" s="660"/>
      <c r="PRD3" s="660"/>
      <c r="PRE3" s="660"/>
      <c r="PRF3" s="660"/>
      <c r="PRG3" s="660"/>
      <c r="PRH3" s="660"/>
      <c r="PRI3" s="660"/>
      <c r="PRJ3" s="660"/>
      <c r="PRK3" s="660"/>
      <c r="PRL3" s="660"/>
      <c r="PRM3" s="660"/>
      <c r="PRN3" s="660"/>
      <c r="PRO3" s="660"/>
      <c r="PRP3" s="660"/>
      <c r="PRQ3" s="660"/>
      <c r="PRR3" s="660"/>
      <c r="PRS3" s="660"/>
      <c r="PRT3" s="660"/>
      <c r="PRU3" s="660"/>
      <c r="PRV3" s="660"/>
      <c r="PRW3" s="660"/>
      <c r="PRX3" s="660"/>
      <c r="PRY3" s="660"/>
      <c r="PRZ3" s="660"/>
      <c r="PSA3" s="660"/>
      <c r="PSB3" s="660"/>
      <c r="PSC3" s="660"/>
      <c r="PSD3" s="660"/>
      <c r="PSE3" s="660"/>
      <c r="PSF3" s="660"/>
      <c r="PSG3" s="660"/>
      <c r="PSH3" s="660"/>
      <c r="PSI3" s="660"/>
      <c r="PSJ3" s="660"/>
      <c r="PSK3" s="660"/>
      <c r="PSL3" s="660"/>
      <c r="PSM3" s="660"/>
      <c r="PSN3" s="660"/>
      <c r="PSO3" s="660"/>
      <c r="PSP3" s="660"/>
      <c r="PSQ3" s="660"/>
      <c r="PSR3" s="660"/>
      <c r="PSS3" s="660"/>
      <c r="PST3" s="660"/>
      <c r="PSU3" s="660"/>
      <c r="PSV3" s="660"/>
      <c r="PSW3" s="660"/>
      <c r="PSX3" s="660"/>
      <c r="PSY3" s="660"/>
      <c r="PSZ3" s="660"/>
      <c r="PTA3" s="660"/>
      <c r="PTB3" s="660"/>
      <c r="PTC3" s="660"/>
      <c r="PTD3" s="660"/>
      <c r="PTE3" s="660"/>
      <c r="PTF3" s="660"/>
      <c r="PTG3" s="660"/>
      <c r="PTH3" s="660"/>
      <c r="PTI3" s="660"/>
      <c r="PTJ3" s="660"/>
      <c r="PTK3" s="660"/>
      <c r="PTL3" s="660"/>
      <c r="PTM3" s="660"/>
      <c r="PTN3" s="660"/>
      <c r="PTO3" s="660"/>
      <c r="PTP3" s="660"/>
      <c r="PTQ3" s="660"/>
      <c r="PTR3" s="660"/>
      <c r="PTS3" s="660"/>
      <c r="PTT3" s="660"/>
      <c r="PTU3" s="660"/>
      <c r="PTV3" s="660"/>
      <c r="PTW3" s="660"/>
      <c r="PTX3" s="660"/>
      <c r="PTY3" s="660"/>
      <c r="PTZ3" s="660"/>
      <c r="PUA3" s="660"/>
      <c r="PUB3" s="660"/>
      <c r="PUC3" s="660"/>
      <c r="PUD3" s="660"/>
      <c r="PUE3" s="660"/>
      <c r="PUF3" s="660"/>
      <c r="PUG3" s="660"/>
      <c r="PUH3" s="660"/>
      <c r="PUI3" s="660"/>
      <c r="PUJ3" s="660"/>
      <c r="PUK3" s="660"/>
      <c r="PUL3" s="660"/>
      <c r="PUM3" s="660"/>
      <c r="PUN3" s="660"/>
      <c r="PUO3" s="660"/>
      <c r="PUP3" s="660"/>
      <c r="PUQ3" s="660"/>
      <c r="PUR3" s="660"/>
      <c r="PUS3" s="660"/>
      <c r="PUT3" s="660"/>
      <c r="PUU3" s="660"/>
      <c r="PUV3" s="660"/>
      <c r="PUW3" s="660"/>
      <c r="PUX3" s="660"/>
      <c r="PUY3" s="660"/>
      <c r="PUZ3" s="660"/>
      <c r="PVA3" s="660"/>
      <c r="PVB3" s="660"/>
      <c r="PVC3" s="660"/>
      <c r="PVD3" s="660"/>
      <c r="PVE3" s="660"/>
      <c r="PVF3" s="660"/>
      <c r="PVG3" s="660"/>
      <c r="PVH3" s="660"/>
      <c r="PVI3" s="660"/>
      <c r="PVJ3" s="660"/>
      <c r="PVK3" s="660"/>
      <c r="PVL3" s="660"/>
      <c r="PVM3" s="660"/>
      <c r="PVN3" s="660"/>
      <c r="PVO3" s="660"/>
      <c r="PVP3" s="660"/>
      <c r="PVQ3" s="660"/>
      <c r="PVR3" s="660"/>
      <c r="PVS3" s="660"/>
      <c r="PVT3" s="660"/>
      <c r="PVU3" s="660"/>
      <c r="PVV3" s="660"/>
      <c r="PVW3" s="660"/>
      <c r="PVX3" s="660"/>
      <c r="PVY3" s="660"/>
      <c r="PVZ3" s="660"/>
      <c r="PWA3" s="660"/>
      <c r="PWB3" s="660"/>
      <c r="PWC3" s="660"/>
      <c r="PWD3" s="660"/>
      <c r="PWE3" s="660"/>
      <c r="PWF3" s="660"/>
      <c r="PWG3" s="660"/>
      <c r="PWH3" s="660"/>
      <c r="PWI3" s="660"/>
      <c r="PWJ3" s="660"/>
      <c r="PWK3" s="660"/>
      <c r="PWL3" s="660"/>
      <c r="PWM3" s="660"/>
      <c r="PWN3" s="660"/>
      <c r="PWO3" s="660"/>
      <c r="PWP3" s="660"/>
      <c r="PWQ3" s="660"/>
      <c r="PWR3" s="660"/>
      <c r="PWS3" s="660"/>
      <c r="PWT3" s="660"/>
      <c r="PWU3" s="660"/>
      <c r="PWV3" s="660"/>
      <c r="PWW3" s="660"/>
      <c r="PWX3" s="660"/>
      <c r="PWY3" s="660"/>
      <c r="PWZ3" s="660"/>
      <c r="PXA3" s="660"/>
      <c r="PXB3" s="660"/>
      <c r="PXC3" s="660"/>
      <c r="PXD3" s="660"/>
      <c r="PXE3" s="660"/>
      <c r="PXF3" s="660"/>
      <c r="PXG3" s="660"/>
      <c r="PXH3" s="660"/>
      <c r="PXI3" s="660"/>
      <c r="PXJ3" s="660"/>
      <c r="PXK3" s="660"/>
      <c r="PXL3" s="660"/>
      <c r="PXM3" s="660"/>
      <c r="PXN3" s="660"/>
      <c r="PXO3" s="660"/>
      <c r="PXP3" s="660"/>
      <c r="PXQ3" s="660"/>
      <c r="PXR3" s="660"/>
      <c r="PXS3" s="660"/>
      <c r="PXT3" s="660"/>
      <c r="PXU3" s="660"/>
      <c r="PXV3" s="660"/>
      <c r="PXW3" s="660"/>
      <c r="PXX3" s="660"/>
      <c r="PXY3" s="660"/>
      <c r="PXZ3" s="660"/>
      <c r="PYA3" s="660"/>
      <c r="PYB3" s="660"/>
      <c r="PYC3" s="660"/>
      <c r="PYD3" s="660"/>
      <c r="PYE3" s="660"/>
      <c r="PYF3" s="660"/>
      <c r="PYG3" s="660"/>
      <c r="PYH3" s="660"/>
      <c r="PYI3" s="660"/>
      <c r="PYJ3" s="660"/>
      <c r="PYK3" s="660"/>
      <c r="PYL3" s="660"/>
      <c r="PYM3" s="660"/>
      <c r="PYN3" s="660"/>
      <c r="PYO3" s="660"/>
      <c r="PYP3" s="660"/>
      <c r="PYQ3" s="660"/>
      <c r="PYR3" s="660"/>
      <c r="PYS3" s="660"/>
      <c r="PYT3" s="660"/>
      <c r="PYU3" s="660"/>
      <c r="PYV3" s="660"/>
      <c r="PYW3" s="660"/>
      <c r="PYX3" s="660"/>
      <c r="PYY3" s="660"/>
      <c r="PYZ3" s="660"/>
      <c r="PZA3" s="660"/>
      <c r="PZB3" s="660"/>
      <c r="PZC3" s="660"/>
      <c r="PZD3" s="660"/>
      <c r="PZE3" s="660"/>
      <c r="PZF3" s="660"/>
      <c r="PZG3" s="660"/>
      <c r="PZH3" s="660"/>
      <c r="PZI3" s="660"/>
      <c r="PZJ3" s="660"/>
      <c r="PZK3" s="660"/>
      <c r="PZL3" s="660"/>
      <c r="PZM3" s="660"/>
      <c r="PZN3" s="660"/>
      <c r="PZO3" s="660"/>
      <c r="PZP3" s="660"/>
      <c r="PZQ3" s="660"/>
      <c r="PZR3" s="660"/>
      <c r="PZS3" s="660"/>
      <c r="PZT3" s="660"/>
      <c r="PZU3" s="660"/>
      <c r="PZV3" s="660"/>
      <c r="PZW3" s="660"/>
      <c r="PZX3" s="660"/>
      <c r="PZY3" s="660"/>
      <c r="PZZ3" s="660"/>
      <c r="QAA3" s="660"/>
      <c r="QAB3" s="660"/>
      <c r="QAC3" s="660"/>
      <c r="QAD3" s="660"/>
      <c r="QAE3" s="660"/>
      <c r="QAF3" s="660"/>
      <c r="QAG3" s="660"/>
      <c r="QAH3" s="660"/>
      <c r="QAI3" s="660"/>
      <c r="QAJ3" s="660"/>
      <c r="QAK3" s="660"/>
      <c r="QAL3" s="660"/>
      <c r="QAM3" s="660"/>
      <c r="QAN3" s="660"/>
      <c r="QAO3" s="660"/>
      <c r="QAP3" s="660"/>
      <c r="QAQ3" s="660"/>
      <c r="QAR3" s="660"/>
      <c r="QAS3" s="660"/>
      <c r="QAT3" s="660"/>
      <c r="QAU3" s="660"/>
      <c r="QAV3" s="660"/>
      <c r="QAW3" s="660"/>
      <c r="QAX3" s="660"/>
      <c r="QAY3" s="660"/>
      <c r="QAZ3" s="660"/>
      <c r="QBA3" s="660"/>
      <c r="QBB3" s="660"/>
      <c r="QBC3" s="660"/>
      <c r="QBD3" s="660"/>
      <c r="QBE3" s="660"/>
      <c r="QBF3" s="660"/>
      <c r="QBG3" s="660"/>
      <c r="QBH3" s="660"/>
      <c r="QBI3" s="660"/>
      <c r="QBJ3" s="660"/>
      <c r="QBK3" s="660"/>
      <c r="QBL3" s="660"/>
      <c r="QBM3" s="660"/>
      <c r="QBN3" s="660"/>
      <c r="QBO3" s="660"/>
      <c r="QBP3" s="660"/>
      <c r="QBQ3" s="660"/>
      <c r="QBR3" s="660"/>
      <c r="QBS3" s="660"/>
      <c r="QBT3" s="660"/>
      <c r="QBU3" s="660"/>
      <c r="QBV3" s="660"/>
      <c r="QBW3" s="660"/>
      <c r="QBX3" s="660"/>
      <c r="QBY3" s="660"/>
      <c r="QBZ3" s="660"/>
      <c r="QCA3" s="660"/>
      <c r="QCB3" s="660"/>
      <c r="QCC3" s="660"/>
      <c r="QCD3" s="660"/>
      <c r="QCE3" s="660"/>
      <c r="QCF3" s="660"/>
      <c r="QCG3" s="660"/>
      <c r="QCH3" s="660"/>
      <c r="QCI3" s="660"/>
      <c r="QCJ3" s="660"/>
      <c r="QCK3" s="660"/>
      <c r="QCL3" s="660"/>
      <c r="QCM3" s="660"/>
      <c r="QCN3" s="660"/>
      <c r="QCO3" s="660"/>
      <c r="QCP3" s="660"/>
      <c r="QCQ3" s="660"/>
      <c r="QCR3" s="660"/>
      <c r="QCS3" s="660"/>
      <c r="QCT3" s="660"/>
      <c r="QCU3" s="660"/>
      <c r="QCV3" s="660"/>
      <c r="QCW3" s="660"/>
      <c r="QCX3" s="660"/>
      <c r="QCY3" s="660"/>
      <c r="QCZ3" s="660"/>
      <c r="QDA3" s="660"/>
      <c r="QDB3" s="660"/>
      <c r="QDC3" s="660"/>
      <c r="QDD3" s="660"/>
      <c r="QDE3" s="660"/>
      <c r="QDF3" s="660"/>
      <c r="QDG3" s="660"/>
      <c r="QDH3" s="660"/>
      <c r="QDI3" s="660"/>
      <c r="QDJ3" s="660"/>
      <c r="QDK3" s="660"/>
      <c r="QDL3" s="660"/>
      <c r="QDM3" s="660"/>
      <c r="QDN3" s="660"/>
      <c r="QDO3" s="660"/>
      <c r="QDP3" s="660"/>
      <c r="QDQ3" s="660"/>
      <c r="QDR3" s="660"/>
      <c r="QDS3" s="660"/>
      <c r="QDT3" s="660"/>
      <c r="QDU3" s="660"/>
      <c r="QDV3" s="660"/>
      <c r="QDW3" s="660"/>
      <c r="QDX3" s="660"/>
      <c r="QDY3" s="660"/>
      <c r="QDZ3" s="660"/>
      <c r="QEA3" s="660"/>
      <c r="QEB3" s="660"/>
      <c r="QEC3" s="660"/>
      <c r="QED3" s="660"/>
      <c r="QEE3" s="660"/>
      <c r="QEF3" s="660"/>
      <c r="QEG3" s="660"/>
      <c r="QEH3" s="660"/>
      <c r="QEI3" s="660"/>
      <c r="QEJ3" s="660"/>
      <c r="QEK3" s="660"/>
      <c r="QEL3" s="660"/>
      <c r="QEM3" s="660"/>
      <c r="QEN3" s="660"/>
      <c r="QEO3" s="660"/>
      <c r="QEP3" s="660"/>
      <c r="QEQ3" s="660"/>
      <c r="QER3" s="660"/>
      <c r="QES3" s="660"/>
      <c r="QET3" s="660"/>
      <c r="QEU3" s="660"/>
      <c r="QEV3" s="660"/>
      <c r="QEW3" s="660"/>
      <c r="QEX3" s="660"/>
      <c r="QEY3" s="660"/>
      <c r="QEZ3" s="660"/>
      <c r="QFA3" s="660"/>
      <c r="QFB3" s="660"/>
      <c r="QFC3" s="660"/>
      <c r="QFD3" s="660"/>
      <c r="QFE3" s="660"/>
      <c r="QFF3" s="660"/>
      <c r="QFG3" s="660"/>
      <c r="QFH3" s="660"/>
      <c r="QFI3" s="660"/>
      <c r="QFJ3" s="660"/>
      <c r="QFK3" s="660"/>
      <c r="QFL3" s="660"/>
      <c r="QFM3" s="660"/>
      <c r="QFN3" s="660"/>
      <c r="QFO3" s="660"/>
      <c r="QFP3" s="660"/>
      <c r="QFQ3" s="660"/>
      <c r="QFR3" s="660"/>
      <c r="QFS3" s="660"/>
      <c r="QFT3" s="660"/>
      <c r="QFU3" s="660"/>
      <c r="QFV3" s="660"/>
      <c r="QFW3" s="660"/>
      <c r="QFX3" s="660"/>
      <c r="QFY3" s="660"/>
      <c r="QFZ3" s="660"/>
      <c r="QGA3" s="660"/>
      <c r="QGB3" s="660"/>
      <c r="QGC3" s="660"/>
      <c r="QGD3" s="660"/>
      <c r="QGE3" s="660"/>
      <c r="QGF3" s="660"/>
      <c r="QGG3" s="660"/>
      <c r="QGH3" s="660"/>
      <c r="QGI3" s="660"/>
      <c r="QGJ3" s="660"/>
      <c r="QGK3" s="660"/>
      <c r="QGL3" s="660"/>
      <c r="QGM3" s="660"/>
      <c r="QGN3" s="660"/>
      <c r="QGO3" s="660"/>
      <c r="QGP3" s="660"/>
      <c r="QGQ3" s="660"/>
      <c r="QGR3" s="660"/>
      <c r="QGS3" s="660"/>
      <c r="QGT3" s="660"/>
      <c r="QGU3" s="660"/>
      <c r="QGV3" s="660"/>
      <c r="QGW3" s="660"/>
      <c r="QGX3" s="660"/>
      <c r="QGY3" s="660"/>
      <c r="QGZ3" s="660"/>
      <c r="QHA3" s="660"/>
      <c r="QHB3" s="660"/>
      <c r="QHC3" s="660"/>
      <c r="QHD3" s="660"/>
      <c r="QHE3" s="660"/>
      <c r="QHF3" s="660"/>
      <c r="QHG3" s="660"/>
      <c r="QHH3" s="660"/>
      <c r="QHI3" s="660"/>
      <c r="QHJ3" s="660"/>
      <c r="QHK3" s="660"/>
      <c r="QHL3" s="660"/>
      <c r="QHM3" s="660"/>
      <c r="QHN3" s="660"/>
      <c r="QHO3" s="660"/>
      <c r="QHP3" s="660"/>
      <c r="QHQ3" s="660"/>
      <c r="QHR3" s="660"/>
      <c r="QHS3" s="660"/>
      <c r="QHT3" s="660"/>
      <c r="QHU3" s="660"/>
      <c r="QHV3" s="660"/>
      <c r="QHW3" s="660"/>
      <c r="QHX3" s="660"/>
      <c r="QHY3" s="660"/>
      <c r="QHZ3" s="660"/>
      <c r="QIA3" s="660"/>
      <c r="QIB3" s="660"/>
      <c r="QIC3" s="660"/>
      <c r="QID3" s="660"/>
      <c r="QIE3" s="660"/>
      <c r="QIF3" s="660"/>
      <c r="QIG3" s="660"/>
      <c r="QIH3" s="660"/>
      <c r="QII3" s="660"/>
      <c r="QIJ3" s="660"/>
      <c r="QIK3" s="660"/>
      <c r="QIL3" s="660"/>
      <c r="QIM3" s="660"/>
      <c r="QIN3" s="660"/>
      <c r="QIO3" s="660"/>
      <c r="QIP3" s="660"/>
      <c r="QIQ3" s="660"/>
      <c r="QIR3" s="660"/>
      <c r="QIS3" s="660"/>
      <c r="QIT3" s="660"/>
      <c r="QIU3" s="660"/>
      <c r="QIV3" s="660"/>
      <c r="QIW3" s="660"/>
      <c r="QIX3" s="660"/>
      <c r="QIY3" s="660"/>
      <c r="QIZ3" s="660"/>
      <c r="QJA3" s="660"/>
      <c r="QJB3" s="660"/>
      <c r="QJC3" s="660"/>
      <c r="QJD3" s="660"/>
      <c r="QJE3" s="660"/>
      <c r="QJF3" s="660"/>
      <c r="QJG3" s="660"/>
      <c r="QJH3" s="660"/>
      <c r="QJI3" s="660"/>
      <c r="QJJ3" s="660"/>
      <c r="QJK3" s="660"/>
      <c r="QJL3" s="660"/>
      <c r="QJM3" s="660"/>
      <c r="QJN3" s="660"/>
      <c r="QJO3" s="660"/>
      <c r="QJP3" s="660"/>
      <c r="QJQ3" s="660"/>
      <c r="QJR3" s="660"/>
      <c r="QJS3" s="660"/>
      <c r="QJT3" s="660"/>
      <c r="QJU3" s="660"/>
      <c r="QJV3" s="660"/>
      <c r="QJW3" s="660"/>
      <c r="QJX3" s="660"/>
      <c r="QJY3" s="660"/>
      <c r="QJZ3" s="660"/>
      <c r="QKA3" s="660"/>
      <c r="QKB3" s="660"/>
      <c r="QKC3" s="660"/>
      <c r="QKD3" s="660"/>
      <c r="QKE3" s="660"/>
      <c r="QKF3" s="660"/>
      <c r="QKG3" s="660"/>
      <c r="QKH3" s="660"/>
      <c r="QKI3" s="660"/>
      <c r="QKJ3" s="660"/>
      <c r="QKK3" s="660"/>
      <c r="QKL3" s="660"/>
      <c r="QKM3" s="660"/>
      <c r="QKN3" s="660"/>
      <c r="QKO3" s="660"/>
      <c r="QKP3" s="660"/>
      <c r="QKQ3" s="660"/>
      <c r="QKR3" s="660"/>
      <c r="QKS3" s="660"/>
      <c r="QKT3" s="660"/>
      <c r="QKU3" s="660"/>
      <c r="QKV3" s="660"/>
      <c r="QKW3" s="660"/>
      <c r="QKX3" s="660"/>
      <c r="QKY3" s="660"/>
      <c r="QKZ3" s="660"/>
      <c r="QLA3" s="660"/>
      <c r="QLB3" s="660"/>
      <c r="QLC3" s="660"/>
      <c r="QLD3" s="660"/>
      <c r="QLE3" s="660"/>
      <c r="QLF3" s="660"/>
      <c r="QLG3" s="660"/>
      <c r="QLH3" s="660"/>
      <c r="QLI3" s="660"/>
      <c r="QLJ3" s="660"/>
      <c r="QLK3" s="660"/>
      <c r="QLL3" s="660"/>
      <c r="QLM3" s="660"/>
      <c r="QLN3" s="660"/>
      <c r="QLO3" s="660"/>
      <c r="QLP3" s="660"/>
      <c r="QLQ3" s="660"/>
      <c r="QLR3" s="660"/>
      <c r="QLS3" s="660"/>
      <c r="QLT3" s="660"/>
      <c r="QLU3" s="660"/>
      <c r="QLV3" s="660"/>
      <c r="QLW3" s="660"/>
      <c r="QLX3" s="660"/>
      <c r="QLY3" s="660"/>
      <c r="QLZ3" s="660"/>
      <c r="QMA3" s="660"/>
      <c r="QMB3" s="660"/>
      <c r="QMC3" s="660"/>
      <c r="QMD3" s="660"/>
      <c r="QME3" s="660"/>
      <c r="QMF3" s="660"/>
      <c r="QMG3" s="660"/>
      <c r="QMH3" s="660"/>
      <c r="QMI3" s="660"/>
      <c r="QMJ3" s="660"/>
      <c r="QMK3" s="660"/>
      <c r="QML3" s="660"/>
      <c r="QMM3" s="660"/>
      <c r="QMN3" s="660"/>
      <c r="QMO3" s="660"/>
      <c r="QMP3" s="660"/>
      <c r="QMQ3" s="660"/>
      <c r="QMR3" s="660"/>
      <c r="QMS3" s="660"/>
      <c r="QMT3" s="660"/>
      <c r="QMU3" s="660"/>
      <c r="QMV3" s="660"/>
      <c r="QMW3" s="660"/>
      <c r="QMX3" s="660"/>
      <c r="QMY3" s="660"/>
      <c r="QMZ3" s="660"/>
      <c r="QNA3" s="660"/>
      <c r="QNB3" s="660"/>
      <c r="QNC3" s="660"/>
      <c r="QND3" s="660"/>
      <c r="QNE3" s="660"/>
      <c r="QNF3" s="660"/>
      <c r="QNG3" s="660"/>
      <c r="QNH3" s="660"/>
      <c r="QNI3" s="660"/>
      <c r="QNJ3" s="660"/>
      <c r="QNK3" s="660"/>
      <c r="QNL3" s="660"/>
      <c r="QNM3" s="660"/>
      <c r="QNN3" s="660"/>
      <c r="QNO3" s="660"/>
      <c r="QNP3" s="660"/>
      <c r="QNQ3" s="660"/>
      <c r="QNR3" s="660"/>
      <c r="QNS3" s="660"/>
      <c r="QNT3" s="660"/>
      <c r="QNU3" s="660"/>
      <c r="QNV3" s="660"/>
      <c r="QNW3" s="660"/>
      <c r="QNX3" s="660"/>
      <c r="QNY3" s="660"/>
      <c r="QNZ3" s="660"/>
      <c r="QOA3" s="660"/>
      <c r="QOB3" s="660"/>
      <c r="QOC3" s="660"/>
      <c r="QOD3" s="660"/>
      <c r="QOE3" s="660"/>
      <c r="QOF3" s="660"/>
      <c r="QOG3" s="660"/>
      <c r="QOH3" s="660"/>
      <c r="QOI3" s="660"/>
      <c r="QOJ3" s="660"/>
      <c r="QOK3" s="660"/>
      <c r="QOL3" s="660"/>
      <c r="QOM3" s="660"/>
      <c r="QON3" s="660"/>
      <c r="QOO3" s="660"/>
      <c r="QOP3" s="660"/>
      <c r="QOQ3" s="660"/>
      <c r="QOR3" s="660"/>
      <c r="QOS3" s="660"/>
      <c r="QOT3" s="660"/>
      <c r="QOU3" s="660"/>
      <c r="QOV3" s="660"/>
      <c r="QOW3" s="660"/>
      <c r="QOX3" s="660"/>
      <c r="QOY3" s="660"/>
      <c r="QOZ3" s="660"/>
      <c r="QPA3" s="660"/>
      <c r="QPB3" s="660"/>
      <c r="QPC3" s="660"/>
      <c r="QPD3" s="660"/>
      <c r="QPE3" s="660"/>
      <c r="QPF3" s="660"/>
      <c r="QPG3" s="660"/>
      <c r="QPH3" s="660"/>
      <c r="QPI3" s="660"/>
      <c r="QPJ3" s="660"/>
      <c r="QPK3" s="660"/>
      <c r="QPL3" s="660"/>
      <c r="QPM3" s="660"/>
      <c r="QPN3" s="660"/>
      <c r="QPO3" s="660"/>
      <c r="QPP3" s="660"/>
      <c r="QPQ3" s="660"/>
      <c r="QPR3" s="660"/>
      <c r="QPS3" s="660"/>
      <c r="QPT3" s="660"/>
      <c r="QPU3" s="660"/>
      <c r="QPV3" s="660"/>
      <c r="QPW3" s="660"/>
      <c r="QPX3" s="660"/>
      <c r="QPY3" s="660"/>
      <c r="QPZ3" s="660"/>
      <c r="QQA3" s="660"/>
      <c r="QQB3" s="660"/>
      <c r="QQC3" s="660"/>
      <c r="QQD3" s="660"/>
      <c r="QQE3" s="660"/>
      <c r="QQF3" s="660"/>
      <c r="QQG3" s="660"/>
      <c r="QQH3" s="660"/>
      <c r="QQI3" s="660"/>
      <c r="QQJ3" s="660"/>
      <c r="QQK3" s="660"/>
      <c r="QQL3" s="660"/>
      <c r="QQM3" s="660"/>
      <c r="QQN3" s="660"/>
      <c r="QQO3" s="660"/>
      <c r="QQP3" s="660"/>
      <c r="QQQ3" s="660"/>
      <c r="QQR3" s="660"/>
      <c r="QQS3" s="660"/>
      <c r="QQT3" s="660"/>
      <c r="QQU3" s="660"/>
      <c r="QQV3" s="660"/>
      <c r="QQW3" s="660"/>
      <c r="QQX3" s="660"/>
      <c r="QQY3" s="660"/>
      <c r="QQZ3" s="660"/>
      <c r="QRA3" s="660"/>
      <c r="QRB3" s="660"/>
      <c r="QRC3" s="660"/>
      <c r="QRD3" s="660"/>
      <c r="QRE3" s="660"/>
      <c r="QRF3" s="660"/>
      <c r="QRG3" s="660"/>
      <c r="QRH3" s="660"/>
      <c r="QRI3" s="660"/>
      <c r="QRJ3" s="660"/>
      <c r="QRK3" s="660"/>
      <c r="QRL3" s="660"/>
      <c r="QRM3" s="660"/>
      <c r="QRN3" s="660"/>
      <c r="QRO3" s="660"/>
      <c r="QRP3" s="660"/>
      <c r="QRQ3" s="660"/>
      <c r="QRR3" s="660"/>
      <c r="QRS3" s="660"/>
      <c r="QRT3" s="660"/>
      <c r="QRU3" s="660"/>
      <c r="QRV3" s="660"/>
      <c r="QRW3" s="660"/>
      <c r="QRX3" s="660"/>
      <c r="QRY3" s="660"/>
      <c r="QRZ3" s="660"/>
      <c r="QSA3" s="660"/>
      <c r="QSB3" s="660"/>
      <c r="QSC3" s="660"/>
      <c r="QSD3" s="660"/>
      <c r="QSE3" s="660"/>
      <c r="QSF3" s="660"/>
      <c r="QSG3" s="660"/>
      <c r="QSH3" s="660"/>
      <c r="QSI3" s="660"/>
      <c r="QSJ3" s="660"/>
      <c r="QSK3" s="660"/>
      <c r="QSL3" s="660"/>
      <c r="QSM3" s="660"/>
      <c r="QSN3" s="660"/>
      <c r="QSO3" s="660"/>
      <c r="QSP3" s="660"/>
      <c r="QSQ3" s="660"/>
      <c r="QSR3" s="660"/>
      <c r="QSS3" s="660"/>
      <c r="QST3" s="660"/>
      <c r="QSU3" s="660"/>
      <c r="QSV3" s="660"/>
      <c r="QSW3" s="660"/>
      <c r="QSX3" s="660"/>
      <c r="QSY3" s="660"/>
      <c r="QSZ3" s="660"/>
      <c r="QTA3" s="660"/>
      <c r="QTB3" s="660"/>
      <c r="QTC3" s="660"/>
      <c r="QTD3" s="660"/>
      <c r="QTE3" s="660"/>
      <c r="QTF3" s="660"/>
      <c r="QTG3" s="660"/>
      <c r="QTH3" s="660"/>
      <c r="QTI3" s="660"/>
      <c r="QTJ3" s="660"/>
      <c r="QTK3" s="660"/>
      <c r="QTL3" s="660"/>
      <c r="QTM3" s="660"/>
      <c r="QTN3" s="660"/>
      <c r="QTO3" s="660"/>
      <c r="QTP3" s="660"/>
      <c r="QTQ3" s="660"/>
      <c r="QTR3" s="660"/>
      <c r="QTS3" s="660"/>
      <c r="QTT3" s="660"/>
      <c r="QTU3" s="660"/>
      <c r="QTV3" s="660"/>
      <c r="QTW3" s="660"/>
      <c r="QTX3" s="660"/>
      <c r="QTY3" s="660"/>
      <c r="QTZ3" s="660"/>
      <c r="QUA3" s="660"/>
      <c r="QUB3" s="660"/>
      <c r="QUC3" s="660"/>
      <c r="QUD3" s="660"/>
      <c r="QUE3" s="660"/>
      <c r="QUF3" s="660"/>
      <c r="QUG3" s="660"/>
      <c r="QUH3" s="660"/>
      <c r="QUI3" s="660"/>
      <c r="QUJ3" s="660"/>
      <c r="QUK3" s="660"/>
      <c r="QUL3" s="660"/>
      <c r="QUM3" s="660"/>
      <c r="QUN3" s="660"/>
      <c r="QUO3" s="660"/>
      <c r="QUP3" s="660"/>
      <c r="QUQ3" s="660"/>
      <c r="QUR3" s="660"/>
      <c r="QUS3" s="660"/>
      <c r="QUT3" s="660"/>
      <c r="QUU3" s="660"/>
      <c r="QUV3" s="660"/>
      <c r="QUW3" s="660"/>
      <c r="QUX3" s="660"/>
      <c r="QUY3" s="660"/>
      <c r="QUZ3" s="660"/>
      <c r="QVA3" s="660"/>
      <c r="QVB3" s="660"/>
      <c r="QVC3" s="660"/>
      <c r="QVD3" s="660"/>
      <c r="QVE3" s="660"/>
      <c r="QVF3" s="660"/>
      <c r="QVG3" s="660"/>
      <c r="QVH3" s="660"/>
      <c r="QVI3" s="660"/>
      <c r="QVJ3" s="660"/>
      <c r="QVK3" s="660"/>
      <c r="QVL3" s="660"/>
      <c r="QVM3" s="660"/>
      <c r="QVN3" s="660"/>
      <c r="QVO3" s="660"/>
      <c r="QVP3" s="660"/>
      <c r="QVQ3" s="660"/>
      <c r="QVR3" s="660"/>
      <c r="QVS3" s="660"/>
      <c r="QVT3" s="660"/>
      <c r="QVU3" s="660"/>
      <c r="QVV3" s="660"/>
      <c r="QVW3" s="660"/>
      <c r="QVX3" s="660"/>
      <c r="QVY3" s="660"/>
      <c r="QVZ3" s="660"/>
      <c r="QWA3" s="660"/>
      <c r="QWB3" s="660"/>
      <c r="QWC3" s="660"/>
      <c r="QWD3" s="660"/>
      <c r="QWE3" s="660"/>
      <c r="QWF3" s="660"/>
      <c r="QWG3" s="660"/>
      <c r="QWH3" s="660"/>
      <c r="QWI3" s="660"/>
      <c r="QWJ3" s="660"/>
      <c r="QWK3" s="660"/>
      <c r="QWL3" s="660"/>
      <c r="QWM3" s="660"/>
      <c r="QWN3" s="660"/>
      <c r="QWO3" s="660"/>
      <c r="QWP3" s="660"/>
      <c r="QWQ3" s="660"/>
      <c r="QWR3" s="660"/>
      <c r="QWS3" s="660"/>
      <c r="QWT3" s="660"/>
      <c r="QWU3" s="660"/>
      <c r="QWV3" s="660"/>
      <c r="QWW3" s="660"/>
      <c r="QWX3" s="660"/>
      <c r="QWY3" s="660"/>
      <c r="QWZ3" s="660"/>
      <c r="QXA3" s="660"/>
      <c r="QXB3" s="660"/>
      <c r="QXC3" s="660"/>
      <c r="QXD3" s="660"/>
      <c r="QXE3" s="660"/>
      <c r="QXF3" s="660"/>
      <c r="QXG3" s="660"/>
      <c r="QXH3" s="660"/>
      <c r="QXI3" s="660"/>
      <c r="QXJ3" s="660"/>
      <c r="QXK3" s="660"/>
      <c r="QXL3" s="660"/>
      <c r="QXM3" s="660"/>
      <c r="QXN3" s="660"/>
      <c r="QXO3" s="660"/>
      <c r="QXP3" s="660"/>
      <c r="QXQ3" s="660"/>
      <c r="QXR3" s="660"/>
      <c r="QXS3" s="660"/>
      <c r="QXT3" s="660"/>
      <c r="QXU3" s="660"/>
      <c r="QXV3" s="660"/>
      <c r="QXW3" s="660"/>
      <c r="QXX3" s="660"/>
      <c r="QXY3" s="660"/>
      <c r="QXZ3" s="660"/>
      <c r="QYA3" s="660"/>
      <c r="QYB3" s="660"/>
      <c r="QYC3" s="660"/>
      <c r="QYD3" s="660"/>
      <c r="QYE3" s="660"/>
      <c r="QYF3" s="660"/>
      <c r="QYG3" s="660"/>
      <c r="QYH3" s="660"/>
      <c r="QYI3" s="660"/>
      <c r="QYJ3" s="660"/>
      <c r="QYK3" s="660"/>
      <c r="QYL3" s="660"/>
      <c r="QYM3" s="660"/>
      <c r="QYN3" s="660"/>
      <c r="QYO3" s="660"/>
      <c r="QYP3" s="660"/>
      <c r="QYQ3" s="660"/>
      <c r="QYR3" s="660"/>
      <c r="QYS3" s="660"/>
      <c r="QYT3" s="660"/>
      <c r="QYU3" s="660"/>
      <c r="QYV3" s="660"/>
      <c r="QYW3" s="660"/>
      <c r="QYX3" s="660"/>
      <c r="QYY3" s="660"/>
      <c r="QYZ3" s="660"/>
      <c r="QZA3" s="660"/>
      <c r="QZB3" s="660"/>
      <c r="QZC3" s="660"/>
      <c r="QZD3" s="660"/>
      <c r="QZE3" s="660"/>
      <c r="QZF3" s="660"/>
      <c r="QZG3" s="660"/>
      <c r="QZH3" s="660"/>
      <c r="QZI3" s="660"/>
      <c r="QZJ3" s="660"/>
      <c r="QZK3" s="660"/>
      <c r="QZL3" s="660"/>
      <c r="QZM3" s="660"/>
      <c r="QZN3" s="660"/>
      <c r="QZO3" s="660"/>
      <c r="QZP3" s="660"/>
      <c r="QZQ3" s="660"/>
      <c r="QZR3" s="660"/>
      <c r="QZS3" s="660"/>
      <c r="QZT3" s="660"/>
      <c r="QZU3" s="660"/>
      <c r="QZV3" s="660"/>
      <c r="QZW3" s="660"/>
      <c r="QZX3" s="660"/>
      <c r="QZY3" s="660"/>
      <c r="QZZ3" s="660"/>
      <c r="RAA3" s="660"/>
      <c r="RAB3" s="660"/>
      <c r="RAC3" s="660"/>
      <c r="RAD3" s="660"/>
      <c r="RAE3" s="660"/>
      <c r="RAF3" s="660"/>
      <c r="RAG3" s="660"/>
      <c r="RAH3" s="660"/>
      <c r="RAI3" s="660"/>
      <c r="RAJ3" s="660"/>
      <c r="RAK3" s="660"/>
      <c r="RAL3" s="660"/>
      <c r="RAM3" s="660"/>
      <c r="RAN3" s="660"/>
      <c r="RAO3" s="660"/>
      <c r="RAP3" s="660"/>
      <c r="RAQ3" s="660"/>
      <c r="RAR3" s="660"/>
      <c r="RAS3" s="660"/>
      <c r="RAT3" s="660"/>
      <c r="RAU3" s="660"/>
      <c r="RAV3" s="660"/>
      <c r="RAW3" s="660"/>
      <c r="RAX3" s="660"/>
      <c r="RAY3" s="660"/>
      <c r="RAZ3" s="660"/>
      <c r="RBA3" s="660"/>
      <c r="RBB3" s="660"/>
      <c r="RBC3" s="660"/>
      <c r="RBD3" s="660"/>
      <c r="RBE3" s="660"/>
      <c r="RBF3" s="660"/>
      <c r="RBG3" s="660"/>
      <c r="RBH3" s="660"/>
      <c r="RBI3" s="660"/>
      <c r="RBJ3" s="660"/>
      <c r="RBK3" s="660"/>
      <c r="RBL3" s="660"/>
      <c r="RBM3" s="660"/>
      <c r="RBN3" s="660"/>
      <c r="RBO3" s="660"/>
      <c r="RBP3" s="660"/>
      <c r="RBQ3" s="660"/>
      <c r="RBR3" s="660"/>
      <c r="RBS3" s="660"/>
      <c r="RBT3" s="660"/>
      <c r="RBU3" s="660"/>
      <c r="RBV3" s="660"/>
      <c r="RBW3" s="660"/>
      <c r="RBX3" s="660"/>
      <c r="RBY3" s="660"/>
      <c r="RBZ3" s="660"/>
      <c r="RCA3" s="660"/>
      <c r="RCB3" s="660"/>
      <c r="RCC3" s="660"/>
      <c r="RCD3" s="660"/>
      <c r="RCE3" s="660"/>
      <c r="RCF3" s="660"/>
      <c r="RCG3" s="660"/>
      <c r="RCH3" s="660"/>
      <c r="RCI3" s="660"/>
      <c r="RCJ3" s="660"/>
      <c r="RCK3" s="660"/>
      <c r="RCL3" s="660"/>
      <c r="RCM3" s="660"/>
      <c r="RCN3" s="660"/>
      <c r="RCO3" s="660"/>
      <c r="RCP3" s="660"/>
      <c r="RCQ3" s="660"/>
      <c r="RCR3" s="660"/>
      <c r="RCS3" s="660"/>
      <c r="RCT3" s="660"/>
      <c r="RCU3" s="660"/>
      <c r="RCV3" s="660"/>
      <c r="RCW3" s="660"/>
      <c r="RCX3" s="660"/>
      <c r="RCY3" s="660"/>
      <c r="RCZ3" s="660"/>
      <c r="RDA3" s="660"/>
      <c r="RDB3" s="660"/>
      <c r="RDC3" s="660"/>
      <c r="RDD3" s="660"/>
      <c r="RDE3" s="660"/>
      <c r="RDF3" s="660"/>
      <c r="RDG3" s="660"/>
      <c r="RDH3" s="660"/>
      <c r="RDI3" s="660"/>
      <c r="RDJ3" s="660"/>
      <c r="RDK3" s="660"/>
      <c r="RDL3" s="660"/>
      <c r="RDM3" s="660"/>
      <c r="RDN3" s="660"/>
      <c r="RDO3" s="660"/>
      <c r="RDP3" s="660"/>
      <c r="RDQ3" s="660"/>
      <c r="RDR3" s="660"/>
      <c r="RDS3" s="660"/>
      <c r="RDT3" s="660"/>
      <c r="RDU3" s="660"/>
      <c r="RDV3" s="660"/>
      <c r="RDW3" s="660"/>
      <c r="RDX3" s="660"/>
      <c r="RDY3" s="660"/>
      <c r="RDZ3" s="660"/>
      <c r="REA3" s="660"/>
      <c r="REB3" s="660"/>
      <c r="REC3" s="660"/>
      <c r="RED3" s="660"/>
      <c r="REE3" s="660"/>
      <c r="REF3" s="660"/>
      <c r="REG3" s="660"/>
      <c r="REH3" s="660"/>
      <c r="REI3" s="660"/>
      <c r="REJ3" s="660"/>
      <c r="REK3" s="660"/>
      <c r="REL3" s="660"/>
      <c r="REM3" s="660"/>
      <c r="REN3" s="660"/>
      <c r="REO3" s="660"/>
      <c r="REP3" s="660"/>
      <c r="REQ3" s="660"/>
      <c r="RER3" s="660"/>
      <c r="RES3" s="660"/>
      <c r="RET3" s="660"/>
      <c r="REU3" s="660"/>
      <c r="REV3" s="660"/>
      <c r="REW3" s="660"/>
      <c r="REX3" s="660"/>
      <c r="REY3" s="660"/>
      <c r="REZ3" s="660"/>
      <c r="RFA3" s="660"/>
      <c r="RFB3" s="660"/>
      <c r="RFC3" s="660"/>
      <c r="RFD3" s="660"/>
      <c r="RFE3" s="660"/>
      <c r="RFF3" s="660"/>
      <c r="RFG3" s="660"/>
      <c r="RFH3" s="660"/>
      <c r="RFI3" s="660"/>
      <c r="RFJ3" s="660"/>
      <c r="RFK3" s="660"/>
      <c r="RFL3" s="660"/>
      <c r="RFM3" s="660"/>
      <c r="RFN3" s="660"/>
      <c r="RFO3" s="660"/>
      <c r="RFP3" s="660"/>
      <c r="RFQ3" s="660"/>
      <c r="RFR3" s="660"/>
      <c r="RFS3" s="660"/>
      <c r="RFT3" s="660"/>
      <c r="RFU3" s="660"/>
      <c r="RFV3" s="660"/>
      <c r="RFW3" s="660"/>
      <c r="RFX3" s="660"/>
      <c r="RFY3" s="660"/>
      <c r="RFZ3" s="660"/>
      <c r="RGA3" s="660"/>
      <c r="RGB3" s="660"/>
      <c r="RGC3" s="660"/>
      <c r="RGD3" s="660"/>
      <c r="RGE3" s="660"/>
      <c r="RGF3" s="660"/>
      <c r="RGG3" s="660"/>
      <c r="RGH3" s="660"/>
      <c r="RGI3" s="660"/>
      <c r="RGJ3" s="660"/>
      <c r="RGK3" s="660"/>
      <c r="RGL3" s="660"/>
      <c r="RGM3" s="660"/>
      <c r="RGN3" s="660"/>
      <c r="RGO3" s="660"/>
      <c r="RGP3" s="660"/>
      <c r="RGQ3" s="660"/>
      <c r="RGR3" s="660"/>
      <c r="RGS3" s="660"/>
      <c r="RGT3" s="660"/>
      <c r="RGU3" s="660"/>
      <c r="RGV3" s="660"/>
      <c r="RGW3" s="660"/>
      <c r="RGX3" s="660"/>
      <c r="RGY3" s="660"/>
      <c r="RGZ3" s="660"/>
      <c r="RHA3" s="660"/>
      <c r="RHB3" s="660"/>
      <c r="RHC3" s="660"/>
      <c r="RHD3" s="660"/>
      <c r="RHE3" s="660"/>
      <c r="RHF3" s="660"/>
      <c r="RHG3" s="660"/>
      <c r="RHH3" s="660"/>
      <c r="RHI3" s="660"/>
      <c r="RHJ3" s="660"/>
      <c r="RHK3" s="660"/>
      <c r="RHL3" s="660"/>
      <c r="RHM3" s="660"/>
      <c r="RHN3" s="660"/>
      <c r="RHO3" s="660"/>
      <c r="RHP3" s="660"/>
      <c r="RHQ3" s="660"/>
      <c r="RHR3" s="660"/>
      <c r="RHS3" s="660"/>
      <c r="RHT3" s="660"/>
      <c r="RHU3" s="660"/>
      <c r="RHV3" s="660"/>
      <c r="RHW3" s="660"/>
      <c r="RHX3" s="660"/>
      <c r="RHY3" s="660"/>
      <c r="RHZ3" s="660"/>
      <c r="RIA3" s="660"/>
      <c r="RIB3" s="660"/>
      <c r="RIC3" s="660"/>
      <c r="RID3" s="660"/>
      <c r="RIE3" s="660"/>
      <c r="RIF3" s="660"/>
      <c r="RIG3" s="660"/>
      <c r="RIH3" s="660"/>
      <c r="RII3" s="660"/>
      <c r="RIJ3" s="660"/>
      <c r="RIK3" s="660"/>
      <c r="RIL3" s="660"/>
      <c r="RIM3" s="660"/>
      <c r="RIN3" s="660"/>
      <c r="RIO3" s="660"/>
      <c r="RIP3" s="660"/>
      <c r="RIQ3" s="660"/>
      <c r="RIR3" s="660"/>
      <c r="RIS3" s="660"/>
      <c r="RIT3" s="660"/>
      <c r="RIU3" s="660"/>
      <c r="RIV3" s="660"/>
      <c r="RIW3" s="660"/>
      <c r="RIX3" s="660"/>
      <c r="RIY3" s="660"/>
      <c r="RIZ3" s="660"/>
      <c r="RJA3" s="660"/>
      <c r="RJB3" s="660"/>
      <c r="RJC3" s="660"/>
      <c r="RJD3" s="660"/>
      <c r="RJE3" s="660"/>
      <c r="RJF3" s="660"/>
      <c r="RJG3" s="660"/>
      <c r="RJH3" s="660"/>
      <c r="RJI3" s="660"/>
      <c r="RJJ3" s="660"/>
      <c r="RJK3" s="660"/>
      <c r="RJL3" s="660"/>
      <c r="RJM3" s="660"/>
      <c r="RJN3" s="660"/>
      <c r="RJO3" s="660"/>
      <c r="RJP3" s="660"/>
      <c r="RJQ3" s="660"/>
      <c r="RJR3" s="660"/>
      <c r="RJS3" s="660"/>
      <c r="RJT3" s="660"/>
      <c r="RJU3" s="660"/>
      <c r="RJV3" s="660"/>
      <c r="RJW3" s="660"/>
      <c r="RJX3" s="660"/>
      <c r="RJY3" s="660"/>
      <c r="RJZ3" s="660"/>
      <c r="RKA3" s="660"/>
      <c r="RKB3" s="660"/>
      <c r="RKC3" s="660"/>
      <c r="RKD3" s="660"/>
      <c r="RKE3" s="660"/>
      <c r="RKF3" s="660"/>
      <c r="RKG3" s="660"/>
      <c r="RKH3" s="660"/>
      <c r="RKI3" s="660"/>
      <c r="RKJ3" s="660"/>
      <c r="RKK3" s="660"/>
      <c r="RKL3" s="660"/>
      <c r="RKM3" s="660"/>
      <c r="RKN3" s="660"/>
      <c r="RKO3" s="660"/>
      <c r="RKP3" s="660"/>
      <c r="RKQ3" s="660"/>
      <c r="RKR3" s="660"/>
      <c r="RKS3" s="660"/>
      <c r="RKT3" s="660"/>
      <c r="RKU3" s="660"/>
      <c r="RKV3" s="660"/>
      <c r="RKW3" s="660"/>
      <c r="RKX3" s="660"/>
      <c r="RKY3" s="660"/>
      <c r="RKZ3" s="660"/>
      <c r="RLA3" s="660"/>
      <c r="RLB3" s="660"/>
      <c r="RLC3" s="660"/>
      <c r="RLD3" s="660"/>
      <c r="RLE3" s="660"/>
      <c r="RLF3" s="660"/>
      <c r="RLG3" s="660"/>
      <c r="RLH3" s="660"/>
      <c r="RLI3" s="660"/>
      <c r="RLJ3" s="660"/>
      <c r="RLK3" s="660"/>
      <c r="RLL3" s="660"/>
      <c r="RLM3" s="660"/>
      <c r="RLN3" s="660"/>
      <c r="RLO3" s="660"/>
      <c r="RLP3" s="660"/>
      <c r="RLQ3" s="660"/>
      <c r="RLR3" s="660"/>
      <c r="RLS3" s="660"/>
      <c r="RLT3" s="660"/>
      <c r="RLU3" s="660"/>
      <c r="RLV3" s="660"/>
      <c r="RLW3" s="660"/>
      <c r="RLX3" s="660"/>
      <c r="RLY3" s="660"/>
      <c r="RLZ3" s="660"/>
      <c r="RMA3" s="660"/>
      <c r="RMB3" s="660"/>
      <c r="RMC3" s="660"/>
      <c r="RMD3" s="660"/>
      <c r="RME3" s="660"/>
      <c r="RMF3" s="660"/>
      <c r="RMG3" s="660"/>
      <c r="RMH3" s="660"/>
      <c r="RMI3" s="660"/>
      <c r="RMJ3" s="660"/>
      <c r="RMK3" s="660"/>
      <c r="RML3" s="660"/>
      <c r="RMM3" s="660"/>
      <c r="RMN3" s="660"/>
      <c r="RMO3" s="660"/>
      <c r="RMP3" s="660"/>
      <c r="RMQ3" s="660"/>
      <c r="RMR3" s="660"/>
      <c r="RMS3" s="660"/>
      <c r="RMT3" s="660"/>
      <c r="RMU3" s="660"/>
      <c r="RMV3" s="660"/>
      <c r="RMW3" s="660"/>
      <c r="RMX3" s="660"/>
      <c r="RMY3" s="660"/>
      <c r="RMZ3" s="660"/>
      <c r="RNA3" s="660"/>
      <c r="RNB3" s="660"/>
      <c r="RNC3" s="660"/>
      <c r="RND3" s="660"/>
      <c r="RNE3" s="660"/>
      <c r="RNF3" s="660"/>
      <c r="RNG3" s="660"/>
      <c r="RNH3" s="660"/>
      <c r="RNI3" s="660"/>
      <c r="RNJ3" s="660"/>
      <c r="RNK3" s="660"/>
      <c r="RNL3" s="660"/>
      <c r="RNM3" s="660"/>
      <c r="RNN3" s="660"/>
      <c r="RNO3" s="660"/>
      <c r="RNP3" s="660"/>
      <c r="RNQ3" s="660"/>
      <c r="RNR3" s="660"/>
      <c r="RNS3" s="660"/>
      <c r="RNT3" s="660"/>
      <c r="RNU3" s="660"/>
      <c r="RNV3" s="660"/>
      <c r="RNW3" s="660"/>
      <c r="RNX3" s="660"/>
      <c r="RNY3" s="660"/>
      <c r="RNZ3" s="660"/>
      <c r="ROA3" s="660"/>
      <c r="ROB3" s="660"/>
      <c r="ROC3" s="660"/>
      <c r="ROD3" s="660"/>
      <c r="ROE3" s="660"/>
      <c r="ROF3" s="660"/>
      <c r="ROG3" s="660"/>
      <c r="ROH3" s="660"/>
      <c r="ROI3" s="660"/>
      <c r="ROJ3" s="660"/>
      <c r="ROK3" s="660"/>
      <c r="ROL3" s="660"/>
      <c r="ROM3" s="660"/>
      <c r="RON3" s="660"/>
      <c r="ROO3" s="660"/>
      <c r="ROP3" s="660"/>
      <c r="ROQ3" s="660"/>
      <c r="ROR3" s="660"/>
      <c r="ROS3" s="660"/>
      <c r="ROT3" s="660"/>
      <c r="ROU3" s="660"/>
      <c r="ROV3" s="660"/>
      <c r="ROW3" s="660"/>
      <c r="ROX3" s="660"/>
      <c r="ROY3" s="660"/>
      <c r="ROZ3" s="660"/>
      <c r="RPA3" s="660"/>
      <c r="RPB3" s="660"/>
      <c r="RPC3" s="660"/>
      <c r="RPD3" s="660"/>
      <c r="RPE3" s="660"/>
      <c r="RPF3" s="660"/>
      <c r="RPG3" s="660"/>
      <c r="RPH3" s="660"/>
      <c r="RPI3" s="660"/>
      <c r="RPJ3" s="660"/>
      <c r="RPK3" s="660"/>
      <c r="RPL3" s="660"/>
      <c r="RPM3" s="660"/>
      <c r="RPN3" s="660"/>
      <c r="RPO3" s="660"/>
      <c r="RPP3" s="660"/>
      <c r="RPQ3" s="660"/>
      <c r="RPR3" s="660"/>
      <c r="RPS3" s="660"/>
      <c r="RPT3" s="660"/>
      <c r="RPU3" s="660"/>
      <c r="RPV3" s="660"/>
      <c r="RPW3" s="660"/>
      <c r="RPX3" s="660"/>
      <c r="RPY3" s="660"/>
      <c r="RPZ3" s="660"/>
      <c r="RQA3" s="660"/>
      <c r="RQB3" s="660"/>
      <c r="RQC3" s="660"/>
      <c r="RQD3" s="660"/>
      <c r="RQE3" s="660"/>
      <c r="RQF3" s="660"/>
      <c r="RQG3" s="660"/>
      <c r="RQH3" s="660"/>
      <c r="RQI3" s="660"/>
      <c r="RQJ3" s="660"/>
      <c r="RQK3" s="660"/>
      <c r="RQL3" s="660"/>
      <c r="RQM3" s="660"/>
      <c r="RQN3" s="660"/>
      <c r="RQO3" s="660"/>
      <c r="RQP3" s="660"/>
      <c r="RQQ3" s="660"/>
      <c r="RQR3" s="660"/>
      <c r="RQS3" s="660"/>
      <c r="RQT3" s="660"/>
      <c r="RQU3" s="660"/>
      <c r="RQV3" s="660"/>
      <c r="RQW3" s="660"/>
      <c r="RQX3" s="660"/>
      <c r="RQY3" s="660"/>
      <c r="RQZ3" s="660"/>
      <c r="RRA3" s="660"/>
      <c r="RRB3" s="660"/>
      <c r="RRC3" s="660"/>
      <c r="RRD3" s="660"/>
      <c r="RRE3" s="660"/>
      <c r="RRF3" s="660"/>
      <c r="RRG3" s="660"/>
      <c r="RRH3" s="660"/>
      <c r="RRI3" s="660"/>
      <c r="RRJ3" s="660"/>
      <c r="RRK3" s="660"/>
      <c r="RRL3" s="660"/>
      <c r="RRM3" s="660"/>
      <c r="RRN3" s="660"/>
      <c r="RRO3" s="660"/>
      <c r="RRP3" s="660"/>
      <c r="RRQ3" s="660"/>
      <c r="RRR3" s="660"/>
      <c r="RRS3" s="660"/>
      <c r="RRT3" s="660"/>
      <c r="RRU3" s="660"/>
      <c r="RRV3" s="660"/>
      <c r="RRW3" s="660"/>
      <c r="RRX3" s="660"/>
      <c r="RRY3" s="660"/>
      <c r="RRZ3" s="660"/>
      <c r="RSA3" s="660"/>
      <c r="RSB3" s="660"/>
      <c r="RSC3" s="660"/>
      <c r="RSD3" s="660"/>
      <c r="RSE3" s="660"/>
      <c r="RSF3" s="660"/>
      <c r="RSG3" s="660"/>
      <c r="RSH3" s="660"/>
      <c r="RSI3" s="660"/>
      <c r="RSJ3" s="660"/>
      <c r="RSK3" s="660"/>
      <c r="RSL3" s="660"/>
      <c r="RSM3" s="660"/>
      <c r="RSN3" s="660"/>
      <c r="RSO3" s="660"/>
      <c r="RSP3" s="660"/>
      <c r="RSQ3" s="660"/>
      <c r="RSR3" s="660"/>
      <c r="RSS3" s="660"/>
      <c r="RST3" s="660"/>
      <c r="RSU3" s="660"/>
      <c r="RSV3" s="660"/>
      <c r="RSW3" s="660"/>
      <c r="RSX3" s="660"/>
      <c r="RSY3" s="660"/>
      <c r="RSZ3" s="660"/>
      <c r="RTA3" s="660"/>
      <c r="RTB3" s="660"/>
      <c r="RTC3" s="660"/>
      <c r="RTD3" s="660"/>
      <c r="RTE3" s="660"/>
      <c r="RTF3" s="660"/>
      <c r="RTG3" s="660"/>
      <c r="RTH3" s="660"/>
      <c r="RTI3" s="660"/>
      <c r="RTJ3" s="660"/>
      <c r="RTK3" s="660"/>
      <c r="RTL3" s="660"/>
      <c r="RTM3" s="660"/>
      <c r="RTN3" s="660"/>
      <c r="RTO3" s="660"/>
      <c r="RTP3" s="660"/>
      <c r="RTQ3" s="660"/>
      <c r="RTR3" s="660"/>
      <c r="RTS3" s="660"/>
      <c r="RTT3" s="660"/>
      <c r="RTU3" s="660"/>
      <c r="RTV3" s="660"/>
      <c r="RTW3" s="660"/>
      <c r="RTX3" s="660"/>
      <c r="RTY3" s="660"/>
      <c r="RTZ3" s="660"/>
      <c r="RUA3" s="660"/>
      <c r="RUB3" s="660"/>
      <c r="RUC3" s="660"/>
      <c r="RUD3" s="660"/>
      <c r="RUE3" s="660"/>
      <c r="RUF3" s="660"/>
      <c r="RUG3" s="660"/>
      <c r="RUH3" s="660"/>
      <c r="RUI3" s="660"/>
      <c r="RUJ3" s="660"/>
      <c r="RUK3" s="660"/>
      <c r="RUL3" s="660"/>
      <c r="RUM3" s="660"/>
      <c r="RUN3" s="660"/>
      <c r="RUO3" s="660"/>
      <c r="RUP3" s="660"/>
      <c r="RUQ3" s="660"/>
      <c r="RUR3" s="660"/>
      <c r="RUS3" s="660"/>
      <c r="RUT3" s="660"/>
      <c r="RUU3" s="660"/>
      <c r="RUV3" s="660"/>
      <c r="RUW3" s="660"/>
      <c r="RUX3" s="660"/>
      <c r="RUY3" s="660"/>
      <c r="RUZ3" s="660"/>
      <c r="RVA3" s="660"/>
      <c r="RVB3" s="660"/>
      <c r="RVC3" s="660"/>
      <c r="RVD3" s="660"/>
      <c r="RVE3" s="660"/>
      <c r="RVF3" s="660"/>
      <c r="RVG3" s="660"/>
      <c r="RVH3" s="660"/>
      <c r="RVI3" s="660"/>
      <c r="RVJ3" s="660"/>
      <c r="RVK3" s="660"/>
      <c r="RVL3" s="660"/>
      <c r="RVM3" s="660"/>
      <c r="RVN3" s="660"/>
      <c r="RVO3" s="660"/>
      <c r="RVP3" s="660"/>
      <c r="RVQ3" s="660"/>
      <c r="RVR3" s="660"/>
      <c r="RVS3" s="660"/>
      <c r="RVT3" s="660"/>
      <c r="RVU3" s="660"/>
      <c r="RVV3" s="660"/>
      <c r="RVW3" s="660"/>
      <c r="RVX3" s="660"/>
      <c r="RVY3" s="660"/>
      <c r="RVZ3" s="660"/>
      <c r="RWA3" s="660"/>
      <c r="RWB3" s="660"/>
      <c r="RWC3" s="660"/>
      <c r="RWD3" s="660"/>
      <c r="RWE3" s="660"/>
      <c r="RWF3" s="660"/>
      <c r="RWG3" s="660"/>
      <c r="RWH3" s="660"/>
      <c r="RWI3" s="660"/>
      <c r="RWJ3" s="660"/>
      <c r="RWK3" s="660"/>
      <c r="RWL3" s="660"/>
      <c r="RWM3" s="660"/>
      <c r="RWN3" s="660"/>
      <c r="RWO3" s="660"/>
      <c r="RWP3" s="660"/>
      <c r="RWQ3" s="660"/>
      <c r="RWR3" s="660"/>
      <c r="RWS3" s="660"/>
      <c r="RWT3" s="660"/>
      <c r="RWU3" s="660"/>
      <c r="RWV3" s="660"/>
      <c r="RWW3" s="660"/>
      <c r="RWX3" s="660"/>
      <c r="RWY3" s="660"/>
      <c r="RWZ3" s="660"/>
      <c r="RXA3" s="660"/>
      <c r="RXB3" s="660"/>
      <c r="RXC3" s="660"/>
      <c r="RXD3" s="660"/>
      <c r="RXE3" s="660"/>
      <c r="RXF3" s="660"/>
      <c r="RXG3" s="660"/>
      <c r="RXH3" s="660"/>
      <c r="RXI3" s="660"/>
      <c r="RXJ3" s="660"/>
      <c r="RXK3" s="660"/>
      <c r="RXL3" s="660"/>
      <c r="RXM3" s="660"/>
      <c r="RXN3" s="660"/>
      <c r="RXO3" s="660"/>
      <c r="RXP3" s="660"/>
      <c r="RXQ3" s="660"/>
      <c r="RXR3" s="660"/>
      <c r="RXS3" s="660"/>
      <c r="RXT3" s="660"/>
      <c r="RXU3" s="660"/>
      <c r="RXV3" s="660"/>
      <c r="RXW3" s="660"/>
      <c r="RXX3" s="660"/>
      <c r="RXY3" s="660"/>
      <c r="RXZ3" s="660"/>
      <c r="RYA3" s="660"/>
      <c r="RYB3" s="660"/>
      <c r="RYC3" s="660"/>
      <c r="RYD3" s="660"/>
      <c r="RYE3" s="660"/>
      <c r="RYF3" s="660"/>
      <c r="RYG3" s="660"/>
      <c r="RYH3" s="660"/>
      <c r="RYI3" s="660"/>
      <c r="RYJ3" s="660"/>
      <c r="RYK3" s="660"/>
      <c r="RYL3" s="660"/>
      <c r="RYM3" s="660"/>
      <c r="RYN3" s="660"/>
      <c r="RYO3" s="660"/>
      <c r="RYP3" s="660"/>
      <c r="RYQ3" s="660"/>
      <c r="RYR3" s="660"/>
      <c r="RYS3" s="660"/>
      <c r="RYT3" s="660"/>
      <c r="RYU3" s="660"/>
      <c r="RYV3" s="660"/>
      <c r="RYW3" s="660"/>
      <c r="RYX3" s="660"/>
      <c r="RYY3" s="660"/>
      <c r="RYZ3" s="660"/>
      <c r="RZA3" s="660"/>
      <c r="RZB3" s="660"/>
      <c r="RZC3" s="660"/>
      <c r="RZD3" s="660"/>
      <c r="RZE3" s="660"/>
      <c r="RZF3" s="660"/>
      <c r="RZG3" s="660"/>
      <c r="RZH3" s="660"/>
      <c r="RZI3" s="660"/>
      <c r="RZJ3" s="660"/>
      <c r="RZK3" s="660"/>
      <c r="RZL3" s="660"/>
      <c r="RZM3" s="660"/>
      <c r="RZN3" s="660"/>
      <c r="RZO3" s="660"/>
      <c r="RZP3" s="660"/>
      <c r="RZQ3" s="660"/>
      <c r="RZR3" s="660"/>
      <c r="RZS3" s="660"/>
      <c r="RZT3" s="660"/>
      <c r="RZU3" s="660"/>
      <c r="RZV3" s="660"/>
      <c r="RZW3" s="660"/>
      <c r="RZX3" s="660"/>
      <c r="RZY3" s="660"/>
      <c r="RZZ3" s="660"/>
      <c r="SAA3" s="660"/>
      <c r="SAB3" s="660"/>
      <c r="SAC3" s="660"/>
      <c r="SAD3" s="660"/>
      <c r="SAE3" s="660"/>
      <c r="SAF3" s="660"/>
      <c r="SAG3" s="660"/>
      <c r="SAH3" s="660"/>
      <c r="SAI3" s="660"/>
      <c r="SAJ3" s="660"/>
      <c r="SAK3" s="660"/>
      <c r="SAL3" s="660"/>
      <c r="SAM3" s="660"/>
      <c r="SAN3" s="660"/>
      <c r="SAO3" s="660"/>
      <c r="SAP3" s="660"/>
      <c r="SAQ3" s="660"/>
      <c r="SAR3" s="660"/>
      <c r="SAS3" s="660"/>
      <c r="SAT3" s="660"/>
      <c r="SAU3" s="660"/>
      <c r="SAV3" s="660"/>
      <c r="SAW3" s="660"/>
      <c r="SAX3" s="660"/>
      <c r="SAY3" s="660"/>
      <c r="SAZ3" s="660"/>
      <c r="SBA3" s="660"/>
      <c r="SBB3" s="660"/>
      <c r="SBC3" s="660"/>
      <c r="SBD3" s="660"/>
      <c r="SBE3" s="660"/>
      <c r="SBF3" s="660"/>
      <c r="SBG3" s="660"/>
      <c r="SBH3" s="660"/>
      <c r="SBI3" s="660"/>
      <c r="SBJ3" s="660"/>
      <c r="SBK3" s="660"/>
      <c r="SBL3" s="660"/>
      <c r="SBM3" s="660"/>
      <c r="SBN3" s="660"/>
      <c r="SBO3" s="660"/>
      <c r="SBP3" s="660"/>
      <c r="SBQ3" s="660"/>
      <c r="SBR3" s="660"/>
      <c r="SBS3" s="660"/>
      <c r="SBT3" s="660"/>
      <c r="SBU3" s="660"/>
      <c r="SBV3" s="660"/>
      <c r="SBW3" s="660"/>
      <c r="SBX3" s="660"/>
      <c r="SBY3" s="660"/>
      <c r="SBZ3" s="660"/>
      <c r="SCA3" s="660"/>
      <c r="SCB3" s="660"/>
      <c r="SCC3" s="660"/>
      <c r="SCD3" s="660"/>
      <c r="SCE3" s="660"/>
      <c r="SCF3" s="660"/>
      <c r="SCG3" s="660"/>
      <c r="SCH3" s="660"/>
      <c r="SCI3" s="660"/>
      <c r="SCJ3" s="660"/>
      <c r="SCK3" s="660"/>
      <c r="SCL3" s="660"/>
      <c r="SCM3" s="660"/>
      <c r="SCN3" s="660"/>
      <c r="SCO3" s="660"/>
      <c r="SCP3" s="660"/>
      <c r="SCQ3" s="660"/>
      <c r="SCR3" s="660"/>
      <c r="SCS3" s="660"/>
      <c r="SCT3" s="660"/>
      <c r="SCU3" s="660"/>
      <c r="SCV3" s="660"/>
      <c r="SCW3" s="660"/>
      <c r="SCX3" s="660"/>
      <c r="SCY3" s="660"/>
      <c r="SCZ3" s="660"/>
      <c r="SDA3" s="660"/>
      <c r="SDB3" s="660"/>
      <c r="SDC3" s="660"/>
      <c r="SDD3" s="660"/>
      <c r="SDE3" s="660"/>
      <c r="SDF3" s="660"/>
      <c r="SDG3" s="660"/>
      <c r="SDH3" s="660"/>
      <c r="SDI3" s="660"/>
      <c r="SDJ3" s="660"/>
      <c r="SDK3" s="660"/>
      <c r="SDL3" s="660"/>
      <c r="SDM3" s="660"/>
      <c r="SDN3" s="660"/>
      <c r="SDO3" s="660"/>
      <c r="SDP3" s="660"/>
      <c r="SDQ3" s="660"/>
      <c r="SDR3" s="660"/>
      <c r="SDS3" s="660"/>
      <c r="SDT3" s="660"/>
      <c r="SDU3" s="660"/>
      <c r="SDV3" s="660"/>
      <c r="SDW3" s="660"/>
      <c r="SDX3" s="660"/>
      <c r="SDY3" s="660"/>
      <c r="SDZ3" s="660"/>
      <c r="SEA3" s="660"/>
      <c r="SEB3" s="660"/>
      <c r="SEC3" s="660"/>
      <c r="SED3" s="660"/>
      <c r="SEE3" s="660"/>
      <c r="SEF3" s="660"/>
      <c r="SEG3" s="660"/>
      <c r="SEH3" s="660"/>
      <c r="SEI3" s="660"/>
      <c r="SEJ3" s="660"/>
      <c r="SEK3" s="660"/>
      <c r="SEL3" s="660"/>
      <c r="SEM3" s="660"/>
      <c r="SEN3" s="660"/>
      <c r="SEO3" s="660"/>
      <c r="SEP3" s="660"/>
      <c r="SEQ3" s="660"/>
      <c r="SER3" s="660"/>
      <c r="SES3" s="660"/>
      <c r="SET3" s="660"/>
      <c r="SEU3" s="660"/>
      <c r="SEV3" s="660"/>
      <c r="SEW3" s="660"/>
      <c r="SEX3" s="660"/>
      <c r="SEY3" s="660"/>
      <c r="SEZ3" s="660"/>
      <c r="SFA3" s="660"/>
      <c r="SFB3" s="660"/>
      <c r="SFC3" s="660"/>
      <c r="SFD3" s="660"/>
      <c r="SFE3" s="660"/>
      <c r="SFF3" s="660"/>
      <c r="SFG3" s="660"/>
      <c r="SFH3" s="660"/>
      <c r="SFI3" s="660"/>
      <c r="SFJ3" s="660"/>
      <c r="SFK3" s="660"/>
      <c r="SFL3" s="660"/>
      <c r="SFM3" s="660"/>
      <c r="SFN3" s="660"/>
      <c r="SFO3" s="660"/>
      <c r="SFP3" s="660"/>
      <c r="SFQ3" s="660"/>
      <c r="SFR3" s="660"/>
      <c r="SFS3" s="660"/>
      <c r="SFT3" s="660"/>
      <c r="SFU3" s="660"/>
      <c r="SFV3" s="660"/>
      <c r="SFW3" s="660"/>
      <c r="SFX3" s="660"/>
      <c r="SFY3" s="660"/>
      <c r="SFZ3" s="660"/>
      <c r="SGA3" s="660"/>
      <c r="SGB3" s="660"/>
      <c r="SGC3" s="660"/>
      <c r="SGD3" s="660"/>
      <c r="SGE3" s="660"/>
      <c r="SGF3" s="660"/>
      <c r="SGG3" s="660"/>
      <c r="SGH3" s="660"/>
      <c r="SGI3" s="660"/>
      <c r="SGJ3" s="660"/>
      <c r="SGK3" s="660"/>
      <c r="SGL3" s="660"/>
      <c r="SGM3" s="660"/>
      <c r="SGN3" s="660"/>
      <c r="SGO3" s="660"/>
      <c r="SGP3" s="660"/>
      <c r="SGQ3" s="660"/>
      <c r="SGR3" s="660"/>
      <c r="SGS3" s="660"/>
      <c r="SGT3" s="660"/>
      <c r="SGU3" s="660"/>
      <c r="SGV3" s="660"/>
      <c r="SGW3" s="660"/>
      <c r="SGX3" s="660"/>
      <c r="SGY3" s="660"/>
      <c r="SGZ3" s="660"/>
      <c r="SHA3" s="660"/>
      <c r="SHB3" s="660"/>
      <c r="SHC3" s="660"/>
      <c r="SHD3" s="660"/>
      <c r="SHE3" s="660"/>
      <c r="SHF3" s="660"/>
      <c r="SHG3" s="660"/>
      <c r="SHH3" s="660"/>
      <c r="SHI3" s="660"/>
      <c r="SHJ3" s="660"/>
      <c r="SHK3" s="660"/>
      <c r="SHL3" s="660"/>
      <c r="SHM3" s="660"/>
      <c r="SHN3" s="660"/>
      <c r="SHO3" s="660"/>
      <c r="SHP3" s="660"/>
      <c r="SHQ3" s="660"/>
      <c r="SHR3" s="660"/>
      <c r="SHS3" s="660"/>
      <c r="SHT3" s="660"/>
      <c r="SHU3" s="660"/>
      <c r="SHV3" s="660"/>
      <c r="SHW3" s="660"/>
      <c r="SHX3" s="660"/>
      <c r="SHY3" s="660"/>
      <c r="SHZ3" s="660"/>
      <c r="SIA3" s="660"/>
      <c r="SIB3" s="660"/>
      <c r="SIC3" s="660"/>
      <c r="SID3" s="660"/>
      <c r="SIE3" s="660"/>
      <c r="SIF3" s="660"/>
      <c r="SIG3" s="660"/>
      <c r="SIH3" s="660"/>
      <c r="SII3" s="660"/>
      <c r="SIJ3" s="660"/>
      <c r="SIK3" s="660"/>
      <c r="SIL3" s="660"/>
      <c r="SIM3" s="660"/>
      <c r="SIN3" s="660"/>
      <c r="SIO3" s="660"/>
      <c r="SIP3" s="660"/>
      <c r="SIQ3" s="660"/>
      <c r="SIR3" s="660"/>
      <c r="SIS3" s="660"/>
      <c r="SIT3" s="660"/>
      <c r="SIU3" s="660"/>
      <c r="SIV3" s="660"/>
      <c r="SIW3" s="660"/>
      <c r="SIX3" s="660"/>
      <c r="SIY3" s="660"/>
      <c r="SIZ3" s="660"/>
      <c r="SJA3" s="660"/>
      <c r="SJB3" s="660"/>
      <c r="SJC3" s="660"/>
      <c r="SJD3" s="660"/>
      <c r="SJE3" s="660"/>
      <c r="SJF3" s="660"/>
      <c r="SJG3" s="660"/>
      <c r="SJH3" s="660"/>
      <c r="SJI3" s="660"/>
      <c r="SJJ3" s="660"/>
      <c r="SJK3" s="660"/>
      <c r="SJL3" s="660"/>
      <c r="SJM3" s="660"/>
      <c r="SJN3" s="660"/>
      <c r="SJO3" s="660"/>
      <c r="SJP3" s="660"/>
      <c r="SJQ3" s="660"/>
      <c r="SJR3" s="660"/>
      <c r="SJS3" s="660"/>
      <c r="SJT3" s="660"/>
      <c r="SJU3" s="660"/>
      <c r="SJV3" s="660"/>
      <c r="SJW3" s="660"/>
      <c r="SJX3" s="660"/>
      <c r="SJY3" s="660"/>
      <c r="SJZ3" s="660"/>
      <c r="SKA3" s="660"/>
      <c r="SKB3" s="660"/>
      <c r="SKC3" s="660"/>
      <c r="SKD3" s="660"/>
      <c r="SKE3" s="660"/>
      <c r="SKF3" s="660"/>
      <c r="SKG3" s="660"/>
      <c r="SKH3" s="660"/>
      <c r="SKI3" s="660"/>
      <c r="SKJ3" s="660"/>
      <c r="SKK3" s="660"/>
      <c r="SKL3" s="660"/>
      <c r="SKM3" s="660"/>
      <c r="SKN3" s="660"/>
      <c r="SKO3" s="660"/>
      <c r="SKP3" s="660"/>
      <c r="SKQ3" s="660"/>
      <c r="SKR3" s="660"/>
      <c r="SKS3" s="660"/>
      <c r="SKT3" s="660"/>
      <c r="SKU3" s="660"/>
      <c r="SKV3" s="660"/>
      <c r="SKW3" s="660"/>
      <c r="SKX3" s="660"/>
      <c r="SKY3" s="660"/>
      <c r="SKZ3" s="660"/>
      <c r="SLA3" s="660"/>
      <c r="SLB3" s="660"/>
      <c r="SLC3" s="660"/>
      <c r="SLD3" s="660"/>
      <c r="SLE3" s="660"/>
      <c r="SLF3" s="660"/>
      <c r="SLG3" s="660"/>
      <c r="SLH3" s="660"/>
      <c r="SLI3" s="660"/>
      <c r="SLJ3" s="660"/>
      <c r="SLK3" s="660"/>
      <c r="SLL3" s="660"/>
      <c r="SLM3" s="660"/>
      <c r="SLN3" s="660"/>
      <c r="SLO3" s="660"/>
      <c r="SLP3" s="660"/>
      <c r="SLQ3" s="660"/>
      <c r="SLR3" s="660"/>
      <c r="SLS3" s="660"/>
      <c r="SLT3" s="660"/>
      <c r="SLU3" s="660"/>
      <c r="SLV3" s="660"/>
      <c r="SLW3" s="660"/>
      <c r="SLX3" s="660"/>
      <c r="SLY3" s="660"/>
      <c r="SLZ3" s="660"/>
      <c r="SMA3" s="660"/>
      <c r="SMB3" s="660"/>
      <c r="SMC3" s="660"/>
      <c r="SMD3" s="660"/>
      <c r="SME3" s="660"/>
      <c r="SMF3" s="660"/>
      <c r="SMG3" s="660"/>
      <c r="SMH3" s="660"/>
      <c r="SMI3" s="660"/>
      <c r="SMJ3" s="660"/>
      <c r="SMK3" s="660"/>
      <c r="SML3" s="660"/>
      <c r="SMM3" s="660"/>
      <c r="SMN3" s="660"/>
      <c r="SMO3" s="660"/>
      <c r="SMP3" s="660"/>
      <c r="SMQ3" s="660"/>
      <c r="SMR3" s="660"/>
      <c r="SMS3" s="660"/>
      <c r="SMT3" s="660"/>
      <c r="SMU3" s="660"/>
      <c r="SMV3" s="660"/>
      <c r="SMW3" s="660"/>
      <c r="SMX3" s="660"/>
      <c r="SMY3" s="660"/>
      <c r="SMZ3" s="660"/>
      <c r="SNA3" s="660"/>
      <c r="SNB3" s="660"/>
      <c r="SNC3" s="660"/>
      <c r="SND3" s="660"/>
      <c r="SNE3" s="660"/>
      <c r="SNF3" s="660"/>
      <c r="SNG3" s="660"/>
      <c r="SNH3" s="660"/>
      <c r="SNI3" s="660"/>
      <c r="SNJ3" s="660"/>
      <c r="SNK3" s="660"/>
      <c r="SNL3" s="660"/>
      <c r="SNM3" s="660"/>
      <c r="SNN3" s="660"/>
      <c r="SNO3" s="660"/>
      <c r="SNP3" s="660"/>
      <c r="SNQ3" s="660"/>
      <c r="SNR3" s="660"/>
      <c r="SNS3" s="660"/>
      <c r="SNT3" s="660"/>
      <c r="SNU3" s="660"/>
      <c r="SNV3" s="660"/>
      <c r="SNW3" s="660"/>
      <c r="SNX3" s="660"/>
      <c r="SNY3" s="660"/>
      <c r="SNZ3" s="660"/>
      <c r="SOA3" s="660"/>
      <c r="SOB3" s="660"/>
      <c r="SOC3" s="660"/>
      <c r="SOD3" s="660"/>
      <c r="SOE3" s="660"/>
      <c r="SOF3" s="660"/>
      <c r="SOG3" s="660"/>
      <c r="SOH3" s="660"/>
      <c r="SOI3" s="660"/>
      <c r="SOJ3" s="660"/>
      <c r="SOK3" s="660"/>
      <c r="SOL3" s="660"/>
      <c r="SOM3" s="660"/>
      <c r="SON3" s="660"/>
      <c r="SOO3" s="660"/>
      <c r="SOP3" s="660"/>
      <c r="SOQ3" s="660"/>
      <c r="SOR3" s="660"/>
      <c r="SOS3" s="660"/>
      <c r="SOT3" s="660"/>
      <c r="SOU3" s="660"/>
      <c r="SOV3" s="660"/>
      <c r="SOW3" s="660"/>
      <c r="SOX3" s="660"/>
      <c r="SOY3" s="660"/>
      <c r="SOZ3" s="660"/>
      <c r="SPA3" s="660"/>
      <c r="SPB3" s="660"/>
      <c r="SPC3" s="660"/>
      <c r="SPD3" s="660"/>
      <c r="SPE3" s="660"/>
      <c r="SPF3" s="660"/>
      <c r="SPG3" s="660"/>
      <c r="SPH3" s="660"/>
      <c r="SPI3" s="660"/>
      <c r="SPJ3" s="660"/>
      <c r="SPK3" s="660"/>
      <c r="SPL3" s="660"/>
      <c r="SPM3" s="660"/>
      <c r="SPN3" s="660"/>
      <c r="SPO3" s="660"/>
      <c r="SPP3" s="660"/>
      <c r="SPQ3" s="660"/>
      <c r="SPR3" s="660"/>
      <c r="SPS3" s="660"/>
      <c r="SPT3" s="660"/>
      <c r="SPU3" s="660"/>
      <c r="SPV3" s="660"/>
      <c r="SPW3" s="660"/>
      <c r="SPX3" s="660"/>
      <c r="SPY3" s="660"/>
      <c r="SPZ3" s="660"/>
      <c r="SQA3" s="660"/>
      <c r="SQB3" s="660"/>
      <c r="SQC3" s="660"/>
      <c r="SQD3" s="660"/>
      <c r="SQE3" s="660"/>
      <c r="SQF3" s="660"/>
      <c r="SQG3" s="660"/>
      <c r="SQH3" s="660"/>
      <c r="SQI3" s="660"/>
      <c r="SQJ3" s="660"/>
      <c r="SQK3" s="660"/>
      <c r="SQL3" s="660"/>
      <c r="SQM3" s="660"/>
      <c r="SQN3" s="660"/>
      <c r="SQO3" s="660"/>
      <c r="SQP3" s="660"/>
      <c r="SQQ3" s="660"/>
      <c r="SQR3" s="660"/>
      <c r="SQS3" s="660"/>
      <c r="SQT3" s="660"/>
      <c r="SQU3" s="660"/>
      <c r="SQV3" s="660"/>
      <c r="SQW3" s="660"/>
      <c r="SQX3" s="660"/>
      <c r="SQY3" s="660"/>
      <c r="SQZ3" s="660"/>
      <c r="SRA3" s="660"/>
      <c r="SRB3" s="660"/>
      <c r="SRC3" s="660"/>
      <c r="SRD3" s="660"/>
      <c r="SRE3" s="660"/>
      <c r="SRF3" s="660"/>
      <c r="SRG3" s="660"/>
      <c r="SRH3" s="660"/>
      <c r="SRI3" s="660"/>
      <c r="SRJ3" s="660"/>
      <c r="SRK3" s="660"/>
      <c r="SRL3" s="660"/>
      <c r="SRM3" s="660"/>
      <c r="SRN3" s="660"/>
      <c r="SRO3" s="660"/>
      <c r="SRP3" s="660"/>
      <c r="SRQ3" s="660"/>
      <c r="SRR3" s="660"/>
      <c r="SRS3" s="660"/>
      <c r="SRT3" s="660"/>
      <c r="SRU3" s="660"/>
      <c r="SRV3" s="660"/>
      <c r="SRW3" s="660"/>
      <c r="SRX3" s="660"/>
      <c r="SRY3" s="660"/>
      <c r="SRZ3" s="660"/>
      <c r="SSA3" s="660"/>
      <c r="SSB3" s="660"/>
      <c r="SSC3" s="660"/>
      <c r="SSD3" s="660"/>
      <c r="SSE3" s="660"/>
      <c r="SSF3" s="660"/>
      <c r="SSG3" s="660"/>
      <c r="SSH3" s="660"/>
      <c r="SSI3" s="660"/>
      <c r="SSJ3" s="660"/>
      <c r="SSK3" s="660"/>
      <c r="SSL3" s="660"/>
      <c r="SSM3" s="660"/>
      <c r="SSN3" s="660"/>
      <c r="SSO3" s="660"/>
      <c r="SSP3" s="660"/>
      <c r="SSQ3" s="660"/>
      <c r="SSR3" s="660"/>
      <c r="SSS3" s="660"/>
      <c r="SST3" s="660"/>
      <c r="SSU3" s="660"/>
      <c r="SSV3" s="660"/>
      <c r="SSW3" s="660"/>
      <c r="SSX3" s="660"/>
      <c r="SSY3" s="660"/>
      <c r="SSZ3" s="660"/>
      <c r="STA3" s="660"/>
      <c r="STB3" s="660"/>
      <c r="STC3" s="660"/>
      <c r="STD3" s="660"/>
      <c r="STE3" s="660"/>
      <c r="STF3" s="660"/>
      <c r="STG3" s="660"/>
      <c r="STH3" s="660"/>
      <c r="STI3" s="660"/>
      <c r="STJ3" s="660"/>
      <c r="STK3" s="660"/>
      <c r="STL3" s="660"/>
      <c r="STM3" s="660"/>
      <c r="STN3" s="660"/>
      <c r="STO3" s="660"/>
      <c r="STP3" s="660"/>
      <c r="STQ3" s="660"/>
      <c r="STR3" s="660"/>
      <c r="STS3" s="660"/>
      <c r="STT3" s="660"/>
      <c r="STU3" s="660"/>
      <c r="STV3" s="660"/>
      <c r="STW3" s="660"/>
      <c r="STX3" s="660"/>
      <c r="STY3" s="660"/>
      <c r="STZ3" s="660"/>
      <c r="SUA3" s="660"/>
      <c r="SUB3" s="660"/>
      <c r="SUC3" s="660"/>
      <c r="SUD3" s="660"/>
      <c r="SUE3" s="660"/>
      <c r="SUF3" s="660"/>
      <c r="SUG3" s="660"/>
      <c r="SUH3" s="660"/>
      <c r="SUI3" s="660"/>
      <c r="SUJ3" s="660"/>
      <c r="SUK3" s="660"/>
      <c r="SUL3" s="660"/>
      <c r="SUM3" s="660"/>
      <c r="SUN3" s="660"/>
      <c r="SUO3" s="660"/>
      <c r="SUP3" s="660"/>
      <c r="SUQ3" s="660"/>
      <c r="SUR3" s="660"/>
      <c r="SUS3" s="660"/>
      <c r="SUT3" s="660"/>
      <c r="SUU3" s="660"/>
      <c r="SUV3" s="660"/>
      <c r="SUW3" s="660"/>
      <c r="SUX3" s="660"/>
      <c r="SUY3" s="660"/>
      <c r="SUZ3" s="660"/>
      <c r="SVA3" s="660"/>
      <c r="SVB3" s="660"/>
      <c r="SVC3" s="660"/>
      <c r="SVD3" s="660"/>
      <c r="SVE3" s="660"/>
      <c r="SVF3" s="660"/>
      <c r="SVG3" s="660"/>
      <c r="SVH3" s="660"/>
      <c r="SVI3" s="660"/>
      <c r="SVJ3" s="660"/>
      <c r="SVK3" s="660"/>
      <c r="SVL3" s="660"/>
      <c r="SVM3" s="660"/>
      <c r="SVN3" s="660"/>
      <c r="SVO3" s="660"/>
      <c r="SVP3" s="660"/>
      <c r="SVQ3" s="660"/>
      <c r="SVR3" s="660"/>
      <c r="SVS3" s="660"/>
      <c r="SVT3" s="660"/>
      <c r="SVU3" s="660"/>
      <c r="SVV3" s="660"/>
      <c r="SVW3" s="660"/>
      <c r="SVX3" s="660"/>
      <c r="SVY3" s="660"/>
      <c r="SVZ3" s="660"/>
      <c r="SWA3" s="660"/>
      <c r="SWB3" s="660"/>
      <c r="SWC3" s="660"/>
      <c r="SWD3" s="660"/>
      <c r="SWE3" s="660"/>
      <c r="SWF3" s="660"/>
      <c r="SWG3" s="660"/>
      <c r="SWH3" s="660"/>
      <c r="SWI3" s="660"/>
      <c r="SWJ3" s="660"/>
      <c r="SWK3" s="660"/>
      <c r="SWL3" s="660"/>
      <c r="SWM3" s="660"/>
      <c r="SWN3" s="660"/>
      <c r="SWO3" s="660"/>
      <c r="SWP3" s="660"/>
      <c r="SWQ3" s="660"/>
      <c r="SWR3" s="660"/>
      <c r="SWS3" s="660"/>
      <c r="SWT3" s="660"/>
      <c r="SWU3" s="660"/>
      <c r="SWV3" s="660"/>
      <c r="SWW3" s="660"/>
      <c r="SWX3" s="660"/>
      <c r="SWY3" s="660"/>
      <c r="SWZ3" s="660"/>
      <c r="SXA3" s="660"/>
      <c r="SXB3" s="660"/>
      <c r="SXC3" s="660"/>
      <c r="SXD3" s="660"/>
      <c r="SXE3" s="660"/>
      <c r="SXF3" s="660"/>
      <c r="SXG3" s="660"/>
      <c r="SXH3" s="660"/>
      <c r="SXI3" s="660"/>
      <c r="SXJ3" s="660"/>
      <c r="SXK3" s="660"/>
      <c r="SXL3" s="660"/>
      <c r="SXM3" s="660"/>
      <c r="SXN3" s="660"/>
      <c r="SXO3" s="660"/>
      <c r="SXP3" s="660"/>
      <c r="SXQ3" s="660"/>
      <c r="SXR3" s="660"/>
      <c r="SXS3" s="660"/>
      <c r="SXT3" s="660"/>
      <c r="SXU3" s="660"/>
      <c r="SXV3" s="660"/>
      <c r="SXW3" s="660"/>
      <c r="SXX3" s="660"/>
      <c r="SXY3" s="660"/>
      <c r="SXZ3" s="660"/>
      <c r="SYA3" s="660"/>
      <c r="SYB3" s="660"/>
      <c r="SYC3" s="660"/>
      <c r="SYD3" s="660"/>
      <c r="SYE3" s="660"/>
      <c r="SYF3" s="660"/>
      <c r="SYG3" s="660"/>
      <c r="SYH3" s="660"/>
      <c r="SYI3" s="660"/>
      <c r="SYJ3" s="660"/>
      <c r="SYK3" s="660"/>
      <c r="SYL3" s="660"/>
      <c r="SYM3" s="660"/>
      <c r="SYN3" s="660"/>
      <c r="SYO3" s="660"/>
      <c r="SYP3" s="660"/>
      <c r="SYQ3" s="660"/>
      <c r="SYR3" s="660"/>
      <c r="SYS3" s="660"/>
      <c r="SYT3" s="660"/>
      <c r="SYU3" s="660"/>
      <c r="SYV3" s="660"/>
      <c r="SYW3" s="660"/>
      <c r="SYX3" s="660"/>
      <c r="SYY3" s="660"/>
      <c r="SYZ3" s="660"/>
      <c r="SZA3" s="660"/>
      <c r="SZB3" s="660"/>
      <c r="SZC3" s="660"/>
      <c r="SZD3" s="660"/>
      <c r="SZE3" s="660"/>
      <c r="SZF3" s="660"/>
      <c r="SZG3" s="660"/>
      <c r="SZH3" s="660"/>
      <c r="SZI3" s="660"/>
      <c r="SZJ3" s="660"/>
      <c r="SZK3" s="660"/>
      <c r="SZL3" s="660"/>
      <c r="SZM3" s="660"/>
      <c r="SZN3" s="660"/>
      <c r="SZO3" s="660"/>
      <c r="SZP3" s="660"/>
      <c r="SZQ3" s="660"/>
      <c r="SZR3" s="660"/>
      <c r="SZS3" s="660"/>
      <c r="SZT3" s="660"/>
      <c r="SZU3" s="660"/>
      <c r="SZV3" s="660"/>
      <c r="SZW3" s="660"/>
      <c r="SZX3" s="660"/>
      <c r="SZY3" s="660"/>
      <c r="SZZ3" s="660"/>
      <c r="TAA3" s="660"/>
      <c r="TAB3" s="660"/>
      <c r="TAC3" s="660"/>
      <c r="TAD3" s="660"/>
      <c r="TAE3" s="660"/>
      <c r="TAF3" s="660"/>
      <c r="TAG3" s="660"/>
      <c r="TAH3" s="660"/>
      <c r="TAI3" s="660"/>
      <c r="TAJ3" s="660"/>
      <c r="TAK3" s="660"/>
      <c r="TAL3" s="660"/>
      <c r="TAM3" s="660"/>
      <c r="TAN3" s="660"/>
      <c r="TAO3" s="660"/>
      <c r="TAP3" s="660"/>
      <c r="TAQ3" s="660"/>
      <c r="TAR3" s="660"/>
      <c r="TAS3" s="660"/>
      <c r="TAT3" s="660"/>
      <c r="TAU3" s="660"/>
      <c r="TAV3" s="660"/>
      <c r="TAW3" s="660"/>
      <c r="TAX3" s="660"/>
      <c r="TAY3" s="660"/>
      <c r="TAZ3" s="660"/>
      <c r="TBA3" s="660"/>
      <c r="TBB3" s="660"/>
      <c r="TBC3" s="660"/>
      <c r="TBD3" s="660"/>
      <c r="TBE3" s="660"/>
      <c r="TBF3" s="660"/>
      <c r="TBG3" s="660"/>
      <c r="TBH3" s="660"/>
      <c r="TBI3" s="660"/>
      <c r="TBJ3" s="660"/>
      <c r="TBK3" s="660"/>
      <c r="TBL3" s="660"/>
      <c r="TBM3" s="660"/>
      <c r="TBN3" s="660"/>
      <c r="TBO3" s="660"/>
      <c r="TBP3" s="660"/>
      <c r="TBQ3" s="660"/>
      <c r="TBR3" s="660"/>
      <c r="TBS3" s="660"/>
      <c r="TBT3" s="660"/>
      <c r="TBU3" s="660"/>
      <c r="TBV3" s="660"/>
      <c r="TBW3" s="660"/>
      <c r="TBX3" s="660"/>
      <c r="TBY3" s="660"/>
      <c r="TBZ3" s="660"/>
      <c r="TCA3" s="660"/>
      <c r="TCB3" s="660"/>
      <c r="TCC3" s="660"/>
      <c r="TCD3" s="660"/>
      <c r="TCE3" s="660"/>
      <c r="TCF3" s="660"/>
      <c r="TCG3" s="660"/>
      <c r="TCH3" s="660"/>
      <c r="TCI3" s="660"/>
      <c r="TCJ3" s="660"/>
      <c r="TCK3" s="660"/>
      <c r="TCL3" s="660"/>
      <c r="TCM3" s="660"/>
      <c r="TCN3" s="660"/>
      <c r="TCO3" s="660"/>
      <c r="TCP3" s="660"/>
      <c r="TCQ3" s="660"/>
      <c r="TCR3" s="660"/>
      <c r="TCS3" s="660"/>
      <c r="TCT3" s="660"/>
      <c r="TCU3" s="660"/>
      <c r="TCV3" s="660"/>
      <c r="TCW3" s="660"/>
      <c r="TCX3" s="660"/>
      <c r="TCY3" s="660"/>
      <c r="TCZ3" s="660"/>
      <c r="TDA3" s="660"/>
      <c r="TDB3" s="660"/>
      <c r="TDC3" s="660"/>
      <c r="TDD3" s="660"/>
      <c r="TDE3" s="660"/>
      <c r="TDF3" s="660"/>
      <c r="TDG3" s="660"/>
      <c r="TDH3" s="660"/>
      <c r="TDI3" s="660"/>
      <c r="TDJ3" s="660"/>
      <c r="TDK3" s="660"/>
      <c r="TDL3" s="660"/>
      <c r="TDM3" s="660"/>
      <c r="TDN3" s="660"/>
      <c r="TDO3" s="660"/>
      <c r="TDP3" s="660"/>
      <c r="TDQ3" s="660"/>
      <c r="TDR3" s="660"/>
      <c r="TDS3" s="660"/>
      <c r="TDT3" s="660"/>
      <c r="TDU3" s="660"/>
      <c r="TDV3" s="660"/>
      <c r="TDW3" s="660"/>
      <c r="TDX3" s="660"/>
      <c r="TDY3" s="660"/>
      <c r="TDZ3" s="660"/>
      <c r="TEA3" s="660"/>
      <c r="TEB3" s="660"/>
      <c r="TEC3" s="660"/>
      <c r="TED3" s="660"/>
      <c r="TEE3" s="660"/>
      <c r="TEF3" s="660"/>
      <c r="TEG3" s="660"/>
      <c r="TEH3" s="660"/>
      <c r="TEI3" s="660"/>
      <c r="TEJ3" s="660"/>
      <c r="TEK3" s="660"/>
      <c r="TEL3" s="660"/>
      <c r="TEM3" s="660"/>
      <c r="TEN3" s="660"/>
      <c r="TEO3" s="660"/>
      <c r="TEP3" s="660"/>
      <c r="TEQ3" s="660"/>
      <c r="TER3" s="660"/>
      <c r="TES3" s="660"/>
      <c r="TET3" s="660"/>
      <c r="TEU3" s="660"/>
      <c r="TEV3" s="660"/>
      <c r="TEW3" s="660"/>
      <c r="TEX3" s="660"/>
      <c r="TEY3" s="660"/>
      <c r="TEZ3" s="660"/>
      <c r="TFA3" s="660"/>
      <c r="TFB3" s="660"/>
      <c r="TFC3" s="660"/>
      <c r="TFD3" s="660"/>
      <c r="TFE3" s="660"/>
      <c r="TFF3" s="660"/>
      <c r="TFG3" s="660"/>
      <c r="TFH3" s="660"/>
      <c r="TFI3" s="660"/>
      <c r="TFJ3" s="660"/>
      <c r="TFK3" s="660"/>
      <c r="TFL3" s="660"/>
      <c r="TFM3" s="660"/>
      <c r="TFN3" s="660"/>
      <c r="TFO3" s="660"/>
      <c r="TFP3" s="660"/>
      <c r="TFQ3" s="660"/>
      <c r="TFR3" s="660"/>
      <c r="TFS3" s="660"/>
      <c r="TFT3" s="660"/>
      <c r="TFU3" s="660"/>
      <c r="TFV3" s="660"/>
      <c r="TFW3" s="660"/>
      <c r="TFX3" s="660"/>
      <c r="TFY3" s="660"/>
      <c r="TFZ3" s="660"/>
      <c r="TGA3" s="660"/>
      <c r="TGB3" s="660"/>
      <c r="TGC3" s="660"/>
      <c r="TGD3" s="660"/>
      <c r="TGE3" s="660"/>
      <c r="TGF3" s="660"/>
      <c r="TGG3" s="660"/>
      <c r="TGH3" s="660"/>
      <c r="TGI3" s="660"/>
      <c r="TGJ3" s="660"/>
      <c r="TGK3" s="660"/>
      <c r="TGL3" s="660"/>
      <c r="TGM3" s="660"/>
      <c r="TGN3" s="660"/>
      <c r="TGO3" s="660"/>
      <c r="TGP3" s="660"/>
      <c r="TGQ3" s="660"/>
      <c r="TGR3" s="660"/>
      <c r="TGS3" s="660"/>
      <c r="TGT3" s="660"/>
      <c r="TGU3" s="660"/>
      <c r="TGV3" s="660"/>
      <c r="TGW3" s="660"/>
      <c r="TGX3" s="660"/>
      <c r="TGY3" s="660"/>
      <c r="TGZ3" s="660"/>
      <c r="THA3" s="660"/>
      <c r="THB3" s="660"/>
      <c r="THC3" s="660"/>
      <c r="THD3" s="660"/>
      <c r="THE3" s="660"/>
      <c r="THF3" s="660"/>
      <c r="THG3" s="660"/>
      <c r="THH3" s="660"/>
      <c r="THI3" s="660"/>
      <c r="THJ3" s="660"/>
      <c r="THK3" s="660"/>
      <c r="THL3" s="660"/>
      <c r="THM3" s="660"/>
      <c r="THN3" s="660"/>
      <c r="THO3" s="660"/>
      <c r="THP3" s="660"/>
      <c r="THQ3" s="660"/>
      <c r="THR3" s="660"/>
      <c r="THS3" s="660"/>
      <c r="THT3" s="660"/>
      <c r="THU3" s="660"/>
      <c r="THV3" s="660"/>
      <c r="THW3" s="660"/>
      <c r="THX3" s="660"/>
      <c r="THY3" s="660"/>
      <c r="THZ3" s="660"/>
      <c r="TIA3" s="660"/>
      <c r="TIB3" s="660"/>
      <c r="TIC3" s="660"/>
      <c r="TID3" s="660"/>
      <c r="TIE3" s="660"/>
      <c r="TIF3" s="660"/>
      <c r="TIG3" s="660"/>
      <c r="TIH3" s="660"/>
      <c r="TII3" s="660"/>
      <c r="TIJ3" s="660"/>
      <c r="TIK3" s="660"/>
      <c r="TIL3" s="660"/>
      <c r="TIM3" s="660"/>
      <c r="TIN3" s="660"/>
      <c r="TIO3" s="660"/>
      <c r="TIP3" s="660"/>
      <c r="TIQ3" s="660"/>
      <c r="TIR3" s="660"/>
      <c r="TIS3" s="660"/>
      <c r="TIT3" s="660"/>
      <c r="TIU3" s="660"/>
      <c r="TIV3" s="660"/>
      <c r="TIW3" s="660"/>
      <c r="TIX3" s="660"/>
      <c r="TIY3" s="660"/>
      <c r="TIZ3" s="660"/>
      <c r="TJA3" s="660"/>
      <c r="TJB3" s="660"/>
      <c r="TJC3" s="660"/>
      <c r="TJD3" s="660"/>
      <c r="TJE3" s="660"/>
      <c r="TJF3" s="660"/>
      <c r="TJG3" s="660"/>
      <c r="TJH3" s="660"/>
      <c r="TJI3" s="660"/>
      <c r="TJJ3" s="660"/>
      <c r="TJK3" s="660"/>
      <c r="TJL3" s="660"/>
      <c r="TJM3" s="660"/>
      <c r="TJN3" s="660"/>
      <c r="TJO3" s="660"/>
      <c r="TJP3" s="660"/>
      <c r="TJQ3" s="660"/>
      <c r="TJR3" s="660"/>
      <c r="TJS3" s="660"/>
      <c r="TJT3" s="660"/>
      <c r="TJU3" s="660"/>
      <c r="TJV3" s="660"/>
      <c r="TJW3" s="660"/>
      <c r="TJX3" s="660"/>
      <c r="TJY3" s="660"/>
      <c r="TJZ3" s="660"/>
      <c r="TKA3" s="660"/>
      <c r="TKB3" s="660"/>
      <c r="TKC3" s="660"/>
      <c r="TKD3" s="660"/>
      <c r="TKE3" s="660"/>
      <c r="TKF3" s="660"/>
      <c r="TKG3" s="660"/>
      <c r="TKH3" s="660"/>
      <c r="TKI3" s="660"/>
      <c r="TKJ3" s="660"/>
      <c r="TKK3" s="660"/>
      <c r="TKL3" s="660"/>
      <c r="TKM3" s="660"/>
      <c r="TKN3" s="660"/>
      <c r="TKO3" s="660"/>
      <c r="TKP3" s="660"/>
      <c r="TKQ3" s="660"/>
      <c r="TKR3" s="660"/>
      <c r="TKS3" s="660"/>
      <c r="TKT3" s="660"/>
      <c r="TKU3" s="660"/>
      <c r="TKV3" s="660"/>
      <c r="TKW3" s="660"/>
      <c r="TKX3" s="660"/>
      <c r="TKY3" s="660"/>
      <c r="TKZ3" s="660"/>
      <c r="TLA3" s="660"/>
      <c r="TLB3" s="660"/>
      <c r="TLC3" s="660"/>
      <c r="TLD3" s="660"/>
      <c r="TLE3" s="660"/>
      <c r="TLF3" s="660"/>
      <c r="TLG3" s="660"/>
      <c r="TLH3" s="660"/>
      <c r="TLI3" s="660"/>
      <c r="TLJ3" s="660"/>
      <c r="TLK3" s="660"/>
      <c r="TLL3" s="660"/>
      <c r="TLM3" s="660"/>
      <c r="TLN3" s="660"/>
      <c r="TLO3" s="660"/>
      <c r="TLP3" s="660"/>
      <c r="TLQ3" s="660"/>
      <c r="TLR3" s="660"/>
      <c r="TLS3" s="660"/>
      <c r="TLT3" s="660"/>
      <c r="TLU3" s="660"/>
      <c r="TLV3" s="660"/>
      <c r="TLW3" s="660"/>
      <c r="TLX3" s="660"/>
      <c r="TLY3" s="660"/>
      <c r="TLZ3" s="660"/>
      <c r="TMA3" s="660"/>
      <c r="TMB3" s="660"/>
      <c r="TMC3" s="660"/>
      <c r="TMD3" s="660"/>
      <c r="TME3" s="660"/>
      <c r="TMF3" s="660"/>
      <c r="TMG3" s="660"/>
      <c r="TMH3" s="660"/>
      <c r="TMI3" s="660"/>
      <c r="TMJ3" s="660"/>
      <c r="TMK3" s="660"/>
      <c r="TML3" s="660"/>
      <c r="TMM3" s="660"/>
      <c r="TMN3" s="660"/>
      <c r="TMO3" s="660"/>
      <c r="TMP3" s="660"/>
      <c r="TMQ3" s="660"/>
      <c r="TMR3" s="660"/>
      <c r="TMS3" s="660"/>
      <c r="TMT3" s="660"/>
      <c r="TMU3" s="660"/>
      <c r="TMV3" s="660"/>
      <c r="TMW3" s="660"/>
      <c r="TMX3" s="660"/>
      <c r="TMY3" s="660"/>
      <c r="TMZ3" s="660"/>
      <c r="TNA3" s="660"/>
      <c r="TNB3" s="660"/>
      <c r="TNC3" s="660"/>
      <c r="TND3" s="660"/>
      <c r="TNE3" s="660"/>
      <c r="TNF3" s="660"/>
      <c r="TNG3" s="660"/>
      <c r="TNH3" s="660"/>
      <c r="TNI3" s="660"/>
      <c r="TNJ3" s="660"/>
      <c r="TNK3" s="660"/>
      <c r="TNL3" s="660"/>
      <c r="TNM3" s="660"/>
      <c r="TNN3" s="660"/>
      <c r="TNO3" s="660"/>
      <c r="TNP3" s="660"/>
      <c r="TNQ3" s="660"/>
      <c r="TNR3" s="660"/>
      <c r="TNS3" s="660"/>
      <c r="TNT3" s="660"/>
      <c r="TNU3" s="660"/>
      <c r="TNV3" s="660"/>
      <c r="TNW3" s="660"/>
      <c r="TNX3" s="660"/>
      <c r="TNY3" s="660"/>
      <c r="TNZ3" s="660"/>
      <c r="TOA3" s="660"/>
      <c r="TOB3" s="660"/>
      <c r="TOC3" s="660"/>
      <c r="TOD3" s="660"/>
      <c r="TOE3" s="660"/>
      <c r="TOF3" s="660"/>
      <c r="TOG3" s="660"/>
      <c r="TOH3" s="660"/>
      <c r="TOI3" s="660"/>
      <c r="TOJ3" s="660"/>
      <c r="TOK3" s="660"/>
      <c r="TOL3" s="660"/>
      <c r="TOM3" s="660"/>
      <c r="TON3" s="660"/>
      <c r="TOO3" s="660"/>
      <c r="TOP3" s="660"/>
      <c r="TOQ3" s="660"/>
      <c r="TOR3" s="660"/>
      <c r="TOS3" s="660"/>
      <c r="TOT3" s="660"/>
      <c r="TOU3" s="660"/>
      <c r="TOV3" s="660"/>
      <c r="TOW3" s="660"/>
      <c r="TOX3" s="660"/>
      <c r="TOY3" s="660"/>
      <c r="TOZ3" s="660"/>
      <c r="TPA3" s="660"/>
      <c r="TPB3" s="660"/>
      <c r="TPC3" s="660"/>
      <c r="TPD3" s="660"/>
      <c r="TPE3" s="660"/>
      <c r="TPF3" s="660"/>
      <c r="TPG3" s="660"/>
      <c r="TPH3" s="660"/>
      <c r="TPI3" s="660"/>
      <c r="TPJ3" s="660"/>
      <c r="TPK3" s="660"/>
      <c r="TPL3" s="660"/>
      <c r="TPM3" s="660"/>
      <c r="TPN3" s="660"/>
      <c r="TPO3" s="660"/>
      <c r="TPP3" s="660"/>
      <c r="TPQ3" s="660"/>
      <c r="TPR3" s="660"/>
      <c r="TPS3" s="660"/>
      <c r="TPT3" s="660"/>
      <c r="TPU3" s="660"/>
      <c r="TPV3" s="660"/>
      <c r="TPW3" s="660"/>
      <c r="TPX3" s="660"/>
      <c r="TPY3" s="660"/>
      <c r="TPZ3" s="660"/>
      <c r="TQA3" s="660"/>
      <c r="TQB3" s="660"/>
      <c r="TQC3" s="660"/>
      <c r="TQD3" s="660"/>
      <c r="TQE3" s="660"/>
      <c r="TQF3" s="660"/>
      <c r="TQG3" s="660"/>
      <c r="TQH3" s="660"/>
      <c r="TQI3" s="660"/>
      <c r="TQJ3" s="660"/>
      <c r="TQK3" s="660"/>
      <c r="TQL3" s="660"/>
      <c r="TQM3" s="660"/>
      <c r="TQN3" s="660"/>
      <c r="TQO3" s="660"/>
      <c r="TQP3" s="660"/>
      <c r="TQQ3" s="660"/>
      <c r="TQR3" s="660"/>
      <c r="TQS3" s="660"/>
      <c r="TQT3" s="660"/>
      <c r="TQU3" s="660"/>
      <c r="TQV3" s="660"/>
      <c r="TQW3" s="660"/>
      <c r="TQX3" s="660"/>
      <c r="TQY3" s="660"/>
      <c r="TQZ3" s="660"/>
      <c r="TRA3" s="660"/>
      <c r="TRB3" s="660"/>
      <c r="TRC3" s="660"/>
      <c r="TRD3" s="660"/>
      <c r="TRE3" s="660"/>
      <c r="TRF3" s="660"/>
      <c r="TRG3" s="660"/>
      <c r="TRH3" s="660"/>
      <c r="TRI3" s="660"/>
      <c r="TRJ3" s="660"/>
      <c r="TRK3" s="660"/>
      <c r="TRL3" s="660"/>
      <c r="TRM3" s="660"/>
      <c r="TRN3" s="660"/>
      <c r="TRO3" s="660"/>
      <c r="TRP3" s="660"/>
      <c r="TRQ3" s="660"/>
      <c r="TRR3" s="660"/>
      <c r="TRS3" s="660"/>
      <c r="TRT3" s="660"/>
      <c r="TRU3" s="660"/>
      <c r="TRV3" s="660"/>
      <c r="TRW3" s="660"/>
      <c r="TRX3" s="660"/>
      <c r="TRY3" s="660"/>
      <c r="TRZ3" s="660"/>
      <c r="TSA3" s="660"/>
      <c r="TSB3" s="660"/>
      <c r="TSC3" s="660"/>
      <c r="TSD3" s="660"/>
      <c r="TSE3" s="660"/>
      <c r="TSF3" s="660"/>
      <c r="TSG3" s="660"/>
      <c r="TSH3" s="660"/>
      <c r="TSI3" s="660"/>
      <c r="TSJ3" s="660"/>
      <c r="TSK3" s="660"/>
      <c r="TSL3" s="660"/>
      <c r="TSM3" s="660"/>
      <c r="TSN3" s="660"/>
      <c r="TSO3" s="660"/>
      <c r="TSP3" s="660"/>
      <c r="TSQ3" s="660"/>
      <c r="TSR3" s="660"/>
      <c r="TSS3" s="660"/>
      <c r="TST3" s="660"/>
      <c r="TSU3" s="660"/>
      <c r="TSV3" s="660"/>
      <c r="TSW3" s="660"/>
      <c r="TSX3" s="660"/>
      <c r="TSY3" s="660"/>
      <c r="TSZ3" s="660"/>
      <c r="TTA3" s="660"/>
      <c r="TTB3" s="660"/>
      <c r="TTC3" s="660"/>
      <c r="TTD3" s="660"/>
      <c r="TTE3" s="660"/>
      <c r="TTF3" s="660"/>
      <c r="TTG3" s="660"/>
      <c r="TTH3" s="660"/>
      <c r="TTI3" s="660"/>
      <c r="TTJ3" s="660"/>
      <c r="TTK3" s="660"/>
      <c r="TTL3" s="660"/>
      <c r="TTM3" s="660"/>
      <c r="TTN3" s="660"/>
      <c r="TTO3" s="660"/>
      <c r="TTP3" s="660"/>
      <c r="TTQ3" s="660"/>
      <c r="TTR3" s="660"/>
      <c r="TTS3" s="660"/>
      <c r="TTT3" s="660"/>
      <c r="TTU3" s="660"/>
      <c r="TTV3" s="660"/>
      <c r="TTW3" s="660"/>
      <c r="TTX3" s="660"/>
      <c r="TTY3" s="660"/>
      <c r="TTZ3" s="660"/>
      <c r="TUA3" s="660"/>
      <c r="TUB3" s="660"/>
      <c r="TUC3" s="660"/>
      <c r="TUD3" s="660"/>
      <c r="TUE3" s="660"/>
      <c r="TUF3" s="660"/>
      <c r="TUG3" s="660"/>
      <c r="TUH3" s="660"/>
      <c r="TUI3" s="660"/>
      <c r="TUJ3" s="660"/>
      <c r="TUK3" s="660"/>
      <c r="TUL3" s="660"/>
      <c r="TUM3" s="660"/>
      <c r="TUN3" s="660"/>
      <c r="TUO3" s="660"/>
      <c r="TUP3" s="660"/>
      <c r="TUQ3" s="660"/>
      <c r="TUR3" s="660"/>
      <c r="TUS3" s="660"/>
      <c r="TUT3" s="660"/>
      <c r="TUU3" s="660"/>
      <c r="TUV3" s="660"/>
      <c r="TUW3" s="660"/>
      <c r="TUX3" s="660"/>
      <c r="TUY3" s="660"/>
      <c r="TUZ3" s="660"/>
      <c r="TVA3" s="660"/>
      <c r="TVB3" s="660"/>
      <c r="TVC3" s="660"/>
      <c r="TVD3" s="660"/>
      <c r="TVE3" s="660"/>
      <c r="TVF3" s="660"/>
      <c r="TVG3" s="660"/>
      <c r="TVH3" s="660"/>
      <c r="TVI3" s="660"/>
      <c r="TVJ3" s="660"/>
      <c r="TVK3" s="660"/>
      <c r="TVL3" s="660"/>
      <c r="TVM3" s="660"/>
      <c r="TVN3" s="660"/>
      <c r="TVO3" s="660"/>
      <c r="TVP3" s="660"/>
      <c r="TVQ3" s="660"/>
      <c r="TVR3" s="660"/>
      <c r="TVS3" s="660"/>
      <c r="TVT3" s="660"/>
      <c r="TVU3" s="660"/>
      <c r="TVV3" s="660"/>
      <c r="TVW3" s="660"/>
      <c r="TVX3" s="660"/>
      <c r="TVY3" s="660"/>
      <c r="TVZ3" s="660"/>
      <c r="TWA3" s="660"/>
      <c r="TWB3" s="660"/>
      <c r="TWC3" s="660"/>
      <c r="TWD3" s="660"/>
      <c r="TWE3" s="660"/>
      <c r="TWF3" s="660"/>
      <c r="TWG3" s="660"/>
      <c r="TWH3" s="660"/>
      <c r="TWI3" s="660"/>
      <c r="TWJ3" s="660"/>
      <c r="TWK3" s="660"/>
      <c r="TWL3" s="660"/>
      <c r="TWM3" s="660"/>
      <c r="TWN3" s="660"/>
      <c r="TWO3" s="660"/>
      <c r="TWP3" s="660"/>
      <c r="TWQ3" s="660"/>
      <c r="TWR3" s="660"/>
      <c r="TWS3" s="660"/>
      <c r="TWT3" s="660"/>
      <c r="TWU3" s="660"/>
      <c r="TWV3" s="660"/>
      <c r="TWW3" s="660"/>
      <c r="TWX3" s="660"/>
      <c r="TWY3" s="660"/>
      <c r="TWZ3" s="660"/>
      <c r="TXA3" s="660"/>
      <c r="TXB3" s="660"/>
      <c r="TXC3" s="660"/>
      <c r="TXD3" s="660"/>
      <c r="TXE3" s="660"/>
      <c r="TXF3" s="660"/>
      <c r="TXG3" s="660"/>
      <c r="TXH3" s="660"/>
      <c r="TXI3" s="660"/>
      <c r="TXJ3" s="660"/>
      <c r="TXK3" s="660"/>
      <c r="TXL3" s="660"/>
      <c r="TXM3" s="660"/>
      <c r="TXN3" s="660"/>
      <c r="TXO3" s="660"/>
      <c r="TXP3" s="660"/>
      <c r="TXQ3" s="660"/>
      <c r="TXR3" s="660"/>
      <c r="TXS3" s="660"/>
      <c r="TXT3" s="660"/>
      <c r="TXU3" s="660"/>
      <c r="TXV3" s="660"/>
      <c r="TXW3" s="660"/>
      <c r="TXX3" s="660"/>
      <c r="TXY3" s="660"/>
      <c r="TXZ3" s="660"/>
      <c r="TYA3" s="660"/>
      <c r="TYB3" s="660"/>
      <c r="TYC3" s="660"/>
      <c r="TYD3" s="660"/>
      <c r="TYE3" s="660"/>
      <c r="TYF3" s="660"/>
      <c r="TYG3" s="660"/>
      <c r="TYH3" s="660"/>
      <c r="TYI3" s="660"/>
      <c r="TYJ3" s="660"/>
      <c r="TYK3" s="660"/>
      <c r="TYL3" s="660"/>
      <c r="TYM3" s="660"/>
      <c r="TYN3" s="660"/>
      <c r="TYO3" s="660"/>
      <c r="TYP3" s="660"/>
      <c r="TYQ3" s="660"/>
      <c r="TYR3" s="660"/>
      <c r="TYS3" s="660"/>
      <c r="TYT3" s="660"/>
      <c r="TYU3" s="660"/>
      <c r="TYV3" s="660"/>
      <c r="TYW3" s="660"/>
      <c r="TYX3" s="660"/>
      <c r="TYY3" s="660"/>
      <c r="TYZ3" s="660"/>
      <c r="TZA3" s="660"/>
      <c r="TZB3" s="660"/>
      <c r="TZC3" s="660"/>
      <c r="TZD3" s="660"/>
      <c r="TZE3" s="660"/>
      <c r="TZF3" s="660"/>
      <c r="TZG3" s="660"/>
      <c r="TZH3" s="660"/>
      <c r="TZI3" s="660"/>
      <c r="TZJ3" s="660"/>
      <c r="TZK3" s="660"/>
      <c r="TZL3" s="660"/>
      <c r="TZM3" s="660"/>
      <c r="TZN3" s="660"/>
      <c r="TZO3" s="660"/>
      <c r="TZP3" s="660"/>
      <c r="TZQ3" s="660"/>
      <c r="TZR3" s="660"/>
      <c r="TZS3" s="660"/>
      <c r="TZT3" s="660"/>
      <c r="TZU3" s="660"/>
      <c r="TZV3" s="660"/>
      <c r="TZW3" s="660"/>
      <c r="TZX3" s="660"/>
      <c r="TZY3" s="660"/>
      <c r="TZZ3" s="660"/>
      <c r="UAA3" s="660"/>
      <c r="UAB3" s="660"/>
      <c r="UAC3" s="660"/>
      <c r="UAD3" s="660"/>
      <c r="UAE3" s="660"/>
      <c r="UAF3" s="660"/>
      <c r="UAG3" s="660"/>
      <c r="UAH3" s="660"/>
      <c r="UAI3" s="660"/>
      <c r="UAJ3" s="660"/>
      <c r="UAK3" s="660"/>
      <c r="UAL3" s="660"/>
      <c r="UAM3" s="660"/>
      <c r="UAN3" s="660"/>
      <c r="UAO3" s="660"/>
      <c r="UAP3" s="660"/>
      <c r="UAQ3" s="660"/>
      <c r="UAR3" s="660"/>
      <c r="UAS3" s="660"/>
      <c r="UAT3" s="660"/>
      <c r="UAU3" s="660"/>
      <c r="UAV3" s="660"/>
      <c r="UAW3" s="660"/>
      <c r="UAX3" s="660"/>
      <c r="UAY3" s="660"/>
      <c r="UAZ3" s="660"/>
      <c r="UBA3" s="660"/>
      <c r="UBB3" s="660"/>
      <c r="UBC3" s="660"/>
      <c r="UBD3" s="660"/>
      <c r="UBE3" s="660"/>
      <c r="UBF3" s="660"/>
      <c r="UBG3" s="660"/>
      <c r="UBH3" s="660"/>
      <c r="UBI3" s="660"/>
      <c r="UBJ3" s="660"/>
      <c r="UBK3" s="660"/>
      <c r="UBL3" s="660"/>
      <c r="UBM3" s="660"/>
      <c r="UBN3" s="660"/>
      <c r="UBO3" s="660"/>
      <c r="UBP3" s="660"/>
      <c r="UBQ3" s="660"/>
      <c r="UBR3" s="660"/>
      <c r="UBS3" s="660"/>
      <c r="UBT3" s="660"/>
      <c r="UBU3" s="660"/>
      <c r="UBV3" s="660"/>
      <c r="UBW3" s="660"/>
      <c r="UBX3" s="660"/>
      <c r="UBY3" s="660"/>
      <c r="UBZ3" s="660"/>
      <c r="UCA3" s="660"/>
      <c r="UCB3" s="660"/>
      <c r="UCC3" s="660"/>
      <c r="UCD3" s="660"/>
      <c r="UCE3" s="660"/>
      <c r="UCF3" s="660"/>
      <c r="UCG3" s="660"/>
      <c r="UCH3" s="660"/>
      <c r="UCI3" s="660"/>
      <c r="UCJ3" s="660"/>
      <c r="UCK3" s="660"/>
      <c r="UCL3" s="660"/>
      <c r="UCM3" s="660"/>
      <c r="UCN3" s="660"/>
      <c r="UCO3" s="660"/>
      <c r="UCP3" s="660"/>
      <c r="UCQ3" s="660"/>
      <c r="UCR3" s="660"/>
      <c r="UCS3" s="660"/>
      <c r="UCT3" s="660"/>
      <c r="UCU3" s="660"/>
      <c r="UCV3" s="660"/>
      <c r="UCW3" s="660"/>
      <c r="UCX3" s="660"/>
      <c r="UCY3" s="660"/>
      <c r="UCZ3" s="660"/>
      <c r="UDA3" s="660"/>
      <c r="UDB3" s="660"/>
      <c r="UDC3" s="660"/>
      <c r="UDD3" s="660"/>
      <c r="UDE3" s="660"/>
      <c r="UDF3" s="660"/>
      <c r="UDG3" s="660"/>
      <c r="UDH3" s="660"/>
      <c r="UDI3" s="660"/>
      <c r="UDJ3" s="660"/>
      <c r="UDK3" s="660"/>
      <c r="UDL3" s="660"/>
      <c r="UDM3" s="660"/>
      <c r="UDN3" s="660"/>
      <c r="UDO3" s="660"/>
      <c r="UDP3" s="660"/>
      <c r="UDQ3" s="660"/>
      <c r="UDR3" s="660"/>
      <c r="UDS3" s="660"/>
      <c r="UDT3" s="660"/>
      <c r="UDU3" s="660"/>
      <c r="UDV3" s="660"/>
      <c r="UDW3" s="660"/>
      <c r="UDX3" s="660"/>
      <c r="UDY3" s="660"/>
      <c r="UDZ3" s="660"/>
      <c r="UEA3" s="660"/>
      <c r="UEB3" s="660"/>
      <c r="UEC3" s="660"/>
      <c r="UED3" s="660"/>
      <c r="UEE3" s="660"/>
      <c r="UEF3" s="660"/>
      <c r="UEG3" s="660"/>
      <c r="UEH3" s="660"/>
      <c r="UEI3" s="660"/>
      <c r="UEJ3" s="660"/>
      <c r="UEK3" s="660"/>
      <c r="UEL3" s="660"/>
      <c r="UEM3" s="660"/>
      <c r="UEN3" s="660"/>
      <c r="UEO3" s="660"/>
      <c r="UEP3" s="660"/>
      <c r="UEQ3" s="660"/>
      <c r="UER3" s="660"/>
      <c r="UES3" s="660"/>
      <c r="UET3" s="660"/>
      <c r="UEU3" s="660"/>
      <c r="UEV3" s="660"/>
      <c r="UEW3" s="660"/>
      <c r="UEX3" s="660"/>
      <c r="UEY3" s="660"/>
      <c r="UEZ3" s="660"/>
      <c r="UFA3" s="660"/>
      <c r="UFB3" s="660"/>
      <c r="UFC3" s="660"/>
      <c r="UFD3" s="660"/>
      <c r="UFE3" s="660"/>
      <c r="UFF3" s="660"/>
      <c r="UFG3" s="660"/>
      <c r="UFH3" s="660"/>
      <c r="UFI3" s="660"/>
      <c r="UFJ3" s="660"/>
      <c r="UFK3" s="660"/>
      <c r="UFL3" s="660"/>
      <c r="UFM3" s="660"/>
      <c r="UFN3" s="660"/>
      <c r="UFO3" s="660"/>
      <c r="UFP3" s="660"/>
      <c r="UFQ3" s="660"/>
      <c r="UFR3" s="660"/>
      <c r="UFS3" s="660"/>
      <c r="UFT3" s="660"/>
      <c r="UFU3" s="660"/>
      <c r="UFV3" s="660"/>
      <c r="UFW3" s="660"/>
      <c r="UFX3" s="660"/>
      <c r="UFY3" s="660"/>
      <c r="UFZ3" s="660"/>
      <c r="UGA3" s="660"/>
      <c r="UGB3" s="660"/>
      <c r="UGC3" s="660"/>
      <c r="UGD3" s="660"/>
      <c r="UGE3" s="660"/>
      <c r="UGF3" s="660"/>
      <c r="UGG3" s="660"/>
      <c r="UGH3" s="660"/>
      <c r="UGI3" s="660"/>
      <c r="UGJ3" s="660"/>
      <c r="UGK3" s="660"/>
      <c r="UGL3" s="660"/>
      <c r="UGM3" s="660"/>
      <c r="UGN3" s="660"/>
      <c r="UGO3" s="660"/>
      <c r="UGP3" s="660"/>
      <c r="UGQ3" s="660"/>
      <c r="UGR3" s="660"/>
      <c r="UGS3" s="660"/>
      <c r="UGT3" s="660"/>
      <c r="UGU3" s="660"/>
      <c r="UGV3" s="660"/>
      <c r="UGW3" s="660"/>
      <c r="UGX3" s="660"/>
      <c r="UGY3" s="660"/>
      <c r="UGZ3" s="660"/>
      <c r="UHA3" s="660"/>
      <c r="UHB3" s="660"/>
      <c r="UHC3" s="660"/>
      <c r="UHD3" s="660"/>
      <c r="UHE3" s="660"/>
      <c r="UHF3" s="660"/>
      <c r="UHG3" s="660"/>
      <c r="UHH3" s="660"/>
      <c r="UHI3" s="660"/>
      <c r="UHJ3" s="660"/>
      <c r="UHK3" s="660"/>
      <c r="UHL3" s="660"/>
      <c r="UHM3" s="660"/>
      <c r="UHN3" s="660"/>
      <c r="UHO3" s="660"/>
      <c r="UHP3" s="660"/>
      <c r="UHQ3" s="660"/>
      <c r="UHR3" s="660"/>
      <c r="UHS3" s="660"/>
      <c r="UHT3" s="660"/>
      <c r="UHU3" s="660"/>
      <c r="UHV3" s="660"/>
      <c r="UHW3" s="660"/>
      <c r="UHX3" s="660"/>
      <c r="UHY3" s="660"/>
      <c r="UHZ3" s="660"/>
      <c r="UIA3" s="660"/>
      <c r="UIB3" s="660"/>
      <c r="UIC3" s="660"/>
      <c r="UID3" s="660"/>
      <c r="UIE3" s="660"/>
      <c r="UIF3" s="660"/>
      <c r="UIG3" s="660"/>
      <c r="UIH3" s="660"/>
      <c r="UII3" s="660"/>
      <c r="UIJ3" s="660"/>
      <c r="UIK3" s="660"/>
      <c r="UIL3" s="660"/>
      <c r="UIM3" s="660"/>
      <c r="UIN3" s="660"/>
      <c r="UIO3" s="660"/>
      <c r="UIP3" s="660"/>
      <c r="UIQ3" s="660"/>
      <c r="UIR3" s="660"/>
      <c r="UIS3" s="660"/>
      <c r="UIT3" s="660"/>
      <c r="UIU3" s="660"/>
      <c r="UIV3" s="660"/>
      <c r="UIW3" s="660"/>
      <c r="UIX3" s="660"/>
      <c r="UIY3" s="660"/>
      <c r="UIZ3" s="660"/>
      <c r="UJA3" s="660"/>
      <c r="UJB3" s="660"/>
      <c r="UJC3" s="660"/>
      <c r="UJD3" s="660"/>
      <c r="UJE3" s="660"/>
      <c r="UJF3" s="660"/>
      <c r="UJG3" s="660"/>
      <c r="UJH3" s="660"/>
      <c r="UJI3" s="660"/>
      <c r="UJJ3" s="660"/>
      <c r="UJK3" s="660"/>
      <c r="UJL3" s="660"/>
      <c r="UJM3" s="660"/>
      <c r="UJN3" s="660"/>
      <c r="UJO3" s="660"/>
      <c r="UJP3" s="660"/>
      <c r="UJQ3" s="660"/>
      <c r="UJR3" s="660"/>
      <c r="UJS3" s="660"/>
      <c r="UJT3" s="660"/>
      <c r="UJU3" s="660"/>
      <c r="UJV3" s="660"/>
      <c r="UJW3" s="660"/>
      <c r="UJX3" s="660"/>
      <c r="UJY3" s="660"/>
      <c r="UJZ3" s="660"/>
      <c r="UKA3" s="660"/>
      <c r="UKB3" s="660"/>
      <c r="UKC3" s="660"/>
      <c r="UKD3" s="660"/>
      <c r="UKE3" s="660"/>
      <c r="UKF3" s="660"/>
      <c r="UKG3" s="660"/>
      <c r="UKH3" s="660"/>
      <c r="UKI3" s="660"/>
      <c r="UKJ3" s="660"/>
      <c r="UKK3" s="660"/>
      <c r="UKL3" s="660"/>
      <c r="UKM3" s="660"/>
      <c r="UKN3" s="660"/>
      <c r="UKO3" s="660"/>
      <c r="UKP3" s="660"/>
      <c r="UKQ3" s="660"/>
      <c r="UKR3" s="660"/>
      <c r="UKS3" s="660"/>
      <c r="UKT3" s="660"/>
      <c r="UKU3" s="660"/>
      <c r="UKV3" s="660"/>
      <c r="UKW3" s="660"/>
      <c r="UKX3" s="660"/>
      <c r="UKY3" s="660"/>
      <c r="UKZ3" s="660"/>
      <c r="ULA3" s="660"/>
      <c r="ULB3" s="660"/>
      <c r="ULC3" s="660"/>
      <c r="ULD3" s="660"/>
      <c r="ULE3" s="660"/>
      <c r="ULF3" s="660"/>
      <c r="ULG3" s="660"/>
      <c r="ULH3" s="660"/>
      <c r="ULI3" s="660"/>
      <c r="ULJ3" s="660"/>
      <c r="ULK3" s="660"/>
      <c r="ULL3" s="660"/>
      <c r="ULM3" s="660"/>
      <c r="ULN3" s="660"/>
      <c r="ULO3" s="660"/>
      <c r="ULP3" s="660"/>
      <c r="ULQ3" s="660"/>
      <c r="ULR3" s="660"/>
      <c r="ULS3" s="660"/>
      <c r="ULT3" s="660"/>
      <c r="ULU3" s="660"/>
      <c r="ULV3" s="660"/>
      <c r="ULW3" s="660"/>
      <c r="ULX3" s="660"/>
      <c r="ULY3" s="660"/>
      <c r="ULZ3" s="660"/>
      <c r="UMA3" s="660"/>
      <c r="UMB3" s="660"/>
      <c r="UMC3" s="660"/>
      <c r="UMD3" s="660"/>
      <c r="UME3" s="660"/>
      <c r="UMF3" s="660"/>
      <c r="UMG3" s="660"/>
      <c r="UMH3" s="660"/>
      <c r="UMI3" s="660"/>
      <c r="UMJ3" s="660"/>
      <c r="UMK3" s="660"/>
      <c r="UML3" s="660"/>
      <c r="UMM3" s="660"/>
      <c r="UMN3" s="660"/>
      <c r="UMO3" s="660"/>
      <c r="UMP3" s="660"/>
      <c r="UMQ3" s="660"/>
      <c r="UMR3" s="660"/>
      <c r="UMS3" s="660"/>
      <c r="UMT3" s="660"/>
      <c r="UMU3" s="660"/>
      <c r="UMV3" s="660"/>
      <c r="UMW3" s="660"/>
      <c r="UMX3" s="660"/>
      <c r="UMY3" s="660"/>
      <c r="UMZ3" s="660"/>
      <c r="UNA3" s="660"/>
      <c r="UNB3" s="660"/>
      <c r="UNC3" s="660"/>
      <c r="UND3" s="660"/>
      <c r="UNE3" s="660"/>
      <c r="UNF3" s="660"/>
      <c r="UNG3" s="660"/>
      <c r="UNH3" s="660"/>
      <c r="UNI3" s="660"/>
      <c r="UNJ3" s="660"/>
      <c r="UNK3" s="660"/>
      <c r="UNL3" s="660"/>
      <c r="UNM3" s="660"/>
      <c r="UNN3" s="660"/>
      <c r="UNO3" s="660"/>
      <c r="UNP3" s="660"/>
      <c r="UNQ3" s="660"/>
      <c r="UNR3" s="660"/>
      <c r="UNS3" s="660"/>
      <c r="UNT3" s="660"/>
      <c r="UNU3" s="660"/>
      <c r="UNV3" s="660"/>
      <c r="UNW3" s="660"/>
      <c r="UNX3" s="660"/>
      <c r="UNY3" s="660"/>
      <c r="UNZ3" s="660"/>
      <c r="UOA3" s="660"/>
      <c r="UOB3" s="660"/>
      <c r="UOC3" s="660"/>
      <c r="UOD3" s="660"/>
      <c r="UOE3" s="660"/>
      <c r="UOF3" s="660"/>
      <c r="UOG3" s="660"/>
      <c r="UOH3" s="660"/>
      <c r="UOI3" s="660"/>
      <c r="UOJ3" s="660"/>
      <c r="UOK3" s="660"/>
      <c r="UOL3" s="660"/>
      <c r="UOM3" s="660"/>
      <c r="UON3" s="660"/>
      <c r="UOO3" s="660"/>
      <c r="UOP3" s="660"/>
      <c r="UOQ3" s="660"/>
      <c r="UOR3" s="660"/>
      <c r="UOS3" s="660"/>
      <c r="UOT3" s="660"/>
      <c r="UOU3" s="660"/>
      <c r="UOV3" s="660"/>
      <c r="UOW3" s="660"/>
      <c r="UOX3" s="660"/>
      <c r="UOY3" s="660"/>
      <c r="UOZ3" s="660"/>
      <c r="UPA3" s="660"/>
      <c r="UPB3" s="660"/>
      <c r="UPC3" s="660"/>
      <c r="UPD3" s="660"/>
      <c r="UPE3" s="660"/>
      <c r="UPF3" s="660"/>
      <c r="UPG3" s="660"/>
      <c r="UPH3" s="660"/>
      <c r="UPI3" s="660"/>
      <c r="UPJ3" s="660"/>
      <c r="UPK3" s="660"/>
      <c r="UPL3" s="660"/>
      <c r="UPM3" s="660"/>
      <c r="UPN3" s="660"/>
      <c r="UPO3" s="660"/>
      <c r="UPP3" s="660"/>
      <c r="UPQ3" s="660"/>
      <c r="UPR3" s="660"/>
      <c r="UPS3" s="660"/>
      <c r="UPT3" s="660"/>
      <c r="UPU3" s="660"/>
      <c r="UPV3" s="660"/>
      <c r="UPW3" s="660"/>
      <c r="UPX3" s="660"/>
      <c r="UPY3" s="660"/>
      <c r="UPZ3" s="660"/>
      <c r="UQA3" s="660"/>
      <c r="UQB3" s="660"/>
      <c r="UQC3" s="660"/>
      <c r="UQD3" s="660"/>
      <c r="UQE3" s="660"/>
      <c r="UQF3" s="660"/>
      <c r="UQG3" s="660"/>
      <c r="UQH3" s="660"/>
      <c r="UQI3" s="660"/>
      <c r="UQJ3" s="660"/>
      <c r="UQK3" s="660"/>
      <c r="UQL3" s="660"/>
      <c r="UQM3" s="660"/>
      <c r="UQN3" s="660"/>
      <c r="UQO3" s="660"/>
      <c r="UQP3" s="660"/>
      <c r="UQQ3" s="660"/>
      <c r="UQR3" s="660"/>
      <c r="UQS3" s="660"/>
      <c r="UQT3" s="660"/>
      <c r="UQU3" s="660"/>
      <c r="UQV3" s="660"/>
      <c r="UQW3" s="660"/>
      <c r="UQX3" s="660"/>
      <c r="UQY3" s="660"/>
      <c r="UQZ3" s="660"/>
      <c r="URA3" s="660"/>
      <c r="URB3" s="660"/>
      <c r="URC3" s="660"/>
      <c r="URD3" s="660"/>
      <c r="URE3" s="660"/>
      <c r="URF3" s="660"/>
      <c r="URG3" s="660"/>
      <c r="URH3" s="660"/>
      <c r="URI3" s="660"/>
      <c r="URJ3" s="660"/>
      <c r="URK3" s="660"/>
      <c r="URL3" s="660"/>
      <c r="URM3" s="660"/>
      <c r="URN3" s="660"/>
      <c r="URO3" s="660"/>
      <c r="URP3" s="660"/>
      <c r="URQ3" s="660"/>
      <c r="URR3" s="660"/>
      <c r="URS3" s="660"/>
      <c r="URT3" s="660"/>
      <c r="URU3" s="660"/>
      <c r="URV3" s="660"/>
      <c r="URW3" s="660"/>
      <c r="URX3" s="660"/>
      <c r="URY3" s="660"/>
      <c r="URZ3" s="660"/>
      <c r="USA3" s="660"/>
      <c r="USB3" s="660"/>
      <c r="USC3" s="660"/>
      <c r="USD3" s="660"/>
      <c r="USE3" s="660"/>
      <c r="USF3" s="660"/>
      <c r="USG3" s="660"/>
      <c r="USH3" s="660"/>
      <c r="USI3" s="660"/>
      <c r="USJ3" s="660"/>
      <c r="USK3" s="660"/>
      <c r="USL3" s="660"/>
      <c r="USM3" s="660"/>
      <c r="USN3" s="660"/>
      <c r="USO3" s="660"/>
      <c r="USP3" s="660"/>
      <c r="USQ3" s="660"/>
      <c r="USR3" s="660"/>
      <c r="USS3" s="660"/>
      <c r="UST3" s="660"/>
      <c r="USU3" s="660"/>
      <c r="USV3" s="660"/>
      <c r="USW3" s="660"/>
      <c r="USX3" s="660"/>
      <c r="USY3" s="660"/>
      <c r="USZ3" s="660"/>
      <c r="UTA3" s="660"/>
      <c r="UTB3" s="660"/>
      <c r="UTC3" s="660"/>
      <c r="UTD3" s="660"/>
      <c r="UTE3" s="660"/>
      <c r="UTF3" s="660"/>
      <c r="UTG3" s="660"/>
      <c r="UTH3" s="660"/>
      <c r="UTI3" s="660"/>
      <c r="UTJ3" s="660"/>
      <c r="UTK3" s="660"/>
      <c r="UTL3" s="660"/>
      <c r="UTM3" s="660"/>
      <c r="UTN3" s="660"/>
      <c r="UTO3" s="660"/>
      <c r="UTP3" s="660"/>
      <c r="UTQ3" s="660"/>
      <c r="UTR3" s="660"/>
      <c r="UTS3" s="660"/>
      <c r="UTT3" s="660"/>
      <c r="UTU3" s="660"/>
      <c r="UTV3" s="660"/>
      <c r="UTW3" s="660"/>
      <c r="UTX3" s="660"/>
      <c r="UTY3" s="660"/>
      <c r="UTZ3" s="660"/>
      <c r="UUA3" s="660"/>
      <c r="UUB3" s="660"/>
      <c r="UUC3" s="660"/>
      <c r="UUD3" s="660"/>
      <c r="UUE3" s="660"/>
      <c r="UUF3" s="660"/>
      <c r="UUG3" s="660"/>
      <c r="UUH3" s="660"/>
      <c r="UUI3" s="660"/>
      <c r="UUJ3" s="660"/>
      <c r="UUK3" s="660"/>
      <c r="UUL3" s="660"/>
      <c r="UUM3" s="660"/>
      <c r="UUN3" s="660"/>
      <c r="UUO3" s="660"/>
      <c r="UUP3" s="660"/>
      <c r="UUQ3" s="660"/>
      <c r="UUR3" s="660"/>
      <c r="UUS3" s="660"/>
      <c r="UUT3" s="660"/>
      <c r="UUU3" s="660"/>
      <c r="UUV3" s="660"/>
      <c r="UUW3" s="660"/>
      <c r="UUX3" s="660"/>
      <c r="UUY3" s="660"/>
      <c r="UUZ3" s="660"/>
      <c r="UVA3" s="660"/>
      <c r="UVB3" s="660"/>
      <c r="UVC3" s="660"/>
      <c r="UVD3" s="660"/>
      <c r="UVE3" s="660"/>
      <c r="UVF3" s="660"/>
      <c r="UVG3" s="660"/>
      <c r="UVH3" s="660"/>
      <c r="UVI3" s="660"/>
      <c r="UVJ3" s="660"/>
      <c r="UVK3" s="660"/>
      <c r="UVL3" s="660"/>
      <c r="UVM3" s="660"/>
      <c r="UVN3" s="660"/>
      <c r="UVO3" s="660"/>
      <c r="UVP3" s="660"/>
      <c r="UVQ3" s="660"/>
      <c r="UVR3" s="660"/>
      <c r="UVS3" s="660"/>
      <c r="UVT3" s="660"/>
      <c r="UVU3" s="660"/>
      <c r="UVV3" s="660"/>
      <c r="UVW3" s="660"/>
      <c r="UVX3" s="660"/>
      <c r="UVY3" s="660"/>
      <c r="UVZ3" s="660"/>
      <c r="UWA3" s="660"/>
      <c r="UWB3" s="660"/>
      <c r="UWC3" s="660"/>
      <c r="UWD3" s="660"/>
      <c r="UWE3" s="660"/>
      <c r="UWF3" s="660"/>
      <c r="UWG3" s="660"/>
      <c r="UWH3" s="660"/>
      <c r="UWI3" s="660"/>
      <c r="UWJ3" s="660"/>
      <c r="UWK3" s="660"/>
      <c r="UWL3" s="660"/>
      <c r="UWM3" s="660"/>
      <c r="UWN3" s="660"/>
      <c r="UWO3" s="660"/>
      <c r="UWP3" s="660"/>
      <c r="UWQ3" s="660"/>
      <c r="UWR3" s="660"/>
      <c r="UWS3" s="660"/>
      <c r="UWT3" s="660"/>
      <c r="UWU3" s="660"/>
      <c r="UWV3" s="660"/>
      <c r="UWW3" s="660"/>
      <c r="UWX3" s="660"/>
      <c r="UWY3" s="660"/>
      <c r="UWZ3" s="660"/>
      <c r="UXA3" s="660"/>
      <c r="UXB3" s="660"/>
      <c r="UXC3" s="660"/>
      <c r="UXD3" s="660"/>
      <c r="UXE3" s="660"/>
      <c r="UXF3" s="660"/>
      <c r="UXG3" s="660"/>
      <c r="UXH3" s="660"/>
      <c r="UXI3" s="660"/>
      <c r="UXJ3" s="660"/>
      <c r="UXK3" s="660"/>
      <c r="UXL3" s="660"/>
      <c r="UXM3" s="660"/>
      <c r="UXN3" s="660"/>
      <c r="UXO3" s="660"/>
      <c r="UXP3" s="660"/>
      <c r="UXQ3" s="660"/>
      <c r="UXR3" s="660"/>
      <c r="UXS3" s="660"/>
      <c r="UXT3" s="660"/>
      <c r="UXU3" s="660"/>
      <c r="UXV3" s="660"/>
      <c r="UXW3" s="660"/>
      <c r="UXX3" s="660"/>
      <c r="UXY3" s="660"/>
      <c r="UXZ3" s="660"/>
      <c r="UYA3" s="660"/>
      <c r="UYB3" s="660"/>
      <c r="UYC3" s="660"/>
      <c r="UYD3" s="660"/>
      <c r="UYE3" s="660"/>
      <c r="UYF3" s="660"/>
      <c r="UYG3" s="660"/>
      <c r="UYH3" s="660"/>
      <c r="UYI3" s="660"/>
      <c r="UYJ3" s="660"/>
      <c r="UYK3" s="660"/>
      <c r="UYL3" s="660"/>
      <c r="UYM3" s="660"/>
      <c r="UYN3" s="660"/>
      <c r="UYO3" s="660"/>
      <c r="UYP3" s="660"/>
      <c r="UYQ3" s="660"/>
      <c r="UYR3" s="660"/>
      <c r="UYS3" s="660"/>
      <c r="UYT3" s="660"/>
      <c r="UYU3" s="660"/>
      <c r="UYV3" s="660"/>
      <c r="UYW3" s="660"/>
      <c r="UYX3" s="660"/>
      <c r="UYY3" s="660"/>
      <c r="UYZ3" s="660"/>
      <c r="UZA3" s="660"/>
      <c r="UZB3" s="660"/>
      <c r="UZC3" s="660"/>
      <c r="UZD3" s="660"/>
      <c r="UZE3" s="660"/>
      <c r="UZF3" s="660"/>
      <c r="UZG3" s="660"/>
      <c r="UZH3" s="660"/>
      <c r="UZI3" s="660"/>
      <c r="UZJ3" s="660"/>
      <c r="UZK3" s="660"/>
      <c r="UZL3" s="660"/>
      <c r="UZM3" s="660"/>
      <c r="UZN3" s="660"/>
      <c r="UZO3" s="660"/>
      <c r="UZP3" s="660"/>
      <c r="UZQ3" s="660"/>
      <c r="UZR3" s="660"/>
      <c r="UZS3" s="660"/>
      <c r="UZT3" s="660"/>
      <c r="UZU3" s="660"/>
      <c r="UZV3" s="660"/>
      <c r="UZW3" s="660"/>
      <c r="UZX3" s="660"/>
      <c r="UZY3" s="660"/>
      <c r="UZZ3" s="660"/>
      <c r="VAA3" s="660"/>
      <c r="VAB3" s="660"/>
      <c r="VAC3" s="660"/>
      <c r="VAD3" s="660"/>
      <c r="VAE3" s="660"/>
      <c r="VAF3" s="660"/>
      <c r="VAG3" s="660"/>
      <c r="VAH3" s="660"/>
      <c r="VAI3" s="660"/>
      <c r="VAJ3" s="660"/>
      <c r="VAK3" s="660"/>
      <c r="VAL3" s="660"/>
      <c r="VAM3" s="660"/>
      <c r="VAN3" s="660"/>
      <c r="VAO3" s="660"/>
      <c r="VAP3" s="660"/>
      <c r="VAQ3" s="660"/>
      <c r="VAR3" s="660"/>
      <c r="VAS3" s="660"/>
      <c r="VAT3" s="660"/>
      <c r="VAU3" s="660"/>
      <c r="VAV3" s="660"/>
      <c r="VAW3" s="660"/>
      <c r="VAX3" s="660"/>
      <c r="VAY3" s="660"/>
      <c r="VAZ3" s="660"/>
      <c r="VBA3" s="660"/>
      <c r="VBB3" s="660"/>
      <c r="VBC3" s="660"/>
      <c r="VBD3" s="660"/>
      <c r="VBE3" s="660"/>
      <c r="VBF3" s="660"/>
      <c r="VBG3" s="660"/>
      <c r="VBH3" s="660"/>
      <c r="VBI3" s="660"/>
      <c r="VBJ3" s="660"/>
      <c r="VBK3" s="660"/>
      <c r="VBL3" s="660"/>
      <c r="VBM3" s="660"/>
      <c r="VBN3" s="660"/>
      <c r="VBO3" s="660"/>
      <c r="VBP3" s="660"/>
      <c r="VBQ3" s="660"/>
      <c r="VBR3" s="660"/>
      <c r="VBS3" s="660"/>
      <c r="VBT3" s="660"/>
      <c r="VBU3" s="660"/>
      <c r="VBV3" s="660"/>
      <c r="VBW3" s="660"/>
      <c r="VBX3" s="660"/>
      <c r="VBY3" s="660"/>
      <c r="VBZ3" s="660"/>
      <c r="VCA3" s="660"/>
      <c r="VCB3" s="660"/>
      <c r="VCC3" s="660"/>
      <c r="VCD3" s="660"/>
      <c r="VCE3" s="660"/>
      <c r="VCF3" s="660"/>
      <c r="VCG3" s="660"/>
      <c r="VCH3" s="660"/>
      <c r="VCI3" s="660"/>
      <c r="VCJ3" s="660"/>
      <c r="VCK3" s="660"/>
      <c r="VCL3" s="660"/>
      <c r="VCM3" s="660"/>
      <c r="VCN3" s="660"/>
      <c r="VCO3" s="660"/>
      <c r="VCP3" s="660"/>
      <c r="VCQ3" s="660"/>
      <c r="VCR3" s="660"/>
      <c r="VCS3" s="660"/>
      <c r="VCT3" s="660"/>
      <c r="VCU3" s="660"/>
      <c r="VCV3" s="660"/>
      <c r="VCW3" s="660"/>
      <c r="VCX3" s="660"/>
      <c r="VCY3" s="660"/>
      <c r="VCZ3" s="660"/>
      <c r="VDA3" s="660"/>
      <c r="VDB3" s="660"/>
      <c r="VDC3" s="660"/>
      <c r="VDD3" s="660"/>
      <c r="VDE3" s="660"/>
      <c r="VDF3" s="660"/>
      <c r="VDG3" s="660"/>
      <c r="VDH3" s="660"/>
      <c r="VDI3" s="660"/>
      <c r="VDJ3" s="660"/>
      <c r="VDK3" s="660"/>
      <c r="VDL3" s="660"/>
      <c r="VDM3" s="660"/>
      <c r="VDN3" s="660"/>
      <c r="VDO3" s="660"/>
      <c r="VDP3" s="660"/>
      <c r="VDQ3" s="660"/>
      <c r="VDR3" s="660"/>
      <c r="VDS3" s="660"/>
      <c r="VDT3" s="660"/>
      <c r="VDU3" s="660"/>
      <c r="VDV3" s="660"/>
      <c r="VDW3" s="660"/>
      <c r="VDX3" s="660"/>
      <c r="VDY3" s="660"/>
      <c r="VDZ3" s="660"/>
      <c r="VEA3" s="660"/>
      <c r="VEB3" s="660"/>
      <c r="VEC3" s="660"/>
      <c r="VED3" s="660"/>
      <c r="VEE3" s="660"/>
      <c r="VEF3" s="660"/>
      <c r="VEG3" s="660"/>
      <c r="VEH3" s="660"/>
      <c r="VEI3" s="660"/>
      <c r="VEJ3" s="660"/>
      <c r="VEK3" s="660"/>
      <c r="VEL3" s="660"/>
      <c r="VEM3" s="660"/>
      <c r="VEN3" s="660"/>
      <c r="VEO3" s="660"/>
      <c r="VEP3" s="660"/>
      <c r="VEQ3" s="660"/>
      <c r="VER3" s="660"/>
      <c r="VES3" s="660"/>
      <c r="VET3" s="660"/>
      <c r="VEU3" s="660"/>
      <c r="VEV3" s="660"/>
      <c r="VEW3" s="660"/>
      <c r="VEX3" s="660"/>
      <c r="VEY3" s="660"/>
      <c r="VEZ3" s="660"/>
      <c r="VFA3" s="660"/>
      <c r="VFB3" s="660"/>
      <c r="VFC3" s="660"/>
      <c r="VFD3" s="660"/>
      <c r="VFE3" s="660"/>
      <c r="VFF3" s="660"/>
      <c r="VFG3" s="660"/>
      <c r="VFH3" s="660"/>
      <c r="VFI3" s="660"/>
      <c r="VFJ3" s="660"/>
      <c r="VFK3" s="660"/>
      <c r="VFL3" s="660"/>
      <c r="VFM3" s="660"/>
      <c r="VFN3" s="660"/>
      <c r="VFO3" s="660"/>
      <c r="VFP3" s="660"/>
      <c r="VFQ3" s="660"/>
      <c r="VFR3" s="660"/>
      <c r="VFS3" s="660"/>
      <c r="VFT3" s="660"/>
      <c r="VFU3" s="660"/>
      <c r="VFV3" s="660"/>
      <c r="VFW3" s="660"/>
      <c r="VFX3" s="660"/>
      <c r="VFY3" s="660"/>
      <c r="VFZ3" s="660"/>
      <c r="VGA3" s="660"/>
      <c r="VGB3" s="660"/>
      <c r="VGC3" s="660"/>
      <c r="VGD3" s="660"/>
      <c r="VGE3" s="660"/>
      <c r="VGF3" s="660"/>
      <c r="VGG3" s="660"/>
      <c r="VGH3" s="660"/>
      <c r="VGI3" s="660"/>
      <c r="VGJ3" s="660"/>
      <c r="VGK3" s="660"/>
      <c r="VGL3" s="660"/>
      <c r="VGM3" s="660"/>
      <c r="VGN3" s="660"/>
      <c r="VGO3" s="660"/>
      <c r="VGP3" s="660"/>
      <c r="VGQ3" s="660"/>
      <c r="VGR3" s="660"/>
      <c r="VGS3" s="660"/>
      <c r="VGT3" s="660"/>
      <c r="VGU3" s="660"/>
      <c r="VGV3" s="660"/>
      <c r="VGW3" s="660"/>
      <c r="VGX3" s="660"/>
      <c r="VGY3" s="660"/>
      <c r="VGZ3" s="660"/>
      <c r="VHA3" s="660"/>
      <c r="VHB3" s="660"/>
      <c r="VHC3" s="660"/>
      <c r="VHD3" s="660"/>
      <c r="VHE3" s="660"/>
      <c r="VHF3" s="660"/>
      <c r="VHG3" s="660"/>
      <c r="VHH3" s="660"/>
      <c r="VHI3" s="660"/>
      <c r="VHJ3" s="660"/>
      <c r="VHK3" s="660"/>
      <c r="VHL3" s="660"/>
      <c r="VHM3" s="660"/>
      <c r="VHN3" s="660"/>
      <c r="VHO3" s="660"/>
      <c r="VHP3" s="660"/>
      <c r="VHQ3" s="660"/>
      <c r="VHR3" s="660"/>
      <c r="VHS3" s="660"/>
      <c r="VHT3" s="660"/>
      <c r="VHU3" s="660"/>
      <c r="VHV3" s="660"/>
      <c r="VHW3" s="660"/>
      <c r="VHX3" s="660"/>
      <c r="VHY3" s="660"/>
      <c r="VHZ3" s="660"/>
      <c r="VIA3" s="660"/>
      <c r="VIB3" s="660"/>
      <c r="VIC3" s="660"/>
      <c r="VID3" s="660"/>
      <c r="VIE3" s="660"/>
      <c r="VIF3" s="660"/>
      <c r="VIG3" s="660"/>
      <c r="VIH3" s="660"/>
      <c r="VII3" s="660"/>
      <c r="VIJ3" s="660"/>
      <c r="VIK3" s="660"/>
      <c r="VIL3" s="660"/>
      <c r="VIM3" s="660"/>
      <c r="VIN3" s="660"/>
      <c r="VIO3" s="660"/>
      <c r="VIP3" s="660"/>
      <c r="VIQ3" s="660"/>
      <c r="VIR3" s="660"/>
      <c r="VIS3" s="660"/>
      <c r="VIT3" s="660"/>
      <c r="VIU3" s="660"/>
      <c r="VIV3" s="660"/>
      <c r="VIW3" s="660"/>
      <c r="VIX3" s="660"/>
      <c r="VIY3" s="660"/>
      <c r="VIZ3" s="660"/>
      <c r="VJA3" s="660"/>
      <c r="VJB3" s="660"/>
      <c r="VJC3" s="660"/>
      <c r="VJD3" s="660"/>
      <c r="VJE3" s="660"/>
      <c r="VJF3" s="660"/>
      <c r="VJG3" s="660"/>
      <c r="VJH3" s="660"/>
      <c r="VJI3" s="660"/>
      <c r="VJJ3" s="660"/>
      <c r="VJK3" s="660"/>
      <c r="VJL3" s="660"/>
      <c r="VJM3" s="660"/>
      <c r="VJN3" s="660"/>
      <c r="VJO3" s="660"/>
      <c r="VJP3" s="660"/>
      <c r="VJQ3" s="660"/>
      <c r="VJR3" s="660"/>
      <c r="VJS3" s="660"/>
      <c r="VJT3" s="660"/>
      <c r="VJU3" s="660"/>
      <c r="VJV3" s="660"/>
      <c r="VJW3" s="660"/>
      <c r="VJX3" s="660"/>
      <c r="VJY3" s="660"/>
      <c r="VJZ3" s="660"/>
      <c r="VKA3" s="660"/>
      <c r="VKB3" s="660"/>
      <c r="VKC3" s="660"/>
      <c r="VKD3" s="660"/>
      <c r="VKE3" s="660"/>
      <c r="VKF3" s="660"/>
      <c r="VKG3" s="660"/>
      <c r="VKH3" s="660"/>
      <c r="VKI3" s="660"/>
      <c r="VKJ3" s="660"/>
      <c r="VKK3" s="660"/>
      <c r="VKL3" s="660"/>
      <c r="VKM3" s="660"/>
      <c r="VKN3" s="660"/>
      <c r="VKO3" s="660"/>
      <c r="VKP3" s="660"/>
      <c r="VKQ3" s="660"/>
      <c r="VKR3" s="660"/>
      <c r="VKS3" s="660"/>
      <c r="VKT3" s="660"/>
      <c r="VKU3" s="660"/>
      <c r="VKV3" s="660"/>
      <c r="VKW3" s="660"/>
      <c r="VKX3" s="660"/>
      <c r="VKY3" s="660"/>
      <c r="VKZ3" s="660"/>
      <c r="VLA3" s="660"/>
      <c r="VLB3" s="660"/>
      <c r="VLC3" s="660"/>
      <c r="VLD3" s="660"/>
      <c r="VLE3" s="660"/>
      <c r="VLF3" s="660"/>
      <c r="VLG3" s="660"/>
      <c r="VLH3" s="660"/>
      <c r="VLI3" s="660"/>
      <c r="VLJ3" s="660"/>
      <c r="VLK3" s="660"/>
      <c r="VLL3" s="660"/>
      <c r="VLM3" s="660"/>
      <c r="VLN3" s="660"/>
      <c r="VLO3" s="660"/>
      <c r="VLP3" s="660"/>
      <c r="VLQ3" s="660"/>
      <c r="VLR3" s="660"/>
      <c r="VLS3" s="660"/>
      <c r="VLT3" s="660"/>
      <c r="VLU3" s="660"/>
      <c r="VLV3" s="660"/>
      <c r="VLW3" s="660"/>
      <c r="VLX3" s="660"/>
      <c r="VLY3" s="660"/>
      <c r="VLZ3" s="660"/>
      <c r="VMA3" s="660"/>
      <c r="VMB3" s="660"/>
      <c r="VMC3" s="660"/>
      <c r="VMD3" s="660"/>
      <c r="VME3" s="660"/>
      <c r="VMF3" s="660"/>
      <c r="VMG3" s="660"/>
      <c r="VMH3" s="660"/>
      <c r="VMI3" s="660"/>
      <c r="VMJ3" s="660"/>
      <c r="VMK3" s="660"/>
      <c r="VML3" s="660"/>
      <c r="VMM3" s="660"/>
      <c r="VMN3" s="660"/>
      <c r="VMO3" s="660"/>
      <c r="VMP3" s="660"/>
      <c r="VMQ3" s="660"/>
      <c r="VMR3" s="660"/>
      <c r="VMS3" s="660"/>
      <c r="VMT3" s="660"/>
      <c r="VMU3" s="660"/>
      <c r="VMV3" s="660"/>
      <c r="VMW3" s="660"/>
      <c r="VMX3" s="660"/>
      <c r="VMY3" s="660"/>
      <c r="VMZ3" s="660"/>
      <c r="VNA3" s="660"/>
      <c r="VNB3" s="660"/>
      <c r="VNC3" s="660"/>
      <c r="VND3" s="660"/>
      <c r="VNE3" s="660"/>
      <c r="VNF3" s="660"/>
      <c r="VNG3" s="660"/>
      <c r="VNH3" s="660"/>
      <c r="VNI3" s="660"/>
      <c r="VNJ3" s="660"/>
      <c r="VNK3" s="660"/>
      <c r="VNL3" s="660"/>
      <c r="VNM3" s="660"/>
      <c r="VNN3" s="660"/>
      <c r="VNO3" s="660"/>
      <c r="VNP3" s="660"/>
      <c r="VNQ3" s="660"/>
      <c r="VNR3" s="660"/>
      <c r="VNS3" s="660"/>
      <c r="VNT3" s="660"/>
      <c r="VNU3" s="660"/>
      <c r="VNV3" s="660"/>
      <c r="VNW3" s="660"/>
      <c r="VNX3" s="660"/>
      <c r="VNY3" s="660"/>
      <c r="VNZ3" s="660"/>
      <c r="VOA3" s="660"/>
      <c r="VOB3" s="660"/>
      <c r="VOC3" s="660"/>
      <c r="VOD3" s="660"/>
      <c r="VOE3" s="660"/>
      <c r="VOF3" s="660"/>
      <c r="VOG3" s="660"/>
      <c r="VOH3" s="660"/>
      <c r="VOI3" s="660"/>
      <c r="VOJ3" s="660"/>
      <c r="VOK3" s="660"/>
      <c r="VOL3" s="660"/>
      <c r="VOM3" s="660"/>
      <c r="VON3" s="660"/>
      <c r="VOO3" s="660"/>
      <c r="VOP3" s="660"/>
      <c r="VOQ3" s="660"/>
      <c r="VOR3" s="660"/>
      <c r="VOS3" s="660"/>
      <c r="VOT3" s="660"/>
      <c r="VOU3" s="660"/>
      <c r="VOV3" s="660"/>
      <c r="VOW3" s="660"/>
      <c r="VOX3" s="660"/>
      <c r="VOY3" s="660"/>
      <c r="VOZ3" s="660"/>
      <c r="VPA3" s="660"/>
      <c r="VPB3" s="660"/>
      <c r="VPC3" s="660"/>
      <c r="VPD3" s="660"/>
      <c r="VPE3" s="660"/>
      <c r="VPF3" s="660"/>
      <c r="VPG3" s="660"/>
      <c r="VPH3" s="660"/>
      <c r="VPI3" s="660"/>
      <c r="VPJ3" s="660"/>
      <c r="VPK3" s="660"/>
      <c r="VPL3" s="660"/>
      <c r="VPM3" s="660"/>
      <c r="VPN3" s="660"/>
      <c r="VPO3" s="660"/>
      <c r="VPP3" s="660"/>
      <c r="VPQ3" s="660"/>
      <c r="VPR3" s="660"/>
      <c r="VPS3" s="660"/>
      <c r="VPT3" s="660"/>
      <c r="VPU3" s="660"/>
      <c r="VPV3" s="660"/>
      <c r="VPW3" s="660"/>
      <c r="VPX3" s="660"/>
      <c r="VPY3" s="660"/>
      <c r="VPZ3" s="660"/>
      <c r="VQA3" s="660"/>
      <c r="VQB3" s="660"/>
      <c r="VQC3" s="660"/>
      <c r="VQD3" s="660"/>
      <c r="VQE3" s="660"/>
      <c r="VQF3" s="660"/>
      <c r="VQG3" s="660"/>
      <c r="VQH3" s="660"/>
      <c r="VQI3" s="660"/>
      <c r="VQJ3" s="660"/>
      <c r="VQK3" s="660"/>
      <c r="VQL3" s="660"/>
      <c r="VQM3" s="660"/>
      <c r="VQN3" s="660"/>
      <c r="VQO3" s="660"/>
      <c r="VQP3" s="660"/>
      <c r="VQQ3" s="660"/>
      <c r="VQR3" s="660"/>
      <c r="VQS3" s="660"/>
      <c r="VQT3" s="660"/>
      <c r="VQU3" s="660"/>
      <c r="VQV3" s="660"/>
      <c r="VQW3" s="660"/>
      <c r="VQX3" s="660"/>
      <c r="VQY3" s="660"/>
      <c r="VQZ3" s="660"/>
      <c r="VRA3" s="660"/>
      <c r="VRB3" s="660"/>
      <c r="VRC3" s="660"/>
      <c r="VRD3" s="660"/>
      <c r="VRE3" s="660"/>
      <c r="VRF3" s="660"/>
      <c r="VRG3" s="660"/>
      <c r="VRH3" s="660"/>
      <c r="VRI3" s="660"/>
      <c r="VRJ3" s="660"/>
      <c r="VRK3" s="660"/>
      <c r="VRL3" s="660"/>
      <c r="VRM3" s="660"/>
      <c r="VRN3" s="660"/>
      <c r="VRO3" s="660"/>
      <c r="VRP3" s="660"/>
      <c r="VRQ3" s="660"/>
      <c r="VRR3" s="660"/>
      <c r="VRS3" s="660"/>
      <c r="VRT3" s="660"/>
      <c r="VRU3" s="660"/>
      <c r="VRV3" s="660"/>
      <c r="VRW3" s="660"/>
      <c r="VRX3" s="660"/>
      <c r="VRY3" s="660"/>
      <c r="VRZ3" s="660"/>
      <c r="VSA3" s="660"/>
      <c r="VSB3" s="660"/>
      <c r="VSC3" s="660"/>
      <c r="VSD3" s="660"/>
      <c r="VSE3" s="660"/>
      <c r="VSF3" s="660"/>
      <c r="VSG3" s="660"/>
      <c r="VSH3" s="660"/>
      <c r="VSI3" s="660"/>
      <c r="VSJ3" s="660"/>
      <c r="VSK3" s="660"/>
      <c r="VSL3" s="660"/>
      <c r="VSM3" s="660"/>
      <c r="VSN3" s="660"/>
      <c r="VSO3" s="660"/>
      <c r="VSP3" s="660"/>
      <c r="VSQ3" s="660"/>
      <c r="VSR3" s="660"/>
      <c r="VSS3" s="660"/>
      <c r="VST3" s="660"/>
      <c r="VSU3" s="660"/>
      <c r="VSV3" s="660"/>
      <c r="VSW3" s="660"/>
      <c r="VSX3" s="660"/>
      <c r="VSY3" s="660"/>
      <c r="VSZ3" s="660"/>
      <c r="VTA3" s="660"/>
      <c r="VTB3" s="660"/>
      <c r="VTC3" s="660"/>
      <c r="VTD3" s="660"/>
      <c r="VTE3" s="660"/>
      <c r="VTF3" s="660"/>
      <c r="VTG3" s="660"/>
      <c r="VTH3" s="660"/>
      <c r="VTI3" s="660"/>
      <c r="VTJ3" s="660"/>
      <c r="VTK3" s="660"/>
      <c r="VTL3" s="660"/>
      <c r="VTM3" s="660"/>
      <c r="VTN3" s="660"/>
      <c r="VTO3" s="660"/>
      <c r="VTP3" s="660"/>
      <c r="VTQ3" s="660"/>
      <c r="VTR3" s="660"/>
      <c r="VTS3" s="660"/>
      <c r="VTT3" s="660"/>
      <c r="VTU3" s="660"/>
      <c r="VTV3" s="660"/>
      <c r="VTW3" s="660"/>
      <c r="VTX3" s="660"/>
      <c r="VTY3" s="660"/>
      <c r="VTZ3" s="660"/>
      <c r="VUA3" s="660"/>
      <c r="VUB3" s="660"/>
      <c r="VUC3" s="660"/>
      <c r="VUD3" s="660"/>
      <c r="VUE3" s="660"/>
      <c r="VUF3" s="660"/>
      <c r="VUG3" s="660"/>
      <c r="VUH3" s="660"/>
      <c r="VUI3" s="660"/>
      <c r="VUJ3" s="660"/>
      <c r="VUK3" s="660"/>
      <c r="VUL3" s="660"/>
      <c r="VUM3" s="660"/>
      <c r="VUN3" s="660"/>
      <c r="VUO3" s="660"/>
      <c r="VUP3" s="660"/>
      <c r="VUQ3" s="660"/>
      <c r="VUR3" s="660"/>
      <c r="VUS3" s="660"/>
      <c r="VUT3" s="660"/>
      <c r="VUU3" s="660"/>
      <c r="VUV3" s="660"/>
      <c r="VUW3" s="660"/>
      <c r="VUX3" s="660"/>
      <c r="VUY3" s="660"/>
      <c r="VUZ3" s="660"/>
      <c r="VVA3" s="660"/>
      <c r="VVB3" s="660"/>
      <c r="VVC3" s="660"/>
      <c r="VVD3" s="660"/>
      <c r="VVE3" s="660"/>
      <c r="VVF3" s="660"/>
      <c r="VVG3" s="660"/>
      <c r="VVH3" s="660"/>
      <c r="VVI3" s="660"/>
      <c r="VVJ3" s="660"/>
      <c r="VVK3" s="660"/>
      <c r="VVL3" s="660"/>
      <c r="VVM3" s="660"/>
      <c r="VVN3" s="660"/>
      <c r="VVO3" s="660"/>
      <c r="VVP3" s="660"/>
      <c r="VVQ3" s="660"/>
      <c r="VVR3" s="660"/>
      <c r="VVS3" s="660"/>
      <c r="VVT3" s="660"/>
      <c r="VVU3" s="660"/>
      <c r="VVV3" s="660"/>
      <c r="VVW3" s="660"/>
      <c r="VVX3" s="660"/>
      <c r="VVY3" s="660"/>
      <c r="VVZ3" s="660"/>
      <c r="VWA3" s="660"/>
      <c r="VWB3" s="660"/>
      <c r="VWC3" s="660"/>
      <c r="VWD3" s="660"/>
      <c r="VWE3" s="660"/>
      <c r="VWF3" s="660"/>
      <c r="VWG3" s="660"/>
      <c r="VWH3" s="660"/>
      <c r="VWI3" s="660"/>
      <c r="VWJ3" s="660"/>
      <c r="VWK3" s="660"/>
      <c r="VWL3" s="660"/>
      <c r="VWM3" s="660"/>
      <c r="VWN3" s="660"/>
      <c r="VWO3" s="660"/>
      <c r="VWP3" s="660"/>
      <c r="VWQ3" s="660"/>
      <c r="VWR3" s="660"/>
      <c r="VWS3" s="660"/>
      <c r="VWT3" s="660"/>
      <c r="VWU3" s="660"/>
      <c r="VWV3" s="660"/>
      <c r="VWW3" s="660"/>
      <c r="VWX3" s="660"/>
      <c r="VWY3" s="660"/>
      <c r="VWZ3" s="660"/>
      <c r="VXA3" s="660"/>
      <c r="VXB3" s="660"/>
      <c r="VXC3" s="660"/>
      <c r="VXD3" s="660"/>
      <c r="VXE3" s="660"/>
      <c r="VXF3" s="660"/>
      <c r="VXG3" s="660"/>
      <c r="VXH3" s="660"/>
      <c r="VXI3" s="660"/>
      <c r="VXJ3" s="660"/>
      <c r="VXK3" s="660"/>
      <c r="VXL3" s="660"/>
      <c r="VXM3" s="660"/>
      <c r="VXN3" s="660"/>
      <c r="VXO3" s="660"/>
      <c r="VXP3" s="660"/>
      <c r="VXQ3" s="660"/>
      <c r="VXR3" s="660"/>
      <c r="VXS3" s="660"/>
      <c r="VXT3" s="660"/>
      <c r="VXU3" s="660"/>
      <c r="VXV3" s="660"/>
      <c r="VXW3" s="660"/>
      <c r="VXX3" s="660"/>
      <c r="VXY3" s="660"/>
      <c r="VXZ3" s="660"/>
      <c r="VYA3" s="660"/>
      <c r="VYB3" s="660"/>
      <c r="VYC3" s="660"/>
      <c r="VYD3" s="660"/>
      <c r="VYE3" s="660"/>
      <c r="VYF3" s="660"/>
      <c r="VYG3" s="660"/>
      <c r="VYH3" s="660"/>
      <c r="VYI3" s="660"/>
      <c r="VYJ3" s="660"/>
      <c r="VYK3" s="660"/>
      <c r="VYL3" s="660"/>
      <c r="VYM3" s="660"/>
      <c r="VYN3" s="660"/>
      <c r="VYO3" s="660"/>
      <c r="VYP3" s="660"/>
      <c r="VYQ3" s="660"/>
      <c r="VYR3" s="660"/>
      <c r="VYS3" s="660"/>
      <c r="VYT3" s="660"/>
      <c r="VYU3" s="660"/>
      <c r="VYV3" s="660"/>
      <c r="VYW3" s="660"/>
      <c r="VYX3" s="660"/>
      <c r="VYY3" s="660"/>
      <c r="VYZ3" s="660"/>
      <c r="VZA3" s="660"/>
      <c r="VZB3" s="660"/>
      <c r="VZC3" s="660"/>
      <c r="VZD3" s="660"/>
      <c r="VZE3" s="660"/>
      <c r="VZF3" s="660"/>
      <c r="VZG3" s="660"/>
      <c r="VZH3" s="660"/>
      <c r="VZI3" s="660"/>
      <c r="VZJ3" s="660"/>
      <c r="VZK3" s="660"/>
      <c r="VZL3" s="660"/>
      <c r="VZM3" s="660"/>
      <c r="VZN3" s="660"/>
      <c r="VZO3" s="660"/>
      <c r="VZP3" s="660"/>
      <c r="VZQ3" s="660"/>
      <c r="VZR3" s="660"/>
      <c r="VZS3" s="660"/>
      <c r="VZT3" s="660"/>
      <c r="VZU3" s="660"/>
      <c r="VZV3" s="660"/>
      <c r="VZW3" s="660"/>
      <c r="VZX3" s="660"/>
      <c r="VZY3" s="660"/>
      <c r="VZZ3" s="660"/>
      <c r="WAA3" s="660"/>
      <c r="WAB3" s="660"/>
      <c r="WAC3" s="660"/>
      <c r="WAD3" s="660"/>
      <c r="WAE3" s="660"/>
      <c r="WAF3" s="660"/>
      <c r="WAG3" s="660"/>
      <c r="WAH3" s="660"/>
      <c r="WAI3" s="660"/>
      <c r="WAJ3" s="660"/>
      <c r="WAK3" s="660"/>
      <c r="WAL3" s="660"/>
      <c r="WAM3" s="660"/>
      <c r="WAN3" s="660"/>
      <c r="WAO3" s="660"/>
      <c r="WAP3" s="660"/>
      <c r="WAQ3" s="660"/>
      <c r="WAR3" s="660"/>
      <c r="WAS3" s="660"/>
      <c r="WAT3" s="660"/>
      <c r="WAU3" s="660"/>
      <c r="WAV3" s="660"/>
      <c r="WAW3" s="660"/>
      <c r="WAX3" s="660"/>
      <c r="WAY3" s="660"/>
      <c r="WAZ3" s="660"/>
      <c r="WBA3" s="660"/>
      <c r="WBB3" s="660"/>
      <c r="WBC3" s="660"/>
      <c r="WBD3" s="660"/>
      <c r="WBE3" s="660"/>
      <c r="WBF3" s="660"/>
      <c r="WBG3" s="660"/>
      <c r="WBH3" s="660"/>
      <c r="WBI3" s="660"/>
      <c r="WBJ3" s="660"/>
      <c r="WBK3" s="660"/>
      <c r="WBL3" s="660"/>
      <c r="WBM3" s="660"/>
      <c r="WBN3" s="660"/>
      <c r="WBO3" s="660"/>
      <c r="WBP3" s="660"/>
      <c r="WBQ3" s="660"/>
      <c r="WBR3" s="660"/>
      <c r="WBS3" s="660"/>
      <c r="WBT3" s="660"/>
      <c r="WBU3" s="660"/>
      <c r="WBV3" s="660"/>
      <c r="WBW3" s="660"/>
      <c r="WBX3" s="660"/>
      <c r="WBY3" s="660"/>
      <c r="WBZ3" s="660"/>
      <c r="WCA3" s="660"/>
      <c r="WCB3" s="660"/>
      <c r="WCC3" s="660"/>
      <c r="WCD3" s="660"/>
      <c r="WCE3" s="660"/>
      <c r="WCF3" s="660"/>
      <c r="WCG3" s="660"/>
      <c r="WCH3" s="660"/>
      <c r="WCI3" s="660"/>
      <c r="WCJ3" s="660"/>
      <c r="WCK3" s="660"/>
      <c r="WCL3" s="660"/>
      <c r="WCM3" s="660"/>
      <c r="WCN3" s="660"/>
      <c r="WCO3" s="660"/>
      <c r="WCP3" s="660"/>
      <c r="WCQ3" s="660"/>
      <c r="WCR3" s="660"/>
      <c r="WCS3" s="660"/>
      <c r="WCT3" s="660"/>
      <c r="WCU3" s="660"/>
      <c r="WCV3" s="660"/>
      <c r="WCW3" s="660"/>
      <c r="WCX3" s="660"/>
      <c r="WCY3" s="660"/>
      <c r="WCZ3" s="660"/>
      <c r="WDA3" s="660"/>
      <c r="WDB3" s="660"/>
      <c r="WDC3" s="660"/>
      <c r="WDD3" s="660"/>
      <c r="WDE3" s="660"/>
      <c r="WDF3" s="660"/>
      <c r="WDG3" s="660"/>
      <c r="WDH3" s="660"/>
      <c r="WDI3" s="660"/>
      <c r="WDJ3" s="660"/>
      <c r="WDK3" s="660"/>
      <c r="WDL3" s="660"/>
      <c r="WDM3" s="660"/>
      <c r="WDN3" s="660"/>
      <c r="WDO3" s="660"/>
      <c r="WDP3" s="660"/>
      <c r="WDQ3" s="660"/>
      <c r="WDR3" s="660"/>
      <c r="WDS3" s="660"/>
      <c r="WDT3" s="660"/>
      <c r="WDU3" s="660"/>
      <c r="WDV3" s="660"/>
      <c r="WDW3" s="660"/>
      <c r="WDX3" s="660"/>
      <c r="WDY3" s="660"/>
      <c r="WDZ3" s="660"/>
      <c r="WEA3" s="660"/>
      <c r="WEB3" s="660"/>
      <c r="WEC3" s="660"/>
      <c r="WED3" s="660"/>
      <c r="WEE3" s="660"/>
      <c r="WEF3" s="660"/>
      <c r="WEG3" s="660"/>
      <c r="WEH3" s="660"/>
      <c r="WEI3" s="660"/>
      <c r="WEJ3" s="660"/>
      <c r="WEK3" s="660"/>
      <c r="WEL3" s="660"/>
      <c r="WEM3" s="660"/>
      <c r="WEN3" s="660"/>
      <c r="WEO3" s="660"/>
      <c r="WEP3" s="660"/>
      <c r="WEQ3" s="660"/>
      <c r="WER3" s="660"/>
      <c r="WES3" s="660"/>
      <c r="WET3" s="660"/>
      <c r="WEU3" s="660"/>
      <c r="WEV3" s="660"/>
      <c r="WEW3" s="660"/>
      <c r="WEX3" s="660"/>
      <c r="WEY3" s="660"/>
      <c r="WEZ3" s="660"/>
      <c r="WFA3" s="660"/>
      <c r="WFB3" s="660"/>
      <c r="WFC3" s="660"/>
      <c r="WFD3" s="660"/>
      <c r="WFE3" s="660"/>
      <c r="WFF3" s="660"/>
      <c r="WFG3" s="660"/>
      <c r="WFH3" s="660"/>
      <c r="WFI3" s="660"/>
      <c r="WFJ3" s="660"/>
      <c r="WFK3" s="660"/>
      <c r="WFL3" s="660"/>
      <c r="WFM3" s="660"/>
      <c r="WFN3" s="660"/>
      <c r="WFO3" s="660"/>
      <c r="WFP3" s="660"/>
      <c r="WFQ3" s="660"/>
      <c r="WFR3" s="660"/>
      <c r="WFS3" s="660"/>
      <c r="WFT3" s="660"/>
      <c r="WFU3" s="660"/>
      <c r="WFV3" s="660"/>
      <c r="WFW3" s="660"/>
      <c r="WFX3" s="660"/>
      <c r="WFY3" s="660"/>
      <c r="WFZ3" s="660"/>
      <c r="WGA3" s="660"/>
      <c r="WGB3" s="660"/>
      <c r="WGC3" s="660"/>
      <c r="WGD3" s="660"/>
      <c r="WGE3" s="660"/>
      <c r="WGF3" s="660"/>
      <c r="WGG3" s="660"/>
      <c r="WGH3" s="660"/>
      <c r="WGI3" s="660"/>
      <c r="WGJ3" s="660"/>
      <c r="WGK3" s="660"/>
      <c r="WGL3" s="660"/>
      <c r="WGM3" s="660"/>
      <c r="WGN3" s="660"/>
      <c r="WGO3" s="660"/>
      <c r="WGP3" s="660"/>
      <c r="WGQ3" s="660"/>
      <c r="WGR3" s="660"/>
      <c r="WGS3" s="660"/>
      <c r="WGT3" s="660"/>
      <c r="WGU3" s="660"/>
      <c r="WGV3" s="660"/>
      <c r="WGW3" s="660"/>
      <c r="WGX3" s="660"/>
      <c r="WGY3" s="660"/>
      <c r="WGZ3" s="660"/>
      <c r="WHA3" s="660"/>
      <c r="WHB3" s="660"/>
      <c r="WHC3" s="660"/>
      <c r="WHD3" s="660"/>
      <c r="WHE3" s="660"/>
      <c r="WHF3" s="660"/>
      <c r="WHG3" s="660"/>
      <c r="WHH3" s="660"/>
      <c r="WHI3" s="660"/>
      <c r="WHJ3" s="660"/>
      <c r="WHK3" s="660"/>
      <c r="WHL3" s="660"/>
      <c r="WHM3" s="660"/>
      <c r="WHN3" s="660"/>
      <c r="WHO3" s="660"/>
      <c r="WHP3" s="660"/>
      <c r="WHQ3" s="660"/>
      <c r="WHR3" s="660"/>
      <c r="WHS3" s="660"/>
      <c r="WHT3" s="660"/>
      <c r="WHU3" s="660"/>
      <c r="WHV3" s="660"/>
      <c r="WHW3" s="660"/>
      <c r="WHX3" s="660"/>
      <c r="WHY3" s="660"/>
      <c r="WHZ3" s="660"/>
      <c r="WIA3" s="660"/>
      <c r="WIB3" s="660"/>
      <c r="WIC3" s="660"/>
      <c r="WID3" s="660"/>
      <c r="WIE3" s="660"/>
      <c r="WIF3" s="660"/>
      <c r="WIG3" s="660"/>
      <c r="WIH3" s="660"/>
      <c r="WII3" s="660"/>
      <c r="WIJ3" s="660"/>
      <c r="WIK3" s="660"/>
      <c r="WIL3" s="660"/>
      <c r="WIM3" s="660"/>
      <c r="WIN3" s="660"/>
      <c r="WIO3" s="660"/>
      <c r="WIP3" s="660"/>
      <c r="WIQ3" s="660"/>
      <c r="WIR3" s="660"/>
      <c r="WIS3" s="660"/>
      <c r="WIT3" s="660"/>
      <c r="WIU3" s="660"/>
      <c r="WIV3" s="660"/>
      <c r="WIW3" s="660"/>
      <c r="WIX3" s="660"/>
      <c r="WIY3" s="660"/>
      <c r="WIZ3" s="660"/>
      <c r="WJA3" s="660"/>
      <c r="WJB3" s="660"/>
      <c r="WJC3" s="660"/>
      <c r="WJD3" s="660"/>
      <c r="WJE3" s="660"/>
      <c r="WJF3" s="660"/>
      <c r="WJG3" s="660"/>
      <c r="WJH3" s="660"/>
      <c r="WJI3" s="660"/>
      <c r="WJJ3" s="660"/>
      <c r="WJK3" s="660"/>
      <c r="WJL3" s="660"/>
      <c r="WJM3" s="660"/>
      <c r="WJN3" s="660"/>
      <c r="WJO3" s="660"/>
      <c r="WJP3" s="660"/>
      <c r="WJQ3" s="660"/>
      <c r="WJR3" s="660"/>
      <c r="WJS3" s="660"/>
      <c r="WJT3" s="660"/>
      <c r="WJU3" s="660"/>
      <c r="WJV3" s="660"/>
      <c r="WJW3" s="660"/>
      <c r="WJX3" s="660"/>
      <c r="WJY3" s="660"/>
      <c r="WJZ3" s="660"/>
      <c r="WKA3" s="660"/>
      <c r="WKB3" s="660"/>
      <c r="WKC3" s="660"/>
      <c r="WKD3" s="660"/>
      <c r="WKE3" s="660"/>
      <c r="WKF3" s="660"/>
      <c r="WKG3" s="660"/>
      <c r="WKH3" s="660"/>
      <c r="WKI3" s="660"/>
      <c r="WKJ3" s="660"/>
      <c r="WKK3" s="660"/>
      <c r="WKL3" s="660"/>
      <c r="WKM3" s="660"/>
      <c r="WKN3" s="660"/>
      <c r="WKO3" s="660"/>
      <c r="WKP3" s="660"/>
      <c r="WKQ3" s="660"/>
      <c r="WKR3" s="660"/>
      <c r="WKS3" s="660"/>
      <c r="WKT3" s="660"/>
      <c r="WKU3" s="660"/>
      <c r="WKV3" s="660"/>
      <c r="WKW3" s="660"/>
      <c r="WKX3" s="660"/>
      <c r="WKY3" s="660"/>
      <c r="WKZ3" s="660"/>
      <c r="WLA3" s="660"/>
      <c r="WLB3" s="660"/>
      <c r="WLC3" s="660"/>
      <c r="WLD3" s="660"/>
      <c r="WLE3" s="660"/>
      <c r="WLF3" s="660"/>
      <c r="WLG3" s="660"/>
      <c r="WLH3" s="660"/>
      <c r="WLI3" s="660"/>
      <c r="WLJ3" s="660"/>
      <c r="WLK3" s="660"/>
      <c r="WLL3" s="660"/>
      <c r="WLM3" s="660"/>
      <c r="WLN3" s="660"/>
      <c r="WLO3" s="660"/>
      <c r="WLP3" s="660"/>
      <c r="WLQ3" s="660"/>
      <c r="WLR3" s="660"/>
      <c r="WLS3" s="660"/>
      <c r="WLT3" s="660"/>
      <c r="WLU3" s="660"/>
      <c r="WLV3" s="660"/>
      <c r="WLW3" s="660"/>
      <c r="WLX3" s="660"/>
      <c r="WLY3" s="660"/>
      <c r="WLZ3" s="660"/>
      <c r="WMA3" s="660"/>
      <c r="WMB3" s="660"/>
      <c r="WMC3" s="660"/>
      <c r="WMD3" s="660"/>
      <c r="WME3" s="660"/>
      <c r="WMF3" s="660"/>
      <c r="WMG3" s="660"/>
      <c r="WMH3" s="660"/>
      <c r="WMI3" s="660"/>
      <c r="WMJ3" s="660"/>
      <c r="WMK3" s="660"/>
      <c r="WML3" s="660"/>
      <c r="WMM3" s="660"/>
      <c r="WMN3" s="660"/>
      <c r="WMO3" s="660"/>
      <c r="WMP3" s="660"/>
      <c r="WMQ3" s="660"/>
      <c r="WMR3" s="660"/>
      <c r="WMS3" s="660"/>
      <c r="WMT3" s="660"/>
      <c r="WMU3" s="660"/>
      <c r="WMV3" s="660"/>
      <c r="WMW3" s="660"/>
      <c r="WMX3" s="660"/>
      <c r="WMY3" s="660"/>
      <c r="WMZ3" s="660"/>
      <c r="WNA3" s="660"/>
      <c r="WNB3" s="660"/>
      <c r="WNC3" s="660"/>
      <c r="WND3" s="660"/>
      <c r="WNE3" s="660"/>
      <c r="WNF3" s="660"/>
      <c r="WNG3" s="660"/>
      <c r="WNH3" s="660"/>
      <c r="WNI3" s="660"/>
      <c r="WNJ3" s="660"/>
      <c r="WNK3" s="660"/>
      <c r="WNL3" s="660"/>
      <c r="WNM3" s="660"/>
      <c r="WNN3" s="660"/>
      <c r="WNO3" s="660"/>
      <c r="WNP3" s="660"/>
      <c r="WNQ3" s="660"/>
      <c r="WNR3" s="660"/>
      <c r="WNS3" s="660"/>
      <c r="WNT3" s="660"/>
      <c r="WNU3" s="660"/>
      <c r="WNV3" s="660"/>
      <c r="WNW3" s="660"/>
      <c r="WNX3" s="660"/>
      <c r="WNY3" s="660"/>
      <c r="WNZ3" s="660"/>
      <c r="WOA3" s="660"/>
      <c r="WOB3" s="660"/>
      <c r="WOC3" s="660"/>
      <c r="WOD3" s="660"/>
      <c r="WOE3" s="660"/>
      <c r="WOF3" s="660"/>
      <c r="WOG3" s="660"/>
      <c r="WOH3" s="660"/>
      <c r="WOI3" s="660"/>
      <c r="WOJ3" s="660"/>
      <c r="WOK3" s="660"/>
      <c r="WOL3" s="660"/>
      <c r="WOM3" s="660"/>
      <c r="WON3" s="660"/>
      <c r="WOO3" s="660"/>
      <c r="WOP3" s="660"/>
      <c r="WOQ3" s="660"/>
      <c r="WOR3" s="660"/>
      <c r="WOS3" s="660"/>
      <c r="WOT3" s="660"/>
      <c r="WOU3" s="660"/>
      <c r="WOV3" s="660"/>
      <c r="WOW3" s="660"/>
      <c r="WOX3" s="660"/>
      <c r="WOY3" s="660"/>
      <c r="WOZ3" s="660"/>
      <c r="WPA3" s="660"/>
      <c r="WPB3" s="660"/>
      <c r="WPC3" s="660"/>
      <c r="WPD3" s="660"/>
      <c r="WPE3" s="660"/>
      <c r="WPF3" s="660"/>
      <c r="WPG3" s="660"/>
      <c r="WPH3" s="660"/>
      <c r="WPI3" s="660"/>
      <c r="WPJ3" s="660"/>
      <c r="WPK3" s="660"/>
      <c r="WPL3" s="660"/>
      <c r="WPM3" s="660"/>
      <c r="WPN3" s="660"/>
      <c r="WPO3" s="660"/>
      <c r="WPP3" s="660"/>
      <c r="WPQ3" s="660"/>
      <c r="WPR3" s="660"/>
      <c r="WPS3" s="660"/>
      <c r="WPT3" s="660"/>
      <c r="WPU3" s="660"/>
      <c r="WPV3" s="660"/>
      <c r="WPW3" s="660"/>
      <c r="WPX3" s="660"/>
      <c r="WPY3" s="660"/>
      <c r="WPZ3" s="660"/>
      <c r="WQA3" s="660"/>
      <c r="WQB3" s="660"/>
      <c r="WQC3" s="660"/>
      <c r="WQD3" s="660"/>
      <c r="WQE3" s="660"/>
      <c r="WQF3" s="660"/>
      <c r="WQG3" s="660"/>
      <c r="WQH3" s="660"/>
      <c r="WQI3" s="660"/>
      <c r="WQJ3" s="660"/>
      <c r="WQK3" s="660"/>
      <c r="WQL3" s="660"/>
      <c r="WQM3" s="660"/>
      <c r="WQN3" s="660"/>
      <c r="WQO3" s="660"/>
      <c r="WQP3" s="660"/>
      <c r="WQQ3" s="660"/>
      <c r="WQR3" s="660"/>
      <c r="WQS3" s="660"/>
      <c r="WQT3" s="660"/>
      <c r="WQU3" s="660"/>
      <c r="WQV3" s="660"/>
      <c r="WQW3" s="660"/>
      <c r="WQX3" s="660"/>
      <c r="WQY3" s="660"/>
      <c r="WQZ3" s="660"/>
      <c r="WRA3" s="660"/>
      <c r="WRB3" s="660"/>
      <c r="WRC3" s="660"/>
      <c r="WRD3" s="660"/>
      <c r="WRE3" s="660"/>
      <c r="WRF3" s="660"/>
      <c r="WRG3" s="660"/>
      <c r="WRH3" s="660"/>
      <c r="WRI3" s="660"/>
      <c r="WRJ3" s="660"/>
      <c r="WRK3" s="660"/>
      <c r="WRL3" s="660"/>
      <c r="WRM3" s="660"/>
      <c r="WRN3" s="660"/>
      <c r="WRO3" s="660"/>
      <c r="WRP3" s="660"/>
      <c r="WRQ3" s="660"/>
      <c r="WRR3" s="660"/>
      <c r="WRS3" s="660"/>
      <c r="WRT3" s="660"/>
      <c r="WRU3" s="660"/>
      <c r="WRV3" s="660"/>
      <c r="WRW3" s="660"/>
      <c r="WRX3" s="660"/>
      <c r="WRY3" s="660"/>
      <c r="WRZ3" s="660"/>
      <c r="WSA3" s="660"/>
      <c r="WSB3" s="660"/>
      <c r="WSC3" s="660"/>
      <c r="WSD3" s="660"/>
      <c r="WSE3" s="660"/>
      <c r="WSF3" s="660"/>
      <c r="WSG3" s="660"/>
      <c r="WSH3" s="660"/>
      <c r="WSI3" s="660"/>
      <c r="WSJ3" s="660"/>
      <c r="WSK3" s="660"/>
      <c r="WSL3" s="660"/>
      <c r="WSM3" s="660"/>
      <c r="WSN3" s="660"/>
      <c r="WSO3" s="660"/>
      <c r="WSP3" s="660"/>
      <c r="WSQ3" s="660"/>
      <c r="WSR3" s="660"/>
      <c r="WSS3" s="660"/>
      <c r="WST3" s="660"/>
      <c r="WSU3" s="660"/>
      <c r="WSV3" s="660"/>
      <c r="WSW3" s="660"/>
      <c r="WSX3" s="660"/>
      <c r="WSY3" s="660"/>
      <c r="WSZ3" s="660"/>
      <c r="WTA3" s="660"/>
      <c r="WTB3" s="660"/>
      <c r="WTC3" s="660"/>
      <c r="WTD3" s="660"/>
      <c r="WTE3" s="660"/>
      <c r="WTF3" s="660"/>
      <c r="WTG3" s="660"/>
      <c r="WTH3" s="660"/>
      <c r="WTI3" s="660"/>
      <c r="WTJ3" s="660"/>
      <c r="WTK3" s="660"/>
      <c r="WTL3" s="660"/>
      <c r="WTM3" s="660"/>
      <c r="WTN3" s="660"/>
      <c r="WTO3" s="660"/>
      <c r="WTP3" s="660"/>
      <c r="WTQ3" s="660"/>
      <c r="WTR3" s="660"/>
      <c r="WTS3" s="660"/>
      <c r="WTT3" s="660"/>
      <c r="WTU3" s="660"/>
      <c r="WTV3" s="660"/>
      <c r="WTW3" s="660"/>
      <c r="WTX3" s="660"/>
      <c r="WTY3" s="660"/>
      <c r="WTZ3" s="660"/>
      <c r="WUA3" s="660"/>
      <c r="WUB3" s="660"/>
      <c r="WUC3" s="660"/>
      <c r="WUD3" s="660"/>
      <c r="WUE3" s="660"/>
      <c r="WUF3" s="660"/>
      <c r="WUG3" s="660"/>
      <c r="WUH3" s="660"/>
      <c r="WUI3" s="660"/>
      <c r="WUJ3" s="660"/>
      <c r="WUK3" s="660"/>
      <c r="WUL3" s="660"/>
      <c r="WUM3" s="660"/>
      <c r="WUN3" s="660"/>
      <c r="WUO3" s="660"/>
      <c r="WUP3" s="660"/>
      <c r="WUQ3" s="660"/>
      <c r="WUR3" s="660"/>
      <c r="WUS3" s="660"/>
      <c r="WUT3" s="660"/>
      <c r="WUU3" s="660"/>
      <c r="WUV3" s="660"/>
      <c r="WUW3" s="660"/>
      <c r="WUX3" s="660"/>
      <c r="WUY3" s="660"/>
      <c r="WUZ3" s="660"/>
      <c r="WVA3" s="660"/>
      <c r="WVB3" s="660"/>
      <c r="WVC3" s="660"/>
      <c r="WVD3" s="660"/>
      <c r="WVE3" s="660"/>
      <c r="WVF3" s="660"/>
      <c r="WVG3" s="660"/>
      <c r="WVH3" s="660"/>
      <c r="WVI3" s="660"/>
      <c r="WVJ3" s="660"/>
      <c r="WVK3" s="660"/>
      <c r="WVL3" s="660"/>
      <c r="WVM3" s="660"/>
      <c r="WVN3" s="660"/>
      <c r="WVO3" s="660"/>
      <c r="WVP3" s="660"/>
      <c r="WVQ3" s="660"/>
      <c r="WVR3" s="660"/>
      <c r="WVS3" s="660"/>
      <c r="WVT3" s="660"/>
      <c r="WVU3" s="660"/>
      <c r="WVV3" s="660"/>
      <c r="WVW3" s="660"/>
      <c r="WVX3" s="660"/>
      <c r="WVY3" s="660"/>
      <c r="WVZ3" s="660"/>
      <c r="WWA3" s="660"/>
      <c r="WWB3" s="660"/>
      <c r="WWC3" s="660"/>
      <c r="WWD3" s="660"/>
      <c r="WWE3" s="660"/>
      <c r="WWF3" s="660"/>
      <c r="WWG3" s="660"/>
      <c r="WWH3" s="660"/>
      <c r="WWI3" s="660"/>
      <c r="WWJ3" s="660"/>
      <c r="WWK3" s="660"/>
      <c r="WWL3" s="660"/>
      <c r="WWM3" s="660"/>
      <c r="WWN3" s="660"/>
      <c r="WWO3" s="660"/>
      <c r="WWP3" s="660"/>
      <c r="WWQ3" s="660"/>
      <c r="WWR3" s="660"/>
      <c r="WWS3" s="660"/>
      <c r="WWT3" s="660"/>
      <c r="WWU3" s="660"/>
      <c r="WWV3" s="660"/>
      <c r="WWW3" s="660"/>
      <c r="WWX3" s="660"/>
      <c r="WWY3" s="660"/>
      <c r="WWZ3" s="660"/>
      <c r="WXA3" s="660"/>
      <c r="WXB3" s="660"/>
      <c r="WXC3" s="660"/>
      <c r="WXD3" s="660"/>
      <c r="WXE3" s="660"/>
      <c r="WXF3" s="660"/>
      <c r="WXG3" s="660"/>
      <c r="WXH3" s="660"/>
      <c r="WXI3" s="660"/>
      <c r="WXJ3" s="660"/>
      <c r="WXK3" s="660"/>
      <c r="WXL3" s="660"/>
      <c r="WXM3" s="660"/>
      <c r="WXN3" s="660"/>
      <c r="WXO3" s="660"/>
      <c r="WXP3" s="660"/>
      <c r="WXQ3" s="660"/>
      <c r="WXR3" s="660"/>
      <c r="WXS3" s="660"/>
      <c r="WXT3" s="660"/>
      <c r="WXU3" s="660"/>
      <c r="WXV3" s="660"/>
      <c r="WXW3" s="660"/>
      <c r="WXX3" s="660"/>
      <c r="WXY3" s="660"/>
      <c r="WXZ3" s="660"/>
      <c r="WYA3" s="660"/>
      <c r="WYB3" s="660"/>
      <c r="WYC3" s="660"/>
      <c r="WYD3" s="660"/>
      <c r="WYE3" s="660"/>
      <c r="WYF3" s="660"/>
      <c r="WYG3" s="660"/>
      <c r="WYH3" s="660"/>
      <c r="WYI3" s="660"/>
      <c r="WYJ3" s="660"/>
      <c r="WYK3" s="660"/>
      <c r="WYL3" s="660"/>
      <c r="WYM3" s="660"/>
      <c r="WYN3" s="660"/>
      <c r="WYO3" s="660"/>
      <c r="WYP3" s="660"/>
      <c r="WYQ3" s="660"/>
      <c r="WYR3" s="660"/>
      <c r="WYS3" s="660"/>
      <c r="WYT3" s="660"/>
      <c r="WYU3" s="660"/>
      <c r="WYV3" s="660"/>
      <c r="WYW3" s="660"/>
      <c r="WYX3" s="660"/>
      <c r="WYY3" s="660"/>
      <c r="WYZ3" s="660"/>
      <c r="WZA3" s="660"/>
      <c r="WZB3" s="660"/>
      <c r="WZC3" s="660"/>
      <c r="WZD3" s="660"/>
      <c r="WZE3" s="660"/>
      <c r="WZF3" s="660"/>
      <c r="WZG3" s="660"/>
      <c r="WZH3" s="660"/>
      <c r="WZI3" s="660"/>
      <c r="WZJ3" s="660"/>
      <c r="WZK3" s="660"/>
      <c r="WZL3" s="660"/>
      <c r="WZM3" s="660"/>
      <c r="WZN3" s="660"/>
      <c r="WZO3" s="660"/>
      <c r="WZP3" s="660"/>
      <c r="WZQ3" s="660"/>
      <c r="WZR3" s="660"/>
      <c r="WZS3" s="660"/>
      <c r="WZT3" s="660"/>
      <c r="WZU3" s="660"/>
      <c r="WZV3" s="660"/>
      <c r="WZW3" s="660"/>
      <c r="WZX3" s="660"/>
      <c r="WZY3" s="660"/>
      <c r="WZZ3" s="660"/>
      <c r="XAA3" s="660"/>
      <c r="XAB3" s="660"/>
      <c r="XAC3" s="660"/>
      <c r="XAD3" s="660"/>
      <c r="XAE3" s="660"/>
      <c r="XAF3" s="660"/>
      <c r="XAG3" s="660"/>
      <c r="XAH3" s="660"/>
      <c r="XAI3" s="660"/>
      <c r="XAJ3" s="660"/>
      <c r="XAK3" s="660"/>
      <c r="XAL3" s="660"/>
      <c r="XAM3" s="660"/>
      <c r="XAN3" s="660"/>
      <c r="XAO3" s="660"/>
      <c r="XAP3" s="660"/>
      <c r="XAQ3" s="660"/>
      <c r="XAR3" s="660"/>
      <c r="XAS3" s="660"/>
      <c r="XAT3" s="660"/>
      <c r="XAU3" s="660"/>
      <c r="XAV3" s="660"/>
      <c r="XAW3" s="660"/>
      <c r="XAX3" s="660"/>
      <c r="XAY3" s="660"/>
      <c r="XAZ3" s="660"/>
      <c r="XBA3" s="660"/>
      <c r="XBB3" s="660"/>
      <c r="XBC3" s="660"/>
      <c r="XBD3" s="660"/>
      <c r="XBE3" s="660"/>
      <c r="XBF3" s="660"/>
      <c r="XBG3" s="660"/>
      <c r="XBH3" s="660"/>
      <c r="XBI3" s="660"/>
      <c r="XBJ3" s="660"/>
      <c r="XBK3" s="660"/>
      <c r="XBL3" s="660"/>
      <c r="XBM3" s="660"/>
      <c r="XBN3" s="660"/>
      <c r="XBO3" s="660"/>
      <c r="XBP3" s="660"/>
      <c r="XBQ3" s="660"/>
      <c r="XBR3" s="660"/>
      <c r="XBS3" s="660"/>
      <c r="XBT3" s="660"/>
      <c r="XBU3" s="660"/>
      <c r="XBV3" s="660"/>
      <c r="XBW3" s="660"/>
      <c r="XBX3" s="660"/>
      <c r="XBY3" s="660"/>
      <c r="XBZ3" s="660"/>
      <c r="XCA3" s="660"/>
      <c r="XCB3" s="660"/>
      <c r="XCC3" s="660"/>
      <c r="XCD3" s="660"/>
      <c r="XCE3" s="660"/>
      <c r="XCF3" s="660"/>
      <c r="XCG3" s="660"/>
      <c r="XCH3" s="660"/>
      <c r="XCI3" s="660"/>
      <c r="XCJ3" s="660"/>
      <c r="XCK3" s="660"/>
      <c r="XCL3" s="660"/>
      <c r="XCM3" s="660"/>
      <c r="XCN3" s="660"/>
      <c r="XCO3" s="660"/>
      <c r="XCP3" s="660"/>
      <c r="XCQ3" s="660"/>
      <c r="XCR3" s="660"/>
      <c r="XCS3" s="660"/>
      <c r="XCT3" s="660"/>
      <c r="XCU3" s="660"/>
      <c r="XCV3" s="660"/>
      <c r="XCW3" s="660"/>
      <c r="XCX3" s="660"/>
      <c r="XCY3" s="660"/>
      <c r="XCZ3" s="660"/>
      <c r="XDA3" s="660"/>
      <c r="XDB3" s="660"/>
      <c r="XDC3" s="660"/>
      <c r="XDD3" s="660"/>
      <c r="XDE3" s="660"/>
      <c r="XDF3" s="660"/>
      <c r="XDG3" s="660"/>
      <c r="XDH3" s="660"/>
      <c r="XDI3" s="660"/>
      <c r="XDJ3" s="660"/>
      <c r="XDK3" s="660"/>
      <c r="XDL3" s="660"/>
      <c r="XDM3" s="660"/>
      <c r="XDN3" s="660"/>
      <c r="XDO3" s="660"/>
      <c r="XDP3" s="660"/>
      <c r="XDQ3" s="660"/>
      <c r="XDR3" s="660"/>
      <c r="XDS3" s="660"/>
      <c r="XDT3" s="660"/>
      <c r="XDU3" s="660"/>
      <c r="XDV3" s="660"/>
      <c r="XDW3" s="660"/>
      <c r="XDX3" s="660"/>
      <c r="XDY3" s="660"/>
      <c r="XDZ3" s="660"/>
      <c r="XEA3" s="660"/>
      <c r="XEB3" s="660"/>
      <c r="XEC3" s="660"/>
      <c r="XED3" s="660"/>
      <c r="XEE3" s="660"/>
      <c r="XEF3" s="660"/>
      <c r="XEG3" s="660"/>
      <c r="XEH3" s="660"/>
      <c r="XEI3" s="660"/>
      <c r="XEJ3" s="660"/>
      <c r="XEK3" s="660"/>
      <c r="XEL3" s="660"/>
      <c r="XEM3" s="660"/>
      <c r="XEN3" s="660"/>
      <c r="XEO3" s="660"/>
      <c r="XEP3" s="660"/>
      <c r="XEQ3" s="660"/>
      <c r="XER3" s="660"/>
      <c r="XES3" s="660"/>
      <c r="XET3" s="660"/>
      <c r="XEU3" s="660"/>
      <c r="XEV3" s="660"/>
      <c r="XEW3" s="660"/>
      <c r="XEX3" s="660"/>
      <c r="XEY3" s="660"/>
      <c r="XEZ3" s="660"/>
      <c r="XFA3" s="660"/>
      <c r="XFB3" s="660"/>
      <c r="XFC3" s="660"/>
      <c r="XFD3" s="660"/>
    </row>
    <row r="4" spans="1:1" s="2" customFormat="1" ht="15.75">
      <c r="A4" s="3"/>
    </row>
    <row r="5" spans="1:4" s="38" customFormat="1" ht="63">
      <c r="A5" s="2"/>
      <c r="B5" s="4" t="s">
        <v>100</v>
      </c>
      <c r="C5" s="21" t="s">
        <v>1367</v>
      </c>
      <c r="D5" s="5" t="s">
        <v>53</v>
      </c>
    </row>
    <row r="6" spans="1:4" s="38" customFormat="1" ht="31.5">
      <c r="A6" s="41"/>
      <c r="B6" s="7" t="s">
        <v>54</v>
      </c>
      <c r="C6" s="8" t="s">
        <v>55</v>
      </c>
      <c r="D6" s="8" t="s">
        <v>56</v>
      </c>
    </row>
    <row r="7" spans="1:5" s="38" customFormat="1" ht="15.75">
      <c r="A7" s="52" t="s">
        <v>57</v>
      </c>
      <c r="B7" s="106">
        <v>4561500</v>
      </c>
      <c r="C7" s="97">
        <v>10739693</v>
      </c>
      <c r="D7" s="1" t="s">
        <v>58</v>
      </c>
      <c r="E7" s="40"/>
    </row>
    <row r="8" spans="1:5" s="38" customFormat="1" ht="15.75">
      <c r="A8" s="89" t="s">
        <v>59</v>
      </c>
      <c r="B8" s="106">
        <v>1058500</v>
      </c>
      <c r="C8" s="97">
        <v>694256</v>
      </c>
      <c r="D8" s="1" t="s">
        <v>58</v>
      </c>
      <c r="E8" s="40"/>
    </row>
    <row r="9" spans="1:5" s="38" customFormat="1" ht="15.75">
      <c r="A9" s="89" t="s">
        <v>60</v>
      </c>
      <c r="B9" s="106">
        <v>1348000</v>
      </c>
      <c r="C9" s="97">
        <v>1105909</v>
      </c>
      <c r="D9" s="1" t="s">
        <v>58</v>
      </c>
      <c r="E9" s="40"/>
    </row>
    <row r="10" spans="1:5" s="38" customFormat="1" ht="31.5">
      <c r="A10" s="89" t="s">
        <v>61</v>
      </c>
      <c r="B10" s="106">
        <v>16793500</v>
      </c>
      <c r="C10" s="97">
        <v>13285278</v>
      </c>
      <c r="D10" s="1" t="s">
        <v>58</v>
      </c>
      <c r="E10" s="40"/>
    </row>
    <row r="11" spans="1:5" s="38" customFormat="1" ht="15.75">
      <c r="A11" s="89" t="s">
        <v>62</v>
      </c>
      <c r="B11" s="106">
        <v>500</v>
      </c>
      <c r="C11" s="97">
        <v>0</v>
      </c>
      <c r="D11" s="1" t="s">
        <v>58</v>
      </c>
      <c r="E11" s="40"/>
    </row>
    <row r="12" spans="1:5" s="38" customFormat="1" ht="15.75">
      <c r="A12" s="89" t="s">
        <v>63</v>
      </c>
      <c r="B12" s="106">
        <v>25348000</v>
      </c>
      <c r="C12" s="97">
        <v>38847631</v>
      </c>
      <c r="D12" s="1" t="s">
        <v>58</v>
      </c>
      <c r="E12" s="40"/>
    </row>
    <row r="13" spans="1:5" s="38" customFormat="1" ht="15.75">
      <c r="A13" s="100" t="s">
        <v>64</v>
      </c>
      <c r="B13" s="101">
        <f>SUM(B7:B12)</f>
        <v>49110000</v>
      </c>
      <c r="C13" s="97">
        <f>SUM(C7:C12)</f>
        <v>64672767</v>
      </c>
      <c r="D13" s="1" t="s">
        <v>58</v>
      </c>
      <c r="E13" s="40"/>
    </row>
    <row r="14" spans="1:5" s="38" customFormat="1" ht="31.5">
      <c r="A14" s="12" t="s">
        <v>65</v>
      </c>
      <c r="B14" s="101">
        <v>0</v>
      </c>
      <c r="C14" s="97">
        <v>4250011</v>
      </c>
      <c r="D14" s="1" t="s">
        <v>58</v>
      </c>
      <c r="E14" s="40"/>
    </row>
    <row r="15" spans="1:4" s="38" customFormat="1" ht="15.75">
      <c r="A15" s="104" t="s">
        <v>66</v>
      </c>
      <c r="B15" s="107">
        <f>B13+B14</f>
        <v>49110000</v>
      </c>
      <c r="C15" s="97">
        <f>SUM(C13+C14)</f>
        <v>68922778</v>
      </c>
      <c r="D15" s="1" t="s">
        <v>58</v>
      </c>
    </row>
    <row r="16" spans="1:4" s="38" customFormat="1" ht="15.75">
      <c r="A16" s="14"/>
      <c r="B16" s="2"/>
      <c r="C16" s="43"/>
      <c r="D16" s="2"/>
    </row>
    <row r="17" spans="1:5" s="38" customFormat="1" ht="15.75">
      <c r="A17" s="22"/>
      <c r="B17" s="15" t="s">
        <v>67</v>
      </c>
      <c r="C17" s="159" t="s">
        <v>67</v>
      </c>
      <c r="D17" s="16" t="s">
        <v>67</v>
      </c>
      <c r="E17" s="39"/>
    </row>
    <row r="18" spans="1:4" s="38" customFormat="1" ht="15.75">
      <c r="A18" s="9" t="s">
        <v>57</v>
      </c>
      <c r="B18" s="1">
        <v>0</v>
      </c>
      <c r="C18" s="97">
        <v>0</v>
      </c>
      <c r="D18" s="1" t="s">
        <v>42</v>
      </c>
    </row>
    <row r="19" spans="1:4" s="38" customFormat="1" ht="15.75">
      <c r="A19" s="10" t="s">
        <v>59</v>
      </c>
      <c r="B19" s="1">
        <v>0</v>
      </c>
      <c r="C19" s="97">
        <v>0</v>
      </c>
      <c r="D19" s="1" t="s">
        <v>58</v>
      </c>
    </row>
    <row r="20" spans="1:4" s="38" customFormat="1" ht="15.75">
      <c r="A20" s="10" t="s">
        <v>60</v>
      </c>
      <c r="B20" s="1">
        <v>400000</v>
      </c>
      <c r="C20" s="97">
        <v>444635</v>
      </c>
      <c r="D20" s="1" t="s">
        <v>58</v>
      </c>
    </row>
    <row r="21" spans="1:4" s="38" customFormat="1" ht="31.5">
      <c r="A21" s="10" t="s">
        <v>61</v>
      </c>
      <c r="B21" s="1">
        <v>13200000</v>
      </c>
      <c r="C21" s="97">
        <v>17005560</v>
      </c>
      <c r="D21" s="1" t="s">
        <v>58</v>
      </c>
    </row>
    <row r="22" spans="1:4" s="38" customFormat="1" ht="15.75">
      <c r="A22" s="10" t="s">
        <v>62</v>
      </c>
      <c r="B22" s="1">
        <v>1210000</v>
      </c>
      <c r="C22" s="97">
        <v>1065160</v>
      </c>
      <c r="D22" s="1" t="s">
        <v>58</v>
      </c>
    </row>
    <row r="23" spans="1:4" s="38" customFormat="1" ht="15.75">
      <c r="A23" s="10" t="s">
        <v>63</v>
      </c>
      <c r="B23" s="1">
        <v>2026000</v>
      </c>
      <c r="C23" s="97">
        <v>4008366</v>
      </c>
      <c r="D23" s="1" t="s">
        <v>58</v>
      </c>
    </row>
    <row r="24" spans="1:4" s="38" customFormat="1" ht="15.75">
      <c r="A24" s="11" t="s">
        <v>64</v>
      </c>
      <c r="B24" s="1">
        <f>SUM(B18:B23)</f>
        <v>16836000</v>
      </c>
      <c r="C24" s="97">
        <f>C20+C21+C22+C23</f>
        <v>22523721</v>
      </c>
      <c r="D24" s="1" t="s">
        <v>58</v>
      </c>
    </row>
    <row r="25" spans="1:4" s="38" customFormat="1" ht="31.5">
      <c r="A25" s="12" t="s">
        <v>65</v>
      </c>
      <c r="B25" s="1">
        <v>764000</v>
      </c>
      <c r="C25" s="97">
        <v>0</v>
      </c>
      <c r="D25" s="1" t="s">
        <v>58</v>
      </c>
    </row>
    <row r="26" spans="1:4" s="38" customFormat="1" ht="15.75">
      <c r="A26" s="13" t="s">
        <v>66</v>
      </c>
      <c r="B26" s="26">
        <f>B24+B25</f>
        <v>17600000</v>
      </c>
      <c r="C26" s="97">
        <f>C24</f>
        <v>22523721</v>
      </c>
      <c r="D26" s="1" t="s">
        <v>58</v>
      </c>
    </row>
    <row r="27" spans="3:3" s="2" customFormat="1" ht="15.75">
      <c r="C27" s="94"/>
    </row>
    <row r="28" spans="3:3" s="2" customFormat="1" ht="15.75">
      <c r="C28" s="43"/>
    </row>
    <row r="29" spans="3:3" s="2" customFormat="1" ht="15.75">
      <c r="C29" s="43"/>
    </row>
    <row r="30" spans="3:3" s="2" customFormat="1" ht="15.75">
      <c r="C30" s="43"/>
    </row>
    <row r="31" spans="1:4" s="2" customFormat="1" ht="15.75">
      <c r="A31" s="24" t="s">
        <v>68</v>
      </c>
      <c r="B31" s="27">
        <f>B15+B26</f>
        <v>66710000</v>
      </c>
      <c r="C31" s="42">
        <f>SUM(C15+C26)</f>
        <v>91446499</v>
      </c>
      <c r="D31" s="18"/>
    </row>
    <row r="32" s="2" customFormat="1" ht="15.75"/>
    <row r="33" spans="1:4" ht="12.75">
      <c r="A33" s="20"/>
      <c r="B33" s="20"/>
      <c r="D33" s="20"/>
    </row>
    <row r="34" spans="1:4" ht="12.75">
      <c r="A34" s="20"/>
      <c r="B34" s="20"/>
      <c r="D34" s="20"/>
    </row>
    <row r="35" spans="2:2" ht="12.75">
      <c r="B35" s="20"/>
    </row>
    <row r="36" spans="2:2" ht="12.75">
      <c r="B36" s="20"/>
    </row>
    <row r="37" spans="2:2" ht="12.75">
      <c r="B37" s="20"/>
    </row>
    <row r="38" spans="2:2" ht="12.75">
      <c r="B38" s="20"/>
    </row>
    <row r="39" spans="2:2" ht="12.75">
      <c r="B39" s="20"/>
    </row>
    <row r="175" spans="10:10" ht="12.75">
      <c r="J175" s="81"/>
    </row>
    <row r="176" spans="10:10" ht="12.75">
      <c r="J176" s="81"/>
    </row>
    <row r="268" spans="9:9" ht="12.75">
      <c r="I268" s="19">
        <v>139510</v>
      </c>
    </row>
    <row r="303" spans="1:3" ht="12.75">
      <c r="A303" s="19" t="s">
        <v>202</v>
      </c>
      <c r="C303" s="164" t="s">
        <v>203</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rintOptions headings="1"/>
  <pageMargins left="0.25" right="0.25" top="0.75" bottom="0.75" header="0.3" footer="0.3"/>
  <pageSetup fitToHeight="0" orientation="landscape" paperSize="3" scale="1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42857142857143" style="19"/>
    <col min="24" max="24" width="30" style="19" hidden="1" customWidth="1"/>
    <col min="25" max="16384" width="9.42857142857143" style="19"/>
  </cols>
  <sheetData>
    <row r="1" s="2" customFormat="1" ht="15.75"/>
    <row r="2" spans="1:3" s="31" customFormat="1" ht="15.75">
      <c r="A2" s="25" t="s">
        <v>3342</v>
      </c>
      <c r="C2" s="2"/>
    </row>
    <row r="3" spans="1:1" s="2" customFormat="1" ht="15.75">
      <c r="A3" s="3"/>
    </row>
    <row r="4" spans="2:10" s="2" customFormat="1" ht="63">
      <c r="B4" s="32" t="s">
        <v>114</v>
      </c>
      <c r="C4" s="21" t="s">
        <v>113</v>
      </c>
      <c r="D4" s="5" t="s">
        <v>53</v>
      </c>
      <c r="F4" s="55"/>
      <c r="G4" s="55"/>
      <c r="H4" s="55"/>
      <c r="I4" s="55"/>
      <c r="J4" s="55"/>
    </row>
    <row r="5" spans="1:10" s="2" customFormat="1" ht="31.5">
      <c r="A5" s="6"/>
      <c r="B5" s="37" t="s">
        <v>54</v>
      </c>
      <c r="C5" s="8" t="s">
        <v>55</v>
      </c>
      <c r="D5" s="8" t="s">
        <v>56</v>
      </c>
      <c r="F5" s="82"/>
      <c r="G5" s="55"/>
      <c r="H5" s="55"/>
      <c r="I5" s="55"/>
      <c r="J5" s="55"/>
    </row>
    <row r="6" spans="1:10" s="2" customFormat="1" ht="15.75">
      <c r="A6" s="52" t="s">
        <v>57</v>
      </c>
      <c r="B6" s="102">
        <v>1694000</v>
      </c>
      <c r="C6" s="108">
        <v>2387508</v>
      </c>
      <c r="D6" s="1" t="s">
        <v>58</v>
      </c>
      <c r="F6" s="83"/>
      <c r="G6" s="61"/>
      <c r="H6" s="55"/>
      <c r="I6" s="55"/>
      <c r="J6" s="55"/>
    </row>
    <row r="7" spans="1:10" s="2" customFormat="1" ht="15.75">
      <c r="A7" s="89" t="s">
        <v>59</v>
      </c>
      <c r="B7" s="102">
        <v>517000</v>
      </c>
      <c r="C7" s="108">
        <v>1258500</v>
      </c>
      <c r="D7" s="1" t="s">
        <v>58</v>
      </c>
      <c r="F7" s="83"/>
      <c r="G7" s="61"/>
      <c r="H7" s="55"/>
      <c r="I7" s="55"/>
      <c r="J7" s="55"/>
    </row>
    <row r="8" spans="1:10" s="2" customFormat="1" ht="15.75">
      <c r="A8" s="89" t="s">
        <v>60</v>
      </c>
      <c r="B8" s="102">
        <v>876000</v>
      </c>
      <c r="C8" s="108">
        <v>1300000</v>
      </c>
      <c r="D8" s="1" t="s">
        <v>58</v>
      </c>
      <c r="F8" s="83"/>
      <c r="G8" s="73"/>
      <c r="H8" s="55"/>
      <c r="I8" s="55"/>
      <c r="J8" s="55"/>
    </row>
    <row r="9" spans="1:10" s="2" customFormat="1" ht="31.5">
      <c r="A9" s="89" t="s">
        <v>61</v>
      </c>
      <c r="B9" s="102">
        <v>4866000</v>
      </c>
      <c r="C9" s="108">
        <v>7416500</v>
      </c>
      <c r="D9" s="1" t="s">
        <v>58</v>
      </c>
      <c r="F9" s="82"/>
      <c r="G9" s="55"/>
      <c r="H9" s="55"/>
      <c r="I9" s="55"/>
      <c r="J9" s="55"/>
    </row>
    <row r="10" spans="1:10" s="2" customFormat="1" ht="15.75">
      <c r="A10" s="89" t="s">
        <v>62</v>
      </c>
      <c r="B10" s="103">
        <v>0</v>
      </c>
      <c r="C10" s="108">
        <v>708500</v>
      </c>
      <c r="D10" s="1" t="s">
        <v>58</v>
      </c>
      <c r="F10" s="82"/>
      <c r="G10" s="82"/>
      <c r="H10" s="84"/>
      <c r="I10" s="55"/>
      <c r="J10" s="55"/>
    </row>
    <row r="11" spans="1:10" s="2" customFormat="1" ht="15.75">
      <c r="A11" s="89" t="s">
        <v>63</v>
      </c>
      <c r="B11" s="102">
        <v>11254000</v>
      </c>
      <c r="C11" s="108">
        <v>8155000</v>
      </c>
      <c r="D11" s="1" t="s">
        <v>58</v>
      </c>
      <c r="F11" s="82"/>
      <c r="G11" s="82"/>
      <c r="H11" s="84"/>
      <c r="I11" s="55"/>
      <c r="J11" s="55"/>
    </row>
    <row r="12" spans="1:10" s="2" customFormat="1" ht="15.75">
      <c r="A12" s="100" t="s">
        <v>64</v>
      </c>
      <c r="B12" s="103">
        <f>SUM(B6:B11)</f>
        <v>19207000</v>
      </c>
      <c r="C12" s="108">
        <f>SUM(C6:C11)</f>
        <v>21226008</v>
      </c>
      <c r="D12" s="1" t="s">
        <v>58</v>
      </c>
      <c r="F12" s="55"/>
      <c r="G12" s="84"/>
      <c r="H12" s="55"/>
      <c r="I12" s="55"/>
      <c r="J12" s="55"/>
    </row>
    <row r="13" spans="1:4" s="2" customFormat="1" ht="31.5">
      <c r="A13" s="12" t="s">
        <v>65</v>
      </c>
      <c r="B13" s="103">
        <v>0</v>
      </c>
      <c r="C13" s="108"/>
      <c r="D13" s="1" t="s">
        <v>58</v>
      </c>
    </row>
    <row r="14" spans="1:4" s="2" customFormat="1" ht="15.75">
      <c r="A14" s="13" t="s">
        <v>66</v>
      </c>
      <c r="B14" s="34">
        <f>B12+B13</f>
        <v>19207000</v>
      </c>
      <c r="C14" s="108">
        <f>C12</f>
        <v>21226008</v>
      </c>
      <c r="D14" s="1" t="s">
        <v>58</v>
      </c>
    </row>
    <row r="15" spans="1:3" s="2" customFormat="1" ht="15.75">
      <c r="A15" s="14"/>
      <c r="B15" s="31"/>
      <c r="C15" s="85"/>
    </row>
    <row r="16" spans="1:5" s="2" customFormat="1" ht="15.75">
      <c r="A16" s="22"/>
      <c r="B16" s="35" t="s">
        <v>67</v>
      </c>
      <c r="C16" s="86" t="s">
        <v>67</v>
      </c>
      <c r="D16" s="16" t="s">
        <v>67</v>
      </c>
      <c r="E16" s="23"/>
    </row>
    <row r="17" spans="1:4" s="2" customFormat="1" ht="15.75">
      <c r="A17" s="9" t="s">
        <v>57</v>
      </c>
      <c r="B17" s="33">
        <v>70000</v>
      </c>
      <c r="C17" s="108">
        <v>194717</v>
      </c>
      <c r="D17" s="1" t="s">
        <v>58</v>
      </c>
    </row>
    <row r="18" spans="1:4" s="2" customFormat="1" ht="15.75">
      <c r="A18" s="10" t="s">
        <v>59</v>
      </c>
      <c r="B18" s="33">
        <v>0</v>
      </c>
      <c r="C18" s="108">
        <v>115906.71000000001</v>
      </c>
      <c r="D18" s="1" t="s">
        <v>58</v>
      </c>
    </row>
    <row r="19" spans="1:4" s="2" customFormat="1" ht="15.75">
      <c r="A19" s="10" t="s">
        <v>60</v>
      </c>
      <c r="B19" s="33">
        <v>200000</v>
      </c>
      <c r="C19" s="108">
        <v>13288.25</v>
      </c>
      <c r="D19" s="1" t="s">
        <v>58</v>
      </c>
    </row>
    <row r="20" spans="1:4" s="2" customFormat="1" ht="31.5">
      <c r="A20" s="10" t="s">
        <v>61</v>
      </c>
      <c r="B20" s="33">
        <v>1900000</v>
      </c>
      <c r="C20" s="108">
        <v>1852954.5700000001</v>
      </c>
      <c r="D20" s="1" t="s">
        <v>58</v>
      </c>
    </row>
    <row r="21" spans="1:4" s="2" customFormat="1" ht="15.75">
      <c r="A21" s="10" t="s">
        <v>62</v>
      </c>
      <c r="B21" s="33">
        <v>120000</v>
      </c>
      <c r="C21" s="108">
        <v>0</v>
      </c>
      <c r="D21" s="1" t="s">
        <v>58</v>
      </c>
    </row>
    <row r="22" spans="1:4" s="2" customFormat="1" ht="15.75">
      <c r="A22" s="10" t="s">
        <v>63</v>
      </c>
      <c r="B22" s="33">
        <v>750000</v>
      </c>
      <c r="C22" s="108">
        <v>1124561.47</v>
      </c>
      <c r="D22" s="1" t="s">
        <v>58</v>
      </c>
    </row>
    <row r="23" spans="1:4" s="2" customFormat="1" ht="15.75">
      <c r="A23" s="11" t="s">
        <v>64</v>
      </c>
      <c r="B23" s="33">
        <f>SUM(B17:B22)</f>
        <v>3040000</v>
      </c>
      <c r="C23" s="108">
        <f>SUM(C17:C22)</f>
        <v>3301428</v>
      </c>
      <c r="D23" s="1" t="s">
        <v>58</v>
      </c>
    </row>
    <row r="24" spans="1:4" s="2" customFormat="1" ht="31.5">
      <c r="A24" s="12" t="s">
        <v>65</v>
      </c>
      <c r="B24" s="33">
        <v>0</v>
      </c>
      <c r="C24" s="108"/>
      <c r="D24" s="1" t="s">
        <v>58</v>
      </c>
    </row>
    <row r="25" spans="1:4" s="2" customFormat="1" ht="15.75">
      <c r="A25" s="13" t="s">
        <v>66</v>
      </c>
      <c r="B25" s="34">
        <f>B23+B24</f>
        <v>3040000</v>
      </c>
      <c r="C25" s="108">
        <f>C23</f>
        <v>3301428</v>
      </c>
      <c r="D25" s="1" t="s">
        <v>58</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24" t="s">
        <v>68</v>
      </c>
      <c r="B30" s="36">
        <f>B14+B25</f>
        <v>22247000</v>
      </c>
      <c r="C30" s="27">
        <f>SUM(C14+C25)</f>
        <v>24527436</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64"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5"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pageSetUpPr fitToPage="1"/>
  </sheetPr>
  <dimension ref="A1: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7:7" s="2" customFormat="1" ht="15.75">
      <c r="G1" s="55"/>
    </row>
    <row r="2" spans="1:7" s="38" customFormat="1" ht="15.75">
      <c r="A2" s="25" t="s">
        <v>136</v>
      </c>
      <c r="B2" s="2"/>
      <c r="C2" s="2"/>
      <c r="D2" s="2"/>
      <c r="G2" s="50"/>
    </row>
    <row r="3" spans="1:7" s="38" customFormat="1" ht="15.75">
      <c r="A3" s="3"/>
      <c r="B3" s="2"/>
      <c r="C3" s="2"/>
      <c r="D3" s="2"/>
      <c r="G3" s="50"/>
    </row>
    <row r="4" spans="1:7" s="38" customFormat="1" ht="63">
      <c r="A4" s="2"/>
      <c r="B4" s="74" t="s">
        <v>131</v>
      </c>
      <c r="C4" s="21" t="s">
        <v>113</v>
      </c>
      <c r="D4" s="59" t="s">
        <v>135</v>
      </c>
      <c r="G4" s="50"/>
    </row>
    <row r="5" spans="1:7" s="38" customFormat="1" ht="31.5">
      <c r="A5" s="41"/>
      <c r="B5" s="75" t="s">
        <v>54</v>
      </c>
      <c r="C5" s="8" t="s">
        <v>55</v>
      </c>
      <c r="D5" s="8" t="s">
        <v>56</v>
      </c>
      <c r="G5" s="50"/>
    </row>
    <row r="6" spans="1:7" s="38" customFormat="1" ht="15.75">
      <c r="A6" s="52" t="s">
        <v>57</v>
      </c>
      <c r="B6" s="92">
        <v>3347000</v>
      </c>
      <c r="C6" s="101" t="s">
        <v>58</v>
      </c>
      <c r="D6" s="1" t="s">
        <v>58</v>
      </c>
      <c r="F6" s="46"/>
      <c r="G6" s="49"/>
    </row>
    <row r="7" spans="1:7" s="38" customFormat="1" ht="15.75">
      <c r="A7" s="89" t="s">
        <v>59</v>
      </c>
      <c r="B7" s="92">
        <v>249000</v>
      </c>
      <c r="C7" s="101" t="s">
        <v>58</v>
      </c>
      <c r="D7" s="1" t="s">
        <v>58</v>
      </c>
      <c r="F7" s="46"/>
      <c r="G7" s="49"/>
    </row>
    <row r="8" spans="1:7" s="38" customFormat="1" ht="15.75">
      <c r="A8" s="89" t="s">
        <v>60</v>
      </c>
      <c r="B8" s="92">
        <v>733000</v>
      </c>
      <c r="C8" s="101" t="s">
        <v>58</v>
      </c>
      <c r="D8" s="1" t="s">
        <v>58</v>
      </c>
      <c r="F8" s="46"/>
      <c r="G8" s="56"/>
    </row>
    <row r="9" spans="1:7" s="38" customFormat="1" ht="31.5">
      <c r="A9" s="89" t="s">
        <v>61</v>
      </c>
      <c r="B9" s="92">
        <v>2070000</v>
      </c>
      <c r="C9" s="101" t="s">
        <v>58</v>
      </c>
      <c r="D9" s="1" t="s">
        <v>58</v>
      </c>
      <c r="G9" s="50"/>
    </row>
    <row r="10" spans="1:7" s="38" customFormat="1" ht="15.75">
      <c r="A10" s="89" t="s">
        <v>62</v>
      </c>
      <c r="B10" s="97">
        <v>222000</v>
      </c>
      <c r="C10" s="101" t="s">
        <v>58</v>
      </c>
      <c r="D10" s="1" t="s">
        <v>58</v>
      </c>
      <c r="G10" s="50"/>
    </row>
    <row r="11" spans="1:7" s="38" customFormat="1" ht="15.75">
      <c r="A11" s="89" t="s">
        <v>63</v>
      </c>
      <c r="B11" s="92">
        <v>2915000</v>
      </c>
      <c r="C11" s="101" t="s">
        <v>58</v>
      </c>
      <c r="D11" s="1" t="s">
        <v>58</v>
      </c>
      <c r="G11" s="50"/>
    </row>
    <row r="12" spans="1:7" s="38" customFormat="1" ht="15.75">
      <c r="A12" s="11" t="s">
        <v>64</v>
      </c>
      <c r="B12" s="28">
        <f>SUM(B6:B11)</f>
        <v>9536000</v>
      </c>
      <c r="C12" s="1" t="s">
        <v>58</v>
      </c>
      <c r="D12" s="1" t="s">
        <v>58</v>
      </c>
      <c r="G12" s="50"/>
    </row>
    <row r="13" spans="1:7" s="38" customFormat="1" ht="31.5">
      <c r="A13" s="12" t="s">
        <v>65</v>
      </c>
      <c r="B13" s="28">
        <v>146000</v>
      </c>
      <c r="C13" s="1" t="s">
        <v>58</v>
      </c>
      <c r="D13" s="1" t="s">
        <v>58</v>
      </c>
      <c r="G13" s="50"/>
    </row>
    <row r="14" spans="1:7" s="38" customFormat="1" ht="15.75">
      <c r="A14" s="13" t="s">
        <v>66</v>
      </c>
      <c r="B14" s="76">
        <f>B12+B13</f>
        <v>9682000</v>
      </c>
      <c r="C14" s="1" t="s">
        <v>58</v>
      </c>
      <c r="D14" s="1" t="s">
        <v>58</v>
      </c>
      <c r="G14" s="50"/>
    </row>
    <row r="15" spans="1:7" s="38" customFormat="1" ht="15.75">
      <c r="A15" s="14"/>
      <c r="B15" s="43"/>
      <c r="C15" s="2"/>
      <c r="D15" s="2"/>
      <c r="G15" s="50"/>
    </row>
    <row r="16" spans="1:7" s="38" customFormat="1" ht="15.75">
      <c r="A16" s="22"/>
      <c r="B16" s="77" t="s">
        <v>67</v>
      </c>
      <c r="C16" s="16" t="s">
        <v>67</v>
      </c>
      <c r="D16" s="16" t="s">
        <v>67</v>
      </c>
      <c r="E16" s="39"/>
      <c r="G16" s="50"/>
    </row>
    <row r="17" spans="1:7" s="38" customFormat="1" ht="15.75">
      <c r="A17" s="9" t="s">
        <v>57</v>
      </c>
      <c r="B17" s="28">
        <v>161000</v>
      </c>
      <c r="C17" s="1" t="s">
        <v>58</v>
      </c>
      <c r="D17" s="1" t="s">
        <v>58</v>
      </c>
      <c r="G17" s="50"/>
    </row>
    <row r="18" spans="1:7" s="38" customFormat="1" ht="15.75">
      <c r="A18" s="10" t="s">
        <v>59</v>
      </c>
      <c r="B18" s="28">
        <v>84000</v>
      </c>
      <c r="C18" s="1" t="s">
        <v>58</v>
      </c>
      <c r="D18" s="1" t="s">
        <v>58</v>
      </c>
      <c r="G18" s="50"/>
    </row>
    <row r="19" spans="1:7" s="38" customFormat="1" ht="15.75">
      <c r="A19" s="10" t="s">
        <v>60</v>
      </c>
      <c r="B19" s="28">
        <v>893000</v>
      </c>
      <c r="C19" s="1" t="s">
        <v>58</v>
      </c>
      <c r="D19" s="1" t="s">
        <v>58</v>
      </c>
      <c r="G19" s="50"/>
    </row>
    <row r="20" spans="1:7" s="38" customFormat="1" ht="31.5">
      <c r="A20" s="10" t="s">
        <v>61</v>
      </c>
      <c r="B20" s="28">
        <v>4376000</v>
      </c>
      <c r="C20" s="1" t="s">
        <v>58</v>
      </c>
      <c r="D20" s="1" t="s">
        <v>58</v>
      </c>
      <c r="G20" s="50"/>
    </row>
    <row r="21" spans="1:7" s="38" customFormat="1" ht="15.75">
      <c r="A21" s="10" t="s">
        <v>62</v>
      </c>
      <c r="B21" s="28">
        <v>432000</v>
      </c>
      <c r="C21" s="1" t="s">
        <v>58</v>
      </c>
      <c r="D21" s="1" t="s">
        <v>58</v>
      </c>
      <c r="G21" s="50"/>
    </row>
    <row r="22" spans="1:7" s="38" customFormat="1" ht="15.75">
      <c r="A22" s="10" t="s">
        <v>63</v>
      </c>
      <c r="B22" s="28">
        <v>2780000</v>
      </c>
      <c r="C22" s="1" t="s">
        <v>58</v>
      </c>
      <c r="D22" s="1" t="s">
        <v>58</v>
      </c>
      <c r="G22" s="50"/>
    </row>
    <row r="23" spans="1:7" s="38" customFormat="1" ht="15.75">
      <c r="A23" s="11" t="s">
        <v>64</v>
      </c>
      <c r="B23" s="28">
        <f>SUM(B17:B22)</f>
        <v>8726000</v>
      </c>
      <c r="C23" s="1" t="s">
        <v>58</v>
      </c>
      <c r="D23" s="1" t="s">
        <v>58</v>
      </c>
      <c r="G23" s="50"/>
    </row>
    <row r="24" spans="1:7" s="38" customFormat="1" ht="31.5">
      <c r="A24" s="12" t="s">
        <v>65</v>
      </c>
      <c r="B24" s="28">
        <v>0</v>
      </c>
      <c r="C24" s="1" t="s">
        <v>58</v>
      </c>
      <c r="D24" s="1" t="s">
        <v>58</v>
      </c>
      <c r="G24" s="50"/>
    </row>
    <row r="25" spans="1:7" s="38" customFormat="1" ht="15.75">
      <c r="A25" s="13" t="s">
        <v>66</v>
      </c>
      <c r="B25" s="76">
        <f>B23+B24</f>
        <v>8726000</v>
      </c>
      <c r="C25" s="1" t="s">
        <v>58</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27">
        <f>B25+B14</f>
        <v>18408000</v>
      </c>
      <c r="C30" s="42" t="str">
        <f>C14</f>
        <v>Costs not yet available</v>
      </c>
      <c r="D30" s="18"/>
      <c r="G30" s="50"/>
    </row>
    <row r="31" spans="1:7" s="38" customFormat="1" ht="15.75">
      <c r="A31" s="2"/>
      <c r="B31" s="53"/>
      <c r="C31" s="2"/>
      <c r="D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pageSetUpPr fitToPage="1"/>
  </sheetPr>
  <dimension ref="A1: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1:7" s="2" customFormat="1" ht="15.75">
      <c r="A1" s="38"/>
      <c r="G1" s="55"/>
    </row>
    <row r="2" spans="1:7" s="38" customFormat="1" ht="31.5" customHeight="1">
      <c r="A2" s="662" t="s">
        <v>242</v>
      </c>
      <c r="B2" s="663"/>
      <c r="C2" s="663"/>
      <c r="D2" s="663"/>
      <c r="E2" s="2"/>
      <c r="G2" s="50"/>
    </row>
    <row r="3" spans="1:7" s="38" customFormat="1" ht="15.75">
      <c r="A3" s="3"/>
      <c r="B3" s="2"/>
      <c r="C3" s="2"/>
      <c r="D3" s="2"/>
      <c r="E3" s="2"/>
      <c r="G3" s="50"/>
    </row>
    <row r="4" spans="1:7" s="38" customFormat="1" ht="63">
      <c r="A4" s="2"/>
      <c r="B4" s="74" t="s">
        <v>124</v>
      </c>
      <c r="C4" s="21" t="s">
        <v>175</v>
      </c>
      <c r="D4" s="59" t="s">
        <v>135</v>
      </c>
      <c r="E4" s="2"/>
      <c r="G4" s="50"/>
    </row>
    <row r="5" spans="1:7" s="38" customFormat="1" ht="31.5">
      <c r="A5" s="41"/>
      <c r="B5" s="75" t="s">
        <v>54</v>
      </c>
      <c r="C5" s="8" t="s">
        <v>55</v>
      </c>
      <c r="D5" s="8" t="s">
        <v>56</v>
      </c>
      <c r="E5" s="2"/>
      <c r="G5" s="50"/>
    </row>
    <row r="6" spans="1:7" s="38" customFormat="1" ht="15.75">
      <c r="A6" s="52" t="s">
        <v>57</v>
      </c>
      <c r="B6" s="92">
        <v>13575702</v>
      </c>
      <c r="C6" s="97">
        <v>14502458.319166489</v>
      </c>
      <c r="D6" s="1" t="s">
        <v>58</v>
      </c>
      <c r="E6" s="2"/>
      <c r="F6" s="46"/>
      <c r="G6" s="49"/>
    </row>
    <row r="7" spans="1:7" s="38" customFormat="1" ht="15.75">
      <c r="A7" s="89" t="s">
        <v>59</v>
      </c>
      <c r="B7" s="92">
        <v>165760</v>
      </c>
      <c r="C7" s="97">
        <v>186171.11633657294</v>
      </c>
      <c r="D7" s="1" t="s">
        <v>58</v>
      </c>
      <c r="E7" s="2"/>
      <c r="F7" s="46"/>
      <c r="G7" s="49"/>
    </row>
    <row r="8" spans="1:7" s="38" customFormat="1" ht="15.75">
      <c r="A8" s="89" t="s">
        <v>60</v>
      </c>
      <c r="B8" s="92">
        <v>3430680</v>
      </c>
      <c r="C8" s="97">
        <v>3126596.9787430768</v>
      </c>
      <c r="D8" s="1" t="s">
        <v>58</v>
      </c>
      <c r="E8" s="2"/>
      <c r="F8" s="46"/>
      <c r="G8" s="56"/>
    </row>
    <row r="9" spans="1:7" s="38" customFormat="1" ht="31.5">
      <c r="A9" s="89" t="s">
        <v>61</v>
      </c>
      <c r="B9" s="92">
        <v>35371142</v>
      </c>
      <c r="C9" s="97">
        <v>33506760.908087675</v>
      </c>
      <c r="D9" s="1" t="s">
        <v>58</v>
      </c>
      <c r="E9" s="2"/>
      <c r="G9" s="50"/>
    </row>
    <row r="10" spans="1:7" s="38" customFormat="1" ht="15.75">
      <c r="A10" s="89" t="s">
        <v>62</v>
      </c>
      <c r="B10" s="97">
        <v>356601</v>
      </c>
      <c r="C10" s="97">
        <v>0</v>
      </c>
      <c r="D10" s="1" t="s">
        <v>58</v>
      </c>
      <c r="E10" s="2"/>
      <c r="G10" s="50"/>
    </row>
    <row r="11" spans="1:7" s="38" customFormat="1" ht="15.75">
      <c r="A11" s="89" t="s">
        <v>63</v>
      </c>
      <c r="B11" s="92">
        <v>34795274</v>
      </c>
      <c r="C11" s="97">
        <v>37485443.677666187</v>
      </c>
      <c r="D11" s="1" t="s">
        <v>58</v>
      </c>
      <c r="E11" s="2"/>
      <c r="G11" s="50"/>
    </row>
    <row r="12" spans="1:7" s="38" customFormat="1" ht="15.75">
      <c r="A12" s="11" t="s">
        <v>64</v>
      </c>
      <c r="B12" s="28">
        <f>SUM(B6:B11)</f>
        <v>87695159</v>
      </c>
      <c r="C12" s="97">
        <f>SUM(C6:C11)</f>
        <v>88807431</v>
      </c>
      <c r="D12" s="1" t="s">
        <v>58</v>
      </c>
      <c r="E12" s="2"/>
      <c r="G12" s="50"/>
    </row>
    <row r="13" spans="1:7" s="38" customFormat="1" ht="31.5">
      <c r="A13" s="12" t="s">
        <v>65</v>
      </c>
      <c r="B13" s="28">
        <v>180889</v>
      </c>
      <c r="C13" s="97">
        <v>0</v>
      </c>
      <c r="D13" s="1" t="s">
        <v>58</v>
      </c>
      <c r="E13" s="2"/>
      <c r="G13" s="50"/>
    </row>
    <row r="14" spans="1:7" s="38" customFormat="1" ht="15.75">
      <c r="A14" s="13" t="s">
        <v>66</v>
      </c>
      <c r="B14" s="76">
        <f>B12+B13</f>
        <v>87876048</v>
      </c>
      <c r="C14" s="96">
        <f>C12+C13</f>
        <v>88807431</v>
      </c>
      <c r="D14" s="1" t="s">
        <v>58</v>
      </c>
      <c r="E14" s="2"/>
      <c r="G14" s="50"/>
    </row>
    <row r="15" spans="1:7" s="38" customFormat="1" ht="15.75">
      <c r="A15" s="14"/>
      <c r="B15" s="43"/>
      <c r="C15" s="43"/>
      <c r="D15" s="2"/>
      <c r="E15" s="2"/>
      <c r="G15" s="50"/>
    </row>
    <row r="16" spans="1:7" s="38" customFormat="1" ht="15.75">
      <c r="A16" s="22"/>
      <c r="B16" s="77" t="s">
        <v>67</v>
      </c>
      <c r="C16" s="95" t="s">
        <v>67</v>
      </c>
      <c r="D16" s="16" t="s">
        <v>67</v>
      </c>
      <c r="E16" s="23"/>
      <c r="G16" s="50"/>
    </row>
    <row r="17" spans="1:7" s="38" customFormat="1" ht="15.75">
      <c r="A17" s="9" t="s">
        <v>57</v>
      </c>
      <c r="B17" s="28">
        <v>0</v>
      </c>
      <c r="C17" s="97">
        <v>0</v>
      </c>
      <c r="D17" s="1" t="s">
        <v>58</v>
      </c>
      <c r="E17" s="2"/>
      <c r="G17" s="50"/>
    </row>
    <row r="18" spans="1:7" s="38" customFormat="1" ht="15.75">
      <c r="A18" s="10" t="s">
        <v>59</v>
      </c>
      <c r="B18" s="28">
        <v>0</v>
      </c>
      <c r="C18" s="97">
        <v>0</v>
      </c>
      <c r="D18" s="1" t="s">
        <v>58</v>
      </c>
      <c r="E18" s="2"/>
      <c r="G18" s="50"/>
    </row>
    <row r="19" spans="1:7" s="38" customFormat="1" ht="15.75">
      <c r="A19" s="10" t="s">
        <v>60</v>
      </c>
      <c r="B19" s="28">
        <v>507200</v>
      </c>
      <c r="C19" s="97">
        <v>441197.96000000002</v>
      </c>
      <c r="D19" s="1" t="s">
        <v>58</v>
      </c>
      <c r="E19" s="2"/>
      <c r="G19" s="50"/>
    </row>
    <row r="20" spans="1:7" s="38" customFormat="1" ht="31.5">
      <c r="A20" s="10" t="s">
        <v>61</v>
      </c>
      <c r="B20" s="28">
        <v>4883800</v>
      </c>
      <c r="C20" s="97">
        <v>4431568.6699999999</v>
      </c>
      <c r="D20" s="1" t="s">
        <v>58</v>
      </c>
      <c r="E20" s="2"/>
      <c r="G20" s="50"/>
    </row>
    <row r="21" spans="1:7" s="38" customFormat="1" ht="15.75">
      <c r="A21" s="10" t="s">
        <v>62</v>
      </c>
      <c r="B21" s="28">
        <v>0</v>
      </c>
      <c r="C21" s="97">
        <v>302334.32000000001</v>
      </c>
      <c r="D21" s="1" t="s">
        <v>58</v>
      </c>
      <c r="E21" s="2"/>
      <c r="G21" s="50"/>
    </row>
    <row r="22" spans="1:7" s="38" customFormat="1" ht="15.75">
      <c r="A22" s="10" t="s">
        <v>63</v>
      </c>
      <c r="B22" s="28">
        <v>2913600</v>
      </c>
      <c r="C22" s="97">
        <v>3947036.3300000001</v>
      </c>
      <c r="D22" s="1" t="s">
        <v>58</v>
      </c>
      <c r="E22" s="2"/>
      <c r="G22" s="50"/>
    </row>
    <row r="23" spans="1:7" s="38" customFormat="1" ht="15.75">
      <c r="A23" s="11" t="s">
        <v>64</v>
      </c>
      <c r="B23" s="28">
        <f>SUM(B17:B22)</f>
        <v>8304600</v>
      </c>
      <c r="C23" s="97">
        <f>SUM(C17:C22)</f>
        <v>9122137.2800000012</v>
      </c>
      <c r="D23" s="1" t="s">
        <v>58</v>
      </c>
      <c r="E23" s="2"/>
      <c r="G23" s="50"/>
    </row>
    <row r="24" spans="1:7" s="38" customFormat="1" ht="31.5">
      <c r="A24" s="12" t="s">
        <v>65</v>
      </c>
      <c r="B24" s="28">
        <v>0</v>
      </c>
      <c r="C24" s="28">
        <v>0</v>
      </c>
      <c r="D24" s="1" t="s">
        <v>58</v>
      </c>
      <c r="E24" s="2"/>
      <c r="G24" s="50"/>
    </row>
    <row r="25" spans="1:7" s="38" customFormat="1" ht="15.75">
      <c r="A25" s="13" t="s">
        <v>66</v>
      </c>
      <c r="B25" s="76">
        <f>B23+B24</f>
        <v>8304600</v>
      </c>
      <c r="C25" s="97">
        <f>C23</f>
        <v>9122137.2800000012</v>
      </c>
      <c r="D25" s="1" t="s">
        <v>58</v>
      </c>
      <c r="E25" s="2"/>
      <c r="G25" s="50"/>
    </row>
    <row r="26" spans="1:7" s="38" customFormat="1" ht="15.75">
      <c r="A26" s="2"/>
      <c r="B26" s="2"/>
      <c r="C26" s="43"/>
      <c r="D26" s="2"/>
      <c r="E26" s="2"/>
      <c r="G26" s="50"/>
    </row>
    <row r="27" spans="1:7" s="38" customFormat="1" ht="15.75">
      <c r="A27" s="2"/>
      <c r="B27" s="2"/>
      <c r="C27" s="43"/>
      <c r="D27" s="2"/>
      <c r="E27" s="2"/>
      <c r="G27" s="50"/>
    </row>
    <row r="28" spans="1:7" s="38" customFormat="1" ht="15.75">
      <c r="A28" s="2"/>
      <c r="B28" s="2"/>
      <c r="C28" s="43"/>
      <c r="D28" s="2"/>
      <c r="E28" s="2"/>
      <c r="G28" s="50"/>
    </row>
    <row r="29" spans="1:7" s="38" customFormat="1" ht="15.75">
      <c r="A29" s="2"/>
      <c r="B29" s="2"/>
      <c r="C29" s="43"/>
      <c r="D29" s="2"/>
      <c r="E29" s="2"/>
      <c r="G29" s="50"/>
    </row>
    <row r="30" spans="1:7" s="38" customFormat="1" ht="15.75">
      <c r="A30" s="24" t="s">
        <v>68</v>
      </c>
      <c r="B30" s="27">
        <f>B14+B25</f>
        <v>96180648</v>
      </c>
      <c r="C30" s="42">
        <f>SUM(C14+C25)</f>
        <v>97929568.280000001</v>
      </c>
      <c r="D30" s="18"/>
      <c r="E30" s="2"/>
      <c r="G30" s="50"/>
    </row>
    <row r="31" spans="1:7" s="38" customFormat="1" ht="15.75">
      <c r="A31" s="2"/>
      <c r="B31" s="53"/>
      <c r="C31" s="2"/>
      <c r="D31" s="2"/>
      <c r="E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dimension ref="A1:G38"/>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1.4285714285714" style="19" bestFit="1" customWidth="1"/>
    <col min="10" max="16384" width="9.42857142857143" style="19"/>
  </cols>
  <sheetData>
    <row r="1" spans="7:7" s="2" customFormat="1" ht="15.75">
      <c r="G1" s="55"/>
    </row>
    <row r="2" spans="1:7" s="38" customFormat="1" ht="15.75">
      <c r="A2" s="25" t="s">
        <v>132</v>
      </c>
      <c r="B2" s="2"/>
      <c r="C2" s="2"/>
      <c r="D2" s="2"/>
      <c r="G2" s="50"/>
    </row>
    <row r="3" spans="1:7" s="38" customFormat="1" ht="15.75">
      <c r="A3" s="3"/>
      <c r="B3" s="2"/>
      <c r="C3" s="2"/>
      <c r="D3" s="2"/>
      <c r="G3" s="50"/>
    </row>
    <row r="4" spans="1:7" s="38" customFormat="1" ht="63">
      <c r="A4" s="2"/>
      <c r="B4" s="74" t="s">
        <v>125</v>
      </c>
      <c r="C4" s="21" t="s">
        <v>200</v>
      </c>
      <c r="D4" s="59" t="s">
        <v>135</v>
      </c>
      <c r="F4" s="87"/>
      <c r="G4" s="50"/>
    </row>
    <row r="5" spans="1:7" s="38" customFormat="1" ht="31.5">
      <c r="A5" s="41"/>
      <c r="B5" s="75" t="s">
        <v>54</v>
      </c>
      <c r="C5" s="8" t="s">
        <v>55</v>
      </c>
      <c r="D5" s="8" t="s">
        <v>56</v>
      </c>
      <c r="G5" s="50"/>
    </row>
    <row r="6" spans="1:7" s="38" customFormat="1" ht="15.75">
      <c r="A6" s="52" t="s">
        <v>57</v>
      </c>
      <c r="B6" s="92">
        <v>7979470</v>
      </c>
      <c r="C6" s="109">
        <v>9543014.711167613</v>
      </c>
      <c r="D6" s="1" t="s">
        <v>58</v>
      </c>
      <c r="F6" s="46"/>
      <c r="G6" s="49"/>
    </row>
    <row r="7" spans="1:7" s="38" customFormat="1" ht="15.75">
      <c r="A7" s="89" t="s">
        <v>59</v>
      </c>
      <c r="B7" s="92">
        <v>110471</v>
      </c>
      <c r="C7" s="109">
        <v>150723.64354254617</v>
      </c>
      <c r="D7" s="1" t="s">
        <v>58</v>
      </c>
      <c r="F7" s="46"/>
      <c r="G7" s="49"/>
    </row>
    <row r="8" spans="1:7" s="38" customFormat="1" ht="15.75">
      <c r="A8" s="89" t="s">
        <v>60</v>
      </c>
      <c r="B8" s="92">
        <v>1917538</v>
      </c>
      <c r="C8" s="109">
        <v>1785293.9268994152</v>
      </c>
      <c r="D8" s="1" t="s">
        <v>58</v>
      </c>
      <c r="F8" s="46"/>
      <c r="G8" s="56"/>
    </row>
    <row r="9" spans="1:7" s="38" customFormat="1" ht="31.5">
      <c r="A9" s="89" t="s">
        <v>61</v>
      </c>
      <c r="B9" s="92">
        <v>21275928</v>
      </c>
      <c r="C9" s="109">
        <v>19474125.3794895</v>
      </c>
      <c r="D9" s="1" t="s">
        <v>58</v>
      </c>
      <c r="G9" s="50"/>
    </row>
    <row r="10" spans="1:7" s="38" customFormat="1" ht="15.75">
      <c r="A10" s="89" t="s">
        <v>62</v>
      </c>
      <c r="B10" s="97">
        <v>202943</v>
      </c>
      <c r="C10" s="109">
        <v>0</v>
      </c>
      <c r="D10" s="1" t="s">
        <v>58</v>
      </c>
      <c r="G10" s="50"/>
    </row>
    <row r="11" spans="1:7" s="38" customFormat="1" ht="15.75">
      <c r="A11" s="89" t="s">
        <v>63</v>
      </c>
      <c r="B11" s="92">
        <v>25127504</v>
      </c>
      <c r="C11" s="109">
        <v>25749200.338900924</v>
      </c>
      <c r="D11" s="1" t="s">
        <v>58</v>
      </c>
      <c r="G11" s="50"/>
    </row>
    <row r="12" spans="1:7" s="38" customFormat="1" ht="15.75">
      <c r="A12" s="100" t="s">
        <v>64</v>
      </c>
      <c r="B12" s="97">
        <f>SUM(B6:B11)</f>
        <v>56613854</v>
      </c>
      <c r="C12" s="109">
        <f>SUM(C6:C11)</f>
        <v>56702358</v>
      </c>
      <c r="D12" s="1" t="s">
        <v>58</v>
      </c>
      <c r="G12" s="50"/>
    </row>
    <row r="13" spans="1:7" s="38" customFormat="1" ht="31.5">
      <c r="A13" s="12" t="s">
        <v>65</v>
      </c>
      <c r="B13" s="97">
        <v>122905</v>
      </c>
      <c r="C13" s="109">
        <v>0</v>
      </c>
      <c r="D13" s="1" t="s">
        <v>58</v>
      </c>
      <c r="G13" s="50"/>
    </row>
    <row r="14" spans="1:7" s="38" customFormat="1" ht="15.75">
      <c r="A14" s="13" t="s">
        <v>66</v>
      </c>
      <c r="B14" s="76">
        <f>B12+B13</f>
        <v>56736759</v>
      </c>
      <c r="C14" s="96">
        <f>C12+C13</f>
        <v>56702358</v>
      </c>
      <c r="D14" s="1" t="s">
        <v>58</v>
      </c>
      <c r="G14" s="50"/>
    </row>
    <row r="15" spans="1:7" s="38" customFormat="1" ht="15.75">
      <c r="A15" s="14"/>
      <c r="B15" s="43"/>
      <c r="C15" s="43"/>
      <c r="D15" s="2"/>
      <c r="G15" s="50"/>
    </row>
    <row r="16" spans="1:7" s="38" customFormat="1" ht="15.75">
      <c r="A16" s="22"/>
      <c r="B16" s="77" t="s">
        <v>67</v>
      </c>
      <c r="C16" s="95" t="s">
        <v>67</v>
      </c>
      <c r="D16" s="16" t="s">
        <v>67</v>
      </c>
      <c r="E16" s="39"/>
      <c r="G16" s="50"/>
    </row>
    <row r="17" spans="1:7" s="38" customFormat="1" ht="15.75">
      <c r="A17" s="9" t="s">
        <v>57</v>
      </c>
      <c r="B17" s="28">
        <v>0</v>
      </c>
      <c r="C17" s="98">
        <v>77935</v>
      </c>
      <c r="D17" s="1" t="s">
        <v>58</v>
      </c>
      <c r="G17" s="50"/>
    </row>
    <row r="18" spans="1:7" s="38" customFormat="1" ht="15.75">
      <c r="A18" s="10" t="s">
        <v>59</v>
      </c>
      <c r="B18" s="28">
        <v>0</v>
      </c>
      <c r="C18" s="98">
        <v>0</v>
      </c>
      <c r="D18" s="1" t="s">
        <v>58</v>
      </c>
      <c r="G18" s="50"/>
    </row>
    <row r="19" spans="1:7" s="38" customFormat="1" ht="15.75">
      <c r="A19" s="10" t="s">
        <v>60</v>
      </c>
      <c r="B19" s="28">
        <v>605500</v>
      </c>
      <c r="C19" s="98">
        <v>359797</v>
      </c>
      <c r="D19" s="1" t="s">
        <v>58</v>
      </c>
      <c r="G19" s="50"/>
    </row>
    <row r="20" spans="1:7" s="38" customFormat="1" ht="31.5">
      <c r="A20" s="10" t="s">
        <v>61</v>
      </c>
      <c r="B20" s="28">
        <v>5266900</v>
      </c>
      <c r="C20" s="98">
        <v>4710275.0599999996</v>
      </c>
      <c r="D20" s="1" t="s">
        <v>58</v>
      </c>
      <c r="G20" s="50"/>
    </row>
    <row r="21" spans="1:7" s="38" customFormat="1" ht="15.75">
      <c r="A21" s="10" t="s">
        <v>62</v>
      </c>
      <c r="B21" s="28">
        <v>0</v>
      </c>
      <c r="C21" s="98">
        <v>236755.19</v>
      </c>
      <c r="D21" s="1" t="s">
        <v>58</v>
      </c>
      <c r="G21" s="50"/>
    </row>
    <row r="22" spans="1:7" s="38" customFormat="1" ht="15.75">
      <c r="A22" s="10" t="s">
        <v>63</v>
      </c>
      <c r="B22" s="28">
        <v>3531300</v>
      </c>
      <c r="C22" s="98">
        <v>4250506.4199999999</v>
      </c>
      <c r="D22" s="1" t="s">
        <v>58</v>
      </c>
      <c r="G22" s="50"/>
    </row>
    <row r="23" spans="1:7" s="38" customFormat="1" ht="15.75">
      <c r="A23" s="11" t="s">
        <v>64</v>
      </c>
      <c r="B23" s="28">
        <f>SUM(B17:B22)</f>
        <v>9403700</v>
      </c>
      <c r="C23" s="97">
        <f>SUM(C17:C22)</f>
        <v>9635268.6699999999</v>
      </c>
      <c r="D23" s="1" t="s">
        <v>58</v>
      </c>
      <c r="G23" s="50"/>
    </row>
    <row r="24" spans="1:7" s="38" customFormat="1" ht="31.5">
      <c r="A24" s="12" t="s">
        <v>65</v>
      </c>
      <c r="B24" s="28">
        <v>0</v>
      </c>
      <c r="C24" s="97">
        <v>0</v>
      </c>
      <c r="D24" s="1" t="s">
        <v>58</v>
      </c>
      <c r="G24" s="50"/>
    </row>
    <row r="25" spans="1:7" s="38" customFormat="1" ht="15.75">
      <c r="A25" s="13" t="s">
        <v>66</v>
      </c>
      <c r="B25" s="76">
        <f>B23+B24</f>
        <v>9403700</v>
      </c>
      <c r="C25" s="97">
        <f>C23</f>
        <v>9635268.6699999999</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27">
        <f>B14+B25</f>
        <v>66140459</v>
      </c>
      <c r="C30" s="42">
        <f>SUM(C14+C25)</f>
        <v>66337626.670000002</v>
      </c>
      <c r="D30" s="18"/>
      <c r="G30" s="50"/>
    </row>
    <row r="31" spans="1:7" s="38" customFormat="1" ht="15.75">
      <c r="A31" s="2"/>
      <c r="B31" s="2"/>
      <c r="C31" s="2"/>
      <c r="D31" s="2"/>
      <c r="G31" s="50"/>
    </row>
    <row r="32" spans="1:7" s="48" customFormat="1" ht="12.75">
      <c r="A32" s="20"/>
      <c r="B32" s="20"/>
      <c r="C32" s="20"/>
      <c r="D32" s="20"/>
      <c r="G32" s="57"/>
    </row>
    <row r="33" spans="7:7" s="48" customFormat="1" ht="12.75">
      <c r="G33" s="57"/>
    </row>
    <row r="34" spans="2:2" ht="12.75">
      <c r="B34" s="20"/>
    </row>
    <row r="35" spans="2:2" ht="12.75">
      <c r="B35" s="20"/>
    </row>
    <row r="36" spans="2:2" ht="12.75">
      <c r="B36" s="20"/>
    </row>
    <row r="37" spans="2:2" ht="12.75">
      <c r="B37" s="20"/>
    </row>
    <row r="38" spans="2:2" ht="12.7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1"/>
  <dimension ref="A2:L39"/>
  <sheetViews>
    <sheetView showGridLines="0" zoomScale="55" zoomScaleNormal="55" workbookViewId="0" topLeftCell="A1"/>
  </sheetViews>
  <sheetFormatPr defaultColWidth="9.42428571428571" defaultRowHeight="12.75"/>
  <cols>
    <col min="1" max="1" width="37.5714285714286" style="19" customWidth="1"/>
    <col min="2" max="2" width="19.5714285714286" style="19" customWidth="1"/>
    <col min="3" max="3" width="22.4285714285714" style="19" customWidth="1"/>
    <col min="4" max="4" width="22.5714285714286" style="19" customWidth="1"/>
    <col min="5" max="5" width="4" style="19" customWidth="1"/>
    <col min="6" max="6" width="37.5714285714286" style="19" customWidth="1"/>
    <col min="7" max="7" width="19.5714285714286" style="19" customWidth="1"/>
    <col min="8" max="8" width="23.5714285714286" style="19" customWidth="1"/>
    <col min="9" max="9" width="22.5714285714286" style="19" customWidth="1"/>
    <col min="10" max="16384" width="9.42857142857143" style="19"/>
  </cols>
  <sheetData>
    <row r="1" s="2" customFormat="1" ht="15.75"/>
    <row r="2" spans="1:9" s="38" customFormat="1" ht="22.5" customHeight="1">
      <c r="A2" s="25" t="s">
        <v>234</v>
      </c>
      <c r="B2" s="2"/>
      <c r="C2" s="2"/>
      <c r="D2" s="2"/>
      <c r="E2" s="2"/>
      <c r="F2" s="2"/>
      <c r="G2" s="2"/>
      <c r="H2" s="2"/>
      <c r="I2" s="2"/>
    </row>
    <row r="3" spans="1:9" s="38" customFormat="1" ht="15.75">
      <c r="A3" s="3"/>
      <c r="B3" s="2"/>
      <c r="C3" s="2"/>
      <c r="D3" s="2"/>
      <c r="E3" s="2"/>
      <c r="F3" s="2"/>
      <c r="G3" s="2"/>
      <c r="H3" s="2"/>
      <c r="I3" s="2"/>
    </row>
    <row r="4" spans="1:9" s="38" customFormat="1" ht="20.25" customHeight="1">
      <c r="A4" s="664"/>
      <c r="B4" s="665" t="s">
        <v>121</v>
      </c>
      <c r="C4" s="665"/>
      <c r="D4" s="666"/>
      <c r="E4" s="2"/>
      <c r="F4" s="2"/>
      <c r="G4" s="665" t="s">
        <v>122</v>
      </c>
      <c r="H4" s="665"/>
      <c r="I4" s="665"/>
    </row>
    <row r="5" spans="1:9" s="38" customFormat="1" ht="86.1" customHeight="1">
      <c r="A5" s="664"/>
      <c r="B5" s="4" t="s">
        <v>126</v>
      </c>
      <c r="C5" s="21" t="s">
        <v>113</v>
      </c>
      <c r="D5" s="5" t="s">
        <v>135</v>
      </c>
      <c r="E5" s="2"/>
      <c r="F5" s="2"/>
      <c r="G5" s="4" t="s">
        <v>127</v>
      </c>
      <c r="H5" s="21" t="s">
        <v>113</v>
      </c>
      <c r="I5" s="5" t="s">
        <v>135</v>
      </c>
    </row>
    <row r="6" spans="1:9" s="38" customFormat="1" ht="31.5">
      <c r="A6" s="41"/>
      <c r="B6" s="7" t="s">
        <v>54</v>
      </c>
      <c r="C6" s="8" t="s">
        <v>55</v>
      </c>
      <c r="D6" s="8" t="s">
        <v>56</v>
      </c>
      <c r="E6" s="2"/>
      <c r="F6" s="41"/>
      <c r="G6" s="7" t="s">
        <v>54</v>
      </c>
      <c r="H6" s="8" t="s">
        <v>55</v>
      </c>
      <c r="I6" s="8" t="s">
        <v>56</v>
      </c>
    </row>
    <row r="7" spans="1:12" s="38" customFormat="1" ht="31.5">
      <c r="A7" s="279" t="s">
        <v>57</v>
      </c>
      <c r="B7" s="302">
        <v>8257000</v>
      </c>
      <c r="C7" s="301">
        <v>11775886.977130722</v>
      </c>
      <c r="D7" s="269" t="s">
        <v>58</v>
      </c>
      <c r="E7" s="2"/>
      <c r="F7" s="279" t="s">
        <v>57</v>
      </c>
      <c r="G7" s="300">
        <v>4471000</v>
      </c>
      <c r="H7" s="301">
        <v>5164970.0608975682</v>
      </c>
      <c r="I7" s="269" t="s">
        <v>58</v>
      </c>
      <c r="J7" s="46"/>
      <c r="K7" s="49"/>
      <c r="L7" s="50"/>
    </row>
    <row r="8" spans="1:12" s="38" customFormat="1" ht="31.5">
      <c r="A8" s="279" t="s">
        <v>59</v>
      </c>
      <c r="B8" s="302">
        <v>117000</v>
      </c>
      <c r="C8" s="301">
        <v>178363.33162043543</v>
      </c>
      <c r="D8" s="269" t="s">
        <v>58</v>
      </c>
      <c r="E8" s="2"/>
      <c r="F8" s="279" t="s">
        <v>59</v>
      </c>
      <c r="G8" s="300">
        <v>120000</v>
      </c>
      <c r="H8" s="301">
        <v>62760.555572220699</v>
      </c>
      <c r="I8" s="269" t="s">
        <v>58</v>
      </c>
      <c r="J8" s="46"/>
      <c r="K8" s="49"/>
      <c r="L8" s="50"/>
    </row>
    <row r="9" spans="1:11" s="38" customFormat="1" ht="31.5">
      <c r="A9" s="279" t="s">
        <v>60</v>
      </c>
      <c r="B9" s="302">
        <v>2794000</v>
      </c>
      <c r="C9" s="301">
        <v>3791870.5498857312</v>
      </c>
      <c r="D9" s="269" t="s">
        <v>58</v>
      </c>
      <c r="E9" s="2"/>
      <c r="F9" s="279" t="s">
        <v>60</v>
      </c>
      <c r="G9" s="300">
        <v>1530000</v>
      </c>
      <c r="H9" s="301">
        <v>1649065.070597312</v>
      </c>
      <c r="I9" s="269" t="s">
        <v>58</v>
      </c>
      <c r="J9" s="46"/>
      <c r="K9" s="47"/>
    </row>
    <row r="10" spans="1:9" s="38" customFormat="1" ht="39.75" customHeight="1">
      <c r="A10" s="279" t="s">
        <v>61</v>
      </c>
      <c r="B10" s="302">
        <v>27393000</v>
      </c>
      <c r="C10" s="301">
        <v>27464811.719763041</v>
      </c>
      <c r="D10" s="269" t="s">
        <v>58</v>
      </c>
      <c r="E10" s="2"/>
      <c r="F10" s="279" t="s">
        <v>61</v>
      </c>
      <c r="G10" s="300">
        <v>4298000</v>
      </c>
      <c r="H10" s="301">
        <v>5126788.2332266625</v>
      </c>
      <c r="I10" s="269"/>
    </row>
    <row r="11" spans="1:9" s="38" customFormat="1" ht="26.1" customHeight="1">
      <c r="A11" s="279" t="s">
        <v>62</v>
      </c>
      <c r="B11" s="301">
        <v>314000</v>
      </c>
      <c r="C11" s="301">
        <v>0</v>
      </c>
      <c r="D11" s="269" t="s">
        <v>58</v>
      </c>
      <c r="E11" s="2"/>
      <c r="F11" s="279" t="s">
        <v>62</v>
      </c>
      <c r="G11" s="301">
        <v>216000</v>
      </c>
      <c r="H11" s="301">
        <v>0</v>
      </c>
      <c r="I11" s="269" t="s">
        <v>58</v>
      </c>
    </row>
    <row r="12" spans="1:9" s="38" customFormat="1" ht="27" customHeight="1">
      <c r="A12" s="279" t="s">
        <v>63</v>
      </c>
      <c r="B12" s="302">
        <v>28726000</v>
      </c>
      <c r="C12" s="301">
        <v>34327428.421600074</v>
      </c>
      <c r="D12" s="269" t="s">
        <v>58</v>
      </c>
      <c r="E12" s="2"/>
      <c r="F12" s="279" t="s">
        <v>63</v>
      </c>
      <c r="G12" s="300">
        <v>9921000</v>
      </c>
      <c r="H12" s="301">
        <v>9448733.0797062367</v>
      </c>
      <c r="I12" s="269" t="s">
        <v>58</v>
      </c>
    </row>
    <row r="13" spans="1:9" s="38" customFormat="1" ht="35.25" customHeight="1">
      <c r="A13" s="280" t="s">
        <v>64</v>
      </c>
      <c r="B13" s="301">
        <f>SUM(B7:B12)</f>
        <v>67601000</v>
      </c>
      <c r="C13" s="301">
        <f>SUM(C7:C12)</f>
        <v>77538361</v>
      </c>
      <c r="D13" s="269" t="s">
        <v>58</v>
      </c>
      <c r="E13" s="2"/>
      <c r="F13" s="280" t="s">
        <v>64</v>
      </c>
      <c r="G13" s="301">
        <f>SUM(G7:G12)</f>
        <v>20556000</v>
      </c>
      <c r="H13" s="301">
        <f>SUM(H7:H12)</f>
        <v>21452317</v>
      </c>
      <c r="I13" s="269" t="s">
        <v>58</v>
      </c>
    </row>
    <row r="14" spans="1:9" s="38" customFormat="1" ht="31.5">
      <c r="A14" s="10" t="s">
        <v>65</v>
      </c>
      <c r="B14" s="28">
        <v>168000</v>
      </c>
      <c r="C14" s="97">
        <v>0</v>
      </c>
      <c r="D14" s="1" t="s">
        <v>58</v>
      </c>
      <c r="E14" s="2"/>
      <c r="F14" s="279" t="s">
        <v>65</v>
      </c>
      <c r="G14" s="301">
        <v>132000</v>
      </c>
      <c r="H14" s="301">
        <v>0</v>
      </c>
      <c r="I14" s="269" t="s">
        <v>58</v>
      </c>
    </row>
    <row r="15" spans="1:9" s="38" customFormat="1" ht="29.25" customHeight="1">
      <c r="A15" s="54" t="s">
        <v>66</v>
      </c>
      <c r="B15" s="78">
        <f>B13+B14</f>
        <v>67769000</v>
      </c>
      <c r="C15" s="99">
        <f>C13+C14</f>
        <v>77538361</v>
      </c>
      <c r="D15" s="1" t="s">
        <v>58</v>
      </c>
      <c r="E15" s="2"/>
      <c r="F15" s="54" t="s">
        <v>66</v>
      </c>
      <c r="G15" s="76">
        <f>G13+G14</f>
        <v>20688000</v>
      </c>
      <c r="H15" s="96">
        <f>H13+H14</f>
        <v>21452317</v>
      </c>
      <c r="I15" s="1" t="s">
        <v>58</v>
      </c>
    </row>
    <row r="16" spans="1:9" s="38" customFormat="1" ht="15.75">
      <c r="A16" s="14"/>
      <c r="B16" s="43"/>
      <c r="C16" s="43"/>
      <c r="D16" s="2"/>
      <c r="E16" s="2"/>
      <c r="F16" s="14"/>
      <c r="G16" s="43"/>
      <c r="H16" s="43"/>
      <c r="I16" s="2"/>
    </row>
    <row r="17" spans="1:9" s="38" customFormat="1" ht="15.75">
      <c r="A17" s="22"/>
      <c r="B17" s="77" t="s">
        <v>67</v>
      </c>
      <c r="C17" s="95" t="s">
        <v>67</v>
      </c>
      <c r="D17" s="16" t="s">
        <v>67</v>
      </c>
      <c r="E17" s="23"/>
      <c r="F17" s="22"/>
      <c r="G17" s="77" t="s">
        <v>67</v>
      </c>
      <c r="H17" s="95" t="s">
        <v>67</v>
      </c>
      <c r="I17" s="16" t="s">
        <v>67</v>
      </c>
    </row>
    <row r="18" spans="1:9" s="38" customFormat="1" ht="36.75" customHeight="1">
      <c r="A18" s="9" t="s">
        <v>57</v>
      </c>
      <c r="B18" s="97">
        <v>564000</v>
      </c>
      <c r="C18" s="97">
        <v>1376048</v>
      </c>
      <c r="D18" s="1" t="s">
        <v>58</v>
      </c>
      <c r="E18" s="2"/>
      <c r="F18" s="9" t="s">
        <v>57</v>
      </c>
      <c r="G18" s="28">
        <v>0</v>
      </c>
      <c r="H18" s="28">
        <v>152894.20000000001</v>
      </c>
      <c r="I18" s="1" t="s">
        <v>58</v>
      </c>
    </row>
    <row r="19" spans="1:9" s="38" customFormat="1" ht="39" customHeight="1">
      <c r="A19" s="10" t="s">
        <v>59</v>
      </c>
      <c r="B19" s="28">
        <v>0</v>
      </c>
      <c r="C19" s="28">
        <v>21830.189999999999</v>
      </c>
      <c r="D19" s="1" t="s">
        <v>58</v>
      </c>
      <c r="E19" s="2"/>
      <c r="F19" s="10" t="s">
        <v>59</v>
      </c>
      <c r="G19" s="28">
        <v>105000</v>
      </c>
      <c r="H19" s="28">
        <v>27328.310000000001</v>
      </c>
      <c r="I19" s="1" t="s">
        <v>58</v>
      </c>
    </row>
    <row r="20" spans="1:9" s="38" customFormat="1" ht="34.5" customHeight="1">
      <c r="A20" s="10" t="s">
        <v>60</v>
      </c>
      <c r="B20" s="28">
        <v>1617000</v>
      </c>
      <c r="C20" s="28">
        <v>1000798.39</v>
      </c>
      <c r="D20" s="1" t="s">
        <v>58</v>
      </c>
      <c r="E20" s="2"/>
      <c r="F20" s="10" t="s">
        <v>60</v>
      </c>
      <c r="G20" s="28">
        <v>1075000</v>
      </c>
      <c r="H20" s="28">
        <v>635862.33999999997</v>
      </c>
      <c r="I20" s="1" t="s">
        <v>58</v>
      </c>
    </row>
    <row r="21" spans="1:9" s="38" customFormat="1" ht="34.5" customHeight="1">
      <c r="A21" s="10" t="s">
        <v>61</v>
      </c>
      <c r="B21" s="28">
        <v>10517000</v>
      </c>
      <c r="C21" s="28">
        <v>10394558.73</v>
      </c>
      <c r="D21" s="1" t="s">
        <v>58</v>
      </c>
      <c r="E21" s="2"/>
      <c r="F21" s="10" t="s">
        <v>61</v>
      </c>
      <c r="G21" s="28">
        <v>25465000</v>
      </c>
      <c r="H21" s="28">
        <v>21705484.59</v>
      </c>
      <c r="I21" s="1" t="s">
        <v>58</v>
      </c>
    </row>
    <row r="22" spans="1:9" s="38" customFormat="1" ht="36.75" customHeight="1">
      <c r="A22" s="10" t="s">
        <v>62</v>
      </c>
      <c r="B22" s="28">
        <v>0</v>
      </c>
      <c r="C22" s="28">
        <v>497613.71999999997</v>
      </c>
      <c r="D22" s="1" t="s">
        <v>58</v>
      </c>
      <c r="E22" s="2"/>
      <c r="F22" s="10" t="s">
        <v>62</v>
      </c>
      <c r="G22" s="28">
        <v>170000</v>
      </c>
      <c r="H22" s="28">
        <v>523401.97999999998</v>
      </c>
      <c r="I22" s="1" t="s">
        <v>58</v>
      </c>
    </row>
    <row r="23" spans="1:9" s="38" customFormat="1" ht="31.5" customHeight="1">
      <c r="A23" s="10" t="s">
        <v>63</v>
      </c>
      <c r="B23" s="28">
        <v>7940000</v>
      </c>
      <c r="C23" s="28">
        <v>10877297.09</v>
      </c>
      <c r="D23" s="1" t="s">
        <v>58</v>
      </c>
      <c r="E23" s="2"/>
      <c r="F23" s="10" t="s">
        <v>63</v>
      </c>
      <c r="G23" s="28">
        <v>4433000</v>
      </c>
      <c r="H23" s="28">
        <v>4904138.7800000003</v>
      </c>
      <c r="I23" s="1" t="s">
        <v>58</v>
      </c>
    </row>
    <row r="24" spans="1:9" s="38" customFormat="1" ht="33.75" customHeight="1">
      <c r="A24" s="11" t="s">
        <v>64</v>
      </c>
      <c r="B24" s="28">
        <f>SUM(B18:B23)</f>
        <v>20638000</v>
      </c>
      <c r="C24" s="28">
        <f>SUM(C18:C23)</f>
        <v>24168146.120000001</v>
      </c>
      <c r="D24" s="1" t="s">
        <v>58</v>
      </c>
      <c r="E24" s="2"/>
      <c r="F24" s="11" t="s">
        <v>64</v>
      </c>
      <c r="G24" s="28">
        <f>SUM(G18:G23)</f>
        <v>31248000</v>
      </c>
      <c r="H24" s="28">
        <f>SUM(H18:H23)</f>
        <v>27949110.200000003</v>
      </c>
      <c r="I24" s="1" t="s">
        <v>58</v>
      </c>
    </row>
    <row r="25" spans="1:9" s="38" customFormat="1" ht="34.5" customHeight="1">
      <c r="A25" s="10" t="s">
        <v>65</v>
      </c>
      <c r="B25" s="28">
        <v>0</v>
      </c>
      <c r="C25" s="28">
        <v>0</v>
      </c>
      <c r="D25" s="1" t="s">
        <v>58</v>
      </c>
      <c r="E25" s="2"/>
      <c r="F25" s="10" t="s">
        <v>65</v>
      </c>
      <c r="G25" s="28">
        <v>0</v>
      </c>
      <c r="H25" s="28">
        <v>0</v>
      </c>
      <c r="I25" s="1" t="s">
        <v>58</v>
      </c>
    </row>
    <row r="26" spans="1:9" s="38" customFormat="1" ht="31.5">
      <c r="A26" s="13" t="s">
        <v>66</v>
      </c>
      <c r="B26" s="76">
        <f>B24+B25</f>
        <v>20638000</v>
      </c>
      <c r="C26" s="28">
        <f>C24</f>
        <v>24168146.120000001</v>
      </c>
      <c r="D26" s="1" t="s">
        <v>58</v>
      </c>
      <c r="E26" s="2"/>
      <c r="F26" s="54" t="s">
        <v>66</v>
      </c>
      <c r="G26" s="76">
        <f>G24+G25</f>
        <v>31248000</v>
      </c>
      <c r="H26" s="28">
        <f>H24</f>
        <v>27949110.200000003</v>
      </c>
      <c r="I26" s="1" t="s">
        <v>58</v>
      </c>
    </row>
    <row r="27" spans="1:9" s="38" customFormat="1" ht="15.75">
      <c r="A27" s="2"/>
      <c r="B27" s="43"/>
      <c r="C27" s="43"/>
      <c r="D27" s="2"/>
      <c r="E27" s="2"/>
      <c r="F27" s="2"/>
      <c r="G27" s="43"/>
      <c r="H27" s="43"/>
      <c r="I27" s="2"/>
    </row>
    <row r="28" spans="1:9" s="38" customFormat="1" ht="15.75">
      <c r="A28" s="2"/>
      <c r="B28" s="43"/>
      <c r="C28" s="43"/>
      <c r="D28" s="2"/>
      <c r="E28" s="2"/>
      <c r="F28" s="2"/>
      <c r="G28" s="43"/>
      <c r="H28" s="43"/>
      <c r="I28" s="2"/>
    </row>
    <row r="29" spans="1:9" s="38" customFormat="1" ht="15.75">
      <c r="A29" s="2"/>
      <c r="B29" s="43"/>
      <c r="C29" s="43"/>
      <c r="D29" s="2"/>
      <c r="E29" s="2"/>
      <c r="F29" s="2"/>
      <c r="G29" s="43"/>
      <c r="H29" s="43"/>
      <c r="I29" s="2"/>
    </row>
    <row r="30" spans="1:9" s="38" customFormat="1" ht="15.75">
      <c r="A30" s="2"/>
      <c r="B30" s="43"/>
      <c r="C30" s="43"/>
      <c r="D30" s="2"/>
      <c r="E30" s="2"/>
      <c r="F30" s="2"/>
      <c r="G30" s="43"/>
      <c r="H30" s="43"/>
      <c r="I30" s="2"/>
    </row>
    <row r="31" spans="1:9" s="38" customFormat="1" ht="31.5">
      <c r="A31" s="303" t="s">
        <v>68</v>
      </c>
      <c r="B31" s="79">
        <f>B15+B26</f>
        <v>88407000</v>
      </c>
      <c r="C31" s="42">
        <f>SUM(C15+C26)</f>
        <v>101706507.12000001</v>
      </c>
      <c r="D31" s="42" t="str">
        <f>D15</f>
        <v>Costs not yet available</v>
      </c>
      <c r="E31" s="2"/>
      <c r="F31" s="303" t="s">
        <v>68</v>
      </c>
      <c r="G31" s="79">
        <f>G15+G26</f>
        <v>51936000</v>
      </c>
      <c r="H31" s="42">
        <f>SUM(H15+H26)</f>
        <v>49401427.200000003</v>
      </c>
      <c r="I31" s="42" t="str">
        <f>I15</f>
        <v>Costs not yet available</v>
      </c>
    </row>
    <row r="32" spans="1:9" s="38" customFormat="1" ht="15.75">
      <c r="A32" s="2"/>
      <c r="B32" s="2"/>
      <c r="C32" s="2"/>
      <c r="D32" s="2"/>
      <c r="E32" s="2"/>
      <c r="F32" s="2"/>
      <c r="G32" s="2"/>
      <c r="H32" s="2"/>
      <c r="I32" s="2"/>
    </row>
    <row r="33" spans="1:9" s="48" customFormat="1" ht="12.75">
      <c r="A33" s="20"/>
      <c r="B33" s="20"/>
      <c r="C33" s="20"/>
      <c r="D33" s="20"/>
      <c r="E33" s="20"/>
      <c r="F33" s="20"/>
      <c r="G33" s="20"/>
      <c r="H33" s="20"/>
      <c r="I33" s="20"/>
    </row>
    <row r="34" spans="1:9" s="48" customFormat="1" ht="12.75">
      <c r="A34" s="20"/>
      <c r="B34" s="20"/>
      <c r="C34" s="20"/>
      <c r="D34" s="20"/>
      <c r="E34" s="20"/>
      <c r="F34" s="20"/>
      <c r="G34" s="20"/>
      <c r="H34" s="20"/>
      <c r="I34" s="20"/>
    </row>
    <row r="35" spans="1:9" ht="12.75">
      <c r="A35" s="20"/>
      <c r="B35" s="20"/>
      <c r="C35" s="20"/>
      <c r="D35" s="20"/>
      <c r="E35" s="20"/>
      <c r="F35" s="20"/>
      <c r="G35" s="20"/>
      <c r="H35" s="20"/>
      <c r="I35" s="20"/>
    </row>
    <row r="36" spans="2:2" ht="12.75">
      <c r="B36" s="20"/>
    </row>
    <row r="37" spans="2:2" ht="12.75">
      <c r="B37" s="20"/>
    </row>
    <row r="38" spans="2:2" ht="12.75">
      <c r="B38" s="20"/>
    </row>
    <row r="39" spans="2:2" ht="12.75">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dimension ref="A1:G38"/>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1.4285714285714" style="19" bestFit="1" customWidth="1"/>
    <col min="10" max="16384" width="9.42857142857143" style="19"/>
  </cols>
  <sheetData>
    <row r="1" spans="7:7" s="2" customFormat="1" ht="15.75">
      <c r="G1" s="55"/>
    </row>
    <row r="2" spans="1:7" s="38" customFormat="1" ht="15.75">
      <c r="A2" s="25" t="s">
        <v>235</v>
      </c>
      <c r="B2" s="2"/>
      <c r="C2" s="2"/>
      <c r="D2" s="2"/>
      <c r="G2" s="50"/>
    </row>
    <row r="3" spans="1:7" s="38" customFormat="1" ht="15.75">
      <c r="A3" s="3"/>
      <c r="B3" s="2"/>
      <c r="C3" s="2"/>
      <c r="D3" s="2"/>
      <c r="G3" s="50"/>
    </row>
    <row r="4" spans="1:7" s="38" customFormat="1" ht="63">
      <c r="A4" s="2"/>
      <c r="B4" s="4" t="s">
        <v>123</v>
      </c>
      <c r="C4" s="21" t="s">
        <v>113</v>
      </c>
      <c r="D4" s="59" t="s">
        <v>135</v>
      </c>
      <c r="G4" s="50"/>
    </row>
    <row r="5" spans="1:7" s="38" customFormat="1" ht="31.5">
      <c r="A5" s="88"/>
      <c r="B5" s="91" t="s">
        <v>54</v>
      </c>
      <c r="C5" s="90" t="s">
        <v>55</v>
      </c>
      <c r="D5" s="8" t="s">
        <v>56</v>
      </c>
      <c r="G5" s="50"/>
    </row>
    <row r="6" spans="1:7" s="38" customFormat="1" ht="15.75">
      <c r="A6" s="52" t="s">
        <v>57</v>
      </c>
      <c r="B6" s="92">
        <v>4871000</v>
      </c>
      <c r="C6" s="97">
        <v>8342781.3538538385</v>
      </c>
      <c r="D6" s="1" t="s">
        <v>58</v>
      </c>
      <c r="F6" s="46"/>
      <c r="G6" s="49"/>
    </row>
    <row r="7" spans="1:7" s="38" customFormat="1" ht="15.75">
      <c r="A7" s="89" t="s">
        <v>59</v>
      </c>
      <c r="B7" s="92">
        <v>237000</v>
      </c>
      <c r="C7" s="97">
        <v>95753.434315267135</v>
      </c>
      <c r="D7" s="1" t="s">
        <v>58</v>
      </c>
      <c r="F7" s="46"/>
      <c r="G7" s="49"/>
    </row>
    <row r="8" spans="1:7" s="38" customFormat="1" ht="15.75">
      <c r="A8" s="89" t="s">
        <v>60</v>
      </c>
      <c r="B8" s="92">
        <v>2720000</v>
      </c>
      <c r="C8" s="97">
        <v>1799694.4634246146</v>
      </c>
      <c r="D8" s="1" t="s">
        <v>58</v>
      </c>
      <c r="F8" s="46"/>
      <c r="G8" s="56"/>
    </row>
    <row r="9" spans="1:7" s="38" customFormat="1" ht="31.5">
      <c r="A9" s="89" t="s">
        <v>61</v>
      </c>
      <c r="B9" s="92">
        <v>13414000</v>
      </c>
      <c r="C9" s="97">
        <v>14554335.708333474</v>
      </c>
      <c r="D9" s="1" t="s">
        <v>58</v>
      </c>
      <c r="G9" s="50"/>
    </row>
    <row r="10" spans="1:7" s="38" customFormat="1" ht="15.75">
      <c r="A10" s="10" t="s">
        <v>62</v>
      </c>
      <c r="B10" s="28">
        <v>230000</v>
      </c>
      <c r="C10" s="97">
        <v>0</v>
      </c>
      <c r="D10" s="1" t="s">
        <v>58</v>
      </c>
      <c r="G10" s="50"/>
    </row>
    <row r="11" spans="1:7" s="38" customFormat="1" ht="15.75">
      <c r="A11" s="89" t="s">
        <v>63</v>
      </c>
      <c r="B11" s="92">
        <v>18124000</v>
      </c>
      <c r="C11" s="97">
        <v>19569112.040072806</v>
      </c>
      <c r="D11" s="1" t="s">
        <v>58</v>
      </c>
      <c r="G11" s="50"/>
    </row>
    <row r="12" spans="1:7" s="38" customFormat="1" ht="15.75">
      <c r="A12" s="11" t="s">
        <v>64</v>
      </c>
      <c r="B12" s="28">
        <f>SUM(B6:B11)</f>
        <v>39596000</v>
      </c>
      <c r="C12" s="97">
        <f>SUM(C6:C11)</f>
        <v>44361677</v>
      </c>
      <c r="D12" s="1" t="s">
        <v>58</v>
      </c>
      <c r="G12" s="50"/>
    </row>
    <row r="13" spans="1:7" s="38" customFormat="1" ht="31.5">
      <c r="A13" s="12" t="s">
        <v>65</v>
      </c>
      <c r="B13" s="28">
        <v>186000</v>
      </c>
      <c r="C13" s="97">
        <v>0</v>
      </c>
      <c r="D13" s="1" t="s">
        <v>58</v>
      </c>
      <c r="G13" s="50"/>
    </row>
    <row r="14" spans="1:7" s="38" customFormat="1" ht="15.75">
      <c r="A14" s="13" t="s">
        <v>66</v>
      </c>
      <c r="B14" s="76">
        <f>B12+B13</f>
        <v>39782000</v>
      </c>
      <c r="C14" s="96">
        <f>C12+C13</f>
        <v>44361677</v>
      </c>
      <c r="D14" s="1" t="s">
        <v>58</v>
      </c>
      <c r="G14" s="50"/>
    </row>
    <row r="15" spans="1:7" s="38" customFormat="1" ht="15.75">
      <c r="A15" s="14"/>
      <c r="B15" s="43"/>
      <c r="C15" s="43"/>
      <c r="D15" s="2"/>
      <c r="G15" s="50"/>
    </row>
    <row r="16" spans="1:7" s="38" customFormat="1" ht="15.75">
      <c r="A16" s="22"/>
      <c r="B16" s="77" t="s">
        <v>67</v>
      </c>
      <c r="C16" s="95" t="s">
        <v>67</v>
      </c>
      <c r="D16" s="16" t="s">
        <v>67</v>
      </c>
      <c r="E16" s="39"/>
      <c r="G16" s="50"/>
    </row>
    <row r="17" spans="1:7" s="38" customFormat="1" ht="15.75">
      <c r="A17" s="9" t="s">
        <v>57</v>
      </c>
      <c r="B17" s="28">
        <v>0</v>
      </c>
      <c r="C17" s="28">
        <v>300000</v>
      </c>
      <c r="D17" s="1" t="s">
        <v>58</v>
      </c>
      <c r="G17" s="50"/>
    </row>
    <row r="18" spans="1:7" s="38" customFormat="1" ht="15.75">
      <c r="A18" s="10" t="s">
        <v>59</v>
      </c>
      <c r="B18" s="28">
        <v>115000</v>
      </c>
      <c r="C18" s="28">
        <v>0</v>
      </c>
      <c r="D18" s="1" t="s">
        <v>58</v>
      </c>
      <c r="G18" s="50"/>
    </row>
    <row r="19" spans="1:7" s="38" customFormat="1" ht="15.75">
      <c r="A19" s="10" t="s">
        <v>60</v>
      </c>
      <c r="B19" s="28">
        <v>2141000</v>
      </c>
      <c r="C19" s="28">
        <v>610437.19999999995</v>
      </c>
      <c r="D19" s="1" t="s">
        <v>58</v>
      </c>
      <c r="G19" s="50"/>
    </row>
    <row r="20" spans="1:7" s="38" customFormat="1" ht="31.5">
      <c r="A20" s="10" t="s">
        <v>61</v>
      </c>
      <c r="B20" s="28">
        <v>21621000</v>
      </c>
      <c r="C20" s="28">
        <v>13689359.68</v>
      </c>
      <c r="D20" s="1" t="s">
        <v>58</v>
      </c>
      <c r="G20" s="50"/>
    </row>
    <row r="21" spans="1:7" s="38" customFormat="1" ht="15.75">
      <c r="A21" s="10" t="s">
        <v>62</v>
      </c>
      <c r="B21" s="28">
        <v>150000</v>
      </c>
      <c r="C21" s="28">
        <v>506821.26000000001</v>
      </c>
      <c r="D21" s="1" t="s">
        <v>58</v>
      </c>
      <c r="G21" s="50"/>
    </row>
    <row r="22" spans="1:7" s="38" customFormat="1" ht="15.75">
      <c r="A22" s="10" t="s">
        <v>63</v>
      </c>
      <c r="B22" s="28">
        <v>9340000</v>
      </c>
      <c r="C22" s="28">
        <v>5167959.7999999998</v>
      </c>
      <c r="D22" s="1" t="s">
        <v>58</v>
      </c>
      <c r="G22" s="50"/>
    </row>
    <row r="23" spans="1:7" s="38" customFormat="1" ht="15.75">
      <c r="A23" s="11" t="s">
        <v>64</v>
      </c>
      <c r="B23" s="28">
        <f>SUM(B17:B22)</f>
        <v>33367000</v>
      </c>
      <c r="C23" s="28">
        <f>SUM(C17:C22)</f>
        <v>20274577.939999998</v>
      </c>
      <c r="D23" s="1" t="s">
        <v>58</v>
      </c>
      <c r="G23" s="50"/>
    </row>
    <row r="24" spans="1:7" s="38" customFormat="1" ht="31.5">
      <c r="A24" s="12" t="s">
        <v>65</v>
      </c>
      <c r="B24" s="28">
        <v>0</v>
      </c>
      <c r="C24" s="28">
        <v>0</v>
      </c>
      <c r="D24" s="1" t="s">
        <v>58</v>
      </c>
      <c r="G24" s="50"/>
    </row>
    <row r="25" spans="1:7" s="38" customFormat="1" ht="15.75">
      <c r="A25" s="13" t="s">
        <v>66</v>
      </c>
      <c r="B25" s="76">
        <f>B23+B24</f>
        <v>33367000</v>
      </c>
      <c r="C25" s="28">
        <f>C23</f>
        <v>20274577.939999998</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79">
        <f>B14+B25</f>
        <v>73149000</v>
      </c>
      <c r="C30" s="42">
        <f>SUM(C14+C25)</f>
        <v>64636254.939999998</v>
      </c>
      <c r="D30" s="18"/>
      <c r="G30" s="50"/>
    </row>
    <row r="31" spans="3:7" s="38" customFormat="1" ht="15.75">
      <c r="C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A2:E32"/>
  <sheetViews>
    <sheetView showGridLines="0" zoomScale="70" zoomScaleNormal="70" workbookViewId="0" topLeftCell="A1"/>
  </sheetViews>
  <sheetFormatPr defaultColWidth="9.42428571428571" defaultRowHeight="12.7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42857142857143" style="20"/>
    <col min="9" max="9" width="11.4285714285714" style="20" bestFit="1" customWidth="1"/>
    <col min="10" max="16384" width="9.42857142857143" style="20"/>
  </cols>
  <sheetData>
    <row r="1" s="2" customFormat="1" ht="15.75"/>
    <row r="2" spans="1:1" s="2" customFormat="1" ht="15.75">
      <c r="A2" s="25" t="s">
        <v>209</v>
      </c>
    </row>
    <row r="3" spans="1:4" s="2" customFormat="1" ht="15.75">
      <c r="A3" s="667" t="s">
        <v>201</v>
      </c>
      <c r="B3" s="667"/>
      <c r="C3" s="667"/>
      <c r="D3" s="667"/>
    </row>
    <row r="4" spans="1:1" s="2" customFormat="1" ht="14.1" customHeight="1">
      <c r="A4" s="3"/>
    </row>
    <row r="5" spans="2:4" s="2" customFormat="1" ht="63">
      <c r="B5" s="74" t="s">
        <v>199</v>
      </c>
      <c r="C5" s="146" t="s">
        <v>1400</v>
      </c>
      <c r="D5" s="5" t="s">
        <v>53</v>
      </c>
    </row>
    <row r="6" spans="1:4" s="2" customFormat="1" ht="34.35" customHeight="1">
      <c r="A6" s="41"/>
      <c r="B6" s="7" t="s">
        <v>54</v>
      </c>
      <c r="C6" s="165" t="s">
        <v>55</v>
      </c>
      <c r="D6" s="8" t="s">
        <v>56</v>
      </c>
    </row>
    <row r="7" spans="1:4" s="2" customFormat="1" ht="15.75">
      <c r="A7" s="9" t="s">
        <v>57</v>
      </c>
      <c r="B7" s="1">
        <f>6251000/2</f>
        <v>3125500</v>
      </c>
      <c r="C7" s="168">
        <v>4344273.75</v>
      </c>
      <c r="D7" s="1" t="s">
        <v>58</v>
      </c>
    </row>
    <row r="8" spans="1:4" s="2" customFormat="1" ht="15.75">
      <c r="A8" s="89" t="s">
        <v>59</v>
      </c>
      <c r="B8" s="92">
        <f>1543000/2</f>
        <v>771500</v>
      </c>
      <c r="C8" s="168">
        <v>807985.51000000001</v>
      </c>
      <c r="D8" s="1" t="s">
        <v>58</v>
      </c>
    </row>
    <row r="9" spans="1:4" s="2" customFormat="1" ht="15.75">
      <c r="A9" s="89" t="s">
        <v>60</v>
      </c>
      <c r="B9" s="92">
        <f>2340000/2</f>
        <v>1170000</v>
      </c>
      <c r="C9" s="168">
        <v>2952589</v>
      </c>
      <c r="D9" s="1" t="s">
        <v>58</v>
      </c>
    </row>
    <row r="10" spans="1:4" s="2" customFormat="1" ht="31.5">
      <c r="A10" s="89" t="s">
        <v>61</v>
      </c>
      <c r="B10" s="92">
        <f>17607000/2</f>
        <v>8803500</v>
      </c>
      <c r="C10" s="168">
        <v>11251734.710000001</v>
      </c>
      <c r="D10" s="1" t="s">
        <v>58</v>
      </c>
    </row>
    <row r="11" spans="1:4" s="2" customFormat="1" ht="15.75">
      <c r="A11" s="89" t="s">
        <v>62</v>
      </c>
      <c r="B11" s="101">
        <v>0</v>
      </c>
      <c r="C11" s="168">
        <v>31875</v>
      </c>
      <c r="D11" s="1" t="s">
        <v>58</v>
      </c>
    </row>
    <row r="12" spans="1:4" s="2" customFormat="1" ht="15.75">
      <c r="A12" s="89" t="s">
        <v>63</v>
      </c>
      <c r="B12" s="92">
        <f>30938000/2</f>
        <v>15469000</v>
      </c>
      <c r="C12" s="168">
        <v>15596226.810000001</v>
      </c>
      <c r="D12" s="1" t="s">
        <v>58</v>
      </c>
    </row>
    <row r="13" spans="1:4" s="2" customFormat="1" ht="15.75">
      <c r="A13" s="100" t="s">
        <v>64</v>
      </c>
      <c r="B13" s="101">
        <f>SUM(B7:B12)</f>
        <v>29339500</v>
      </c>
      <c r="C13" s="168">
        <v>34984684.780000001</v>
      </c>
      <c r="D13" s="1" t="s">
        <v>58</v>
      </c>
    </row>
    <row r="14" spans="1:5" s="2" customFormat="1" ht="31.5">
      <c r="A14" s="12" t="s">
        <v>65</v>
      </c>
      <c r="B14" s="1">
        <v>0</v>
      </c>
      <c r="C14" s="168">
        <v>0</v>
      </c>
      <c r="D14" s="1" t="s">
        <v>58</v>
      </c>
      <c r="E14" s="51"/>
    </row>
    <row r="15" spans="1:4" s="2" customFormat="1" ht="15.75">
      <c r="A15" s="13" t="s">
        <v>66</v>
      </c>
      <c r="B15" s="26">
        <f>B13+B14</f>
        <v>29339500</v>
      </c>
      <c r="C15" s="168">
        <v>34984684.780000001</v>
      </c>
      <c r="D15" s="1" t="s">
        <v>58</v>
      </c>
    </row>
    <row r="16" spans="1:5" s="2" customFormat="1" ht="19.5" customHeight="1">
      <c r="A16" s="14"/>
      <c r="E16" s="23"/>
    </row>
    <row r="17" spans="1:4" s="2" customFormat="1" ht="18.75" customHeight="1">
      <c r="A17" s="22"/>
      <c r="B17" s="15" t="s">
        <v>67</v>
      </c>
      <c r="C17" s="16" t="s">
        <v>67</v>
      </c>
      <c r="D17" s="16" t="s">
        <v>67</v>
      </c>
    </row>
    <row r="18" spans="1:4" s="2" customFormat="1" ht="15.75">
      <c r="A18" s="9" t="s">
        <v>57</v>
      </c>
      <c r="B18" s="1">
        <v>0</v>
      </c>
      <c r="C18" s="101">
        <v>0</v>
      </c>
      <c r="D18" s="1" t="s">
        <v>42</v>
      </c>
    </row>
    <row r="19" spans="1:4" s="2" customFormat="1" ht="15.75">
      <c r="A19" s="10" t="s">
        <v>59</v>
      </c>
      <c r="B19" s="1">
        <v>0</v>
      </c>
      <c r="C19" s="101">
        <v>0</v>
      </c>
      <c r="D19" s="1" t="s">
        <v>58</v>
      </c>
    </row>
    <row r="20" spans="1:4" s="2" customFormat="1" ht="15.75">
      <c r="A20" s="10" t="s">
        <v>60</v>
      </c>
      <c r="B20" s="1">
        <v>150000</v>
      </c>
      <c r="C20" s="101">
        <v>150000</v>
      </c>
      <c r="D20" s="1" t="s">
        <v>58</v>
      </c>
    </row>
    <row r="21" spans="1:4" s="2" customFormat="1" ht="31.5">
      <c r="A21" s="10" t="s">
        <v>61</v>
      </c>
      <c r="B21" s="1">
        <v>810000</v>
      </c>
      <c r="C21" s="101">
        <v>810000</v>
      </c>
      <c r="D21" s="1" t="s">
        <v>58</v>
      </c>
    </row>
    <row r="22" spans="1:4" s="2" customFormat="1" ht="15.75">
      <c r="A22" s="10" t="s">
        <v>62</v>
      </c>
      <c r="B22" s="1">
        <v>60000</v>
      </c>
      <c r="C22" s="101">
        <v>60000</v>
      </c>
      <c r="D22" s="1" t="s">
        <v>58</v>
      </c>
    </row>
    <row r="23" spans="1:5" s="2" customFormat="1" ht="15.75">
      <c r="A23" s="10" t="s">
        <v>63</v>
      </c>
      <c r="B23" s="1">
        <v>390000</v>
      </c>
      <c r="C23" s="101">
        <v>390000</v>
      </c>
      <c r="D23" s="1" t="s">
        <v>58</v>
      </c>
      <c r="E23" s="80"/>
    </row>
    <row r="24" spans="1:4" s="2" customFormat="1" ht="15.75">
      <c r="A24" s="11" t="s">
        <v>64</v>
      </c>
      <c r="B24" s="1">
        <f>SUM(B18:B23)</f>
        <v>1410000</v>
      </c>
      <c r="C24" s="101">
        <v>1410000</v>
      </c>
      <c r="D24" s="1" t="s">
        <v>58</v>
      </c>
    </row>
    <row r="25" spans="1:4" s="2" customFormat="1" ht="31.5">
      <c r="A25" s="12" t="s">
        <v>65</v>
      </c>
      <c r="B25" s="1">
        <v>290000</v>
      </c>
      <c r="C25" s="101">
        <v>275394.43999999994</v>
      </c>
      <c r="D25" s="1" t="s">
        <v>58</v>
      </c>
    </row>
    <row r="26" spans="1:4" s="2" customFormat="1" ht="15.75">
      <c r="A26" s="13" t="s">
        <v>66</v>
      </c>
      <c r="B26" s="26">
        <f>SUM(B18:B25)-B24</f>
        <v>1700000</v>
      </c>
      <c r="C26" s="107">
        <f>SUM(C24:C25)</f>
        <v>1685394.4399999999</v>
      </c>
      <c r="D26" s="1" t="s">
        <v>58</v>
      </c>
    </row>
    <row r="27" s="2" customFormat="1" ht="15.75"/>
    <row r="28" spans="3:3" s="2" customFormat="1" ht="15.75">
      <c r="C28" s="166"/>
    </row>
    <row r="29" spans="3:3" s="2" customFormat="1" ht="15.75">
      <c r="C29" s="167"/>
    </row>
    <row r="30" s="2" customFormat="1" ht="15.75"/>
    <row r="31" spans="1:4" s="2" customFormat="1" ht="15.75">
      <c r="A31" s="24" t="s">
        <v>68</v>
      </c>
      <c r="B31" s="27">
        <f>B15+B26</f>
        <v>31039500</v>
      </c>
      <c r="C31" s="42">
        <f>C13</f>
        <v>34984684.780000001</v>
      </c>
      <c r="D31" s="44" t="s">
        <v>58</v>
      </c>
    </row>
    <row r="32" spans="1:4" ht="15.75">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A2: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31" customFormat="1" ht="15.75">
      <c r="A2" s="25" t="s">
        <v>1401</v>
      </c>
    </row>
    <row r="3" spans="1:1" s="2" customFormat="1" ht="15.75">
      <c r="A3" s="3"/>
    </row>
    <row r="4" spans="2:7" s="2" customFormat="1" ht="63">
      <c r="B4" s="110" t="s">
        <v>366</v>
      </c>
      <c r="C4" s="111" t="s">
        <v>367</v>
      </c>
      <c r="D4" s="112" t="s">
        <v>53</v>
      </c>
      <c r="F4" s="55"/>
      <c r="G4" s="55"/>
    </row>
    <row r="5" spans="1:7" s="2" customFormat="1" ht="31.5">
      <c r="A5" s="6"/>
      <c r="B5" s="113" t="s">
        <v>54</v>
      </c>
      <c r="C5" s="114" t="s">
        <v>55</v>
      </c>
      <c r="D5" s="114" t="s">
        <v>56</v>
      </c>
      <c r="F5" s="55"/>
      <c r="G5" s="55"/>
    </row>
    <row r="6" spans="1:7" s="2" customFormat="1" ht="15.75">
      <c r="A6" s="52" t="s">
        <v>57</v>
      </c>
      <c r="B6" s="115">
        <v>1260000</v>
      </c>
      <c r="C6" s="160">
        <v>2265599.3999999999</v>
      </c>
      <c r="D6" s="116" t="s">
        <v>58</v>
      </c>
      <c r="F6" s="60"/>
      <c r="G6" s="61"/>
    </row>
    <row r="7" spans="1:7" s="2" customFormat="1" ht="15.75">
      <c r="A7" s="117" t="s">
        <v>59</v>
      </c>
      <c r="B7" s="115">
        <v>386000</v>
      </c>
      <c r="C7" s="160">
        <v>134847.10000000001</v>
      </c>
      <c r="D7" s="116" t="s">
        <v>58</v>
      </c>
      <c r="F7" s="60"/>
      <c r="G7" s="61"/>
    </row>
    <row r="8" spans="1:7" s="2" customFormat="1" ht="15.75">
      <c r="A8" s="117" t="s">
        <v>60</v>
      </c>
      <c r="B8" s="115">
        <v>827000</v>
      </c>
      <c r="C8" s="160">
        <v>974166.60999999999</v>
      </c>
      <c r="D8" s="116" t="s">
        <v>58</v>
      </c>
      <c r="F8" s="60"/>
      <c r="G8" s="73"/>
    </row>
    <row r="9" spans="1:7" s="2" customFormat="1" ht="31.5">
      <c r="A9" s="117" t="s">
        <v>61</v>
      </c>
      <c r="B9" s="115">
        <v>4077000</v>
      </c>
      <c r="C9" s="160">
        <v>8868772.8300000001</v>
      </c>
      <c r="D9" s="116" t="s">
        <v>58</v>
      </c>
      <c r="F9" s="55"/>
      <c r="G9" s="55"/>
    </row>
    <row r="10" spans="1:7" s="2" customFormat="1" ht="15.75">
      <c r="A10" s="117" t="s">
        <v>62</v>
      </c>
      <c r="B10" s="118">
        <v>0</v>
      </c>
      <c r="C10" s="160">
        <v>277.24000000000001</v>
      </c>
      <c r="D10" s="116" t="s">
        <v>58</v>
      </c>
      <c r="F10" s="55"/>
      <c r="G10" s="55"/>
    </row>
    <row r="11" spans="1:7" s="2" customFormat="1" ht="15.75">
      <c r="A11" s="117" t="s">
        <v>63</v>
      </c>
      <c r="B11" s="115">
        <v>10611000</v>
      </c>
      <c r="C11" s="160">
        <v>10266619.289999999</v>
      </c>
      <c r="D11" s="116" t="s">
        <v>58</v>
      </c>
      <c r="F11" s="55"/>
      <c r="G11" s="55"/>
    </row>
    <row r="12" spans="1:4" s="2" customFormat="1" ht="15.75">
      <c r="A12" s="119" t="s">
        <v>64</v>
      </c>
      <c r="B12" s="118">
        <f>SUM(B6:B11)</f>
        <v>17161000</v>
      </c>
      <c r="C12" s="160">
        <f>SUM(C6:C11)</f>
        <v>22510282.469999999</v>
      </c>
      <c r="D12" s="116" t="s">
        <v>58</v>
      </c>
    </row>
    <row r="13" spans="1:4" s="2" customFormat="1" ht="31.5">
      <c r="A13" s="12" t="s">
        <v>65</v>
      </c>
      <c r="B13" s="118">
        <v>0</v>
      </c>
      <c r="C13" s="124">
        <v>0</v>
      </c>
      <c r="D13" s="116" t="s">
        <v>58</v>
      </c>
    </row>
    <row r="14" spans="1:4" s="2" customFormat="1" ht="15.75">
      <c r="A14" s="120" t="s">
        <v>66</v>
      </c>
      <c r="B14" s="121">
        <f>B12+B13</f>
        <v>17161000</v>
      </c>
      <c r="C14" s="160">
        <f>C12</f>
        <v>22510282.469999999</v>
      </c>
      <c r="D14" s="116" t="s">
        <v>58</v>
      </c>
    </row>
    <row r="15" spans="1:2" s="2" customFormat="1" ht="15.75">
      <c r="A15" s="14"/>
      <c r="B15" s="31"/>
    </row>
    <row r="16" spans="1:5" s="2" customFormat="1" ht="15.75">
      <c r="A16" s="22"/>
      <c r="B16" s="122" t="s">
        <v>67</v>
      </c>
      <c r="C16" s="123" t="s">
        <v>67</v>
      </c>
      <c r="D16" s="123" t="s">
        <v>67</v>
      </c>
      <c r="E16" s="23"/>
    </row>
    <row r="17" spans="1:4" s="2" customFormat="1" ht="15.75">
      <c r="A17" s="9" t="s">
        <v>57</v>
      </c>
      <c r="B17" s="124">
        <v>0</v>
      </c>
      <c r="C17" s="124">
        <v>0</v>
      </c>
      <c r="D17" s="124">
        <v>0</v>
      </c>
    </row>
    <row r="18" spans="1:4" s="2" customFormat="1" ht="15.75">
      <c r="A18" s="125" t="s">
        <v>59</v>
      </c>
      <c r="B18" s="124">
        <v>0</v>
      </c>
      <c r="C18" s="124">
        <v>0</v>
      </c>
      <c r="D18" s="124">
        <v>0</v>
      </c>
    </row>
    <row r="19" spans="1:4" s="2" customFormat="1" ht="15.75">
      <c r="A19" s="125" t="s">
        <v>60</v>
      </c>
      <c r="B19" s="124">
        <v>0</v>
      </c>
      <c r="C19" s="124">
        <v>0</v>
      </c>
      <c r="D19" s="124">
        <v>0</v>
      </c>
    </row>
    <row r="20" spans="1:4" s="2" customFormat="1" ht="31.5">
      <c r="A20" s="125" t="s">
        <v>61</v>
      </c>
      <c r="B20" s="124">
        <v>0</v>
      </c>
      <c r="C20" s="124">
        <v>0</v>
      </c>
      <c r="D20" s="124">
        <v>0</v>
      </c>
    </row>
    <row r="21" spans="1:4" s="2" customFormat="1" ht="15.75">
      <c r="A21" s="125" t="s">
        <v>62</v>
      </c>
      <c r="B21" s="124">
        <v>0</v>
      </c>
      <c r="C21" s="124">
        <v>0</v>
      </c>
      <c r="D21" s="124">
        <v>0</v>
      </c>
    </row>
    <row r="22" spans="1:4" s="2" customFormat="1" ht="15.75">
      <c r="A22" s="125" t="s">
        <v>63</v>
      </c>
      <c r="B22" s="124">
        <v>0</v>
      </c>
      <c r="C22" s="124">
        <v>0</v>
      </c>
      <c r="D22" s="124">
        <v>0</v>
      </c>
    </row>
    <row r="23" spans="1:4" s="2" customFormat="1" ht="15.75">
      <c r="A23" s="126" t="s">
        <v>64</v>
      </c>
      <c r="B23" s="118">
        <f>SUM(B17:B22)</f>
        <v>0</v>
      </c>
      <c r="C23" s="124">
        <f>SUM(C17:C22)</f>
        <v>0</v>
      </c>
      <c r="D23" s="116">
        <v>0</v>
      </c>
    </row>
    <row r="24" spans="1:4" s="2" customFormat="1" ht="31.5">
      <c r="A24" s="12" t="s">
        <v>65</v>
      </c>
      <c r="B24" s="118">
        <v>0</v>
      </c>
      <c r="C24" s="124">
        <v>0</v>
      </c>
      <c r="D24" s="116">
        <v>0</v>
      </c>
    </row>
    <row r="25" spans="1:4" s="2" customFormat="1" ht="15.75">
      <c r="A25" s="120" t="s">
        <v>66</v>
      </c>
      <c r="B25" s="121">
        <f>B23+B24</f>
        <v>0</v>
      </c>
      <c r="C25" s="124">
        <f>SUM(C23:C24)</f>
        <v>0</v>
      </c>
      <c r="D25" s="116">
        <v>0</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127" t="s">
        <v>68</v>
      </c>
      <c r="B30" s="128">
        <f>B25+B14</f>
        <v>17161000</v>
      </c>
      <c r="C30" s="129">
        <f>C14</f>
        <v>22510282.469999999</v>
      </c>
      <c r="D30" s="129" t="str">
        <f>D14</f>
        <v>Costs not yet available</v>
      </c>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202</v>
      </c>
      <c r="C303" s="19" t="s">
        <v>203</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dimension ref="A1:F31"/>
  <sheetViews>
    <sheetView showGridLines="0" zoomScale="70" zoomScaleNormal="70" workbookViewId="0" topLeftCell="A1"/>
  </sheetViews>
  <sheetFormatPr defaultColWidth="56.4242857142857" defaultRowHeight="12.75"/>
  <cols>
    <col min="1" max="1" width="34" customWidth="1"/>
    <col min="2" max="3" width="32.5714285714286" customWidth="1"/>
    <col min="4" max="4" width="26.4285714285714" customWidth="1"/>
    <col min="5" max="5" width="25" customWidth="1"/>
  </cols>
  <sheetData>
    <row r="1" spans="1:6" ht="15.75">
      <c r="A1" s="43"/>
      <c r="B1" s="2"/>
      <c r="C1" s="2"/>
      <c r="D1" s="2"/>
      <c r="E1" s="2"/>
      <c r="F1" s="2"/>
    </row>
    <row r="2" spans="1:6" ht="15.75">
      <c r="A2" s="668" t="s">
        <v>610</v>
      </c>
      <c r="B2" s="668"/>
      <c r="C2" s="668"/>
      <c r="D2" s="668"/>
      <c r="E2" s="668"/>
      <c r="F2" s="668"/>
    </row>
    <row r="3" spans="1:6" ht="15.75">
      <c r="A3" s="3"/>
      <c r="B3" s="2"/>
      <c r="C3" s="2"/>
      <c r="D3" s="2"/>
      <c r="E3" s="2"/>
      <c r="F3" s="38"/>
    </row>
    <row r="4" spans="1:6" ht="63">
      <c r="A4" s="2"/>
      <c r="B4" s="130" t="s">
        <v>611</v>
      </c>
      <c r="C4" s="145" t="s">
        <v>1596</v>
      </c>
      <c r="D4" s="131" t="s">
        <v>191</v>
      </c>
      <c r="E4" s="132" t="s">
        <v>53</v>
      </c>
      <c r="F4" s="38"/>
    </row>
    <row r="5" spans="1:6" ht="31.5">
      <c r="A5" s="41"/>
      <c r="B5" s="133" t="s">
        <v>54</v>
      </c>
      <c r="C5" s="148" t="s">
        <v>54</v>
      </c>
      <c r="D5" s="134" t="s">
        <v>55</v>
      </c>
      <c r="E5" s="134" t="s">
        <v>56</v>
      </c>
      <c r="F5" s="38"/>
    </row>
    <row r="6" spans="1:6" ht="31.5">
      <c r="A6" s="9" t="s">
        <v>57</v>
      </c>
      <c r="B6" s="135">
        <v>1765000</v>
      </c>
      <c r="C6" s="168">
        <v>2315000</v>
      </c>
      <c r="D6" s="135" t="s">
        <v>58</v>
      </c>
      <c r="E6" s="135" t="s">
        <v>58</v>
      </c>
      <c r="F6" s="38"/>
    </row>
    <row r="7" spans="1:6" ht="15.75">
      <c r="A7" s="136" t="s">
        <v>59</v>
      </c>
      <c r="B7" s="135">
        <v>153000</v>
      </c>
      <c r="C7" s="168">
        <v>199000</v>
      </c>
      <c r="D7" s="135" t="s">
        <v>58</v>
      </c>
      <c r="E7" s="135" t="s">
        <v>58</v>
      </c>
      <c r="F7" s="38"/>
    </row>
    <row r="8" spans="1:6" ht="31.5">
      <c r="A8" s="136" t="s">
        <v>60</v>
      </c>
      <c r="B8" s="135">
        <v>1470000</v>
      </c>
      <c r="C8" s="168">
        <v>1499000</v>
      </c>
      <c r="D8" s="135" t="s">
        <v>58</v>
      </c>
      <c r="E8" s="135" t="s">
        <v>58</v>
      </c>
      <c r="F8" s="38"/>
    </row>
    <row r="9" spans="1:6" ht="31.5">
      <c r="A9" s="136" t="s">
        <v>61</v>
      </c>
      <c r="B9" s="135">
        <v>1842000</v>
      </c>
      <c r="C9" s="168">
        <v>2336000</v>
      </c>
      <c r="D9" s="135" t="s">
        <v>58</v>
      </c>
      <c r="E9" s="135" t="s">
        <v>58</v>
      </c>
      <c r="F9" s="38"/>
    </row>
    <row r="10" spans="1:6" ht="15.75">
      <c r="A10" s="136" t="s">
        <v>62</v>
      </c>
      <c r="B10" s="135">
        <v>0</v>
      </c>
      <c r="C10" s="168">
        <v>0</v>
      </c>
      <c r="D10" s="135" t="s">
        <v>58</v>
      </c>
      <c r="E10" s="135" t="s">
        <v>58</v>
      </c>
      <c r="F10" s="38"/>
    </row>
    <row r="11" spans="1:6" ht="31.5">
      <c r="A11" s="136" t="s">
        <v>63</v>
      </c>
      <c r="B11" s="135">
        <v>5162000</v>
      </c>
      <c r="C11" s="168">
        <v>6389000</v>
      </c>
      <c r="D11" s="135" t="s">
        <v>58</v>
      </c>
      <c r="E11" s="135" t="s">
        <v>58</v>
      </c>
      <c r="F11" s="38"/>
    </row>
    <row r="12" spans="1:6" ht="15.75">
      <c r="A12" s="137" t="s">
        <v>64</v>
      </c>
      <c r="B12" s="135">
        <f>SUM(B6:B11)</f>
        <v>10392000</v>
      </c>
      <c r="C12" s="168">
        <f>SUM(C6:C11)</f>
        <v>12738000</v>
      </c>
      <c r="D12" s="135" t="s">
        <v>58</v>
      </c>
      <c r="E12" s="135" t="s">
        <v>58</v>
      </c>
      <c r="F12" s="38"/>
    </row>
    <row r="13" spans="1:6" ht="31.5">
      <c r="A13" s="12" t="s">
        <v>65</v>
      </c>
      <c r="B13" s="135">
        <v>0</v>
      </c>
      <c r="C13" s="168"/>
      <c r="D13" s="135" t="s">
        <v>58</v>
      </c>
      <c r="E13" s="135" t="s">
        <v>58</v>
      </c>
      <c r="F13" s="38"/>
    </row>
    <row r="14" spans="1:6" ht="15.75">
      <c r="A14" s="138" t="s">
        <v>66</v>
      </c>
      <c r="B14" s="139">
        <f>B12+B13</f>
        <v>10392000</v>
      </c>
      <c r="C14" s="169">
        <f>C12</f>
        <v>12738000</v>
      </c>
      <c r="D14" s="135" t="s">
        <v>58</v>
      </c>
      <c r="E14" s="135" t="s">
        <v>58</v>
      </c>
      <c r="F14" s="38"/>
    </row>
    <row r="15" spans="1:6" ht="15.75">
      <c r="A15" s="14"/>
      <c r="B15" s="2"/>
      <c r="C15" s="43"/>
      <c r="D15" s="2"/>
      <c r="E15" s="2"/>
      <c r="F15" s="38"/>
    </row>
    <row r="16" spans="1:6" ht="15.75">
      <c r="A16" s="22"/>
      <c r="B16" s="140" t="s">
        <v>67</v>
      </c>
      <c r="C16" s="162" t="s">
        <v>67</v>
      </c>
      <c r="D16" s="141" t="s">
        <v>67</v>
      </c>
      <c r="E16" s="141" t="s">
        <v>67</v>
      </c>
      <c r="F16" s="39"/>
    </row>
    <row r="17" spans="1:6" ht="31.5">
      <c r="A17" s="9" t="s">
        <v>57</v>
      </c>
      <c r="B17" s="135">
        <v>393000</v>
      </c>
      <c r="C17" s="168">
        <v>393000</v>
      </c>
      <c r="D17" s="135" t="s">
        <v>58</v>
      </c>
      <c r="E17" s="135" t="s">
        <v>58</v>
      </c>
      <c r="F17" s="38"/>
    </row>
    <row r="18" spans="1:6" ht="15.75">
      <c r="A18" s="136" t="s">
        <v>59</v>
      </c>
      <c r="B18" s="135">
        <v>584000</v>
      </c>
      <c r="C18" s="168">
        <v>584000</v>
      </c>
      <c r="D18" s="135" t="s">
        <v>58</v>
      </c>
      <c r="E18" s="135" t="s">
        <v>58</v>
      </c>
      <c r="F18" s="38"/>
    </row>
    <row r="19" spans="1:6" ht="31.5">
      <c r="A19" s="136" t="s">
        <v>60</v>
      </c>
      <c r="B19" s="135">
        <v>370000</v>
      </c>
      <c r="C19" s="168">
        <v>370000</v>
      </c>
      <c r="D19" s="135" t="s">
        <v>58</v>
      </c>
      <c r="E19" s="135" t="s">
        <v>58</v>
      </c>
      <c r="F19" s="38"/>
    </row>
    <row r="20" spans="1:6" ht="31.5">
      <c r="A20" s="136" t="s">
        <v>61</v>
      </c>
      <c r="B20" s="135">
        <v>3491000</v>
      </c>
      <c r="C20" s="168">
        <v>3491000</v>
      </c>
      <c r="D20" s="135" t="s">
        <v>58</v>
      </c>
      <c r="E20" s="135" t="s">
        <v>58</v>
      </c>
      <c r="F20" s="38"/>
    </row>
    <row r="21" spans="1:6" ht="15.75">
      <c r="A21" s="136" t="s">
        <v>62</v>
      </c>
      <c r="B21" s="135">
        <v>351000</v>
      </c>
      <c r="C21" s="168">
        <v>351000</v>
      </c>
      <c r="D21" s="135" t="s">
        <v>58</v>
      </c>
      <c r="E21" s="135" t="s">
        <v>58</v>
      </c>
      <c r="F21" s="38"/>
    </row>
    <row r="22" spans="1:6" ht="31.5">
      <c r="A22" s="136" t="s">
        <v>63</v>
      </c>
      <c r="B22" s="135">
        <v>2636000</v>
      </c>
      <c r="C22" s="168">
        <v>2636000</v>
      </c>
      <c r="D22" s="135" t="s">
        <v>58</v>
      </c>
      <c r="E22" s="135" t="s">
        <v>58</v>
      </c>
      <c r="F22" s="38"/>
    </row>
    <row r="23" spans="1:6" ht="15.75">
      <c r="A23" s="137" t="s">
        <v>64</v>
      </c>
      <c r="B23" s="135">
        <f>SUM(B17:B22)</f>
        <v>7825000</v>
      </c>
      <c r="C23" s="168">
        <f>SUM(C17:C22)</f>
        <v>7825000</v>
      </c>
      <c r="D23" s="135" t="s">
        <v>58</v>
      </c>
      <c r="E23" s="135" t="s">
        <v>58</v>
      </c>
      <c r="F23" s="38"/>
    </row>
    <row r="24" spans="1:6" ht="31.5">
      <c r="A24" s="12" t="s">
        <v>65</v>
      </c>
      <c r="B24" s="135">
        <v>0</v>
      </c>
      <c r="C24" s="168"/>
      <c r="D24" s="135" t="s">
        <v>58</v>
      </c>
      <c r="E24" s="135" t="s">
        <v>58</v>
      </c>
      <c r="F24" s="38"/>
    </row>
    <row r="25" spans="1:6" ht="15.75">
      <c r="A25" s="138" t="s">
        <v>66</v>
      </c>
      <c r="B25" s="139">
        <f>B23+B24</f>
        <v>7825000</v>
      </c>
      <c r="C25" s="169">
        <f>C23</f>
        <v>7825000</v>
      </c>
      <c r="D25" s="135" t="s">
        <v>58</v>
      </c>
      <c r="E25" s="135" t="s">
        <v>58</v>
      </c>
      <c r="F25" s="38"/>
    </row>
    <row r="26" spans="1:6" ht="15.75">
      <c r="A26" s="2"/>
      <c r="B26" s="2"/>
      <c r="C26" s="43"/>
      <c r="D26" s="43"/>
      <c r="E26" s="2"/>
      <c r="F26" s="38"/>
    </row>
    <row r="27" spans="1:6" ht="15.75">
      <c r="A27" s="2"/>
      <c r="B27" s="2"/>
      <c r="C27" s="43"/>
      <c r="D27" s="43"/>
      <c r="E27" s="2"/>
      <c r="F27" s="38"/>
    </row>
    <row r="28" spans="1:6" ht="15.75">
      <c r="A28" s="2"/>
      <c r="B28" s="2"/>
      <c r="C28" s="43"/>
      <c r="D28" s="43"/>
      <c r="E28" s="2"/>
      <c r="F28" s="38"/>
    </row>
    <row r="29" spans="1:6" ht="15.75">
      <c r="A29" s="2"/>
      <c r="B29" s="2"/>
      <c r="C29" s="43"/>
      <c r="D29" s="43"/>
      <c r="E29" s="2"/>
      <c r="F29" s="38"/>
    </row>
    <row r="30" spans="1:6" ht="15.75">
      <c r="A30" s="142" t="s">
        <v>68</v>
      </c>
      <c r="B30" s="143">
        <f>B25+B14</f>
        <v>18217000</v>
      </c>
      <c r="C30" s="143">
        <f>C25+C14</f>
        <v>20563000</v>
      </c>
      <c r="D30" s="144" t="s">
        <v>58</v>
      </c>
      <c r="E30" s="144" t="s">
        <v>58</v>
      </c>
      <c r="F30" s="38"/>
    </row>
    <row r="31" spans="1:6" ht="15.75">
      <c r="A31" s="38"/>
      <c r="B31" s="38"/>
      <c r="C31" s="38"/>
      <c r="D31" s="38"/>
      <c r="E31" s="38"/>
      <c r="F31" s="38"/>
    </row>
  </sheetData>
  <mergeCells count="1">
    <mergeCell ref="A2:F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F31"/>
  <sheetViews>
    <sheetView showGridLines="0" zoomScale="70" zoomScaleNormal="70" workbookViewId="0" topLeftCell="A1"/>
  </sheetViews>
  <sheetFormatPr defaultColWidth="56.4242857142857" defaultRowHeight="12.75"/>
  <cols>
    <col min="1" max="1" width="40.5714285714286" customWidth="1"/>
    <col min="2" max="2" width="32.5714285714286" customWidth="1"/>
    <col min="3" max="3" width="32.5714285714286" style="222" customWidth="1"/>
    <col min="4" max="4" width="26.4285714285714" customWidth="1"/>
    <col min="5" max="5" width="25" customWidth="1"/>
  </cols>
  <sheetData>
    <row r="1" spans="1:6" ht="15.75">
      <c r="A1" s="43"/>
      <c r="B1" s="2"/>
      <c r="C1" s="2"/>
      <c r="D1" s="2"/>
      <c r="E1" s="2"/>
      <c r="F1" s="2"/>
    </row>
    <row r="2" spans="1:6" ht="15.75" customHeight="1">
      <c r="A2" s="668" t="s">
        <v>1366</v>
      </c>
      <c r="B2" s="668"/>
      <c r="C2" s="668"/>
      <c r="D2" s="668"/>
      <c r="E2" s="668"/>
      <c r="F2" s="668"/>
    </row>
    <row r="3" spans="1:6" ht="15.75">
      <c r="A3" s="3"/>
      <c r="B3" s="2"/>
      <c r="C3" s="2"/>
      <c r="D3" s="2"/>
      <c r="E3" s="2"/>
      <c r="F3" s="38"/>
    </row>
    <row r="4" spans="1:6" ht="63">
      <c r="A4" s="2"/>
      <c r="B4" s="195" t="s">
        <v>780</v>
      </c>
      <c r="C4" s="216" t="s">
        <v>2495</v>
      </c>
      <c r="D4" s="196" t="s">
        <v>191</v>
      </c>
      <c r="E4" s="197" t="s">
        <v>53</v>
      </c>
      <c r="F4" s="38"/>
    </row>
    <row r="5" spans="1:6" ht="31.5">
      <c r="A5" s="41"/>
      <c r="B5" s="198" t="s">
        <v>54</v>
      </c>
      <c r="C5" s="217" t="s">
        <v>54</v>
      </c>
      <c r="D5" s="199" t="s">
        <v>55</v>
      </c>
      <c r="E5" s="199" t="s">
        <v>56</v>
      </c>
      <c r="F5" s="38"/>
    </row>
    <row r="6" spans="1:6" ht="15.75">
      <c r="A6" s="9" t="s">
        <v>57</v>
      </c>
      <c r="B6" s="200">
        <v>2096000</v>
      </c>
      <c r="C6" s="218">
        <v>2096000</v>
      </c>
      <c r="D6" s="200" t="s">
        <v>58</v>
      </c>
      <c r="E6" s="200" t="s">
        <v>58</v>
      </c>
      <c r="F6" s="38"/>
    </row>
    <row r="7" spans="1:6" ht="15.75">
      <c r="A7" s="201" t="s">
        <v>59</v>
      </c>
      <c r="B7" s="200">
        <v>135000</v>
      </c>
      <c r="C7" s="218">
        <v>135000</v>
      </c>
      <c r="D7" s="200" t="s">
        <v>58</v>
      </c>
      <c r="E7" s="200" t="s">
        <v>58</v>
      </c>
      <c r="F7" s="38"/>
    </row>
    <row r="8" spans="1:6" ht="15.75">
      <c r="A8" s="201" t="s">
        <v>60</v>
      </c>
      <c r="B8" s="200">
        <v>1536000</v>
      </c>
      <c r="C8" s="218">
        <v>1536000</v>
      </c>
      <c r="D8" s="200" t="s">
        <v>58</v>
      </c>
      <c r="E8" s="200" t="s">
        <v>58</v>
      </c>
      <c r="F8" s="38"/>
    </row>
    <row r="9" spans="1:6" ht="31.5">
      <c r="A9" s="201" t="s">
        <v>61</v>
      </c>
      <c r="B9" s="200">
        <v>1978000</v>
      </c>
      <c r="C9" s="218">
        <v>1978000</v>
      </c>
      <c r="D9" s="200" t="s">
        <v>58</v>
      </c>
      <c r="E9" s="200" t="s">
        <v>58</v>
      </c>
      <c r="F9" s="38"/>
    </row>
    <row r="10" spans="1:6" ht="15.75">
      <c r="A10" s="201" t="s">
        <v>62</v>
      </c>
      <c r="B10" s="200">
        <v>0</v>
      </c>
      <c r="C10" s="218">
        <v>0</v>
      </c>
      <c r="D10" s="200" t="s">
        <v>58</v>
      </c>
      <c r="E10" s="200" t="s">
        <v>58</v>
      </c>
      <c r="F10" s="38"/>
    </row>
    <row r="11" spans="1:6" ht="15.75">
      <c r="A11" s="201" t="s">
        <v>63</v>
      </c>
      <c r="B11" s="200">
        <v>3451000</v>
      </c>
      <c r="C11" s="218">
        <v>3451000</v>
      </c>
      <c r="D11" s="200" t="s">
        <v>58</v>
      </c>
      <c r="E11" s="200" t="s">
        <v>58</v>
      </c>
      <c r="F11" s="38"/>
    </row>
    <row r="12" spans="1:6" ht="15.75">
      <c r="A12" s="202" t="s">
        <v>64</v>
      </c>
      <c r="B12" s="200">
        <v>9196000</v>
      </c>
      <c r="C12" s="218">
        <v>9196000</v>
      </c>
      <c r="D12" s="200" t="s">
        <v>58</v>
      </c>
      <c r="E12" s="200" t="s">
        <v>58</v>
      </c>
      <c r="F12" s="38"/>
    </row>
    <row r="13" spans="1:6" ht="31.5">
      <c r="A13" s="12" t="s">
        <v>65</v>
      </c>
      <c r="B13" s="200">
        <v>0</v>
      </c>
      <c r="C13" s="218">
        <v>0</v>
      </c>
      <c r="D13" s="200" t="s">
        <v>58</v>
      </c>
      <c r="E13" s="200" t="s">
        <v>58</v>
      </c>
      <c r="F13" s="38"/>
    </row>
    <row r="14" spans="1:6" ht="15.75">
      <c r="A14" s="203" t="s">
        <v>66</v>
      </c>
      <c r="B14" s="204">
        <v>9196000</v>
      </c>
      <c r="C14" s="219">
        <v>9196000</v>
      </c>
      <c r="D14" s="200" t="s">
        <v>58</v>
      </c>
      <c r="E14" s="200" t="s">
        <v>58</v>
      </c>
      <c r="F14" s="38"/>
    </row>
    <row r="15" spans="1:6" ht="15.75">
      <c r="A15" s="14"/>
      <c r="B15" s="2"/>
      <c r="C15" s="2"/>
      <c r="D15" s="2"/>
      <c r="E15" s="2"/>
      <c r="F15" s="38"/>
    </row>
    <row r="16" spans="1:6" ht="15.75">
      <c r="A16" s="22"/>
      <c r="B16" s="205" t="s">
        <v>67</v>
      </c>
      <c r="C16" s="220" t="s">
        <v>67</v>
      </c>
      <c r="D16" s="206" t="s">
        <v>67</v>
      </c>
      <c r="E16" s="206" t="s">
        <v>67</v>
      </c>
      <c r="F16" s="39"/>
    </row>
    <row r="17" spans="1:6" ht="15.75">
      <c r="A17" s="9" t="s">
        <v>57</v>
      </c>
      <c r="B17" s="200">
        <v>100000</v>
      </c>
      <c r="C17" s="218">
        <v>100000</v>
      </c>
      <c r="D17" s="200" t="s">
        <v>58</v>
      </c>
      <c r="E17" s="200" t="s">
        <v>58</v>
      </c>
      <c r="F17" s="38"/>
    </row>
    <row r="18" spans="1:6" ht="15.75">
      <c r="A18" s="201" t="s">
        <v>59</v>
      </c>
      <c r="B18" s="200">
        <v>339000</v>
      </c>
      <c r="C18" s="218">
        <v>339000</v>
      </c>
      <c r="D18" s="200" t="s">
        <v>58</v>
      </c>
      <c r="E18" s="200" t="s">
        <v>58</v>
      </c>
      <c r="F18" s="38"/>
    </row>
    <row r="19" spans="1:6" ht="15.75">
      <c r="A19" s="201" t="s">
        <v>60</v>
      </c>
      <c r="B19" s="200">
        <v>42000</v>
      </c>
      <c r="C19" s="218">
        <v>42000</v>
      </c>
      <c r="D19" s="200" t="s">
        <v>58</v>
      </c>
      <c r="E19" s="200" t="s">
        <v>58</v>
      </c>
      <c r="F19" s="38"/>
    </row>
    <row r="20" spans="1:6" ht="31.5">
      <c r="A20" s="201" t="s">
        <v>61</v>
      </c>
      <c r="B20" s="200">
        <v>2151000</v>
      </c>
      <c r="C20" s="218">
        <v>2151000</v>
      </c>
      <c r="D20" s="200" t="s">
        <v>58</v>
      </c>
      <c r="E20" s="200" t="s">
        <v>58</v>
      </c>
      <c r="F20" s="38"/>
    </row>
    <row r="21" spans="1:6" ht="15.75">
      <c r="A21" s="201" t="s">
        <v>62</v>
      </c>
      <c r="B21" s="200">
        <v>78000</v>
      </c>
      <c r="C21" s="218">
        <v>78000</v>
      </c>
      <c r="D21" s="200" t="s">
        <v>58</v>
      </c>
      <c r="E21" s="200" t="s">
        <v>58</v>
      </c>
      <c r="F21" s="38"/>
    </row>
    <row r="22" spans="1:6" ht="15.75">
      <c r="A22" s="201" t="s">
        <v>63</v>
      </c>
      <c r="B22" s="200">
        <v>1615000</v>
      </c>
      <c r="C22" s="218">
        <v>1615000</v>
      </c>
      <c r="D22" s="200" t="s">
        <v>58</v>
      </c>
      <c r="E22" s="200" t="s">
        <v>58</v>
      </c>
      <c r="F22" s="38"/>
    </row>
    <row r="23" spans="1:6" ht="15.75">
      <c r="A23" s="202" t="s">
        <v>64</v>
      </c>
      <c r="B23" s="200">
        <v>4325000</v>
      </c>
      <c r="C23" s="218">
        <v>4325000</v>
      </c>
      <c r="D23" s="200" t="s">
        <v>58</v>
      </c>
      <c r="E23" s="200" t="s">
        <v>58</v>
      </c>
      <c r="F23" s="38"/>
    </row>
    <row r="24" spans="1:6" ht="31.5">
      <c r="A24" s="12" t="s">
        <v>65</v>
      </c>
      <c r="B24" s="200">
        <v>0</v>
      </c>
      <c r="C24" s="218">
        <v>0</v>
      </c>
      <c r="D24" s="200" t="s">
        <v>58</v>
      </c>
      <c r="E24" s="200" t="s">
        <v>58</v>
      </c>
      <c r="F24" s="38"/>
    </row>
    <row r="25" spans="1:6" ht="15.75">
      <c r="A25" s="203" t="s">
        <v>66</v>
      </c>
      <c r="B25" s="204">
        <v>4325000</v>
      </c>
      <c r="C25" s="219">
        <v>4325000</v>
      </c>
      <c r="D25" s="200" t="s">
        <v>58</v>
      </c>
      <c r="E25" s="200" t="s">
        <v>58</v>
      </c>
      <c r="F25" s="38"/>
    </row>
    <row r="26" spans="1:6" ht="15.75">
      <c r="A26" s="2"/>
      <c r="B26" s="2"/>
      <c r="C26" s="2"/>
      <c r="D26" s="43"/>
      <c r="E26" s="2"/>
      <c r="F26" s="38"/>
    </row>
    <row r="27" spans="1:6" ht="15.75">
      <c r="A27" s="2"/>
      <c r="B27" s="2"/>
      <c r="C27" s="2"/>
      <c r="D27" s="43"/>
      <c r="E27" s="2"/>
      <c r="F27" s="38"/>
    </row>
    <row r="28" spans="1:6" ht="15.75">
      <c r="A28" s="2"/>
      <c r="B28" s="2"/>
      <c r="C28" s="2"/>
      <c r="D28" s="43"/>
      <c r="E28" s="2"/>
      <c r="F28" s="38"/>
    </row>
    <row r="29" spans="1:6" ht="15.75">
      <c r="A29" s="2"/>
      <c r="B29" s="2"/>
      <c r="C29" s="2"/>
      <c r="D29" s="43"/>
      <c r="E29" s="2"/>
      <c r="F29" s="38"/>
    </row>
    <row r="30" spans="1:6" ht="15.75">
      <c r="A30" s="207" t="s">
        <v>68</v>
      </c>
      <c r="B30" s="208">
        <f>B25+B14</f>
        <v>13521000</v>
      </c>
      <c r="C30" s="221">
        <f>C25+C14</f>
        <v>13521000</v>
      </c>
      <c r="D30" s="209" t="s">
        <v>58</v>
      </c>
      <c r="E30" s="210" t="s">
        <v>58</v>
      </c>
      <c r="F30" s="38"/>
    </row>
    <row r="31" spans="1:6" ht="15.75">
      <c r="A31" s="38"/>
      <c r="B31" s="38"/>
      <c r="C31" s="2"/>
      <c r="D31" s="38"/>
      <c r="E31" s="38"/>
      <c r="F31" s="38"/>
    </row>
  </sheetData>
  <mergeCells count="1">
    <mergeCell ref="A2:F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1:E31"/>
  <sheetViews>
    <sheetView zoomScale="70" zoomScaleNormal="70" workbookViewId="0" topLeftCell="A1"/>
  </sheetViews>
  <sheetFormatPr defaultColWidth="56.4242857142857" defaultRowHeight="12.75"/>
  <cols>
    <col min="1" max="1" width="40.5714285714286" style="170" customWidth="1"/>
    <col min="2" max="2" width="32.5714285714286" style="170" customWidth="1"/>
    <col min="3" max="3" width="26.4285714285714" style="170" customWidth="1"/>
    <col min="4" max="4" width="25" style="170" customWidth="1"/>
    <col min="5" max="16384" width="56.4285714285714" style="170"/>
  </cols>
  <sheetData>
    <row r="1" spans="1:5" ht="15.75">
      <c r="A1" s="85"/>
      <c r="B1" s="85"/>
      <c r="C1" s="85"/>
      <c r="D1" s="85"/>
      <c r="E1" s="85"/>
    </row>
    <row r="2" spans="1:5" ht="15.75" customHeight="1">
      <c r="A2" s="669" t="s">
        <v>3341</v>
      </c>
      <c r="B2" s="669"/>
      <c r="C2" s="669"/>
      <c r="D2" s="669"/>
      <c r="E2" s="171"/>
    </row>
    <row r="3" spans="1:5" ht="15.75">
      <c r="A3" s="174"/>
      <c r="B3" s="85"/>
      <c r="C3" s="85"/>
      <c r="D3" s="85"/>
      <c r="E3" s="172"/>
    </row>
    <row r="4" spans="1:5" ht="63">
      <c r="A4" s="2"/>
      <c r="B4" s="145" t="s">
        <v>1123</v>
      </c>
      <c r="C4" s="146" t="s">
        <v>191</v>
      </c>
      <c r="D4" s="147" t="s">
        <v>53</v>
      </c>
      <c r="E4" s="172"/>
    </row>
    <row r="5" spans="1:5" ht="31.5">
      <c r="A5" s="41"/>
      <c r="B5" s="148" t="s">
        <v>54</v>
      </c>
      <c r="C5" s="149" t="s">
        <v>55</v>
      </c>
      <c r="D5" s="149" t="s">
        <v>56</v>
      </c>
      <c r="E5" s="172"/>
    </row>
    <row r="6" spans="1:5" ht="15.75">
      <c r="A6" s="9" t="s">
        <v>57</v>
      </c>
      <c r="B6" s="161">
        <v>1244020</v>
      </c>
      <c r="C6" s="175">
        <v>1492400</v>
      </c>
      <c r="D6" s="150" t="s">
        <v>58</v>
      </c>
      <c r="E6" s="172"/>
    </row>
    <row r="7" spans="1:5" ht="15.75">
      <c r="A7" s="151" t="s">
        <v>59</v>
      </c>
      <c r="B7" s="161">
        <v>693000</v>
      </c>
      <c r="C7" s="175">
        <v>40000</v>
      </c>
      <c r="D7" s="150" t="s">
        <v>58</v>
      </c>
      <c r="E7" s="172"/>
    </row>
    <row r="8" spans="1:5" ht="15.75">
      <c r="A8" s="151" t="s">
        <v>60</v>
      </c>
      <c r="B8" s="161">
        <v>862000</v>
      </c>
      <c r="C8" s="175">
        <v>1525936</v>
      </c>
      <c r="D8" s="150" t="s">
        <v>58</v>
      </c>
      <c r="E8" s="172"/>
    </row>
    <row r="9" spans="1:5" ht="31.5">
      <c r="A9" s="151" t="s">
        <v>61</v>
      </c>
      <c r="B9" s="161">
        <v>11657000</v>
      </c>
      <c r="C9" s="175">
        <v>11914352</v>
      </c>
      <c r="D9" s="150" t="s">
        <v>58</v>
      </c>
      <c r="E9" s="172"/>
    </row>
    <row r="10" spans="1:5" ht="15.75">
      <c r="A10" s="151" t="s">
        <v>62</v>
      </c>
      <c r="B10" s="161">
        <v>120000</v>
      </c>
      <c r="C10" s="175">
        <v>0</v>
      </c>
      <c r="D10" s="150" t="s">
        <v>58</v>
      </c>
      <c r="E10" s="172"/>
    </row>
    <row r="11" spans="1:5" ht="15.75">
      <c r="A11" s="151" t="s">
        <v>63</v>
      </c>
      <c r="B11" s="161">
        <v>20530000</v>
      </c>
      <c r="C11" s="175">
        <v>16830491</v>
      </c>
      <c r="D11" s="150" t="s">
        <v>58</v>
      </c>
      <c r="E11" s="172"/>
    </row>
    <row r="12" spans="1:5" ht="15.75">
      <c r="A12" s="152" t="s">
        <v>64</v>
      </c>
      <c r="B12" s="161">
        <v>35106020</v>
      </c>
      <c r="C12" s="175">
        <f>SUM(C6:C11)</f>
        <v>31803179</v>
      </c>
      <c r="D12" s="150" t="s">
        <v>58</v>
      </c>
      <c r="E12" s="172"/>
    </row>
    <row r="13" spans="1:5" ht="31.5">
      <c r="A13" s="12" t="s">
        <v>65</v>
      </c>
      <c r="B13" s="161">
        <v>0</v>
      </c>
      <c r="C13" s="175">
        <v>0</v>
      </c>
      <c r="D13" s="150" t="s">
        <v>58</v>
      </c>
      <c r="E13" s="172"/>
    </row>
    <row r="14" spans="1:5" ht="15.75">
      <c r="A14" s="153" t="s">
        <v>66</v>
      </c>
      <c r="B14" s="161">
        <v>35106020</v>
      </c>
      <c r="C14" s="161">
        <v>31803179</v>
      </c>
      <c r="D14" s="150" t="s">
        <v>58</v>
      </c>
      <c r="E14" s="172"/>
    </row>
    <row r="15" spans="1:5" ht="15.75">
      <c r="A15" s="14"/>
      <c r="B15" s="43"/>
      <c r="C15" s="43"/>
      <c r="D15" s="2"/>
      <c r="E15" s="172"/>
    </row>
    <row r="16" spans="1:5" ht="15.75">
      <c r="A16" s="22"/>
      <c r="B16" s="162" t="s">
        <v>67</v>
      </c>
      <c r="C16" s="176" t="s">
        <v>67</v>
      </c>
      <c r="D16" s="154" t="s">
        <v>67</v>
      </c>
      <c r="E16" s="173"/>
    </row>
    <row r="17" spans="1:5" ht="15.75">
      <c r="A17" s="9" t="s">
        <v>57</v>
      </c>
      <c r="B17" s="161">
        <v>101230</v>
      </c>
      <c r="C17" s="175">
        <v>110656</v>
      </c>
      <c r="D17" s="150" t="s">
        <v>58</v>
      </c>
      <c r="E17" s="172"/>
    </row>
    <row r="18" spans="1:5" ht="15.75">
      <c r="A18" s="151" t="s">
        <v>59</v>
      </c>
      <c r="B18" s="161">
        <v>0</v>
      </c>
      <c r="C18" s="175">
        <v>337736</v>
      </c>
      <c r="D18" s="150" t="s">
        <v>58</v>
      </c>
      <c r="E18" s="172"/>
    </row>
    <row r="19" spans="1:5" ht="15.75">
      <c r="A19" s="151" t="s">
        <v>60</v>
      </c>
      <c r="B19" s="161">
        <v>525000</v>
      </c>
      <c r="C19" s="175">
        <v>1532505</v>
      </c>
      <c r="D19" s="150" t="s">
        <v>58</v>
      </c>
      <c r="E19" s="172"/>
    </row>
    <row r="20" spans="1:5" ht="31.5">
      <c r="A20" s="151" t="s">
        <v>61</v>
      </c>
      <c r="B20" s="161">
        <v>3437408</v>
      </c>
      <c r="C20" s="175">
        <v>3674205</v>
      </c>
      <c r="D20" s="150" t="s">
        <v>58</v>
      </c>
      <c r="E20" s="172"/>
    </row>
    <row r="21" spans="1:5" ht="15.75">
      <c r="A21" s="151" t="s">
        <v>62</v>
      </c>
      <c r="B21" s="161">
        <v>423700</v>
      </c>
      <c r="C21" s="175">
        <v>0</v>
      </c>
      <c r="D21" s="150" t="s">
        <v>58</v>
      </c>
      <c r="E21" s="172"/>
    </row>
    <row r="22" spans="1:5" ht="15.75">
      <c r="A22" s="151" t="s">
        <v>63</v>
      </c>
      <c r="B22" s="161">
        <v>4115627</v>
      </c>
      <c r="C22" s="175">
        <v>4099291</v>
      </c>
      <c r="D22" s="150" t="s">
        <v>58</v>
      </c>
      <c r="E22" s="172"/>
    </row>
    <row r="23" spans="1:5" ht="15.75">
      <c r="A23" s="152" t="s">
        <v>64</v>
      </c>
      <c r="B23" s="161">
        <v>8602965</v>
      </c>
      <c r="C23" s="175">
        <f>SUM(C17:C22)</f>
        <v>9754393</v>
      </c>
      <c r="D23" s="150" t="s">
        <v>58</v>
      </c>
      <c r="E23" s="172"/>
    </row>
    <row r="24" spans="1:5" ht="31.5">
      <c r="A24" s="12" t="s">
        <v>65</v>
      </c>
      <c r="B24" s="161">
        <v>0</v>
      </c>
      <c r="C24" s="161"/>
      <c r="D24" s="150" t="s">
        <v>58</v>
      </c>
      <c r="E24" s="172"/>
    </row>
    <row r="25" spans="1:5" ht="15.75">
      <c r="A25" s="153" t="s">
        <v>66</v>
      </c>
      <c r="B25" s="163">
        <v>8602965</v>
      </c>
      <c r="C25" s="161">
        <f>C24+C23</f>
        <v>9754393</v>
      </c>
      <c r="D25" s="150" t="s">
        <v>58</v>
      </c>
      <c r="E25" s="172"/>
    </row>
    <row r="26" spans="1:5" ht="15.75">
      <c r="A26" s="85"/>
      <c r="B26" s="85"/>
      <c r="C26" s="43"/>
      <c r="D26" s="85"/>
      <c r="E26" s="172"/>
    </row>
    <row r="27" spans="1:5" ht="15.75">
      <c r="A27" s="85"/>
      <c r="B27" s="85"/>
      <c r="C27" s="43"/>
      <c r="D27" s="85"/>
      <c r="E27" s="172"/>
    </row>
    <row r="28" spans="1:5" ht="15.75">
      <c r="A28" s="85"/>
      <c r="B28" s="85"/>
      <c r="C28" s="85"/>
      <c r="D28" s="85"/>
      <c r="E28" s="172"/>
    </row>
    <row r="29" spans="1:5" ht="15.75">
      <c r="A29" s="85"/>
      <c r="B29" s="85"/>
      <c r="C29" s="85"/>
      <c r="D29" s="85"/>
      <c r="E29" s="172"/>
    </row>
    <row r="30" spans="1:5" ht="15.75">
      <c r="A30" s="155" t="s">
        <v>68</v>
      </c>
      <c r="B30" s="156">
        <f>B25+B14</f>
        <v>43708985</v>
      </c>
      <c r="C30" s="157" t="s">
        <v>58</v>
      </c>
      <c r="D30" s="158" t="s">
        <v>58</v>
      </c>
      <c r="E30" s="172"/>
    </row>
    <row r="31" spans="1:5" ht="15.75">
      <c r="A31" s="172"/>
      <c r="B31" s="172"/>
      <c r="C31" s="172"/>
      <c r="D31" s="172"/>
      <c r="E31" s="172"/>
    </row>
  </sheetData>
  <mergeCells count="1">
    <mergeCell ref="A2:D2"/>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pageSetUpPr fitToPage="1"/>
  </sheetPr>
  <dimension ref="A1:E31"/>
  <sheetViews>
    <sheetView zoomScale="70" zoomScaleNormal="70" workbookViewId="0" topLeftCell="A1"/>
  </sheetViews>
  <sheetFormatPr defaultColWidth="56.4242857142857" defaultRowHeight="12.75"/>
  <cols>
    <col min="1" max="1" width="40.5714285714286" style="170" customWidth="1"/>
    <col min="2" max="2" width="32.5714285714286" style="170" customWidth="1"/>
    <col min="3" max="3" width="26.4285714285714" style="170" customWidth="1"/>
    <col min="4" max="4" width="25" style="170" customWidth="1"/>
    <col min="5" max="16384" width="56.4285714285714" style="170"/>
  </cols>
  <sheetData>
    <row r="1" spans="1:5" ht="15.75">
      <c r="A1" s="85"/>
      <c r="B1" s="85"/>
      <c r="C1" s="85"/>
      <c r="D1" s="85"/>
      <c r="E1" s="85"/>
    </row>
    <row r="2" spans="1:5" ht="32.25" customHeight="1">
      <c r="A2" s="669" t="s">
        <v>2326</v>
      </c>
      <c r="B2" s="669"/>
      <c r="C2" s="669"/>
      <c r="D2" s="669"/>
      <c r="E2" s="171"/>
    </row>
    <row r="3" spans="1:5" ht="15.75">
      <c r="A3" s="174"/>
      <c r="B3" s="85"/>
      <c r="C3" s="85"/>
      <c r="D3" s="85"/>
      <c r="E3" s="172"/>
    </row>
    <row r="4" spans="1:5" ht="63">
      <c r="A4" s="2"/>
      <c r="B4" s="191" t="s">
        <v>1123</v>
      </c>
      <c r="C4" s="192" t="s">
        <v>191</v>
      </c>
      <c r="D4" s="193" t="s">
        <v>53</v>
      </c>
      <c r="E4" s="172"/>
    </row>
    <row r="5" spans="1:5" ht="31.5">
      <c r="A5" s="41"/>
      <c r="B5" s="177" t="s">
        <v>54</v>
      </c>
      <c r="C5" s="178" t="s">
        <v>55</v>
      </c>
      <c r="D5" s="178" t="s">
        <v>56</v>
      </c>
      <c r="E5" s="172"/>
    </row>
    <row r="6" spans="1:5" ht="15.75">
      <c r="A6" s="9" t="s">
        <v>57</v>
      </c>
      <c r="B6" s="179">
        <v>201000</v>
      </c>
      <c r="C6" s="179" t="s">
        <v>58</v>
      </c>
      <c r="D6" s="180" t="s">
        <v>58</v>
      </c>
      <c r="E6" s="172"/>
    </row>
    <row r="7" spans="1:5" ht="15.75">
      <c r="A7" s="181" t="s">
        <v>59</v>
      </c>
      <c r="B7" s="179">
        <v>25000</v>
      </c>
      <c r="C7" s="179" t="s">
        <v>58</v>
      </c>
      <c r="D7" s="180" t="s">
        <v>58</v>
      </c>
      <c r="E7" s="172"/>
    </row>
    <row r="8" spans="1:5" ht="15.75">
      <c r="A8" s="181" t="s">
        <v>60</v>
      </c>
      <c r="B8" s="179">
        <v>1576000</v>
      </c>
      <c r="C8" s="179" t="s">
        <v>58</v>
      </c>
      <c r="D8" s="180" t="s">
        <v>58</v>
      </c>
      <c r="E8" s="172"/>
    </row>
    <row r="9" spans="1:5" ht="31.5">
      <c r="A9" s="181" t="s">
        <v>61</v>
      </c>
      <c r="B9" s="179">
        <v>5354000</v>
      </c>
      <c r="C9" s="179" t="s">
        <v>58</v>
      </c>
      <c r="D9" s="180" t="s">
        <v>58</v>
      </c>
      <c r="E9" s="172"/>
    </row>
    <row r="10" spans="1:5" ht="15.75">
      <c r="A10" s="181" t="s">
        <v>62</v>
      </c>
      <c r="B10" s="179">
        <v>0</v>
      </c>
      <c r="C10" s="179" t="s">
        <v>58</v>
      </c>
      <c r="D10" s="180" t="s">
        <v>58</v>
      </c>
      <c r="E10" s="172"/>
    </row>
    <row r="11" spans="1:5" ht="15.75">
      <c r="A11" s="181" t="s">
        <v>63</v>
      </c>
      <c r="B11" s="179">
        <v>14346000</v>
      </c>
      <c r="C11" s="179" t="s">
        <v>58</v>
      </c>
      <c r="D11" s="180" t="s">
        <v>58</v>
      </c>
      <c r="E11" s="172"/>
    </row>
    <row r="12" spans="1:5" ht="15.75">
      <c r="A12" s="182" t="s">
        <v>64</v>
      </c>
      <c r="B12" s="179">
        <v>21502000</v>
      </c>
      <c r="C12" s="179" t="s">
        <v>58</v>
      </c>
      <c r="D12" s="180" t="s">
        <v>58</v>
      </c>
      <c r="E12" s="172"/>
    </row>
    <row r="13" spans="1:5" ht="31.5">
      <c r="A13" s="12" t="s">
        <v>65</v>
      </c>
      <c r="B13" s="179">
        <v>0</v>
      </c>
      <c r="C13" s="179" t="s">
        <v>58</v>
      </c>
      <c r="D13" s="180" t="s">
        <v>58</v>
      </c>
      <c r="E13" s="172"/>
    </row>
    <row r="14" spans="1:5" ht="15.75">
      <c r="A14" s="183" t="s">
        <v>66</v>
      </c>
      <c r="B14" s="179">
        <v>21502000</v>
      </c>
      <c r="C14" s="179" t="s">
        <v>58</v>
      </c>
      <c r="D14" s="180" t="s">
        <v>58</v>
      </c>
      <c r="E14" s="172"/>
    </row>
    <row r="15" spans="1:5" ht="15.75">
      <c r="A15" s="14"/>
      <c r="B15" s="43"/>
      <c r="C15" s="43"/>
      <c r="D15" s="2"/>
      <c r="E15" s="172"/>
    </row>
    <row r="16" spans="1:5" ht="15.75">
      <c r="A16" s="22"/>
      <c r="B16" s="184" t="s">
        <v>67</v>
      </c>
      <c r="C16" s="185" t="s">
        <v>67</v>
      </c>
      <c r="D16" s="186" t="s">
        <v>67</v>
      </c>
      <c r="E16" s="173"/>
    </row>
    <row r="17" spans="1:5" ht="15.75">
      <c r="A17" s="9" t="s">
        <v>57</v>
      </c>
      <c r="B17" s="179">
        <v>0</v>
      </c>
      <c r="C17" s="179" t="s">
        <v>58</v>
      </c>
      <c r="D17" s="180" t="s">
        <v>58</v>
      </c>
      <c r="E17" s="172"/>
    </row>
    <row r="18" spans="1:5" ht="15.75">
      <c r="A18" s="181" t="s">
        <v>59</v>
      </c>
      <c r="B18" s="179">
        <v>0</v>
      </c>
      <c r="C18" s="179" t="s">
        <v>58</v>
      </c>
      <c r="D18" s="180" t="s">
        <v>58</v>
      </c>
      <c r="E18" s="172"/>
    </row>
    <row r="19" spans="1:5" ht="15.75">
      <c r="A19" s="181" t="s">
        <v>60</v>
      </c>
      <c r="B19" s="179">
        <v>994000</v>
      </c>
      <c r="C19" s="179" t="s">
        <v>58</v>
      </c>
      <c r="D19" s="180" t="s">
        <v>58</v>
      </c>
      <c r="E19" s="172"/>
    </row>
    <row r="20" spans="1:5" ht="31.5">
      <c r="A20" s="181" t="s">
        <v>61</v>
      </c>
      <c r="B20" s="179">
        <v>8123000</v>
      </c>
      <c r="C20" s="179" t="s">
        <v>58</v>
      </c>
      <c r="D20" s="180" t="s">
        <v>58</v>
      </c>
      <c r="E20" s="172"/>
    </row>
    <row r="21" spans="1:5" ht="15.75">
      <c r="A21" s="181" t="s">
        <v>62</v>
      </c>
      <c r="B21" s="179">
        <v>587000</v>
      </c>
      <c r="C21" s="179" t="s">
        <v>58</v>
      </c>
      <c r="D21" s="180" t="s">
        <v>58</v>
      </c>
      <c r="E21" s="172"/>
    </row>
    <row r="22" spans="1:5" ht="15.75">
      <c r="A22" s="181" t="s">
        <v>63</v>
      </c>
      <c r="B22" s="179">
        <v>7419000</v>
      </c>
      <c r="C22" s="179" t="s">
        <v>58</v>
      </c>
      <c r="D22" s="180" t="s">
        <v>58</v>
      </c>
      <c r="E22" s="172"/>
    </row>
    <row r="23" spans="1:5" ht="15.75">
      <c r="A23" s="182" t="s">
        <v>64</v>
      </c>
      <c r="B23" s="179">
        <v>17123000</v>
      </c>
      <c r="C23" s="179" t="s">
        <v>58</v>
      </c>
      <c r="D23" s="180" t="s">
        <v>58</v>
      </c>
      <c r="E23" s="172"/>
    </row>
    <row r="24" spans="1:5" ht="31.5">
      <c r="A24" s="12" t="s">
        <v>65</v>
      </c>
      <c r="B24" s="179">
        <v>0</v>
      </c>
      <c r="C24" s="179" t="s">
        <v>58</v>
      </c>
      <c r="D24" s="180" t="s">
        <v>58</v>
      </c>
      <c r="E24" s="172"/>
    </row>
    <row r="25" spans="1:5" ht="15.75">
      <c r="A25" s="183" t="s">
        <v>66</v>
      </c>
      <c r="B25" s="194">
        <v>17123000</v>
      </c>
      <c r="C25" s="179" t="s">
        <v>58</v>
      </c>
      <c r="D25" s="180" t="s">
        <v>58</v>
      </c>
      <c r="E25" s="172"/>
    </row>
    <row r="26" spans="1:5" ht="15.75">
      <c r="A26" s="85"/>
      <c r="B26" s="85"/>
      <c r="C26" s="43"/>
      <c r="D26" s="85"/>
      <c r="E26" s="172"/>
    </row>
    <row r="27" spans="1:5" ht="15.75">
      <c r="A27" s="85"/>
      <c r="B27" s="85"/>
      <c r="C27" s="43"/>
      <c r="D27" s="85"/>
      <c r="E27" s="172"/>
    </row>
    <row r="28" spans="1:5" ht="15.75">
      <c r="A28" s="85"/>
      <c r="B28" s="85"/>
      <c r="C28" s="85"/>
      <c r="D28" s="85"/>
      <c r="E28" s="172"/>
    </row>
    <row r="29" spans="1:5" ht="15.75">
      <c r="A29" s="85"/>
      <c r="B29" s="85"/>
      <c r="C29" s="85"/>
      <c r="D29" s="85"/>
      <c r="E29" s="172"/>
    </row>
    <row r="30" spans="1:5" ht="15.75">
      <c r="A30" s="187" t="s">
        <v>68</v>
      </c>
      <c r="B30" s="188">
        <f>B25+B14</f>
        <v>38625000</v>
      </c>
      <c r="C30" s="189" t="s">
        <v>58</v>
      </c>
      <c r="D30" s="190" t="s">
        <v>58</v>
      </c>
      <c r="E30" s="172"/>
    </row>
    <row r="31" spans="1:5" ht="15.75">
      <c r="A31" s="172"/>
      <c r="B31" s="172"/>
      <c r="C31" s="172"/>
      <c r="D31" s="172"/>
      <c r="E31" s="172"/>
    </row>
  </sheetData>
  <mergeCells count="1">
    <mergeCell ref="A2:D2"/>
  </mergeCells>
  <pageMargins left="0.7" right="0.7" top="0.75" bottom="0.75" header="0.3" footer="0.3"/>
  <pageSetup fitToHeight="0" orientation="portrait" scale="74"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H32"/>
  <sheetViews>
    <sheetView zoomScale="55" zoomScaleNormal="55" workbookViewId="0" topLeftCell="A1"/>
  </sheetViews>
  <sheetFormatPr defaultColWidth="56.4242857142857" defaultRowHeight="12.75"/>
  <cols>
    <col min="1" max="1" width="52" customWidth="1"/>
    <col min="2" max="2" width="23.5714285714286" customWidth="1"/>
    <col min="3" max="3" width="22.8571428571429" customWidth="1"/>
    <col min="4" max="5" width="26.4285714285714" customWidth="1"/>
    <col min="6" max="6" width="25" customWidth="1"/>
    <col min="7" max="7" width="32.2857142857143" customWidth="1"/>
  </cols>
  <sheetData>
    <row r="1" spans="1:7" ht="15.75">
      <c r="A1" s="43"/>
      <c r="B1" s="2"/>
      <c r="C1" s="2"/>
      <c r="D1" s="2"/>
      <c r="E1" s="2"/>
      <c r="F1" s="2"/>
      <c r="G1" s="2"/>
    </row>
    <row r="2" spans="1:7" ht="15.75">
      <c r="A2" s="668" t="s">
        <v>2699</v>
      </c>
      <c r="B2" s="668"/>
      <c r="C2" s="668"/>
      <c r="D2" s="668"/>
      <c r="E2" s="668"/>
      <c r="F2" s="668"/>
      <c r="G2" s="668"/>
    </row>
    <row r="3" spans="1:7" ht="15.75">
      <c r="A3" s="3"/>
      <c r="B3" s="2"/>
      <c r="C3" s="2"/>
      <c r="D3" s="2"/>
      <c r="E3" s="2"/>
      <c r="F3" s="2"/>
      <c r="G3" s="2"/>
    </row>
    <row r="4" spans="1:8" ht="33.75" customHeight="1">
      <c r="A4" s="2"/>
      <c r="B4" s="694" t="s">
        <v>2700</v>
      </c>
      <c r="C4" s="692"/>
      <c r="D4" s="695" t="s">
        <v>191</v>
      </c>
      <c r="E4" s="692"/>
      <c r="F4" s="696" t="s">
        <v>53</v>
      </c>
      <c r="G4" s="697"/>
      <c r="H4" s="38"/>
    </row>
    <row r="5" spans="1:8" ht="15.75">
      <c r="A5" s="41"/>
      <c r="B5" s="698" t="s">
        <v>54</v>
      </c>
      <c r="C5" s="699"/>
      <c r="D5" s="700" t="s">
        <v>54</v>
      </c>
      <c r="E5" s="699"/>
      <c r="F5" s="700" t="s">
        <v>55</v>
      </c>
      <c r="G5" s="699"/>
      <c r="H5" s="38"/>
    </row>
    <row r="6" spans="1:8" ht="15.75">
      <c r="A6" s="41"/>
      <c r="B6" s="244" t="s">
        <v>2701</v>
      </c>
      <c r="C6" s="244" t="s">
        <v>2702</v>
      </c>
      <c r="D6" s="223" t="s">
        <v>2701</v>
      </c>
      <c r="E6" s="223" t="s">
        <v>2702</v>
      </c>
      <c r="F6" s="224" t="s">
        <v>2701</v>
      </c>
      <c r="G6" s="224" t="s">
        <v>2702</v>
      </c>
      <c r="H6" s="38"/>
    </row>
    <row r="7" spans="1:8" ht="15.75">
      <c r="A7" s="225" t="s">
        <v>57</v>
      </c>
      <c r="B7" s="245">
        <v>17000</v>
      </c>
      <c r="C7" s="246">
        <v>0</v>
      </c>
      <c r="D7" s="297">
        <v>17000</v>
      </c>
      <c r="E7" s="295">
        <v>0</v>
      </c>
      <c r="F7" s="226" t="s">
        <v>58</v>
      </c>
      <c r="G7" s="226" t="s">
        <v>58</v>
      </c>
      <c r="H7" s="38"/>
    </row>
    <row r="8" spans="1:8" ht="15.75">
      <c r="A8" s="225" t="s">
        <v>59</v>
      </c>
      <c r="B8" s="247">
        <v>30000</v>
      </c>
      <c r="C8" s="248">
        <v>30000</v>
      </c>
      <c r="D8" s="297">
        <v>30000</v>
      </c>
      <c r="E8" s="296">
        <v>30000</v>
      </c>
      <c r="F8" s="226" t="s">
        <v>58</v>
      </c>
      <c r="G8" s="226" t="s">
        <v>58</v>
      </c>
      <c r="H8" s="38"/>
    </row>
    <row r="9" spans="1:8" ht="15.75">
      <c r="A9" s="225" t="s">
        <v>60</v>
      </c>
      <c r="B9" s="247">
        <v>1079000</v>
      </c>
      <c r="C9" s="248">
        <v>229000</v>
      </c>
      <c r="D9" s="297">
        <v>1079000</v>
      </c>
      <c r="E9" s="296">
        <v>229000</v>
      </c>
      <c r="F9" s="226" t="s">
        <v>58</v>
      </c>
      <c r="G9" s="226" t="s">
        <v>58</v>
      </c>
      <c r="H9" s="38"/>
    </row>
    <row r="10" spans="1:8" ht="31.5">
      <c r="A10" s="225" t="s">
        <v>61</v>
      </c>
      <c r="B10" s="247">
        <v>880000</v>
      </c>
      <c r="C10" s="248">
        <v>647000</v>
      </c>
      <c r="D10" s="297">
        <v>880000</v>
      </c>
      <c r="E10" s="296">
        <v>647000</v>
      </c>
      <c r="F10" s="226" t="s">
        <v>58</v>
      </c>
      <c r="G10" s="226" t="s">
        <v>58</v>
      </c>
      <c r="H10" s="38"/>
    </row>
    <row r="11" spans="1:8" ht="15.75">
      <c r="A11" s="225" t="s">
        <v>62</v>
      </c>
      <c r="B11" s="247">
        <v>0</v>
      </c>
      <c r="C11" s="248">
        <v>0</v>
      </c>
      <c r="D11" s="298">
        <v>0</v>
      </c>
      <c r="E11" s="296">
        <v>0</v>
      </c>
      <c r="F11" s="226" t="s">
        <v>58</v>
      </c>
      <c r="G11" s="226" t="s">
        <v>58</v>
      </c>
      <c r="H11" s="38"/>
    </row>
    <row r="12" spans="1:8" ht="15.75">
      <c r="A12" s="225" t="s">
        <v>63</v>
      </c>
      <c r="B12" s="247">
        <v>1376000</v>
      </c>
      <c r="C12" s="248">
        <v>1370000</v>
      </c>
      <c r="D12" s="297">
        <v>1376000</v>
      </c>
      <c r="E12" s="296">
        <v>1370000</v>
      </c>
      <c r="F12" s="226" t="s">
        <v>58</v>
      </c>
      <c r="G12" s="226" t="s">
        <v>58</v>
      </c>
      <c r="H12" s="38"/>
    </row>
    <row r="13" spans="1:8" ht="15.75">
      <c r="A13" s="227" t="s">
        <v>64</v>
      </c>
      <c r="B13" s="247">
        <f>SUM(B7:B12)</f>
        <v>3382000</v>
      </c>
      <c r="C13" s="248">
        <f>SUM(C7:C12)</f>
        <v>2276000</v>
      </c>
      <c r="D13" s="298">
        <f>SUM(D7:D12)</f>
        <v>3382000</v>
      </c>
      <c r="E13" s="296">
        <f>SUM(E7:E12)</f>
        <v>2276000</v>
      </c>
      <c r="F13" s="226" t="s">
        <v>58</v>
      </c>
      <c r="G13" s="226" t="s">
        <v>58</v>
      </c>
      <c r="H13" s="38"/>
    </row>
    <row r="14" spans="1:8" ht="31.5">
      <c r="A14" s="225" t="s">
        <v>65</v>
      </c>
      <c r="B14" s="248">
        <v>0</v>
      </c>
      <c r="C14" s="248">
        <v>0</v>
      </c>
      <c r="D14" s="296">
        <v>0</v>
      </c>
      <c r="E14" s="296">
        <v>0</v>
      </c>
      <c r="F14" s="226" t="s">
        <v>58</v>
      </c>
      <c r="G14" s="226" t="s">
        <v>58</v>
      </c>
      <c r="H14" s="38"/>
    </row>
    <row r="15" spans="1:8" ht="15.75">
      <c r="A15" s="228" t="s">
        <v>66</v>
      </c>
      <c r="B15" s="688">
        <f>B13+C13</f>
        <v>5658000</v>
      </c>
      <c r="C15" s="689"/>
      <c r="D15" s="690">
        <f>SUM(D13+E13)</f>
        <v>5658000</v>
      </c>
      <c r="E15" s="691"/>
      <c r="F15" s="674" t="s">
        <v>58</v>
      </c>
      <c r="G15" s="692"/>
      <c r="H15" s="38"/>
    </row>
    <row r="16" spans="1:8" ht="15.75">
      <c r="A16" s="14"/>
      <c r="B16" s="14"/>
      <c r="C16" s="2"/>
      <c r="D16" s="2"/>
      <c r="E16" s="2"/>
      <c r="F16" s="2"/>
      <c r="G16" s="2"/>
      <c r="H16" s="38"/>
    </row>
    <row r="17" spans="1:8" ht="15.75">
      <c r="A17" s="22"/>
      <c r="B17" s="693" t="s">
        <v>67</v>
      </c>
      <c r="C17" s="681"/>
      <c r="D17" s="693" t="s">
        <v>67</v>
      </c>
      <c r="E17" s="681"/>
      <c r="F17" s="693" t="s">
        <v>67</v>
      </c>
      <c r="G17" s="681"/>
      <c r="H17" s="39"/>
    </row>
    <row r="18" spans="1:8" ht="15.75">
      <c r="A18" s="225" t="s">
        <v>57</v>
      </c>
      <c r="B18" s="684">
        <v>0</v>
      </c>
      <c r="C18" s="685"/>
      <c r="D18" s="686">
        <v>0</v>
      </c>
      <c r="E18" s="687"/>
      <c r="F18" s="674" t="s">
        <v>58</v>
      </c>
      <c r="G18" s="675"/>
      <c r="H18" s="38"/>
    </row>
    <row r="19" spans="1:8" ht="15.75">
      <c r="A19" s="225" t="s">
        <v>59</v>
      </c>
      <c r="B19" s="684">
        <v>0</v>
      </c>
      <c r="C19" s="685"/>
      <c r="D19" s="686">
        <v>0</v>
      </c>
      <c r="E19" s="687"/>
      <c r="F19" s="674" t="s">
        <v>58</v>
      </c>
      <c r="G19" s="675"/>
      <c r="H19" s="38"/>
    </row>
    <row r="20" spans="1:8" ht="15.75">
      <c r="A20" s="225" t="s">
        <v>60</v>
      </c>
      <c r="B20" s="684">
        <v>275000</v>
      </c>
      <c r="C20" s="685"/>
      <c r="D20" s="686">
        <v>275000</v>
      </c>
      <c r="E20" s="687"/>
      <c r="F20" s="674" t="s">
        <v>58</v>
      </c>
      <c r="G20" s="675"/>
      <c r="H20" s="38"/>
    </row>
    <row r="21" spans="1:8" ht="31.5">
      <c r="A21" s="225" t="s">
        <v>61</v>
      </c>
      <c r="B21" s="684">
        <v>3290000</v>
      </c>
      <c r="C21" s="685"/>
      <c r="D21" s="686">
        <v>3290000</v>
      </c>
      <c r="E21" s="687"/>
      <c r="F21" s="674" t="s">
        <v>58</v>
      </c>
      <c r="G21" s="675"/>
      <c r="H21" s="38"/>
    </row>
    <row r="22" spans="1:8" ht="15.75">
      <c r="A22" s="225" t="s">
        <v>62</v>
      </c>
      <c r="B22" s="684">
        <v>250000</v>
      </c>
      <c r="C22" s="685"/>
      <c r="D22" s="686">
        <v>250000</v>
      </c>
      <c r="E22" s="687"/>
      <c r="F22" s="674" t="s">
        <v>58</v>
      </c>
      <c r="G22" s="675"/>
      <c r="H22" s="38"/>
    </row>
    <row r="23" spans="1:8" ht="15.75">
      <c r="A23" s="225" t="s">
        <v>63</v>
      </c>
      <c r="B23" s="684">
        <v>2545000</v>
      </c>
      <c r="C23" s="685"/>
      <c r="D23" s="686">
        <v>2545000</v>
      </c>
      <c r="E23" s="687"/>
      <c r="F23" s="674" t="s">
        <v>58</v>
      </c>
      <c r="G23" s="675"/>
      <c r="H23" s="38"/>
    </row>
    <row r="24" spans="1:8" ht="15.75">
      <c r="A24" s="227" t="s">
        <v>64</v>
      </c>
      <c r="B24" s="674">
        <f>SUM(B18:C23)</f>
        <v>6360000</v>
      </c>
      <c r="C24" s="675"/>
      <c r="D24" s="682">
        <f>SUM(D18:E23)</f>
        <v>6360000</v>
      </c>
      <c r="E24" s="683"/>
      <c r="F24" s="674" t="s">
        <v>58</v>
      </c>
      <c r="G24" s="675"/>
      <c r="H24" s="38"/>
    </row>
    <row r="25" spans="1:8" ht="31.5">
      <c r="A25" s="225" t="s">
        <v>65</v>
      </c>
      <c r="B25" s="674">
        <v>0</v>
      </c>
      <c r="C25" s="675"/>
      <c r="D25" s="682">
        <v>0</v>
      </c>
      <c r="E25" s="683"/>
      <c r="F25" s="674" t="s">
        <v>58</v>
      </c>
      <c r="G25" s="675"/>
      <c r="H25" s="38"/>
    </row>
    <row r="26" spans="1:8" ht="15.75">
      <c r="A26" s="228" t="s">
        <v>66</v>
      </c>
      <c r="B26" s="670">
        <f>B24</f>
        <v>6360000</v>
      </c>
      <c r="C26" s="671"/>
      <c r="D26" s="672">
        <f>D24</f>
        <v>6360000</v>
      </c>
      <c r="E26" s="673"/>
      <c r="F26" s="674" t="s">
        <v>58</v>
      </c>
      <c r="G26" s="675"/>
      <c r="H26" s="38"/>
    </row>
    <row r="27" spans="1:7" ht="15.75">
      <c r="A27" s="2"/>
      <c r="B27" s="2"/>
      <c r="C27" s="43"/>
      <c r="D27" s="2"/>
      <c r="E27" s="2"/>
      <c r="F27" s="2"/>
      <c r="G27" s="2"/>
    </row>
    <row r="28" spans="1:7" ht="15.75">
      <c r="A28" s="2"/>
      <c r="B28" s="2"/>
      <c r="C28" s="43"/>
      <c r="D28" s="2"/>
      <c r="E28" s="2"/>
      <c r="F28" s="2"/>
      <c r="G28" s="2"/>
    </row>
    <row r="29" spans="1:7" ht="15.75">
      <c r="A29" s="2"/>
      <c r="B29" s="2"/>
      <c r="C29" s="43"/>
      <c r="D29" s="2"/>
      <c r="E29" s="2"/>
      <c r="F29" s="2"/>
      <c r="G29" s="2"/>
    </row>
    <row r="30" spans="1:7" ht="15.75">
      <c r="A30" s="2"/>
      <c r="B30" s="2"/>
      <c r="C30" s="43"/>
      <c r="D30" s="2"/>
      <c r="E30" s="2"/>
      <c r="F30" s="2"/>
      <c r="G30" s="2"/>
    </row>
    <row r="31" spans="1:7" ht="15.75">
      <c r="A31" s="229" t="s">
        <v>68</v>
      </c>
      <c r="B31" s="676">
        <f>B15+B26</f>
        <v>12018000</v>
      </c>
      <c r="C31" s="677"/>
      <c r="D31" s="678">
        <f>SUM(D15+D26)</f>
        <v>12018000</v>
      </c>
      <c r="E31" s="679"/>
      <c r="F31" s="680" t="s">
        <v>58</v>
      </c>
      <c r="G31" s="681"/>
    </row>
    <row r="32" spans="1:7" ht="15.75">
      <c r="A32" s="38"/>
      <c r="B32" s="38"/>
      <c r="C32" s="38"/>
      <c r="D32" s="38"/>
      <c r="E32" s="38"/>
      <c r="F32" s="38"/>
      <c r="G32" s="38"/>
    </row>
  </sheetData>
  <mergeCells count="43">
    <mergeCell ref="A2:G2"/>
    <mergeCell ref="B4:C4"/>
    <mergeCell ref="D4:E4"/>
    <mergeCell ref="F4:G4"/>
    <mergeCell ref="B5:C5"/>
    <mergeCell ref="D5:E5"/>
    <mergeCell ref="F5:G5"/>
    <mergeCell ref="B15:C15"/>
    <mergeCell ref="D15:E15"/>
    <mergeCell ref="F15:G15"/>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31:C31"/>
    <mergeCell ref="D31:E31"/>
    <mergeCell ref="F31:G31"/>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A3237-B46F-4C28-83E6-399C73AE82E4}">
  <dimension ref="A1:F31"/>
  <sheetViews>
    <sheetView showGridLines="0" zoomScale="70" zoomScaleNormal="70" workbookViewId="0" topLeftCell="A1"/>
  </sheetViews>
  <sheetFormatPr defaultColWidth="56.4242857142857" defaultRowHeight="12.75"/>
  <cols>
    <col min="1" max="1" width="40.5714285714286" customWidth="1"/>
    <col min="2" max="2" width="32.5714285714286" customWidth="1"/>
    <col min="3" max="3" width="32.5714285714286" style="222" customWidth="1"/>
    <col min="4" max="4" width="26.4285714285714" customWidth="1"/>
    <col min="5" max="5" width="25" customWidth="1"/>
  </cols>
  <sheetData>
    <row r="1" spans="1:6" ht="15.75">
      <c r="A1" s="2"/>
      <c r="B1" s="2"/>
      <c r="C1" s="2"/>
      <c r="D1" s="2"/>
      <c r="E1" s="2"/>
      <c r="F1" s="2"/>
    </row>
    <row r="2" spans="1:6" s="222" customFormat="1" ht="15.75" customHeight="1">
      <c r="A2" s="701" t="s">
        <v>3140</v>
      </c>
      <c r="B2" s="701"/>
      <c r="C2" s="701"/>
      <c r="D2" s="701"/>
      <c r="E2" s="701"/>
      <c r="F2" s="701"/>
    </row>
    <row r="3" spans="1:6" s="250" customFormat="1" ht="15.75">
      <c r="A3" s="251"/>
      <c r="B3" s="38"/>
      <c r="C3" s="38"/>
      <c r="D3" s="38"/>
      <c r="E3" s="38"/>
      <c r="F3" s="38"/>
    </row>
    <row r="4" spans="1:6" s="250" customFormat="1" ht="63">
      <c r="A4" s="38"/>
      <c r="B4" s="276" t="s">
        <v>2984</v>
      </c>
      <c r="C4" s="276" t="s">
        <v>2985</v>
      </c>
      <c r="D4" s="277" t="s">
        <v>191</v>
      </c>
      <c r="E4" s="278" t="s">
        <v>53</v>
      </c>
      <c r="F4" s="38"/>
    </row>
    <row r="5" spans="1:6" s="250" customFormat="1" ht="31.5">
      <c r="A5" s="252"/>
      <c r="B5" s="267" t="s">
        <v>54</v>
      </c>
      <c r="C5" s="267" t="s">
        <v>54</v>
      </c>
      <c r="D5" s="268" t="s">
        <v>55</v>
      </c>
      <c r="E5" s="268" t="s">
        <v>56</v>
      </c>
      <c r="F5" s="38"/>
    </row>
    <row r="6" spans="1:6" s="250" customFormat="1" ht="15.75">
      <c r="A6" s="9" t="s">
        <v>57</v>
      </c>
      <c r="B6" s="269">
        <v>56996000</v>
      </c>
      <c r="C6" s="269" t="s">
        <v>58</v>
      </c>
      <c r="D6" s="269" t="s">
        <v>58</v>
      </c>
      <c r="E6" s="269" t="s">
        <v>58</v>
      </c>
      <c r="F6" s="38"/>
    </row>
    <row r="7" spans="1:6" s="250" customFormat="1" ht="15.75">
      <c r="A7" s="279" t="s">
        <v>59</v>
      </c>
      <c r="B7" s="269">
        <v>309000</v>
      </c>
      <c r="C7" s="269" t="s">
        <v>58</v>
      </c>
      <c r="D7" s="269" t="s">
        <v>58</v>
      </c>
      <c r="E7" s="269" t="s">
        <v>58</v>
      </c>
      <c r="F7" s="38"/>
    </row>
    <row r="8" spans="1:6" s="250" customFormat="1" ht="15.75">
      <c r="A8" s="279" t="s">
        <v>60</v>
      </c>
      <c r="B8" s="269">
        <v>6099000</v>
      </c>
      <c r="C8" s="269" t="s">
        <v>58</v>
      </c>
      <c r="D8" s="269" t="s">
        <v>58</v>
      </c>
      <c r="E8" s="269" t="s">
        <v>58</v>
      </c>
      <c r="F8" s="38"/>
    </row>
    <row r="9" spans="1:6" s="250" customFormat="1" ht="31.5">
      <c r="A9" s="279" t="s">
        <v>61</v>
      </c>
      <c r="B9" s="269">
        <v>60597000</v>
      </c>
      <c r="C9" s="269" t="s">
        <v>58</v>
      </c>
      <c r="D9" s="269" t="s">
        <v>58</v>
      </c>
      <c r="E9" s="269" t="s">
        <v>58</v>
      </c>
      <c r="F9" s="38"/>
    </row>
    <row r="10" spans="1:6" s="250" customFormat="1" ht="15.75">
      <c r="A10" s="279" t="s">
        <v>62</v>
      </c>
      <c r="B10" s="269">
        <v>0</v>
      </c>
      <c r="C10" s="269" t="s">
        <v>58</v>
      </c>
      <c r="D10" s="269" t="s">
        <v>58</v>
      </c>
      <c r="E10" s="269" t="s">
        <v>58</v>
      </c>
      <c r="F10" s="38"/>
    </row>
    <row r="11" spans="1:6" s="250" customFormat="1" ht="15.75">
      <c r="A11" s="279" t="s">
        <v>63</v>
      </c>
      <c r="B11" s="269">
        <v>51207000</v>
      </c>
      <c r="C11" s="269" t="s">
        <v>58</v>
      </c>
      <c r="D11" s="269" t="s">
        <v>58</v>
      </c>
      <c r="E11" s="269" t="s">
        <v>58</v>
      </c>
      <c r="F11" s="38"/>
    </row>
    <row r="12" spans="1:6" s="250" customFormat="1" ht="15.75">
      <c r="A12" s="280" t="s">
        <v>64</v>
      </c>
      <c r="B12" s="269">
        <f>SUM(B6:B11)</f>
        <v>175208000</v>
      </c>
      <c r="C12" s="269" t="s">
        <v>58</v>
      </c>
      <c r="D12" s="269" t="s">
        <v>58</v>
      </c>
      <c r="E12" s="269" t="s">
        <v>58</v>
      </c>
      <c r="F12" s="38"/>
    </row>
    <row r="13" spans="1:6" s="250" customFormat="1" ht="31.5">
      <c r="A13" s="281" t="s">
        <v>65</v>
      </c>
      <c r="B13" s="269">
        <v>0</v>
      </c>
      <c r="C13" s="269" t="s">
        <v>58</v>
      </c>
      <c r="D13" s="269" t="s">
        <v>58</v>
      </c>
      <c r="E13" s="269" t="s">
        <v>58</v>
      </c>
      <c r="F13" s="38"/>
    </row>
    <row r="14" spans="1:6" s="250" customFormat="1" ht="15.75">
      <c r="A14" s="282" t="s">
        <v>66</v>
      </c>
      <c r="B14" s="270">
        <f>B12+B13</f>
        <v>175208000</v>
      </c>
      <c r="C14" s="269" t="s">
        <v>58</v>
      </c>
      <c r="D14" s="269" t="s">
        <v>58</v>
      </c>
      <c r="E14" s="269" t="s">
        <v>58</v>
      </c>
      <c r="F14" s="38"/>
    </row>
    <row r="15" spans="1:6" s="250" customFormat="1" ht="15.75">
      <c r="A15" s="283"/>
      <c r="B15" s="2"/>
      <c r="C15" s="2"/>
      <c r="D15" s="2"/>
      <c r="E15" s="2"/>
      <c r="F15" s="38"/>
    </row>
    <row r="16" spans="1:6" s="250" customFormat="1" ht="15.75">
      <c r="A16" s="22"/>
      <c r="B16" s="271" t="s">
        <v>67</v>
      </c>
      <c r="C16" s="271" t="s">
        <v>67</v>
      </c>
      <c r="D16" s="272" t="s">
        <v>67</v>
      </c>
      <c r="E16" s="272" t="s">
        <v>67</v>
      </c>
      <c r="F16" s="39"/>
    </row>
    <row r="17" spans="1:6" s="250" customFormat="1" ht="15.75">
      <c r="A17" s="9" t="s">
        <v>57</v>
      </c>
      <c r="B17" s="269">
        <v>25458000</v>
      </c>
      <c r="C17" s="269" t="s">
        <v>58</v>
      </c>
      <c r="D17" s="269" t="s">
        <v>58</v>
      </c>
      <c r="E17" s="269" t="s">
        <v>58</v>
      </c>
      <c r="F17" s="38"/>
    </row>
    <row r="18" spans="1:6" s="250" customFormat="1" ht="15.75">
      <c r="A18" s="279" t="s">
        <v>59</v>
      </c>
      <c r="B18" s="269">
        <v>0</v>
      </c>
      <c r="C18" s="269" t="s">
        <v>58</v>
      </c>
      <c r="D18" s="269" t="s">
        <v>58</v>
      </c>
      <c r="E18" s="269" t="s">
        <v>58</v>
      </c>
      <c r="F18" s="38"/>
    </row>
    <row r="19" spans="1:6" s="250" customFormat="1" ht="15.75">
      <c r="A19" s="279" t="s">
        <v>60</v>
      </c>
      <c r="B19" s="269">
        <v>1000000</v>
      </c>
      <c r="C19" s="269" t="s">
        <v>58</v>
      </c>
      <c r="D19" s="269" t="s">
        <v>58</v>
      </c>
      <c r="E19" s="269" t="s">
        <v>58</v>
      </c>
      <c r="F19" s="38"/>
    </row>
    <row r="20" spans="1:6" s="250" customFormat="1" ht="31.5">
      <c r="A20" s="279" t="s">
        <v>61</v>
      </c>
      <c r="B20" s="269">
        <v>23140000</v>
      </c>
      <c r="C20" s="269" t="s">
        <v>58</v>
      </c>
      <c r="D20" s="269" t="s">
        <v>58</v>
      </c>
      <c r="E20" s="269" t="s">
        <v>58</v>
      </c>
      <c r="F20" s="38"/>
    </row>
    <row r="21" spans="1:6" s="250" customFormat="1" ht="15.75">
      <c r="A21" s="279" t="s">
        <v>62</v>
      </c>
      <c r="B21" s="269">
        <v>500000</v>
      </c>
      <c r="C21" s="269" t="s">
        <v>58</v>
      </c>
      <c r="D21" s="269" t="s">
        <v>58</v>
      </c>
      <c r="E21" s="269" t="s">
        <v>58</v>
      </c>
      <c r="F21" s="38"/>
    </row>
    <row r="22" spans="1:6" s="250" customFormat="1" ht="15.75">
      <c r="A22" s="279" t="s">
        <v>63</v>
      </c>
      <c r="B22" s="269">
        <v>24760000</v>
      </c>
      <c r="C22" s="269" t="s">
        <v>58</v>
      </c>
      <c r="D22" s="269" t="s">
        <v>58</v>
      </c>
      <c r="E22" s="269" t="s">
        <v>58</v>
      </c>
      <c r="F22" s="38"/>
    </row>
    <row r="23" spans="1:6" s="250" customFormat="1" ht="15.75">
      <c r="A23" s="280" t="s">
        <v>64</v>
      </c>
      <c r="B23" s="269">
        <f>SUM(B17:B22)</f>
        <v>74858000</v>
      </c>
      <c r="C23" s="269" t="s">
        <v>58</v>
      </c>
      <c r="D23" s="269" t="s">
        <v>58</v>
      </c>
      <c r="E23" s="269" t="s">
        <v>58</v>
      </c>
      <c r="F23" s="38"/>
    </row>
    <row r="24" spans="1:6" s="250" customFormat="1" ht="31.5">
      <c r="A24" s="281" t="s">
        <v>65</v>
      </c>
      <c r="B24" s="269">
        <v>0</v>
      </c>
      <c r="C24" s="269" t="s">
        <v>58</v>
      </c>
      <c r="D24" s="269" t="s">
        <v>58</v>
      </c>
      <c r="E24" s="269" t="s">
        <v>58</v>
      </c>
      <c r="F24" s="38"/>
    </row>
    <row r="25" spans="1:6" s="250" customFormat="1" ht="15.75">
      <c r="A25" s="282" t="s">
        <v>66</v>
      </c>
      <c r="B25" s="270">
        <f>B23+B24</f>
        <v>74858000</v>
      </c>
      <c r="C25" s="269" t="s">
        <v>58</v>
      </c>
      <c r="D25" s="269" t="s">
        <v>58</v>
      </c>
      <c r="E25" s="269" t="s">
        <v>58</v>
      </c>
      <c r="F25" s="38"/>
    </row>
    <row r="26" spans="1:6" s="250" customFormat="1" ht="15.75">
      <c r="A26" s="2"/>
      <c r="B26" s="2"/>
      <c r="C26" s="2"/>
      <c r="D26" s="2"/>
      <c r="E26" s="2"/>
      <c r="F26" s="38"/>
    </row>
    <row r="27" spans="1:6" s="250" customFormat="1" ht="15.75">
      <c r="A27" s="2"/>
      <c r="B27" s="2"/>
      <c r="C27" s="2"/>
      <c r="D27" s="2"/>
      <c r="E27" s="2"/>
      <c r="F27" s="38"/>
    </row>
    <row r="28" spans="1:6" s="250" customFormat="1" ht="15.75">
      <c r="A28" s="2"/>
      <c r="B28" s="2"/>
      <c r="C28" s="2"/>
      <c r="D28" s="2"/>
      <c r="E28" s="2"/>
      <c r="F28" s="38"/>
    </row>
    <row r="29" spans="1:6" s="250" customFormat="1" ht="15.75">
      <c r="A29" s="2"/>
      <c r="B29" s="2"/>
      <c r="C29" s="2"/>
      <c r="D29" s="2"/>
      <c r="E29" s="2"/>
      <c r="F29" s="38"/>
    </row>
    <row r="30" spans="1:6" s="250" customFormat="1" ht="15.75">
      <c r="A30" s="284" t="s">
        <v>68</v>
      </c>
      <c r="B30" s="273">
        <f>B25+B14</f>
        <v>250066000</v>
      </c>
      <c r="C30" s="274" t="s">
        <v>58</v>
      </c>
      <c r="D30" s="274" t="s">
        <v>58</v>
      </c>
      <c r="E30" s="275" t="s">
        <v>58</v>
      </c>
      <c r="F30" s="38"/>
    </row>
    <row r="31" spans="1:6" s="250" customFormat="1" ht="15.75">
      <c r="A31" s="2"/>
      <c r="B31" s="38"/>
      <c r="C31" s="38"/>
      <c r="D31" s="38"/>
      <c r="E31" s="38"/>
      <c r="F31" s="38"/>
    </row>
  </sheetData>
  <mergeCells count="1">
    <mergeCell ref="A2:F2"/>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FF783-22F1-435D-BF64-52462F91BE5E}">
  <dimension ref="A1:F34"/>
  <sheetViews>
    <sheetView zoomScale="70" zoomScaleNormal="70" workbookViewId="0" topLeftCell="A1"/>
  </sheetViews>
  <sheetFormatPr defaultColWidth="56.4242857142857" defaultRowHeight="12.75"/>
  <cols>
    <col min="1" max="1" width="40.5714285714286" customWidth="1"/>
    <col min="2" max="2" width="32.5714285714286" customWidth="1"/>
    <col min="3" max="3" width="32.5714285714286" style="222" customWidth="1"/>
    <col min="4" max="4" width="26.4285714285714" customWidth="1"/>
    <col min="5" max="5" width="25" customWidth="1"/>
  </cols>
  <sheetData>
    <row r="1" spans="1:6" ht="15.75">
      <c r="A1" s="2"/>
      <c r="B1" s="2"/>
      <c r="C1" s="2"/>
      <c r="D1" s="2"/>
      <c r="E1" s="2"/>
      <c r="F1" s="2"/>
    </row>
    <row r="2" spans="1:6" s="222" customFormat="1" ht="15.75" customHeight="1">
      <c r="A2" s="701" t="s">
        <v>3188</v>
      </c>
      <c r="B2" s="701"/>
      <c r="C2" s="701"/>
      <c r="D2" s="701"/>
      <c r="E2" s="701"/>
      <c r="F2" s="701"/>
    </row>
    <row r="3" spans="1:6" s="250" customFormat="1" ht="15.75">
      <c r="A3" s="251"/>
      <c r="B3" s="38"/>
      <c r="C3" s="38"/>
      <c r="D3" s="38"/>
      <c r="E3" s="38"/>
      <c r="F3" s="38"/>
    </row>
    <row r="4" spans="1:6" s="250" customFormat="1" ht="63">
      <c r="A4" s="38"/>
      <c r="B4" s="216" t="s">
        <v>3134</v>
      </c>
      <c r="C4" s="216" t="s">
        <v>2985</v>
      </c>
      <c r="D4" s="290" t="s">
        <v>191</v>
      </c>
      <c r="E4" s="291" t="s">
        <v>53</v>
      </c>
      <c r="F4" s="38"/>
    </row>
    <row r="5" spans="1:6" s="250" customFormat="1" ht="31.5">
      <c r="A5" s="252"/>
      <c r="B5" s="292" t="s">
        <v>3135</v>
      </c>
      <c r="C5" s="292" t="s">
        <v>54</v>
      </c>
      <c r="D5" s="268" t="s">
        <v>55</v>
      </c>
      <c r="E5" s="268" t="s">
        <v>56</v>
      </c>
      <c r="F5" s="38"/>
    </row>
    <row r="6" spans="1:6" s="250" customFormat="1" ht="15.75">
      <c r="A6" s="9" t="s">
        <v>57</v>
      </c>
      <c r="B6" s="269">
        <v>8524500</v>
      </c>
      <c r="C6" s="269" t="s">
        <v>58</v>
      </c>
      <c r="D6" s="269" t="s">
        <v>58</v>
      </c>
      <c r="E6" s="269" t="s">
        <v>58</v>
      </c>
      <c r="F6" s="38"/>
    </row>
    <row r="7" spans="1:6" s="250" customFormat="1" ht="15.75">
      <c r="A7" s="279" t="s">
        <v>59</v>
      </c>
      <c r="B7" s="269">
        <v>167500</v>
      </c>
      <c r="C7" s="269" t="s">
        <v>58</v>
      </c>
      <c r="D7" s="269" t="s">
        <v>58</v>
      </c>
      <c r="E7" s="269" t="s">
        <v>58</v>
      </c>
      <c r="F7" s="38"/>
    </row>
    <row r="8" spans="1:6" s="250" customFormat="1" ht="15.75">
      <c r="A8" s="279" t="s">
        <v>60</v>
      </c>
      <c r="B8" s="269">
        <v>6288000</v>
      </c>
      <c r="C8" s="269" t="s">
        <v>58</v>
      </c>
      <c r="D8" s="269" t="s">
        <v>58</v>
      </c>
      <c r="E8" s="269" t="s">
        <v>58</v>
      </c>
      <c r="F8" s="38"/>
    </row>
    <row r="9" spans="1:6" s="250" customFormat="1" ht="31.5">
      <c r="A9" s="279" t="s">
        <v>61</v>
      </c>
      <c r="B9" s="269">
        <v>58462000</v>
      </c>
      <c r="C9" s="269" t="s">
        <v>58</v>
      </c>
      <c r="D9" s="269" t="s">
        <v>58</v>
      </c>
      <c r="E9" s="269" t="s">
        <v>58</v>
      </c>
      <c r="F9" s="38"/>
    </row>
    <row r="10" spans="1:6" s="250" customFormat="1" ht="15.75">
      <c r="A10" s="279" t="s">
        <v>62</v>
      </c>
      <c r="B10" s="269">
        <v>0</v>
      </c>
      <c r="C10" s="269" t="s">
        <v>58</v>
      </c>
      <c r="D10" s="269" t="s">
        <v>58</v>
      </c>
      <c r="E10" s="269" t="s">
        <v>58</v>
      </c>
      <c r="F10" s="38"/>
    </row>
    <row r="11" spans="1:6" s="250" customFormat="1" ht="15.75">
      <c r="A11" s="279" t="s">
        <v>63</v>
      </c>
      <c r="B11" s="269">
        <v>85822500</v>
      </c>
      <c r="C11" s="269" t="s">
        <v>58</v>
      </c>
      <c r="D11" s="269" t="s">
        <v>58</v>
      </c>
      <c r="E11" s="269" t="s">
        <v>58</v>
      </c>
      <c r="F11" s="38"/>
    </row>
    <row r="12" spans="1:6" s="250" customFormat="1" ht="15.75">
      <c r="A12" s="280" t="s">
        <v>64</v>
      </c>
      <c r="B12" s="269">
        <f>SUM(B6:B11)</f>
        <v>159264500</v>
      </c>
      <c r="C12" s="269" t="s">
        <v>58</v>
      </c>
      <c r="D12" s="269" t="s">
        <v>58</v>
      </c>
      <c r="E12" s="269" t="s">
        <v>58</v>
      </c>
      <c r="F12" s="38"/>
    </row>
    <row r="13" spans="1:6" s="250" customFormat="1" ht="31.5">
      <c r="A13" s="281" t="s">
        <v>65</v>
      </c>
      <c r="B13" s="269">
        <v>0</v>
      </c>
      <c r="C13" s="269" t="s">
        <v>58</v>
      </c>
      <c r="D13" s="269" t="s">
        <v>58</v>
      </c>
      <c r="E13" s="269" t="s">
        <v>58</v>
      </c>
      <c r="F13" s="38"/>
    </row>
    <row r="14" spans="1:6" s="250" customFormat="1" ht="15.75">
      <c r="A14" s="294" t="s">
        <v>66</v>
      </c>
      <c r="B14" s="270">
        <f>B12+B13</f>
        <v>159264500</v>
      </c>
      <c r="C14" s="269" t="s">
        <v>58</v>
      </c>
      <c r="D14" s="269" t="s">
        <v>58</v>
      </c>
      <c r="E14" s="269" t="s">
        <v>58</v>
      </c>
      <c r="F14" s="38"/>
    </row>
    <row r="15" spans="1:6" s="250" customFormat="1" ht="15.75">
      <c r="A15" s="283"/>
      <c r="B15" s="2"/>
      <c r="C15" s="2"/>
      <c r="D15" s="2"/>
      <c r="E15" s="2"/>
      <c r="F15" s="38"/>
    </row>
    <row r="16" spans="1:6" s="250" customFormat="1" ht="15.75">
      <c r="A16" s="22"/>
      <c r="B16" s="293" t="s">
        <v>3136</v>
      </c>
      <c r="C16" s="293" t="s">
        <v>67</v>
      </c>
      <c r="D16" s="272" t="s">
        <v>67</v>
      </c>
      <c r="E16" s="272" t="s">
        <v>67</v>
      </c>
      <c r="F16" s="39"/>
    </row>
    <row r="17" spans="1:6" s="250" customFormat="1" ht="15.75">
      <c r="A17" s="9" t="s">
        <v>57</v>
      </c>
      <c r="B17" s="269">
        <v>0</v>
      </c>
      <c r="C17" s="269" t="s">
        <v>58</v>
      </c>
      <c r="D17" s="269" t="s">
        <v>58</v>
      </c>
      <c r="E17" s="269" t="s">
        <v>58</v>
      </c>
      <c r="F17" s="38"/>
    </row>
    <row r="18" spans="1:6" s="250" customFormat="1" ht="15.75">
      <c r="A18" s="279" t="s">
        <v>59</v>
      </c>
      <c r="B18" s="269">
        <v>0</v>
      </c>
      <c r="C18" s="269" t="s">
        <v>58</v>
      </c>
      <c r="D18" s="269" t="s">
        <v>58</v>
      </c>
      <c r="E18" s="269" t="s">
        <v>58</v>
      </c>
      <c r="F18" s="38"/>
    </row>
    <row r="19" spans="1:6" s="250" customFormat="1" ht="15.75">
      <c r="A19" s="279" t="s">
        <v>60</v>
      </c>
      <c r="B19" s="269">
        <v>200000</v>
      </c>
      <c r="C19" s="269" t="s">
        <v>58</v>
      </c>
      <c r="D19" s="269" t="s">
        <v>58</v>
      </c>
      <c r="E19" s="269" t="s">
        <v>58</v>
      </c>
      <c r="F19" s="38"/>
    </row>
    <row r="20" spans="1:6" s="250" customFormat="1" ht="31.5">
      <c r="A20" s="279" t="s">
        <v>61</v>
      </c>
      <c r="B20" s="269">
        <v>3320000</v>
      </c>
      <c r="C20" s="269" t="s">
        <v>58</v>
      </c>
      <c r="D20" s="269" t="s">
        <v>58</v>
      </c>
      <c r="E20" s="269" t="s">
        <v>58</v>
      </c>
      <c r="F20" s="38"/>
    </row>
    <row r="21" spans="1:6" s="250" customFormat="1" ht="15.75">
      <c r="A21" s="279" t="s">
        <v>62</v>
      </c>
      <c r="B21" s="269">
        <v>200000</v>
      </c>
      <c r="C21" s="269" t="s">
        <v>58</v>
      </c>
      <c r="D21" s="269" t="s">
        <v>58</v>
      </c>
      <c r="E21" s="269" t="s">
        <v>58</v>
      </c>
      <c r="F21" s="38"/>
    </row>
    <row r="22" spans="1:6" s="250" customFormat="1" ht="15.75">
      <c r="A22" s="279" t="s">
        <v>63</v>
      </c>
      <c r="B22" s="269">
        <v>1814000</v>
      </c>
      <c r="C22" s="269" t="s">
        <v>58</v>
      </c>
      <c r="D22" s="269" t="s">
        <v>58</v>
      </c>
      <c r="E22" s="269" t="s">
        <v>58</v>
      </c>
      <c r="F22" s="38"/>
    </row>
    <row r="23" spans="1:6" s="250" customFormat="1" ht="15.75">
      <c r="A23" s="280" t="s">
        <v>64</v>
      </c>
      <c r="B23" s="269">
        <f>SUM(B17:B22)</f>
        <v>5534000</v>
      </c>
      <c r="C23" s="269" t="s">
        <v>58</v>
      </c>
      <c r="D23" s="269" t="s">
        <v>58</v>
      </c>
      <c r="E23" s="269" t="s">
        <v>58</v>
      </c>
      <c r="F23" s="38"/>
    </row>
    <row r="24" spans="1:6" s="250" customFormat="1" ht="31.5">
      <c r="A24" s="281" t="s">
        <v>65</v>
      </c>
      <c r="B24" s="269">
        <v>0</v>
      </c>
      <c r="C24" s="269" t="s">
        <v>58</v>
      </c>
      <c r="D24" s="269" t="s">
        <v>58</v>
      </c>
      <c r="E24" s="269" t="s">
        <v>58</v>
      </c>
      <c r="F24" s="38"/>
    </row>
    <row r="25" spans="1:6" s="250" customFormat="1" ht="15.75">
      <c r="A25" s="294" t="s">
        <v>66</v>
      </c>
      <c r="B25" s="270">
        <f>B23+B24</f>
        <v>5534000</v>
      </c>
      <c r="C25" s="269" t="s">
        <v>58</v>
      </c>
      <c r="D25" s="269" t="s">
        <v>58</v>
      </c>
      <c r="E25" s="269" t="s">
        <v>58</v>
      </c>
      <c r="F25" s="38"/>
    </row>
    <row r="26" spans="1:6" s="250" customFormat="1" ht="15.75">
      <c r="A26" s="38"/>
      <c r="B26" s="38"/>
      <c r="C26" s="38"/>
      <c r="D26" s="38"/>
      <c r="E26" s="38"/>
      <c r="F26" s="38"/>
    </row>
    <row r="27" spans="1:6" s="250" customFormat="1" ht="15.75">
      <c r="A27" s="38"/>
      <c r="B27" s="38"/>
      <c r="C27" s="38"/>
      <c r="D27" s="38"/>
      <c r="E27" s="38"/>
      <c r="F27" s="38"/>
    </row>
    <row r="28" spans="1:6" s="250" customFormat="1" ht="15.75">
      <c r="A28" s="38"/>
      <c r="B28" s="38"/>
      <c r="C28" s="38"/>
      <c r="D28" s="38"/>
      <c r="E28" s="38"/>
      <c r="F28" s="38"/>
    </row>
    <row r="29" spans="1:6" s="250" customFormat="1" ht="15.75">
      <c r="A29" s="38"/>
      <c r="B29" s="38"/>
      <c r="C29" s="38"/>
      <c r="D29" s="38"/>
      <c r="E29" s="38"/>
      <c r="F29" s="38"/>
    </row>
    <row r="30" spans="1:6" s="250" customFormat="1" ht="15.75">
      <c r="A30" s="284" t="s">
        <v>68</v>
      </c>
      <c r="B30" s="273">
        <f>B25+B14</f>
        <v>164798500</v>
      </c>
      <c r="C30" s="274" t="s">
        <v>58</v>
      </c>
      <c r="D30" s="274" t="s">
        <v>58</v>
      </c>
      <c r="E30" s="275" t="s">
        <v>58</v>
      </c>
      <c r="F30" s="38"/>
    </row>
    <row r="31" spans="1:6" s="250" customFormat="1" ht="15.75">
      <c r="A31" s="2" t="s">
        <v>3137</v>
      </c>
      <c r="B31" s="2"/>
      <c r="C31" s="2"/>
      <c r="D31" s="2"/>
      <c r="E31" s="2"/>
      <c r="F31" s="38"/>
    </row>
    <row r="32" spans="1:5" ht="15.75">
      <c r="A32" s="2" t="s">
        <v>3138</v>
      </c>
      <c r="B32" s="222"/>
      <c r="D32" s="222"/>
      <c r="E32" s="222"/>
    </row>
    <row r="33" spans="1:5" ht="12.75">
      <c r="A33" s="222"/>
      <c r="B33" s="222"/>
      <c r="D33" s="222"/>
      <c r="E33" s="222"/>
    </row>
    <row r="34" spans="1:5" ht="12.75">
      <c r="A34" s="222"/>
      <c r="B34" s="222"/>
      <c r="D34" s="222"/>
      <c r="E34" s="222"/>
    </row>
  </sheetData>
  <mergeCells count="1">
    <mergeCell ref="A2:F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0852-0FF1-42FC-B0D9-EEC4CA1E3FF8}">
  <dimension ref="A1:F31"/>
  <sheetViews>
    <sheetView zoomScale="70" zoomScaleNormal="70" workbookViewId="0" topLeftCell="A1"/>
  </sheetViews>
  <sheetFormatPr defaultColWidth="56.4242857142857" defaultRowHeight="12.75"/>
  <cols>
    <col min="1" max="1" width="40.5714285714286" customWidth="1"/>
    <col min="2" max="2" width="32.5714285714286" customWidth="1"/>
    <col min="3" max="3" width="32.5714285714286" style="222" customWidth="1"/>
    <col min="4" max="4" width="26.4285714285714" customWidth="1"/>
    <col min="5" max="5" width="25" customWidth="1"/>
  </cols>
  <sheetData>
    <row r="1" spans="1:6" ht="15.75">
      <c r="A1" s="2"/>
      <c r="B1" s="2"/>
      <c r="C1" s="2"/>
      <c r="D1" s="2"/>
      <c r="E1" s="2"/>
      <c r="F1" s="2"/>
    </row>
    <row r="2" spans="1:6" s="222" customFormat="1" ht="15.75" customHeight="1">
      <c r="A2" s="701" t="s">
        <v>3189</v>
      </c>
      <c r="B2" s="701"/>
      <c r="C2" s="701"/>
      <c r="D2" s="701"/>
      <c r="E2" s="701"/>
      <c r="F2" s="701"/>
    </row>
    <row r="3" spans="1:6" s="222" customFormat="1" ht="15.75">
      <c r="A3" s="3"/>
      <c r="B3" s="2"/>
      <c r="C3" s="2"/>
      <c r="D3" s="2"/>
      <c r="E3" s="2"/>
      <c r="F3" s="2"/>
    </row>
    <row r="4" spans="1:6" s="222" customFormat="1" ht="63">
      <c r="A4" s="2"/>
      <c r="B4" s="216" t="s">
        <v>3139</v>
      </c>
      <c r="C4" s="216" t="s">
        <v>2985</v>
      </c>
      <c r="D4" s="290" t="s">
        <v>191</v>
      </c>
      <c r="E4" s="291" t="s">
        <v>53</v>
      </c>
      <c r="F4" s="2"/>
    </row>
    <row r="5" spans="1:6" s="222" customFormat="1" ht="31.5">
      <c r="A5" s="41"/>
      <c r="B5" s="292" t="s">
        <v>54</v>
      </c>
      <c r="C5" s="292" t="s">
        <v>54</v>
      </c>
      <c r="D5" s="268" t="s">
        <v>55</v>
      </c>
      <c r="E5" s="268" t="s">
        <v>56</v>
      </c>
      <c r="F5" s="2"/>
    </row>
    <row r="6" spans="1:6" s="222" customFormat="1" ht="15.75">
      <c r="A6" s="9" t="s">
        <v>57</v>
      </c>
      <c r="B6" s="269">
        <v>3699000</v>
      </c>
      <c r="C6" s="269" t="s">
        <v>58</v>
      </c>
      <c r="D6" s="269" t="s">
        <v>58</v>
      </c>
      <c r="E6" s="269" t="s">
        <v>58</v>
      </c>
      <c r="F6" s="2"/>
    </row>
    <row r="7" spans="1:6" s="222" customFormat="1" ht="15.75">
      <c r="A7" s="279" t="s">
        <v>59</v>
      </c>
      <c r="B7" s="269">
        <v>609000</v>
      </c>
      <c r="C7" s="269" t="s">
        <v>58</v>
      </c>
      <c r="D7" s="269" t="s">
        <v>58</v>
      </c>
      <c r="E7" s="269" t="s">
        <v>58</v>
      </c>
      <c r="F7" s="2"/>
    </row>
    <row r="8" spans="1:6" s="222" customFormat="1" ht="15.75">
      <c r="A8" s="279" t="s">
        <v>60</v>
      </c>
      <c r="B8" s="269">
        <v>2092000</v>
      </c>
      <c r="C8" s="269" t="s">
        <v>58</v>
      </c>
      <c r="D8" s="269" t="s">
        <v>58</v>
      </c>
      <c r="E8" s="269" t="s">
        <v>58</v>
      </c>
      <c r="F8" s="2"/>
    </row>
    <row r="9" spans="1:6" s="222" customFormat="1" ht="31.5">
      <c r="A9" s="279" t="s">
        <v>61</v>
      </c>
      <c r="B9" s="269">
        <v>6398000</v>
      </c>
      <c r="C9" s="269" t="s">
        <v>58</v>
      </c>
      <c r="D9" s="269" t="s">
        <v>58</v>
      </c>
      <c r="E9" s="269" t="s">
        <v>58</v>
      </c>
      <c r="F9" s="2"/>
    </row>
    <row r="10" spans="1:6" s="222" customFormat="1" ht="15.75">
      <c r="A10" s="279" t="s">
        <v>62</v>
      </c>
      <c r="B10" s="269">
        <v>0</v>
      </c>
      <c r="C10" s="269" t="s">
        <v>58</v>
      </c>
      <c r="D10" s="269" t="s">
        <v>58</v>
      </c>
      <c r="E10" s="269" t="s">
        <v>58</v>
      </c>
      <c r="F10" s="2"/>
    </row>
    <row r="11" spans="1:6" s="222" customFormat="1" ht="15.75">
      <c r="A11" s="279" t="s">
        <v>63</v>
      </c>
      <c r="B11" s="269">
        <v>16452000</v>
      </c>
      <c r="C11" s="269" t="s">
        <v>58</v>
      </c>
      <c r="D11" s="269" t="s">
        <v>58</v>
      </c>
      <c r="E11" s="269" t="s">
        <v>58</v>
      </c>
      <c r="F11" s="2"/>
    </row>
    <row r="12" spans="1:6" s="222" customFormat="1" ht="15.75">
      <c r="A12" s="280" t="s">
        <v>64</v>
      </c>
      <c r="B12" s="269">
        <f>SUM(B6:B11)</f>
        <v>29250000</v>
      </c>
      <c r="C12" s="269" t="s">
        <v>58</v>
      </c>
      <c r="D12" s="269" t="s">
        <v>58</v>
      </c>
      <c r="E12" s="269" t="s">
        <v>58</v>
      </c>
      <c r="F12" s="2"/>
    </row>
    <row r="13" spans="1:6" s="222" customFormat="1" ht="31.5">
      <c r="A13" s="281" t="s">
        <v>65</v>
      </c>
      <c r="B13" s="269">
        <v>0</v>
      </c>
      <c r="C13" s="269" t="s">
        <v>58</v>
      </c>
      <c r="D13" s="269" t="s">
        <v>58</v>
      </c>
      <c r="E13" s="269" t="s">
        <v>58</v>
      </c>
      <c r="F13" s="2"/>
    </row>
    <row r="14" spans="1:6" s="222" customFormat="1" ht="15.75">
      <c r="A14" s="294" t="s">
        <v>66</v>
      </c>
      <c r="B14" s="270">
        <f>B12+B13</f>
        <v>29250000</v>
      </c>
      <c r="C14" s="269" t="s">
        <v>58</v>
      </c>
      <c r="D14" s="269" t="s">
        <v>58</v>
      </c>
      <c r="E14" s="269" t="s">
        <v>58</v>
      </c>
      <c r="F14" s="2"/>
    </row>
    <row r="15" spans="1:6" s="222" customFormat="1" ht="15.75">
      <c r="A15" s="283"/>
      <c r="B15" s="2"/>
      <c r="C15" s="2"/>
      <c r="D15" s="2"/>
      <c r="E15" s="2"/>
      <c r="F15" s="2"/>
    </row>
    <row r="16" spans="1:6" s="222" customFormat="1" ht="15.75">
      <c r="A16" s="22"/>
      <c r="B16" s="293" t="s">
        <v>67</v>
      </c>
      <c r="C16" s="293" t="s">
        <v>67</v>
      </c>
      <c r="D16" s="272" t="s">
        <v>67</v>
      </c>
      <c r="E16" s="272" t="s">
        <v>67</v>
      </c>
      <c r="F16" s="23"/>
    </row>
    <row r="17" spans="1:6" s="222" customFormat="1" ht="15.75">
      <c r="A17" s="9" t="s">
        <v>57</v>
      </c>
      <c r="B17" s="269">
        <v>0</v>
      </c>
      <c r="C17" s="269" t="s">
        <v>58</v>
      </c>
      <c r="D17" s="269" t="s">
        <v>58</v>
      </c>
      <c r="E17" s="269" t="s">
        <v>58</v>
      </c>
      <c r="F17" s="2"/>
    </row>
    <row r="18" spans="1:6" s="222" customFormat="1" ht="15.75">
      <c r="A18" s="279" t="s">
        <v>59</v>
      </c>
      <c r="B18" s="269">
        <v>0</v>
      </c>
      <c r="C18" s="269" t="s">
        <v>58</v>
      </c>
      <c r="D18" s="269" t="s">
        <v>58</v>
      </c>
      <c r="E18" s="269" t="s">
        <v>58</v>
      </c>
      <c r="F18" s="2"/>
    </row>
    <row r="19" spans="1:6" s="222" customFormat="1" ht="15.75">
      <c r="A19" s="279" t="s">
        <v>60</v>
      </c>
      <c r="B19" s="269">
        <v>472000</v>
      </c>
      <c r="C19" s="269" t="s">
        <v>58</v>
      </c>
      <c r="D19" s="269" t="s">
        <v>58</v>
      </c>
      <c r="E19" s="269" t="s">
        <v>58</v>
      </c>
      <c r="F19" s="2"/>
    </row>
    <row r="20" spans="1:6" s="222" customFormat="1" ht="31.5">
      <c r="A20" s="279" t="s">
        <v>61</v>
      </c>
      <c r="B20" s="269">
        <v>3671000</v>
      </c>
      <c r="C20" s="269" t="s">
        <v>58</v>
      </c>
      <c r="D20" s="269" t="s">
        <v>58</v>
      </c>
      <c r="E20" s="269" t="s">
        <v>58</v>
      </c>
      <c r="F20" s="2"/>
    </row>
    <row r="21" spans="1:6" s="222" customFormat="1" ht="15.75">
      <c r="A21" s="279" t="s">
        <v>62</v>
      </c>
      <c r="B21" s="269">
        <v>371000</v>
      </c>
      <c r="C21" s="269" t="s">
        <v>58</v>
      </c>
      <c r="D21" s="269" t="s">
        <v>58</v>
      </c>
      <c r="E21" s="269" t="s">
        <v>58</v>
      </c>
      <c r="F21" s="2"/>
    </row>
    <row r="22" spans="1:6" s="222" customFormat="1" ht="15.75">
      <c r="A22" s="279" t="s">
        <v>63</v>
      </c>
      <c r="B22" s="269">
        <v>3738000</v>
      </c>
      <c r="C22" s="269" t="s">
        <v>58</v>
      </c>
      <c r="D22" s="269" t="s">
        <v>58</v>
      </c>
      <c r="E22" s="269" t="s">
        <v>58</v>
      </c>
      <c r="F22" s="2"/>
    </row>
    <row r="23" spans="1:6" s="222" customFormat="1" ht="15.75">
      <c r="A23" s="280" t="s">
        <v>64</v>
      </c>
      <c r="B23" s="269">
        <f>SUM(B17:B22)</f>
        <v>8252000</v>
      </c>
      <c r="C23" s="269" t="s">
        <v>58</v>
      </c>
      <c r="D23" s="269" t="s">
        <v>58</v>
      </c>
      <c r="E23" s="269" t="s">
        <v>58</v>
      </c>
      <c r="F23" s="2"/>
    </row>
    <row r="24" spans="1:6" s="222" customFormat="1" ht="31.5">
      <c r="A24" s="281" t="s">
        <v>65</v>
      </c>
      <c r="B24" s="269">
        <v>0</v>
      </c>
      <c r="C24" s="269" t="s">
        <v>58</v>
      </c>
      <c r="D24" s="269" t="s">
        <v>58</v>
      </c>
      <c r="E24" s="269" t="s">
        <v>58</v>
      </c>
      <c r="F24" s="2"/>
    </row>
    <row r="25" spans="1:6" s="222" customFormat="1" ht="15.75">
      <c r="A25" s="294" t="s">
        <v>66</v>
      </c>
      <c r="B25" s="270">
        <f>B23+B24</f>
        <v>8252000</v>
      </c>
      <c r="C25" s="269" t="s">
        <v>58</v>
      </c>
      <c r="D25" s="269" t="s">
        <v>58</v>
      </c>
      <c r="E25" s="269" t="s">
        <v>58</v>
      </c>
      <c r="F25" s="2"/>
    </row>
    <row r="26" spans="1:6" s="222" customFormat="1" ht="15.75">
      <c r="A26" s="2"/>
      <c r="B26" s="2"/>
      <c r="C26" s="2"/>
      <c r="D26" s="2"/>
      <c r="E26" s="2"/>
      <c r="F26" s="2"/>
    </row>
    <row r="27" spans="1:6" s="222" customFormat="1" ht="15.75">
      <c r="A27" s="2"/>
      <c r="B27" s="2"/>
      <c r="C27" s="2"/>
      <c r="D27" s="2"/>
      <c r="E27" s="2"/>
      <c r="F27" s="2"/>
    </row>
    <row r="28" spans="1:6" s="222" customFormat="1" ht="15.75">
      <c r="A28" s="2"/>
      <c r="B28" s="2"/>
      <c r="C28" s="2"/>
      <c r="D28" s="2"/>
      <c r="E28" s="2"/>
      <c r="F28" s="2"/>
    </row>
    <row r="29" spans="1:6" s="222" customFormat="1" ht="15.75">
      <c r="A29" s="2"/>
      <c r="B29" s="2"/>
      <c r="C29" s="2"/>
      <c r="D29" s="2"/>
      <c r="E29" s="2"/>
      <c r="F29" s="2"/>
    </row>
    <row r="30" spans="1:6" s="222" customFormat="1" ht="15.75">
      <c r="A30" s="284" t="s">
        <v>68</v>
      </c>
      <c r="B30" s="273">
        <f>B25+B14</f>
        <v>37502000</v>
      </c>
      <c r="C30" s="274" t="s">
        <v>58</v>
      </c>
      <c r="D30" s="274" t="s">
        <v>58</v>
      </c>
      <c r="E30" s="275" t="s">
        <v>58</v>
      </c>
      <c r="F30" s="2"/>
    </row>
    <row r="31" spans="1:6" s="222" customFormat="1" ht="15.75">
      <c r="A31" s="2"/>
      <c r="B31" s="2"/>
      <c r="C31" s="2"/>
      <c r="D31" s="2"/>
      <c r="E31" s="2"/>
      <c r="F31" s="2"/>
    </row>
  </sheetData>
  <mergeCells count="1">
    <mergeCell ref="A2:F2"/>
  </mergeCells>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CF683-6390-42B7-9BD3-DFBFD3CEAEE3}">
  <sheetPr>
    <tabColor rgb="FFFF0000"/>
  </sheetPr>
  <dimension ref="A1:F32"/>
  <sheetViews>
    <sheetView showGridLines="0" zoomScale="70" zoomScaleNormal="70" workbookViewId="0" topLeftCell="A1"/>
  </sheetViews>
  <sheetFormatPr defaultColWidth="56.4242857142857" defaultRowHeight="12.75"/>
  <cols>
    <col min="1" max="1" width="48.8571428571429" customWidth="1"/>
    <col min="2" max="2" width="32.5714285714286" customWidth="1"/>
    <col min="3" max="3" width="32.5714285714286" style="222" customWidth="1"/>
    <col min="4" max="4" width="26.4285714285714" customWidth="1"/>
    <col min="5" max="5" width="25" customWidth="1"/>
  </cols>
  <sheetData>
    <row r="1" spans="1:6" ht="15.75">
      <c r="A1" s="2"/>
      <c r="B1" s="2"/>
      <c r="C1" s="2"/>
      <c r="D1" s="2"/>
      <c r="E1" s="2"/>
      <c r="F1" s="2"/>
    </row>
    <row r="2" spans="1:6" s="250" customFormat="1" ht="15.75" customHeight="1">
      <c r="A2" s="702" t="s">
        <v>3636</v>
      </c>
      <c r="B2" s="702"/>
      <c r="C2" s="702"/>
      <c r="D2" s="702"/>
      <c r="E2" s="702"/>
      <c r="F2" s="702"/>
    </row>
    <row r="3" spans="1:6" s="250" customFormat="1" ht="15.75">
      <c r="A3" s="251"/>
      <c r="B3" s="38"/>
      <c r="C3" s="38"/>
      <c r="D3" s="38"/>
      <c r="E3" s="38"/>
      <c r="F3" s="38"/>
    </row>
    <row r="4" spans="1:6" s="250" customFormat="1" ht="63">
      <c r="A4" s="38"/>
      <c r="B4" s="564" t="s">
        <v>3565</v>
      </c>
      <c r="C4" s="564" t="s">
        <v>2985</v>
      </c>
      <c r="D4" s="565" t="s">
        <v>191</v>
      </c>
      <c r="E4" s="566" t="s">
        <v>53</v>
      </c>
      <c r="F4" s="38"/>
    </row>
    <row r="5" spans="1:6" s="250" customFormat="1" ht="31.5">
      <c r="A5" s="252"/>
      <c r="B5" s="567" t="s">
        <v>54</v>
      </c>
      <c r="C5" s="567" t="s">
        <v>54</v>
      </c>
      <c r="D5" s="568" t="s">
        <v>55</v>
      </c>
      <c r="E5" s="568" t="s">
        <v>56</v>
      </c>
      <c r="F5" s="38"/>
    </row>
    <row r="6" spans="1:6" s="250" customFormat="1" ht="15.75">
      <c r="A6" s="569" t="s">
        <v>57</v>
      </c>
      <c r="B6" s="570">
        <v>2435000</v>
      </c>
      <c r="C6" s="570" t="s">
        <v>58</v>
      </c>
      <c r="D6" s="570" t="s">
        <v>58</v>
      </c>
      <c r="E6" s="570" t="s">
        <v>58</v>
      </c>
      <c r="F6" s="38"/>
    </row>
    <row r="7" spans="1:6" s="250" customFormat="1" ht="15.75">
      <c r="A7" s="571" t="s">
        <v>59</v>
      </c>
      <c r="B7" s="570">
        <v>115000</v>
      </c>
      <c r="C7" s="570" t="s">
        <v>58</v>
      </c>
      <c r="D7" s="570" t="s">
        <v>58</v>
      </c>
      <c r="E7" s="570" t="s">
        <v>58</v>
      </c>
      <c r="F7" s="38"/>
    </row>
    <row r="8" spans="1:6" s="250" customFormat="1" ht="15.75">
      <c r="A8" s="571" t="s">
        <v>60</v>
      </c>
      <c r="B8" s="570">
        <v>2015000</v>
      </c>
      <c r="C8" s="570" t="s">
        <v>58</v>
      </c>
      <c r="D8" s="570" t="s">
        <v>58</v>
      </c>
      <c r="E8" s="570" t="s">
        <v>58</v>
      </c>
      <c r="F8" s="38"/>
    </row>
    <row r="9" spans="1:6" s="250" customFormat="1" ht="31.5">
      <c r="A9" s="571" t="s">
        <v>61</v>
      </c>
      <c r="B9" s="570">
        <v>4752000</v>
      </c>
      <c r="C9" s="570" t="s">
        <v>58</v>
      </c>
      <c r="D9" s="570" t="s">
        <v>58</v>
      </c>
      <c r="E9" s="570" t="s">
        <v>58</v>
      </c>
      <c r="F9" s="38"/>
    </row>
    <row r="10" spans="1:6" s="250" customFormat="1" ht="15.75">
      <c r="A10" s="571" t="s">
        <v>62</v>
      </c>
      <c r="B10" s="570">
        <v>0</v>
      </c>
      <c r="C10" s="570" t="s">
        <v>58</v>
      </c>
      <c r="D10" s="570" t="s">
        <v>58</v>
      </c>
      <c r="E10" s="570" t="s">
        <v>58</v>
      </c>
      <c r="F10" s="38"/>
    </row>
    <row r="11" spans="1:6" s="250" customFormat="1" ht="15.75">
      <c r="A11" s="571" t="s">
        <v>63</v>
      </c>
      <c r="B11" s="570">
        <v>51207000</v>
      </c>
      <c r="C11" s="570" t="s">
        <v>58</v>
      </c>
      <c r="D11" s="570" t="s">
        <v>58</v>
      </c>
      <c r="E11" s="570" t="s">
        <v>58</v>
      </c>
      <c r="F11" s="38"/>
    </row>
    <row r="12" spans="1:6" s="250" customFormat="1" ht="15.75">
      <c r="A12" s="572" t="s">
        <v>64</v>
      </c>
      <c r="B12" s="570">
        <f>SUM(B6:B11)</f>
        <v>60524000</v>
      </c>
      <c r="C12" s="570" t="s">
        <v>58</v>
      </c>
      <c r="D12" s="570" t="s">
        <v>58</v>
      </c>
      <c r="E12" s="570" t="s">
        <v>58</v>
      </c>
      <c r="F12" s="38"/>
    </row>
    <row r="13" spans="1:6" s="250" customFormat="1" ht="31.5">
      <c r="A13" s="573" t="s">
        <v>65</v>
      </c>
      <c r="B13" s="570">
        <v>0</v>
      </c>
      <c r="C13" s="570" t="s">
        <v>58</v>
      </c>
      <c r="D13" s="570" t="s">
        <v>58</v>
      </c>
      <c r="E13" s="570" t="s">
        <v>58</v>
      </c>
      <c r="F13" s="38"/>
    </row>
    <row r="14" spans="1:6" s="250" customFormat="1" ht="15.75">
      <c r="A14" s="574" t="s">
        <v>66</v>
      </c>
      <c r="B14" s="575">
        <f>B12+B13</f>
        <v>60524000</v>
      </c>
      <c r="C14" s="570" t="s">
        <v>58</v>
      </c>
      <c r="D14" s="570" t="s">
        <v>58</v>
      </c>
      <c r="E14" s="570" t="s">
        <v>58</v>
      </c>
      <c r="F14" s="38"/>
    </row>
    <row r="15" spans="1:6" s="250" customFormat="1" ht="15.75">
      <c r="A15" s="576"/>
      <c r="B15" s="38"/>
      <c r="C15" s="38"/>
      <c r="D15" s="38"/>
      <c r="E15" s="38"/>
      <c r="F15" s="38"/>
    </row>
    <row r="16" spans="1:6" s="250" customFormat="1" ht="15.75">
      <c r="A16" s="577"/>
      <c r="B16" s="578" t="s">
        <v>67</v>
      </c>
      <c r="C16" s="578" t="s">
        <v>67</v>
      </c>
      <c r="D16" s="579" t="s">
        <v>67</v>
      </c>
      <c r="E16" s="579" t="s">
        <v>67</v>
      </c>
      <c r="F16" s="39"/>
    </row>
    <row r="17" spans="1:6" s="250" customFormat="1" ht="36.75" customHeight="1">
      <c r="A17" s="577"/>
      <c r="B17" s="567" t="s">
        <v>3566</v>
      </c>
      <c r="C17" s="567" t="s">
        <v>3566</v>
      </c>
      <c r="D17" s="567" t="s">
        <v>3566</v>
      </c>
      <c r="E17" s="567" t="s">
        <v>3566</v>
      </c>
      <c r="F17" s="39"/>
    </row>
    <row r="18" spans="1:6" s="250" customFormat="1" ht="15.75">
      <c r="A18" s="569" t="s">
        <v>57</v>
      </c>
      <c r="B18" s="570">
        <v>7080000</v>
      </c>
      <c r="C18" s="570" t="s">
        <v>58</v>
      </c>
      <c r="D18" s="570" t="s">
        <v>58</v>
      </c>
      <c r="E18" s="570" t="s">
        <v>58</v>
      </c>
      <c r="F18" s="38"/>
    </row>
    <row r="19" spans="1:6" s="250" customFormat="1" ht="15.75">
      <c r="A19" s="571" t="s">
        <v>59</v>
      </c>
      <c r="B19" s="570">
        <v>0</v>
      </c>
      <c r="C19" s="570" t="s">
        <v>58</v>
      </c>
      <c r="D19" s="570" t="s">
        <v>58</v>
      </c>
      <c r="E19" s="570" t="s">
        <v>58</v>
      </c>
      <c r="F19" s="38"/>
    </row>
    <row r="20" spans="1:6" s="250" customFormat="1" ht="15.75">
      <c r="A20" s="571" t="s">
        <v>60</v>
      </c>
      <c r="B20" s="570">
        <v>853000</v>
      </c>
      <c r="C20" s="570" t="s">
        <v>58</v>
      </c>
      <c r="D20" s="570" t="s">
        <v>58</v>
      </c>
      <c r="E20" s="570" t="s">
        <v>58</v>
      </c>
      <c r="F20" s="38"/>
    </row>
    <row r="21" spans="1:6" s="250" customFormat="1" ht="31.5">
      <c r="A21" s="571" t="s">
        <v>61</v>
      </c>
      <c r="B21" s="570">
        <v>23305000</v>
      </c>
      <c r="C21" s="570" t="s">
        <v>58</v>
      </c>
      <c r="D21" s="570" t="s">
        <v>58</v>
      </c>
      <c r="E21" s="570" t="s">
        <v>58</v>
      </c>
      <c r="F21" s="38"/>
    </row>
    <row r="22" spans="1:6" s="250" customFormat="1" ht="15.75">
      <c r="A22" s="571" t="s">
        <v>62</v>
      </c>
      <c r="B22" s="570">
        <v>1700000</v>
      </c>
      <c r="C22" s="570" t="s">
        <v>58</v>
      </c>
      <c r="D22" s="570" t="s">
        <v>58</v>
      </c>
      <c r="E22" s="570" t="s">
        <v>58</v>
      </c>
      <c r="F22" s="38"/>
    </row>
    <row r="23" spans="1:6" s="250" customFormat="1" ht="15.75">
      <c r="A23" s="571" t="s">
        <v>63</v>
      </c>
      <c r="B23" s="570">
        <v>16755000</v>
      </c>
      <c r="C23" s="570" t="s">
        <v>58</v>
      </c>
      <c r="D23" s="570" t="s">
        <v>58</v>
      </c>
      <c r="E23" s="570" t="s">
        <v>58</v>
      </c>
      <c r="F23" s="38"/>
    </row>
    <row r="24" spans="1:6" s="250" customFormat="1" ht="15.75">
      <c r="A24" s="572" t="s">
        <v>64</v>
      </c>
      <c r="B24" s="570">
        <f>SUM(B18:B23)</f>
        <v>49693000</v>
      </c>
      <c r="C24" s="570" t="s">
        <v>58</v>
      </c>
      <c r="D24" s="570" t="s">
        <v>58</v>
      </c>
      <c r="E24" s="570" t="s">
        <v>58</v>
      </c>
      <c r="F24" s="38"/>
    </row>
    <row r="25" spans="1:6" s="250" customFormat="1" ht="31.5">
      <c r="A25" s="573" t="s">
        <v>65</v>
      </c>
      <c r="B25" s="570">
        <v>0</v>
      </c>
      <c r="C25" s="570" t="s">
        <v>58</v>
      </c>
      <c r="D25" s="570" t="s">
        <v>58</v>
      </c>
      <c r="E25" s="570" t="s">
        <v>58</v>
      </c>
      <c r="F25" s="38"/>
    </row>
    <row r="26" spans="1:6" s="250" customFormat="1" ht="15.75">
      <c r="A26" s="574" t="s">
        <v>66</v>
      </c>
      <c r="B26" s="575">
        <f>B24+B25</f>
        <v>49693000</v>
      </c>
      <c r="C26" s="570" t="s">
        <v>58</v>
      </c>
      <c r="D26" s="570" t="s">
        <v>58</v>
      </c>
      <c r="E26" s="570" t="s">
        <v>58</v>
      </c>
      <c r="F26" s="38"/>
    </row>
    <row r="27" spans="1:6" s="250" customFormat="1" ht="15.75">
      <c r="A27" s="38"/>
      <c r="B27" s="38"/>
      <c r="C27" s="38"/>
      <c r="D27" s="38"/>
      <c r="E27" s="38"/>
      <c r="F27" s="38"/>
    </row>
    <row r="28" spans="1:6" s="250" customFormat="1" ht="15.75">
      <c r="A28" s="38"/>
      <c r="B28" s="38"/>
      <c r="C28" s="38"/>
      <c r="D28" s="38"/>
      <c r="E28" s="38"/>
      <c r="F28" s="38"/>
    </row>
    <row r="29" spans="1:6" s="250" customFormat="1" ht="15.75">
      <c r="A29" s="38"/>
      <c r="B29" s="38"/>
      <c r="C29" s="38"/>
      <c r="D29" s="38"/>
      <c r="E29" s="38"/>
      <c r="F29" s="38"/>
    </row>
    <row r="30" spans="1:6" s="250" customFormat="1" ht="15.75">
      <c r="A30" s="38"/>
      <c r="B30" s="38"/>
      <c r="C30" s="38"/>
      <c r="D30" s="38"/>
      <c r="E30" s="38"/>
      <c r="F30" s="38"/>
    </row>
    <row r="31" spans="1:6" s="250" customFormat="1" ht="15.75">
      <c r="A31" s="580" t="s">
        <v>68</v>
      </c>
      <c r="B31" s="581">
        <f>B26+B14</f>
        <v>110217000</v>
      </c>
      <c r="C31" s="582" t="s">
        <v>58</v>
      </c>
      <c r="D31" s="582" t="s">
        <v>58</v>
      </c>
      <c r="E31" s="583" t="s">
        <v>58</v>
      </c>
      <c r="F31" s="38"/>
    </row>
    <row r="32" spans="1:6" s="250" customFormat="1" ht="15.75">
      <c r="A32" s="2"/>
      <c r="B32" s="38"/>
      <c r="C32" s="38"/>
      <c r="D32" s="38"/>
      <c r="E32" s="38"/>
      <c r="F32" s="38"/>
    </row>
  </sheetData>
  <mergeCells count="1">
    <mergeCell ref="A2:F2"/>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3DD91-C8D9-4F5C-8EDC-E5F77909346D}">
  <sheetPr>
    <tabColor rgb="FFFF0000"/>
    <pageSetUpPr fitToPage="1"/>
  </sheetPr>
  <dimension ref="A1:E31"/>
  <sheetViews>
    <sheetView zoomScale="70" zoomScaleNormal="70" workbookViewId="0" topLeftCell="A1"/>
  </sheetViews>
  <sheetFormatPr defaultColWidth="56.4242857142857" defaultRowHeight="12.75"/>
  <cols>
    <col min="1" max="1" width="48.7142857142857" style="170" customWidth="1"/>
    <col min="2" max="2" width="32.5714285714286" style="170" customWidth="1"/>
    <col min="3" max="3" width="26.4285714285714" style="170" customWidth="1"/>
    <col min="4" max="4" width="25" style="170" customWidth="1"/>
    <col min="5" max="16384" width="56.4285714285714" style="170"/>
  </cols>
  <sheetData>
    <row r="1" spans="1:5" ht="15.75">
      <c r="A1" s="85"/>
      <c r="B1" s="85"/>
      <c r="C1" s="85"/>
      <c r="D1" s="85"/>
      <c r="E1" s="85"/>
    </row>
    <row r="2" spans="1:5" s="585" customFormat="1" ht="32.25" customHeight="1">
      <c r="A2" s="703" t="s">
        <v>3567</v>
      </c>
      <c r="B2" s="703"/>
      <c r="C2" s="703"/>
      <c r="D2" s="703"/>
      <c r="E2" s="584"/>
    </row>
    <row r="3" spans="1:5" s="585" customFormat="1" ht="15.75">
      <c r="A3" s="586"/>
      <c r="B3" s="172"/>
      <c r="C3" s="172"/>
      <c r="D3" s="172"/>
      <c r="E3" s="172"/>
    </row>
    <row r="4" spans="1:5" s="585" customFormat="1" ht="63">
      <c r="A4" s="38"/>
      <c r="B4" s="564" t="s">
        <v>1123</v>
      </c>
      <c r="C4" s="565" t="s">
        <v>191</v>
      </c>
      <c r="D4" s="566" t="s">
        <v>53</v>
      </c>
      <c r="E4" s="172"/>
    </row>
    <row r="5" spans="1:5" s="585" customFormat="1" ht="31.5">
      <c r="A5" s="252"/>
      <c r="B5" s="567" t="s">
        <v>54</v>
      </c>
      <c r="C5" s="568" t="s">
        <v>55</v>
      </c>
      <c r="D5" s="568" t="s">
        <v>56</v>
      </c>
      <c r="E5" s="172"/>
    </row>
    <row r="6" spans="1:5" s="585" customFormat="1" ht="15.75">
      <c r="A6" s="569" t="s">
        <v>57</v>
      </c>
      <c r="B6" s="587">
        <v>684000</v>
      </c>
      <c r="C6" s="587" t="s">
        <v>58</v>
      </c>
      <c r="D6" s="570" t="s">
        <v>58</v>
      </c>
      <c r="E6" s="172"/>
    </row>
    <row r="7" spans="1:5" s="585" customFormat="1" ht="15.75">
      <c r="A7" s="571" t="s">
        <v>59</v>
      </c>
      <c r="B7" s="587">
        <v>92000</v>
      </c>
      <c r="C7" s="587" t="s">
        <v>58</v>
      </c>
      <c r="D7" s="570" t="s">
        <v>58</v>
      </c>
      <c r="E7" s="172"/>
    </row>
    <row r="8" spans="1:5" s="585" customFormat="1" ht="15.75">
      <c r="A8" s="571" t="s">
        <v>60</v>
      </c>
      <c r="B8" s="587">
        <v>1772000</v>
      </c>
      <c r="C8" s="587" t="s">
        <v>58</v>
      </c>
      <c r="D8" s="570" t="s">
        <v>58</v>
      </c>
      <c r="E8" s="172"/>
    </row>
    <row r="9" spans="1:5" s="585" customFormat="1" ht="31.5">
      <c r="A9" s="571" t="s">
        <v>61</v>
      </c>
      <c r="B9" s="587">
        <v>12315000</v>
      </c>
      <c r="C9" s="587" t="s">
        <v>58</v>
      </c>
      <c r="D9" s="570" t="s">
        <v>58</v>
      </c>
      <c r="E9" s="172"/>
    </row>
    <row r="10" spans="1:5" s="585" customFormat="1" ht="15.75">
      <c r="A10" s="571" t="s">
        <v>62</v>
      </c>
      <c r="B10" s="587">
        <v>0</v>
      </c>
      <c r="C10" s="587" t="s">
        <v>58</v>
      </c>
      <c r="D10" s="570" t="s">
        <v>58</v>
      </c>
      <c r="E10" s="172"/>
    </row>
    <row r="11" spans="1:5" s="585" customFormat="1" ht="15.75">
      <c r="A11" s="571" t="s">
        <v>63</v>
      </c>
      <c r="B11" s="587">
        <v>19501000</v>
      </c>
      <c r="C11" s="587" t="s">
        <v>58</v>
      </c>
      <c r="D11" s="570" t="s">
        <v>58</v>
      </c>
      <c r="E11" s="172"/>
    </row>
    <row r="12" spans="1:5" s="585" customFormat="1" ht="15.75">
      <c r="A12" s="572" t="s">
        <v>64</v>
      </c>
      <c r="B12" s="587">
        <f>SUM(B6:B11)</f>
        <v>34364000</v>
      </c>
      <c r="C12" s="587" t="s">
        <v>58</v>
      </c>
      <c r="D12" s="570" t="s">
        <v>58</v>
      </c>
      <c r="E12" s="172"/>
    </row>
    <row r="13" spans="1:5" s="585" customFormat="1" ht="31.5">
      <c r="A13" s="573" t="s">
        <v>65</v>
      </c>
      <c r="B13" s="587">
        <v>0</v>
      </c>
      <c r="C13" s="587" t="s">
        <v>58</v>
      </c>
      <c r="D13" s="570" t="s">
        <v>58</v>
      </c>
      <c r="E13" s="172"/>
    </row>
    <row r="14" spans="1:5" s="585" customFormat="1" ht="15.75">
      <c r="A14" s="574" t="s">
        <v>66</v>
      </c>
      <c r="B14" s="587">
        <f>B12</f>
        <v>34364000</v>
      </c>
      <c r="C14" s="587" t="s">
        <v>58</v>
      </c>
      <c r="D14" s="570" t="s">
        <v>58</v>
      </c>
      <c r="E14" s="172"/>
    </row>
    <row r="15" spans="1:5" s="585" customFormat="1" ht="15.75">
      <c r="A15" s="576"/>
      <c r="B15" s="38"/>
      <c r="C15" s="38"/>
      <c r="D15" s="38"/>
      <c r="E15" s="172"/>
    </row>
    <row r="16" spans="1:5" s="585" customFormat="1" ht="15.75">
      <c r="A16" s="577"/>
      <c r="B16" s="578" t="s">
        <v>67</v>
      </c>
      <c r="C16" s="579" t="s">
        <v>67</v>
      </c>
      <c r="D16" s="579" t="s">
        <v>67</v>
      </c>
      <c r="E16" s="173"/>
    </row>
    <row r="17" spans="1:5" s="585" customFormat="1" ht="15.75">
      <c r="A17" s="569" t="s">
        <v>57</v>
      </c>
      <c r="B17" s="587">
        <v>0</v>
      </c>
      <c r="C17" s="587" t="s">
        <v>58</v>
      </c>
      <c r="D17" s="570" t="s">
        <v>58</v>
      </c>
      <c r="E17" s="172"/>
    </row>
    <row r="18" spans="1:5" s="585" customFormat="1" ht="15.75">
      <c r="A18" s="571" t="s">
        <v>59</v>
      </c>
      <c r="B18" s="587">
        <v>50000</v>
      </c>
      <c r="C18" s="587" t="s">
        <v>58</v>
      </c>
      <c r="D18" s="570" t="s">
        <v>58</v>
      </c>
      <c r="E18" s="172"/>
    </row>
    <row r="19" spans="1:5" s="585" customFormat="1" ht="15.75">
      <c r="A19" s="571" t="s">
        <v>60</v>
      </c>
      <c r="B19" s="587">
        <v>150000</v>
      </c>
      <c r="C19" s="587" t="s">
        <v>58</v>
      </c>
      <c r="D19" s="570" t="s">
        <v>58</v>
      </c>
      <c r="E19" s="172"/>
    </row>
    <row r="20" spans="1:5" s="585" customFormat="1" ht="31.5">
      <c r="A20" s="571" t="s">
        <v>61</v>
      </c>
      <c r="B20" s="587">
        <v>435000</v>
      </c>
      <c r="C20" s="587" t="s">
        <v>58</v>
      </c>
      <c r="D20" s="570" t="s">
        <v>58</v>
      </c>
      <c r="E20" s="172"/>
    </row>
    <row r="21" spans="1:5" s="585" customFormat="1" ht="15.75">
      <c r="A21" s="571" t="s">
        <v>62</v>
      </c>
      <c r="B21" s="587">
        <v>0</v>
      </c>
      <c r="C21" s="587" t="s">
        <v>58</v>
      </c>
      <c r="D21" s="570" t="s">
        <v>58</v>
      </c>
      <c r="E21" s="172"/>
    </row>
    <row r="22" spans="1:5" s="585" customFormat="1" ht="15.75">
      <c r="A22" s="571" t="s">
        <v>63</v>
      </c>
      <c r="B22" s="587">
        <v>465000</v>
      </c>
      <c r="C22" s="587" t="s">
        <v>58</v>
      </c>
      <c r="D22" s="570" t="s">
        <v>58</v>
      </c>
      <c r="E22" s="172"/>
    </row>
    <row r="23" spans="1:5" s="585" customFormat="1" ht="15.75">
      <c r="A23" s="572" t="s">
        <v>64</v>
      </c>
      <c r="B23" s="587">
        <f>SUM(B17:B22)</f>
        <v>1100000</v>
      </c>
      <c r="C23" s="587" t="s">
        <v>58</v>
      </c>
      <c r="D23" s="570" t="s">
        <v>58</v>
      </c>
      <c r="E23" s="172"/>
    </row>
    <row r="24" spans="1:5" s="585" customFormat="1" ht="31.5">
      <c r="A24" s="573" t="s">
        <v>65</v>
      </c>
      <c r="B24" s="587">
        <v>0</v>
      </c>
      <c r="C24" s="587" t="s">
        <v>58</v>
      </c>
      <c r="D24" s="570" t="s">
        <v>58</v>
      </c>
      <c r="E24" s="172"/>
    </row>
    <row r="25" spans="1:5" s="585" customFormat="1" ht="15.75">
      <c r="A25" s="574" t="s">
        <v>66</v>
      </c>
      <c r="B25" s="575">
        <f>B23</f>
        <v>1100000</v>
      </c>
      <c r="C25" s="587" t="s">
        <v>58</v>
      </c>
      <c r="D25" s="570" t="s">
        <v>58</v>
      </c>
      <c r="E25" s="172"/>
    </row>
    <row r="26" spans="1:5" s="585" customFormat="1" ht="15.75">
      <c r="A26" s="172"/>
      <c r="B26" s="172"/>
      <c r="C26" s="38"/>
      <c r="D26" s="172"/>
      <c r="E26" s="172"/>
    </row>
    <row r="27" spans="1:5" s="585" customFormat="1" ht="15.75">
      <c r="A27" s="172"/>
      <c r="B27" s="172"/>
      <c r="C27" s="38"/>
      <c r="D27" s="172"/>
      <c r="E27" s="172"/>
    </row>
    <row r="28" spans="1:5" s="585" customFormat="1" ht="15.75">
      <c r="A28" s="172"/>
      <c r="B28" s="172"/>
      <c r="C28" s="172"/>
      <c r="D28" s="172"/>
      <c r="E28" s="172"/>
    </row>
    <row r="29" spans="1:5" s="585" customFormat="1" ht="15.75">
      <c r="A29" s="172"/>
      <c r="B29" s="172"/>
      <c r="C29" s="172"/>
      <c r="D29" s="172"/>
      <c r="E29" s="172"/>
    </row>
    <row r="30" spans="1:5" s="585" customFormat="1" ht="15.75">
      <c r="A30" s="580" t="s">
        <v>68</v>
      </c>
      <c r="B30" s="581">
        <f>B25+B14</f>
        <v>35464000</v>
      </c>
      <c r="C30" s="582" t="s">
        <v>58</v>
      </c>
      <c r="D30" s="583" t="s">
        <v>58</v>
      </c>
      <c r="E30" s="172"/>
    </row>
    <row r="31" spans="1:5" s="585" customFormat="1" ht="15.75">
      <c r="A31" s="172"/>
      <c r="B31" s="172"/>
      <c r="C31" s="172"/>
      <c r="D31" s="172"/>
      <c r="E31" s="172"/>
    </row>
  </sheetData>
  <mergeCells count="1">
    <mergeCell ref="A2:D2"/>
  </mergeCells>
  <pageMargins left="0.7" right="0.7" top="0.75" bottom="0.75" header="0.3" footer="0.3"/>
  <pageSetup fitToHeight="0" orientation="portrait" scale="74"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XSM7VXZD742U-1752048911-1720</_dlc_DocId>
    <_dlc_DocIdUrl xmlns="8114ce1e-31f2-402b-917b-d002081bd864">
      <Url>https://intranet.corp.oncor.com/sites/transmission/Organizations/TransmissionEngineering/_layouts/15/DocIdRedir.aspx?ID=XSM7VXZD742U-1752048911-1720</Url>
      <Description>XSM7VXZD742U-1752048911-1720</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242C7BE75228E488E0345AC2C5EE2E9" ma:contentTypeVersion="2" ma:contentTypeDescription="Create a new document." ma:contentTypeScope="" ma:versionID="6ba6ed65626b94676264a378d815bb5c">
  <xsd:schema xmlns:xsd="http://www.w3.org/2001/XMLSchema" xmlns:xs="http://www.w3.org/2001/XMLSchema" xmlns:p="http://schemas.microsoft.com/office/2006/metadata/properties" xmlns:ns2="8114ce1e-31f2-402b-917b-d002081bd864" targetNamespace="http://schemas.microsoft.com/office/2006/metadata/properties" ma:root="true" ma:fieldsID="9e66a1f85860b79ca1d4ea609e17573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B58EC2-481A-4103-9FD0-DBD9D8C5116B}">
  <ds:schemaRefs>
    <ds:schemaRef ds:uri="http://schemas.openxmlformats.org/package/2006/metadata/core-properties"/>
    <ds:schemaRef ds:uri="http://purl.org/dc/elements/1.1/"/>
    <ds:schemaRef ds:uri="http://www.w3.org/XML/1998/namespace"/>
    <ds:schemaRef ds:uri="http://purl.org/dc/terms/"/>
    <ds:schemaRef ds:uri="http://purl.org/dc/dcmitype/"/>
    <ds:schemaRef ds:uri="http://schemas.microsoft.com/office/2006/documentManagement/types"/>
    <ds:schemaRef ds:uri="http://schemas.microsoft.com/office/infopath/2007/PartnerControls"/>
    <ds:schemaRef ds:uri="8114ce1e-31f2-402b-917b-d002081bd864"/>
    <ds:schemaRef ds:uri="http://schemas.microsoft.com/office/2006/metadata/properties"/>
  </ds:schemaRefs>
</ds:datastoreItem>
</file>

<file path=customXml/itemProps2.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3.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4.xml><?xml version="1.0" encoding="utf-8"?>
<ds:datastoreItem xmlns:ds="http://schemas.openxmlformats.org/officeDocument/2006/customXml" ds:itemID="{B654A4C8-7468-4A6C-AD46-307B847E2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24</vt:i4>
      </vt:variant>
    </vt:vector>
  </HeadingPairs>
  <TitlesOfParts>
    <vt:vector size="24" baseType="lpstr">
      <vt:lpstr>MonthlyReportForm</vt:lpstr>
      <vt:lpstr>EntryInstructions</vt:lpstr>
      <vt:lpstr>16T80061 &amp; 16T64136</vt:lpstr>
      <vt:lpstr>17T80077</vt:lpstr>
      <vt:lpstr>0PT37302</vt:lpstr>
      <vt:lpstr>0PT37182</vt:lpstr>
      <vt:lpstr>0PT38174</vt:lpstr>
      <vt:lpstr>NA</vt:lpstr>
      <vt:lpstr>0PT39835</vt:lpstr>
      <vt:lpstr>0PT39896</vt:lpstr>
      <vt:lpstr>0PT39845</vt:lpstr>
      <vt:lpstr>0PT39846</vt:lpstr>
      <vt:lpstr>0PT39531</vt:lpstr>
      <vt:lpstr>0PT44498</vt:lpstr>
      <vt:lpstr>0PT44880</vt:lpstr>
      <vt:lpstr>0PT45017</vt:lpstr>
      <vt:lpstr>0PT46371</vt:lpstr>
      <vt:lpstr>0PT49039</vt:lpstr>
      <vt:lpstr>0PT49133</vt:lpstr>
      <vt:lpstr>0PT49056</vt:lpstr>
      <vt:lpstr>0PT49421</vt:lpstr>
      <vt:lpstr>0PT50023</vt:lpstr>
      <vt:lpstr>0PT49068</vt:lpstr>
      <vt:lpstr>0PT49135</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0x0101004242C7BE75228E488E0345AC2C5EE2E9</vt:lpwstr>
  </property>
  <property fmtid="{D5CDD505-2E9C-101B-9397-08002B2CF9AE}" pid="3" name="_dlc_DocIdItemGuid">
    <vt:lpwstr>2647286e-5610-4a81-b1c8-37366af4f164</vt:lpwstr>
  </property>
</Properties>
</file>