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ddy\Desktop\Monthly Construction Reports\Project 54468 2023 Reports\May\"/>
    </mc:Choice>
  </mc:AlternateContent>
  <xr:revisionPtr revIDLastSave="0" documentId="13_ncr:1_{79CBBBC3-6B3F-4247-B74F-E86FF916B3F1}" xr6:coauthVersionLast="47" xr6:coauthVersionMax="47" xr10:uidLastSave="{00000000-0000-0000-0000-000000000000}"/>
  <bookViews>
    <workbookView xWindow="28680" yWindow="-120" windowWidth="29040" windowHeight="15840" xr2:uid="{A286C05A-07A4-434D-AC8B-14AB2A386837}"/>
  </bookViews>
  <sheets>
    <sheet name="LCRA TSC MCPR May 2023" sheetId="1" r:id="rId1"/>
  </sheets>
  <definedNames>
    <definedName name="_xlnm._FilterDatabase" localSheetId="0" hidden="1">'LCRA TSC MCPR May 2023'!$A$1:$XEI$129</definedName>
    <definedName name="_xlnm.Print_Area" localSheetId="0">'LCRA TSC MCPR May 2023'!$A$1:$W$163</definedName>
    <definedName name="_xlnm.Print_Titles" localSheetId="0">'LCRA TSC MCPR May 2023'!$1:$1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" l="1"/>
</calcChain>
</file>

<file path=xl/sharedStrings.xml><?xml version="1.0" encoding="utf-8"?>
<sst xmlns="http://schemas.openxmlformats.org/spreadsheetml/2006/main" count="1529" uniqueCount="565">
  <si>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</si>
  <si>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</si>
  <si>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</si>
  <si>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</si>
  <si>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</si>
  <si>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</si>
  <si>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</si>
  <si>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</si>
  <si>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</si>
  <si>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</si>
  <si>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</si>
  <si>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</si>
  <si>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</si>
  <si>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</si>
  <si>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</si>
  <si>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</si>
  <si>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</si>
  <si>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</si>
  <si>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</si>
  <si>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</si>
  <si>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</si>
  <si>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</si>
  <si>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 xml:space="preserve">Comments </t>
  </si>
  <si>
    <t>Cooks Point TL Addition (CCN)</t>
  </si>
  <si>
    <t>Burleson</t>
  </si>
  <si>
    <t>Construct a new 138-kV transmission line to provide a transmission point of interconnection to a new load-serving substation</t>
  </si>
  <si>
    <t>T-Line $ 26.5 - 34.1M; Substation $ 6.1 - 6.7M</t>
  </si>
  <si>
    <t xml:space="preserve">17-23 </t>
  </si>
  <si>
    <t>2x1- 795 ACSR "Drake"</t>
  </si>
  <si>
    <t>TBD; Poles and/or H-Frames</t>
  </si>
  <si>
    <t>0</t>
  </si>
  <si>
    <t>Varies; 80</t>
  </si>
  <si>
    <t>6/17/19 - PUC Approved Route 12; approved route cost estimate in CCN application for transmission line $29M; substation $6.2M</t>
  </si>
  <si>
    <t xml:space="preserve">Mountain Home TL Addition (CCN) 
</t>
  </si>
  <si>
    <t>Kerr, Gillespie</t>
  </si>
  <si>
    <t>T-line $46.5 - $58.5M; Substation $7.1 - $7.5M</t>
  </si>
  <si>
    <t xml:space="preserve">21-29 </t>
  </si>
  <si>
    <t>795 Kcl 26/7 ACSR “Drake”</t>
  </si>
  <si>
    <t>tbd; steel or concrete poles</t>
  </si>
  <si>
    <t>varies; 100</t>
  </si>
  <si>
    <t>7/6/20 - PUC Approved Route Hunt 37A; approved route cost estimate in CCN application for transmission line $47M; substation $7.3M</t>
  </si>
  <si>
    <t>Zorn - Pooley Rd TL Addition (T158)
[Luling-Zorn TL Overhaul - 1019113]</t>
  </si>
  <si>
    <t>Guadalupe</t>
  </si>
  <si>
    <t>Increase the reliability of transmission facilities on the T373 Schulenburg - Glidden 20.25-</t>
  </si>
  <si>
    <t>795 ACSR Drake</t>
  </si>
  <si>
    <t>Concrete and Steel poles</t>
  </si>
  <si>
    <t>n/a</t>
  </si>
  <si>
    <t>25.101 (C)(5)(B)</t>
  </si>
  <si>
    <t>T271 TL Addition  (T271)
[Pinnacle Substation Addition - 1019007]</t>
  </si>
  <si>
    <t>Culberson</t>
  </si>
  <si>
    <t>LCRA TSC will build a new substation (Pinnacle) adjacent to T271 to interconnect the new 186.3 MW solar generation facility. Replace transmission structures to allow for substation cut-in and upgraded conductor and OPGW.</t>
  </si>
  <si>
    <t>Single 1433 ACSS/TW Merrimack</t>
  </si>
  <si>
    <t>Steel monopole</t>
  </si>
  <si>
    <t>Asherton - Bevo TL Addition (T603)
[Asherton - Bevo TL Relocation - 1022882]</t>
  </si>
  <si>
    <t>Dimmit</t>
  </si>
  <si>
    <t xml:space="preserve">Relocate dead-end structure #1 on the T603 Bevo to Asherton 138-kV transmission line to outside of the AEP-owned Asherton Substation. Re-route and re-ternate T603 to a new point-of-interconnection (POI) structure owned by AEP and installed by AEP outside of the Asherton Substation.
</t>
  </si>
  <si>
    <t>(1) 795 Drake ACSR</t>
  </si>
  <si>
    <t>Steel monopoles</t>
  </si>
  <si>
    <t>AEP owned</t>
  </si>
  <si>
    <t>Gabriel - Glasscock TL Addition (T359)
[Gabriel Substation Upgrade - 1020410]</t>
  </si>
  <si>
    <t>Williamson</t>
  </si>
  <si>
    <t>LCRA TSC will upgrade the configuration of 138-kV from Single Bus/Single Breaker to the breaker and a half bus configuration and replace five existing CBs at Gabriel Substation.</t>
  </si>
  <si>
    <t>138</t>
  </si>
  <si>
    <t>6.59</t>
  </si>
  <si>
    <t>Single 795 ACSR Drake</t>
  </si>
  <si>
    <t>Steel Pole</t>
  </si>
  <si>
    <t>Gabriel - Jarrell TL Addition (T224)
[Gabriel Substation Upgrade - 1020410]</t>
  </si>
  <si>
    <t>Upgrade the configuration of 138-kV from Single Bus/Single Breaker to the breaker and a half bus configuration and replace five existing CBs at Gabriel Substation.</t>
  </si>
  <si>
    <t>1.26</t>
  </si>
  <si>
    <t>Gabriel - Georgetown East TL Addition (T223)
[Gabriel Substation Upgrade - 1020410]</t>
  </si>
  <si>
    <t>Gabriel - Rivery TL Addition (T457)
[Gabriel Substation Upgrade - 1020410]</t>
  </si>
  <si>
    <t>2.43</t>
  </si>
  <si>
    <t>Bundled 795 ACSR Drake</t>
  </si>
  <si>
    <t>Varies</t>
  </si>
  <si>
    <t>Sherwood Shores - Coronado TL Addition (T635)
[Coronado-Sherwood Shores TL SH - 1021211]</t>
  </si>
  <si>
    <t>Burnet</t>
  </si>
  <si>
    <t>Increase the reliability of circuit T635 on the Coronado – Sherwood Shores 12.2-le 138-kV transmission line</t>
  </si>
  <si>
    <t>12.15</t>
  </si>
  <si>
    <t>Single 795 Drake ACSR</t>
  </si>
  <si>
    <t>Steel Poles/Steel Lattice</t>
  </si>
  <si>
    <t>Centerline</t>
  </si>
  <si>
    <t>T723 Motorman-Upton TL Addition (T723)
[Motorman Substation Addition - 1021552]</t>
  </si>
  <si>
    <t>Upton, Crane</t>
  </si>
  <si>
    <t>Construct a 3-breaker ring bus cut in to the existing T441 Crane East to Upton 138-kV transmission line.</t>
  </si>
  <si>
    <t>1233.6 Yukon ACSS/TW &amp; Single</t>
  </si>
  <si>
    <t>Concrete Pole</t>
  </si>
  <si>
    <t xml:space="preserve">Centerline; 80 </t>
  </si>
  <si>
    <t>25.101 (C)(5)(A)</t>
  </si>
  <si>
    <t>T441 LCRA Crane-Motorman TL Addition (T441)
[Motorman Substation Addition - 1021552]</t>
  </si>
  <si>
    <t>T635 TL Addition
[LCRA Fiber Backbone FY20 - 1021196]</t>
  </si>
  <si>
    <t>Burnet, Llano</t>
  </si>
  <si>
    <t>Increase the reliability of the fiber network by replacing deteriorated OPGW and All-Dielectric Self -Supporting (ADSS) fiber to improve telecommunications system reliability.</t>
  </si>
  <si>
    <t>Steel Monopole</t>
  </si>
  <si>
    <t>Gilleland-Silicon Hill TL Addition (T734)
[Gilleland Creek Circuit Breaker Addition - 1024005]</t>
  </si>
  <si>
    <t>Travis</t>
  </si>
  <si>
    <t>Upgrade 138-kV bay to breaker-and-a-half to accommodate new circuit termination.</t>
  </si>
  <si>
    <t>.04</t>
  </si>
  <si>
    <t>795 ACSR</t>
  </si>
  <si>
    <t xml:space="preserve">Steel DE Monopole </t>
  </si>
  <si>
    <t>80'</t>
  </si>
  <si>
    <t>n/a (POI)</t>
  </si>
  <si>
    <t>Clearfork-Robert Brown TL Addition (T519)
[Clear Fork-Robert Brown Jr TL Overhaul - 1020855]</t>
  </si>
  <si>
    <t>Caldwell</t>
  </si>
  <si>
    <t xml:space="preserve">Increase the reliability and capability of circuit T519 on the Clear Fork – Robert Brown Jr 8.8-mile 69-kV transmission line. </t>
  </si>
  <si>
    <t>(2)959.6kcmil ACSS/TW/HS "Suwannee"</t>
  </si>
  <si>
    <t xml:space="preserve"> ROW per Easement Enhancement FY19 System Upgrade - 1019090</t>
  </si>
  <si>
    <t xml:space="preserve"> Hilltop-RR 12 TL Addition (T375)
[Hilltop - Ranch Road 12 TL Upgrade - 1023190]</t>
  </si>
  <si>
    <t>Hays</t>
  </si>
  <si>
    <t xml:space="preserve">Increase the reliability of transmission facilities on the T375: Hilltop – Ranch Road 12 3.95-mile 138-kV transmission line by upgrading the conductor and increasing the transmission capacity. </t>
  </si>
  <si>
    <t>3x1 ~ 1433.6 ACSS/TW "Merrimack"</t>
  </si>
  <si>
    <t>Steel Poles</t>
  </si>
  <si>
    <t>TurtleCreek-VerdeCreek TL Addition (T221)
[Turtle Crk-Verde Crk TL OH-1020867]</t>
  </si>
  <si>
    <t>Kerr</t>
  </si>
  <si>
    <t>Increase the reliability of transmission facilities on the T221 Turtle Creek – Verde Creek 10.3-mile 138-kV transmission line.</t>
  </si>
  <si>
    <t>Single 795 ACSR "Drake" &amp; DNO-11243 OPGW &amp; 3/8 EHS Static Wire</t>
  </si>
  <si>
    <t>Steel Monopoles</t>
  </si>
  <si>
    <t>100, Meets &amp; Bounds</t>
  </si>
  <si>
    <t>Plum-Muldoon TL Addition (T133)
[Muldoon Substation Addition - 1024679]</t>
  </si>
  <si>
    <t>Fayette</t>
  </si>
  <si>
    <t>New three breaker ring bus substation to provide a 138-kV line termination for a 240 MW solar generation facility. </t>
  </si>
  <si>
    <t xml:space="preserve">11.07
</t>
  </si>
  <si>
    <t>(1) 959.6 ACSS/TW "Suwannee"
(1) DNO-11243
(1) 3/8" EHS &amp; (1) 3/8" HS</t>
  </si>
  <si>
    <t xml:space="preserve">                                    Steel poles, H-frames, Lattice tower
</t>
  </si>
  <si>
    <t>Magnolia Mercer-Luling TL Addition (T701)
[Magnolia Mercer CB Addition - 1018915]</t>
  </si>
  <si>
    <t>Increase the reliability of substation equipment at the Magnolia Mercer Substation</t>
  </si>
  <si>
    <t>(1) 795 ACSR /GA2 "Drake" Conductor         (1) DNO-11243 Shield Wire</t>
  </si>
  <si>
    <t>Wood H-frames, Tower</t>
  </si>
  <si>
    <t>Luling-Mercer TL Addition (T157)
[Magnolia Mercer CB Addition - 1018915]</t>
  </si>
  <si>
    <t xml:space="preserve">(1) 336 ACSR "Linnet" Conductor                       (1) 4/0 ACSR "Penguin" Shield Wire                    </t>
  </si>
  <si>
    <t>Tower</t>
  </si>
  <si>
    <t>Schulenburg-Glidden TL Addition (T373)
[LCRA TSC FIBER BUILD OUT FY19 - 1019097]</t>
  </si>
  <si>
    <t>Fayette, Colorado</t>
  </si>
  <si>
    <t xml:space="preserve">Increase the reliability and capability of the fiber network by adding Optical Grounding Wire (OPGW) and related telecommunications equipment. </t>
  </si>
  <si>
    <t>(1) 795 ACSR "Drake"
(1) DNO-11243
(1) 3/8" EHS STEEL</t>
  </si>
  <si>
    <t xml:space="preserve">Steel, Concrete, and Hybrid Monopoles </t>
  </si>
  <si>
    <t xml:space="preserve"> Blanket; 20 </t>
  </si>
  <si>
    <t>Weimar-Glidden TL Addition(T704)
[LCRA TSC Fiber Build Out FY19 - 1019097]</t>
  </si>
  <si>
    <t>Colorado</t>
  </si>
  <si>
    <t>Cedar Canyon-HiLonesm BESS TL Addition (T741)
[Cedar Canyon Circuit Breaker Addition -  1024678]</t>
  </si>
  <si>
    <t>Iraan, Crockett </t>
  </si>
  <si>
    <t>This project provides a point of interconnection for a new 50.6 MW Battery Energy Storage at the 345-kV Cedar Canyon Substation by adding a new bay into a double bus/double breaker configuration to accommodate the new interconnection.</t>
  </si>
  <si>
    <t>&lt;1mi (374ft)</t>
  </si>
  <si>
    <t>Bundled 959 Suwannee</t>
  </si>
  <si>
    <t>200 X 200 plot</t>
  </si>
  <si>
    <t>200' X 200 plot</t>
  </si>
  <si>
    <t>King Mountain - Crane II TL Addition (T732)
[King Mountain Substation Upgrade - 1023073]</t>
  </si>
  <si>
    <t>Crane</t>
  </si>
  <si>
    <t xml:space="preserve">Provide transmission service to a generator. Add a 138-kV bay and associated circuit breaker to the existing substation. </t>
  </si>
  <si>
    <t>(1) 959.6 KCMIL ACSS "Suwannee"</t>
  </si>
  <si>
    <t>San Marcos-Robert Brown TL Addition (T220)
[Robert Brown Jr-San Marcos TL Overhaul -1020852]</t>
  </si>
  <si>
    <t> Hays, Caldwell</t>
  </si>
  <si>
    <t xml:space="preserve">Increase the reliability and capability of circuit T220 on the Robert Brown Jr – San Marcos 4.91-mile 69-kV transmission line. </t>
  </si>
  <si>
    <t>(2)959.6 ACSS/TW/HS "Suwannee"
(2)995.0 T13 ACSS/TW/C7-TP
(1)AFL DNO-11243</t>
  </si>
  <si>
    <t>Flatonia-Schulenburg TL Addition (T112)
[LCRA TSC Fiber Build Out FY19 - 1019097]</t>
  </si>
  <si>
    <t>(1) 795 ACSR "Drake"</t>
  </si>
  <si>
    <t>100 CL/ Blanket</t>
  </si>
  <si>
    <t xml:space="preserve"> Coronado-Buchanan TL Addition (T107)
[FY22 G-T107 Coronado-Buch Fbr Repl - 1026972]</t>
  </si>
  <si>
    <t>Replace existing OPGW on T107 between STR's #137 to #138A and the underground fiber from STR#138A to Buchanan Plant with updated 72-count standard all dielectric fiber cable.</t>
  </si>
  <si>
    <t xml:space="preserve">(1) 795 ACSR Drake </t>
  </si>
  <si>
    <t>Lattice, H-frame</t>
  </si>
  <si>
    <t>M&amp;B 190/CL100/Blanket</t>
  </si>
  <si>
    <t>HiCross-Marshall Ford TL Addition (T142)
[HiCross-Marshall Ford Transmission Line Relocation - 1024589]</t>
  </si>
  <si>
    <t>Relocate LCRA TSC elements on the T142 Hi Cross – Marshall Ford 138-kV transmission line that cross Austin Energy (AEN) bus work at Barton and Salem Walk substations.</t>
  </si>
  <si>
    <t>(1) 1433.6 ACSS/TW Merrimack</t>
  </si>
  <si>
    <t>Steel Poles, Steel H-Frames, Lattice Towers</t>
  </si>
  <si>
    <t>25.101 (C)(5)(E)</t>
  </si>
  <si>
    <t>Kendall-Mountain Top TL Addition (T342) [Kendall - Mountain Top Fiber Restoration and Upgrade -1025820]</t>
  </si>
  <si>
    <t>Blanco, Kendall</t>
  </si>
  <si>
    <t>Upgrade the T342 Optical Ground Wire (OPGW) between Kendall Substation (S241) and Mountaintop (PEC) Substation (S265)to improve reliability and capacity of the subtending CREZ East Fiber Route.</t>
  </si>
  <si>
    <t xml:space="preserve">(1) 1433.6 ACSS/TW Merrimack </t>
  </si>
  <si>
    <t>100 , Centerline</t>
  </si>
  <si>
    <t>The Costs associated with this project have moved from the Failed Equipment project to a Capital Improvement Project.</t>
  </si>
  <si>
    <t>Hunt-Ingram SH TL Addition (T487/T521)
[Hunt - Ingram TL Storm Hardening - 1024843]</t>
  </si>
  <si>
    <t xml:space="preserve">LCRA TSC will perform a Storm Hardening on structures and conductors on the 6.4-mile Hunt – Ingram (T487) transmission line </t>
  </si>
  <si>
    <t>(1) 959.6 ACSS SUWANNEE</t>
  </si>
  <si>
    <t xml:space="preserve">Varies 60, 100  </t>
  </si>
  <si>
    <t>HarperRd-Jack Frmn TL Addition (T368)
[Harper Road - Jack Furman TL Storm Hardening - 1024842]</t>
  </si>
  <si>
    <t>Varies (100, 80, 20)</t>
  </si>
  <si>
    <t>Ingram-Jack Furman Storm Hardening TL Addition (T521)
[Ingram - Jack Furman TL Storm Hardening -  1024844]</t>
  </si>
  <si>
    <t>Buchanan-Buchanan CTEC TL Addition (T106)
[Buchanan (CTEC) - Buchanan TL Overhaul - 1024835]</t>
  </si>
  <si>
    <t>Llano County</t>
  </si>
  <si>
    <t xml:space="preserve">Increase reliability of the structures and conductor </t>
  </si>
  <si>
    <t>(1) 336.4 ACSR LINNET                                         (1) 959.6 ACSS SUWANNEE</t>
  </si>
  <si>
    <t>Steel Lattice Tower/ Steel Monopole</t>
  </si>
  <si>
    <t>M&amp;B/100</t>
  </si>
  <si>
    <t>Bakersfield Substation Addition
[Bakersfield-Big Hill TL Addition - 1024834]</t>
  </si>
  <si>
    <t>Pecos County</t>
  </si>
  <si>
    <t>Upgrade substation equipment to interconnect another TSP’s 345-kV circuit from Big Hill to Bakersfield</t>
  </si>
  <si>
    <t>A-Frame</t>
  </si>
  <si>
    <t>Cedar Canyon Substation Addition
[Bakersfield-Big Hill TL Addition - 1024834]</t>
  </si>
  <si>
    <t>Crockett County</t>
  </si>
  <si>
    <t>Noelke Substation Addition
[Bakersfield-Big Hill TL Addition - 1024834]</t>
  </si>
  <si>
    <t>Schneeman Draw Substation Addition [Bakersfield-Big Hill TL Addition - 1024834]</t>
  </si>
  <si>
    <t>Schleicher County</t>
  </si>
  <si>
    <t>Big Hill Substation Addition
[Bakersfield-Big Hill TL Addition - 1024834]</t>
  </si>
  <si>
    <t>Austrop-Garfield TL Addition (T182)
[TL Clearance Mitigation FY22 - 1025813]</t>
  </si>
  <si>
    <t>Bastrop</t>
  </si>
  <si>
    <t>Strengthen structures to support clearance mitigation.</t>
  </si>
  <si>
    <t>(2) 795 DRAKE ACSR</t>
  </si>
  <si>
    <t>Lattice Tower</t>
  </si>
  <si>
    <t xml:space="preserve"> Garfield-Lytton Spg TL Addition (T352)
[TL Clearance Mitigation FY22 - 1025813]</t>
  </si>
  <si>
    <t>Lytton Spg-Zorn TL Addition (T246)
[TL Clearance Mitigation FY22 - 1025813]</t>
  </si>
  <si>
    <t xml:space="preserve"> Austrop-Zorn TL Addition (T185)
[TL Clearance Mitigation FY22 - 1025813]</t>
  </si>
  <si>
    <t>Harwood-Bluestem TL Addition (T145)
[Bluestem Substation Addition - 1023910]</t>
  </si>
  <si>
    <t>Gonzales</t>
  </si>
  <si>
    <t xml:space="preserve">Construct the new 69-kV (138-kV capable) Bluestem Substation with a 3-breaker ring bus configuration off the T145 Harwood – Thompsonville– Waelder transmission line </t>
  </si>
  <si>
    <t>(1) 795 DRAKE ACSR</t>
  </si>
  <si>
    <t>Bluestem-Delhi TL Addition (T748)
[Bluestem Substation Addition - 1023910]</t>
  </si>
  <si>
    <t>Construct the new 69-kV (138-kV capable) Bluestem Substation with a 3-breaker ring bus configuration off the T145 Harwood – Thompsonville– Waelder transmission line</t>
  </si>
  <si>
    <t>Bluestem-Thompsonville (T749) TL Addition
[Bluestem Substation Addition - 1023910]</t>
  </si>
  <si>
    <t>Lockhart - Red Rock TL Addition (T578)
[Lockhart - Red Rock TL Overhaul - 1020861]</t>
  </si>
  <si>
    <t>Bastrop, Caldwell</t>
  </si>
  <si>
    <t>Increase the reliability of transmission facilities on the T578 Lockhart structure #301- Red Rock 11.3 mile 138-kV transmission line</t>
  </si>
  <si>
    <t>(1) 959.6 ACSS/TW/MA3 "SUWANNEE"</t>
  </si>
  <si>
    <t>Gonzales - Hocheim TL Addition (T542)
[Gonzales - Hocheim TL Overhaul - 1020411]</t>
  </si>
  <si>
    <t>Gonzales, Dewitt</t>
  </si>
  <si>
    <t>Tear down and rebuild of the 19.3 mile section. Replace wood structures with concrete and steel structures and 795 ASCR "Drake" and DNO-11243 fiber.</t>
  </si>
  <si>
    <t>(1) 2/0 QUAIL ACSR                    (1) 795 DRAKE ACSR</t>
  </si>
  <si>
    <t>Blanket, Varies</t>
  </si>
  <si>
    <t>Schkade Fiber TL Addition (T429)
[GA FY22-Schkade Fbr Add-1027306]</t>
  </si>
  <si>
    <t>Tom Green</t>
  </si>
  <si>
    <t>Replace existing telecom systems used for transmission operations functionality at Schkade Substation</t>
  </si>
  <si>
    <t>(2) 795 ACSR "DRAKE"</t>
  </si>
  <si>
    <t>Centerline, 80</t>
  </si>
  <si>
    <t>Bastrop W-Split TL Addition (T410)
[Bastrop West-Split T410 TL SH - 1024579]</t>
  </si>
  <si>
    <t xml:space="preserve">Storm hardening to allow safe and reliable operation during extreme weather events. </t>
  </si>
  <si>
    <t>Centerline, 100</t>
  </si>
  <si>
    <t>Sim Gideon-Tahitian Village TL Addition (T648) Phase 1
[Sim Gideon - Tahitian  Village TL Storm Hardening - 1024600]</t>
  </si>
  <si>
    <t>Phase 1: Storm Hardening of T648 from the Bastrop Split (old STR#27) to Sim Gideon</t>
  </si>
  <si>
    <t>Varies,  100, 150, 200</t>
  </si>
  <si>
    <t>BWSplit-Tahitian Village TL Addition (T648) Phase 2
[Sim Gideon-Tahitian Village TL SH - 1024600]</t>
  </si>
  <si>
    <t>Phase 2 Storm Hardening of T648 from the Bastrop Split (old STR#27) to Tahitian Village</t>
  </si>
  <si>
    <t>Project work split into two phases - entire circuit was noticed and reported on February 2022 MCPR</t>
  </si>
  <si>
    <t xml:space="preserve">BWSplit-Sim GideonTL Addition (T410)
[Sim Gideon - Tahitian  Village TL Storm Hardening - 1024600] </t>
  </si>
  <si>
    <t>Lockhart-Luling TL Addition (T184)
[Lockhart-Luling TL Overhaul - 1022800]</t>
  </si>
  <si>
    <t>Increase the reliability of transmission facilities on the T184 Lockhart structure #301 - Luling 10.9 mile 138-kV transmission line.</t>
  </si>
  <si>
    <t xml:space="preserve">3X1 795 ACSR Drake </t>
  </si>
  <si>
    <t>Wood H-Frame</t>
  </si>
  <si>
    <t>85 &amp; 100</t>
  </si>
  <si>
    <t xml:space="preserve">Settlers Substation Addition Ph. 1
[Settlers Substation Addition -1027353]      </t>
  </si>
  <si>
    <t>Bastrop, Travis</t>
  </si>
  <si>
    <t>Construct a temporary hard tap on the LCRA TSC's T171 Austrop to Sim Gideon and T231 Bastrop to Webberville transmission lines</t>
  </si>
  <si>
    <t>(T171)(T231) 138</t>
  </si>
  <si>
    <t>(T171) 15.61  &amp; (T231) 14.67</t>
  </si>
  <si>
    <t>(T171)(T231) 795 DRAKE ACSR (1)</t>
  </si>
  <si>
    <t>(T171)(T231) Towers &amp; Tower Poles</t>
  </si>
  <si>
    <t>(T171)(T231) 125</t>
  </si>
  <si>
    <t>(T171) 15.61 &amp; (T231) 14.67</t>
  </si>
  <si>
    <t>Antler-Bergheim TL Add (T493)
[Antler-Bergheim Transmission Line Upgrade 1024576]</t>
  </si>
  <si>
    <t>New Braunfels, Comal</t>
  </si>
  <si>
    <t>This project will Increase the reliability of the transmission facilities by replacing the aging conductor</t>
  </si>
  <si>
    <t xml:space="preserve">(2) 959.6 Suwannee/ACSS/TW/HS </t>
  </si>
  <si>
    <t>Antler Flyover-Bergheim TL Add (T389)
[Antler-Bergheim Transmission Line Upgrade 1024576]</t>
  </si>
  <si>
    <t xml:space="preserve">(2) 1433.6 Merrimack/ACSS/TW/HS </t>
  </si>
  <si>
    <t>Hays Energy-Henne Split Structure TL Addition (T389)
[Hays Energy-Henne Split Transmission Line Upgrade - 1024587]</t>
  </si>
  <si>
    <t>Hays, Comal</t>
  </si>
  <si>
    <t>Henne Split Structure-River Oaks Flyover TL Add (T389)
[Henne-River Oaks Transmission Line Upgrade - 1024588]</t>
  </si>
  <si>
    <t>Comal</t>
  </si>
  <si>
    <t>Henne-River Oaks (T237) TL Addition
[Henne-River Oaks Transmission Line Upgrade - 1024588]</t>
  </si>
  <si>
    <t>River Oaks Flyover-Hwy 46 Flyover TL Add (389)
[Highway 46-River Oaks Transmission Line Upgrade - 1024590]</t>
  </si>
  <si>
    <t>River Oaks-Hwy 46 TL Addition (T518)
[Highway 46-River Oaks Transmission Line Upgrade - 1024590]</t>
  </si>
  <si>
    <t xml:space="preserve">  Clear Springs Cir Bkr Add (T752) TL OH- 1027017 [Clear Springs Generator Circuit Breaker Addition - 1026518]</t>
  </si>
  <si>
    <t>Seguin, Guadalupe</t>
  </si>
  <si>
    <t xml:space="preserve">Upgrade the (S454) Clear Springs Substation to facilitate an interconnection project </t>
  </si>
  <si>
    <t>(1) 959.6 ACSS Suwannee</t>
  </si>
  <si>
    <t>Substation property &amp; POI 80' x 80' plot</t>
  </si>
  <si>
    <t>Substation property</t>
  </si>
  <si>
    <t>80' x 80' plot</t>
  </si>
  <si>
    <t xml:space="preserve">Crane Sub Add
[Crane Circuit Breaker Addition - 1021215] </t>
  </si>
  <si>
    <t>Crane, Crane</t>
  </si>
  <si>
    <t>Provide transmission service to the Crane Substation.</t>
  </si>
  <si>
    <t>(1) 1233.6 Yukon ACSS/TW</t>
  </si>
  <si>
    <t>Odlaw - Uvalde TL Addition (T570)
[Asphalt Mines Sub Upgrade - 1018944]</t>
  </si>
  <si>
    <t>Uvalde, Kinney</t>
  </si>
  <si>
    <t xml:space="preserve"> Increase transmission service reliability to the Asphalt Mines Substation. </t>
  </si>
  <si>
    <t>(1) 795 DRAKE ACSS/MA2</t>
  </si>
  <si>
    <t>Undefined Centerline</t>
  </si>
  <si>
    <t>Starcke-Wirtz TL Addition (T654)
[Starcke - Wirtz TL Storm Hardening - 1024854]</t>
  </si>
  <si>
    <t>Phase 1 - Perform storm hardening on the Starcke – Wirtz (T654) transmission line from Starcke Substation to current STR#92.</t>
  </si>
  <si>
    <t>Starcke-Wirtz T654 TL Add Ph. 2 - 1029191
[Starcke - Wirtz TL Storm Hardening - 1024854]</t>
  </si>
  <si>
    <t>Phase 2 - Perform storm hardening on the Starcke – Wirtz (T654)  from current STR#92 to Wirtz Substation.</t>
  </si>
  <si>
    <t>Project work split into two phases - entire circuit was noticed and reported on April 2022 MCPR</t>
  </si>
  <si>
    <t>Hilltop-Strahan TL Add (T445)
[Hilltop - Strahan TL Upgrade - 1023192]</t>
  </si>
  <si>
    <t>Increase the reliability of transmission facilities on the T445: Hilltop – Strahan 1.25-mile 138-kV transmission line by upgrading the conductor and increasing the transmission capacity.</t>
  </si>
  <si>
    <t>(1) 1433 ACSS/TW "Merrimack"</t>
  </si>
  <si>
    <t>Fayetteville - Salem TL Addition (T177) [Fayetteville - Salem Transmission Line Upgrade - 1023804]</t>
  </si>
  <si>
    <t>Washington, Fayette</t>
  </si>
  <si>
    <t>Rebuilding of the existing 19.3 Miles 345/138 KV Double Circuit TL T177 &amp; T211 from Fayetteville Substation to the Salem Substation.</t>
  </si>
  <si>
    <t>(1) 959.6 ACSS/TW HS "SUWANNEE"</t>
  </si>
  <si>
    <t>85-100</t>
  </si>
  <si>
    <t>FPP Yard 1 - Salem TL Addition (T211) [Fayetteville - Salem Transmission Line Upgrade - 1023804]</t>
  </si>
  <si>
    <t xml:space="preserve">959.6 ACSS/TW HS "SUWANNEE" </t>
  </si>
  <si>
    <t>Fairland-Lago Vista TL Addition  (T414)
[Fairland -Lago Vista TL Upgrade 1023803]</t>
  </si>
  <si>
    <t>Travis, Burnet</t>
  </si>
  <si>
    <t>Increase the reliability of transmission facilities on the T414 Fairland – Lago Vista 21-mile 138-kV transmission line by replacing the existing Condor conductor.</t>
  </si>
  <si>
    <t>Steel Towers &amp; Galvanized Steel Pole</t>
  </si>
  <si>
    <t>Eckert-Nebo TL Addition (T126)
[Eckert Power Transformer Upgrade - 1025306]</t>
  </si>
  <si>
    <t>Gillespie</t>
  </si>
  <si>
    <t>Increase the reliability of substation equipment at the Eckert Substation.</t>
  </si>
  <si>
    <t>Sandstone Mtn-Gillespie TL Addition (T130)
 [Eckert Power Transformer Upgrade - 1025306]</t>
  </si>
  <si>
    <t>Gillespie, Llano</t>
  </si>
  <si>
    <t>(1) 959 SUWANNEE ACSS</t>
  </si>
  <si>
    <t>Steel H-Frames</t>
  </si>
  <si>
    <t>Ferguson-Sherwood TL Addition (T187)
[Starcke-Wirtz TL Storm Hardening - 1024854]</t>
  </si>
  <si>
    <t>Steel Poles and Lattice Towers</t>
  </si>
  <si>
    <t>Marble F-Granite Mtn TL Addition (T195)
 [Starcke-Wirtz TL Storm Hardening - 1024854</t>
  </si>
  <si>
    <t>Ferguson-GraniteMtn TL Addition Ph. 1 (T376)
[Starcke-Wirtz TL Storm Hardening - 1024854</t>
  </si>
  <si>
    <t>Ferg-GranMtn TL Addition (T376) Ph. 2 
[Starcke - Wirtz TL Storm Hardening - 1024854]</t>
  </si>
  <si>
    <t>$1,240,00</t>
  </si>
  <si>
    <t>Project work split into two phases - entire circuit was noticed and reported on May 2022 MCPR</t>
  </si>
  <si>
    <t>Wirtz-Burnet TL Addition (T218)
[Starcke-Wirtz TL Storm Hardening - 1024854</t>
  </si>
  <si>
    <t>Buchanan CTEC-Pitsburg TL Addition (T267) [Buchanan (CTEC) - Pitsburg TL Overhaul - 1024836]</t>
  </si>
  <si>
    <t>Overhaul T267 to increase reliability of the structures and conductor</t>
  </si>
  <si>
    <t xml:space="preserve"> (1) 336.4 ACSR "LINNET"
(1) 4/0 ACSR "PENGUIN"
(1) 959.6 ACSS/TW/MA3 "SUWANNEE"
 (1) 4/0 ACSR "PENGUIN"
(1) 959.6 ACSS/TW/MA3 "SUWANNEE"
</t>
  </si>
  <si>
    <t>Steel Lattice &amp; Steel Poles</t>
  </si>
  <si>
    <t>Chief Brady TL Addition (T378) [Chief Brady Substation Upgrade – 1025303]</t>
  </si>
  <si>
    <t>Chief Brady Substation will be upgraded to increase the bus rating and replace equipment identified as obsolete. The substation upgrade will also install Tier 3 Physical Security Measures</t>
  </si>
  <si>
    <t xml:space="preserve">795 ASCR Drake, single </t>
  </si>
  <si>
    <t>Steel H-frames, Steel Poles, Steel Lattice</t>
  </si>
  <si>
    <t>Varies, 80 - 100</t>
  </si>
  <si>
    <t>T336 Fiber Replacement Project [PI Switch-Loop 337 Fiber Restoration - 1027886]</t>
  </si>
  <si>
    <t>Replace and restore OPGW fiber on T336</t>
  </si>
  <si>
    <t>(1) 959.6 ACSS/TW/M3A “SUWANNEE”</t>
  </si>
  <si>
    <t>Concrete Poles</t>
  </si>
  <si>
    <t>25.101 (C)(3)</t>
  </si>
  <si>
    <t>Lockhart-Red Rock TL Addition (T578/T184) [Lockhart-Split TL Upgrade - 1023809]</t>
  </si>
  <si>
    <t>Increase the reliability and capability of transmission facilities on the T184 Lockhart – Luling and T578 Lockhart – Red Rock 5.7-mile 138-kV double-circuit section of transmission line from Lockhart Substation to structure #75 (previously structure #301). </t>
  </si>
  <si>
    <t>(1) 959.6 ACSS/TW/M3A “SUWANNEE” </t>
  </si>
  <si>
    <t>Parent Project Budget had been utilized in previous report. Updated to Sub-Project Final Estimated Cost</t>
  </si>
  <si>
    <t>Lockhart - Luling TL Addition (T184) [Lockhart-Split TL Upgrade - 1023809]</t>
  </si>
  <si>
    <t xml:space="preserve"> Muldoon-Flatonia TL Addition (T739)[Muldoon Substation Addition - 1024679]</t>
  </si>
  <si>
    <t>(1) 959.6 SUWANNEE ACSS/TW</t>
  </si>
  <si>
    <t>Steel Pole, Steel H-frame</t>
  </si>
  <si>
    <t>100; Centerline</t>
  </si>
  <si>
    <t>n/a </t>
  </si>
  <si>
    <t>Muldoon-7V Slr Ranch TL Addition (T740)[Muldoon Substation Addition - 1024679]</t>
  </si>
  <si>
    <t>Hornsby TL Addition (T511) [Hornsby Substation Addition - 1023852]</t>
  </si>
  <si>
    <t xml:space="preserve">Travis </t>
  </si>
  <si>
    <t xml:space="preserve">Provide Transmission service to a load serving substation </t>
  </si>
  <si>
    <t>(2) 959.6 SUWANNEE ACSS/TW</t>
  </si>
  <si>
    <t>Lattice Towers</t>
  </si>
  <si>
    <t>Hornsby TL Addition (T738) [Hornsby Substation Addition - 10235852]</t>
  </si>
  <si>
    <t>Austin/Travis</t>
  </si>
  <si>
    <t>Brenham-Hwy 36 TL Addition (T468) [Flood Mitigation FY 2022 System Upgrade - 1024586]</t>
  </si>
  <si>
    <t>Brenham/ Washington</t>
  </si>
  <si>
    <t>Reduce the risk of erosion and flooding to transmission facilities</t>
  </si>
  <si>
    <t>2.29 </t>
  </si>
  <si>
    <t>Concrete H-Frame and Concrete Monopole </t>
  </si>
  <si>
    <t> 75</t>
  </si>
  <si>
    <t>Gilleland-Clear Spr TL Addition (T511)[Flood Mitigation FY 2022 System Upgrade - 1024586]</t>
  </si>
  <si>
    <t>Manor/Travis</t>
  </si>
  <si>
    <t>Towers, Poles &amp; H-Frames</t>
  </si>
  <si>
    <t>120; 125</t>
  </si>
  <si>
    <t>Crane - Upton TL Addition (T723) [Crane East Substation Upgrade - 1026913]</t>
  </si>
  <si>
    <t>Upton</t>
  </si>
  <si>
    <t>Install circuit breakers and capacitor banks at Crane East Substation</t>
  </si>
  <si>
    <t>(1) 1233.6 YUKON/TW/MA2</t>
  </si>
  <si>
    <t>Steel Pole Dead ends/Delta braced post steel pole tangents</t>
  </si>
  <si>
    <t>Motorman - Crane East TL Addition (T764) [Crane East Substation Upgrade - 1026913]</t>
  </si>
  <si>
    <t>Add circuit breakers in a Ring Bus arrangement at Crane East 138-kV Substation</t>
  </si>
  <si>
    <t>Project work split into two sub-projects - entire circuits were noticed and reported on July 2022 MCPR</t>
  </si>
  <si>
    <t xml:space="preserve"> Esperanza - Boerne TL Add (T657) [Boerne-Esperanza TL Upgrade -1024583 ]</t>
  </si>
  <si>
    <t>Kendall</t>
  </si>
  <si>
    <t>(2) 959 ACSS/TS Suwannee</t>
  </si>
  <si>
    <t>35 / 70 / 85 / 100 / Undefined</t>
  </si>
  <si>
    <t xml:space="preserve">Esperanza Bypass-Boerne Split Structure TL Add (T656) [Boerne-Esperanza TL Upgrade -1024583 ] </t>
  </si>
  <si>
    <t>(2) 1433 ACSS/TW Merrimack</t>
  </si>
  <si>
    <t>85' / 100'</t>
  </si>
  <si>
    <t>Fair Oaks Flyover-Esperanza Bypass TL Add (T656) [Esperanza-Fair Oaks TL Upgrade - 1024585]</t>
  </si>
  <si>
    <t> Comal, Kendall</t>
  </si>
  <si>
    <t> This project will increase the reliability of the transmission facilities by replacing the aging conductor.</t>
  </si>
  <si>
    <t> 12/1/2022</t>
  </si>
  <si>
    <t>75' / 100'</t>
  </si>
  <si>
    <t>Bergheim-Fair Oaks TL Addition (T238) [Bergheim-Fair Oaks Ranch Transmission Line Upgrade -1024581]</t>
  </si>
  <si>
    <t>  This project will increase the reliability of the transmission facilities by replacing the aging conductor.</t>
  </si>
  <si>
    <t>100'</t>
  </si>
  <si>
    <t>Bergheim-Fair Oaks Flyover TL Addition (T656) [Bergheim-Fair Oaks Ranch Transmission Line Upgrade -1024581]</t>
  </si>
  <si>
    <t xml:space="preserve"> Boerne-Welfare TL Addition (T228) [Boerne Split-Welfare TL Upgrade - 1024582]</t>
  </si>
  <si>
    <t xml:space="preserve"> Boerne Split Structure-Welfare Flyover  (T656) [Boerne Split-Welfare TL Upgrade - 1024582]</t>
  </si>
  <si>
    <t>85/100</t>
  </si>
  <si>
    <t>Bellville - Hwy. 36 TL Addition (T467) [Containment Structures Transmission Line Upgrade 1025812]</t>
  </si>
  <si>
    <t>Washington, Austin</t>
  </si>
  <si>
    <t>Containment structures installed along transmission line(s) will improve system reliability</t>
  </si>
  <si>
    <t>(1)  959.6 ACSS/TW "SUWANNEE"</t>
  </si>
  <si>
    <t>Steel Poles and Steel      H-Frames</t>
  </si>
  <si>
    <t>CL width undefined</t>
  </si>
  <si>
    <t xml:space="preserve"> Headwaters-Doss TL Addition (T508) 
[Mountain Home Substation Addition 1024902]</t>
  </si>
  <si>
    <t> Relocate T508 to cut in to the new Headwaters Substation. LCRA TSC acquired T508 from CTEC.</t>
  </si>
  <si>
    <t>(1) 4/0 ACSR "PENGUIN"</t>
  </si>
  <si>
    <t>Wood Poles</t>
  </si>
  <si>
    <t>Blanket</t>
  </si>
  <si>
    <t xml:space="preserve">F-T130 TL Addition </t>
  </si>
  <si>
    <t> Gillespie</t>
  </si>
  <si>
    <t>Replacing T130 structures burned by the Big Sky wildfire crossing ROW on 8/2/2022</t>
  </si>
  <si>
    <t>(1) 4/0 ACSR "PENGUIN"             (1) 211.3 ACSR "COCHIN"         (1) 959 ACSS "SUWANNEE"       (1) 336.4 ACSR/GA2 "LINNET"   (1) 795 ACSR/GA2 "DRAKE"</t>
  </si>
  <si>
    <t>Wood H-Frames, Wood Poles, Steel Poles &amp; Steel Lattice</t>
  </si>
  <si>
    <t>Fair Oaks - Esperanza TL Add (T503) [Esperanza-Fair Oaks TL Upgrade - 1024585]</t>
  </si>
  <si>
    <t>75-100</t>
  </si>
  <si>
    <t>Bastrop W-Bluebonnet (T516) TL Addition [Bastrop West-Bluebonnet (T516) TL Relocation - 1024616]</t>
  </si>
  <si>
    <t xml:space="preserve">Relocate T516 within existing ROW to accommodate TxDOT  widening of State Hwy. 71 </t>
  </si>
  <si>
    <t>(1) Drake 795 ACSR</t>
  </si>
  <si>
    <t>STEEL MONOPOLES &amp; WOOD H-FRAME</t>
  </si>
  <si>
    <t>25.101 (C)(5)(F)</t>
  </si>
  <si>
    <t>Hornsby-Giga Tx En TL Addition (T755)  [Hornsby Circuit Breaker Addition - 1027350]</t>
  </si>
  <si>
    <t xml:space="preserve">Provide a point of interconnection for a new battery energy storage system at the 345-kV Hornsby Substation by adding an additional breaker-and-a-half bay to accommodate the new interconnection. </t>
  </si>
  <si>
    <t>(2) 959 ACSS/TW SUWANNEE</t>
  </si>
  <si>
    <t>Dimmit-Rosita Creek TL Addition (T697) [Containment Structures Transmission Line Upgrade 1025812]</t>
  </si>
  <si>
    <t>Dimmit, Maverick</t>
  </si>
  <si>
    <t>Containment Structures installed along Transmission lines will improve system reliability</t>
  </si>
  <si>
    <t>(1) 795 ACSR DRAKE</t>
  </si>
  <si>
    <t>75-95; Blanket</t>
  </si>
  <si>
    <t>Peach-Headwaters TL Addition (T288)  [T288 CTEC Transfer]                                      
[Mountain Home Substation Addition 1017394]</t>
  </si>
  <si>
    <t>Remove existing 69kV structures and conductor with 138 kV structures and 795 ACSR Drake. Will also install OPGW.</t>
  </si>
  <si>
    <t>Gillespie-Kerrville Stadium TL Addition (T207) [Mountain Home Substation Addition - 1017394]</t>
  </si>
  <si>
    <t xml:space="preserve">Gillespie </t>
  </si>
  <si>
    <t>Modification of two spans on T207 to accommodate the upgrade of T288</t>
  </si>
  <si>
    <t>(1) 795 ACSR "Drake"      (2) 3/8" EHS</t>
  </si>
  <si>
    <t>Steel and Wood H-Frames</t>
  </si>
  <si>
    <t xml:space="preserve">75 - 100 </t>
  </si>
  <si>
    <t>Pinto Creek TL Addition (T746) [Pinto Creek Circuit Breaker Addition - 1024913]</t>
  </si>
  <si>
    <t>Kinney</t>
  </si>
  <si>
    <t xml:space="preserve">Provide a transmission point of interconnection for a new solar generator and battery energy storage system at Pinto Creek Substation </t>
  </si>
  <si>
    <t>(1) 795 ACSR "Drake"      (2) DNO-11243 OPGW</t>
  </si>
  <si>
    <t>Pleasant Farms POI Upg. Addition [Pleasant Farms POI Upgrade - 1028794]</t>
  </si>
  <si>
    <t>Ector</t>
  </si>
  <si>
    <t>Accommodate an Oncor transmission line upgrade at Pleasant Farms Substation by relocating POI.</t>
  </si>
  <si>
    <t>(2) 959.6 ACSSS SUWANEE; (1) DNO-11243; (1) 3/8" EHS Steel</t>
  </si>
  <si>
    <t>T626 Str 103 TL Addition [HiddenVly-McNeil St103 TL Upg - 1027059]</t>
  </si>
  <si>
    <t>Replace Structure # 103 of the Hidden Valley - McNeil (T626) transmission line to accommodate AT&amp;T cell-site and radio attachments.</t>
  </si>
  <si>
    <t>(2) 795 ACSR "Drake"  DNO-72-5152 AC-34-52-646 OPGW</t>
  </si>
  <si>
    <t>Twin Buttes - Angelo Solar TL Addition (T758) [Twin Buttes 345-kV Circuit Breaker Addition- 1027351]</t>
  </si>
  <si>
    <t>Install transmission interconnection facilities for Twin Buttes Substation and Angelo Solar</t>
  </si>
  <si>
    <t>(2) 959.6 ACSS "Suwanee"; (2)DNO-11243</t>
  </si>
  <si>
    <t>Steel Monopoles &amp; H-Frames</t>
  </si>
  <si>
    <t>El Campo-Ricebird TL Addition (T589) [El Campo- Ricebird TL Storm Hardening - 1022797]</t>
  </si>
  <si>
    <t>Wharton</t>
  </si>
  <si>
    <t>Perform storm hardening to increase the reliability of transmission facilities on the T589.</t>
  </si>
  <si>
    <t>(1) 959.6 ACSS "SUWANNEE"</t>
  </si>
  <si>
    <t xml:space="preserve">Steel Pole </t>
  </si>
  <si>
    <t>Luling-Gonzales TL Addition (T173)[Birdhouse Substation Addition - 1027349]</t>
  </si>
  <si>
    <t>Provide a point of interconnection for a new 123 MW solar system at the new 138-kV Birdhouse Substation by adding an initial three breaker ring bus.</t>
  </si>
  <si>
    <t xml:space="preserve">(1) 959.6 ACSS "SUWANNEE" </t>
  </si>
  <si>
    <t>Cuero-Luling City TL Addition (T542)[Birdhouse Substation Addition - 1027349]</t>
  </si>
  <si>
    <t>(1) 795 ACSR "DRAKE"</t>
  </si>
  <si>
    <t xml:space="preserve"> FPP-La Grande OPGW Addition (T263) [FPP Switchyard - La Grange Fiber Restoration - 1026640]</t>
  </si>
  <si>
    <t xml:space="preserve">Install one (1) 72-count of Optical Ground Wire (OPGW) </t>
  </si>
  <si>
    <t xml:space="preserve">Guadalupe - Hochheim Tap Fiber  TL Addition (T542) - 1027457 [Guadalupe-Hochheim Tap Fiber Upgrade - 1027057] </t>
  </si>
  <si>
    <t>De Witt</t>
  </si>
  <si>
    <t xml:space="preserve">Increase reliability by installing new 10.9 miles of Optical Ground Wire (OPGW) </t>
  </si>
  <si>
    <t>Sandstone Mtn - Pitsburg (T267) [Buchanan (CTEC) - Pitsburg TL Overhaul - 1024836]</t>
  </si>
  <si>
    <t>Llano</t>
  </si>
  <si>
    <t>Perform an overhaul of T267 to increase reliability of the structures and conductor.</t>
  </si>
  <si>
    <t>Noelke - Schneemn D TL Addition [Bakersfield-Big Hill TL Addition - 1024834]</t>
  </si>
  <si>
    <t>Crockett</t>
  </si>
  <si>
    <t>String conductor and shield wire to STEC owned POI structures.</t>
  </si>
  <si>
    <t>(2) 959.6 ACSS "SUWANNEE"</t>
  </si>
  <si>
    <t>STEC Owned ROW</t>
  </si>
  <si>
    <t>C Canyon - Noelke TL Addition [Bakersfield-Big Hill TL Addition - 1024834]</t>
  </si>
  <si>
    <t>Schneeman - BigHill TL Addition [Bakersfield-Big Hill TL Addition - 1024834]</t>
  </si>
  <si>
    <t xml:space="preserve"> Crockett/Schlechter</t>
  </si>
  <si>
    <t>BakerFld-CCanyon TL Addition [Bakersfield-Big Hill TL Addition - 1024834]</t>
  </si>
  <si>
    <t>Pecos/Crockett</t>
  </si>
  <si>
    <t>Re-terminate existing circuit at Cedar Canyon Substation and install new conductor and shield wire.</t>
  </si>
  <si>
    <t xml:space="preserve"> Bksfield-CCanyon TL Addition [Bakersfield-Big Hill TL Addition - 1024834]</t>
  </si>
  <si>
    <t>Birdhouse-Starling Solar (T757) [Birdhouse Substation Addition - 1027349]</t>
  </si>
  <si>
    <t xml:space="preserve">Gonzales </t>
  </si>
  <si>
    <t>Birdhouse-Gonzales (T756)[Birdhouse Substation Addition - 1027349]</t>
  </si>
  <si>
    <t>(1) 795 ACSR Drake</t>
  </si>
  <si>
    <t>Steel Pole, HF, Lattice</t>
  </si>
  <si>
    <t>F-T510 TL Add [Gen Add FY23 Failed Equipment - 1028653]</t>
  </si>
  <si>
    <t>Increase the reliability of LCRA TSC transmission facilities and substation equipment related to Winter Storm Mara.</t>
  </si>
  <si>
    <t>Steel Lattice</t>
  </si>
  <si>
    <t>F-T512 TL Add [Gen Add FY23 Failed Equipment - 1028653]</t>
  </si>
  <si>
    <t>F-T260 TL Add [Gen Add FY23 Failed Equipment - 1028653]</t>
  </si>
  <si>
    <t>(1) 795 ACSR/GA2 "DRAKE"</t>
  </si>
  <si>
    <t>Wood H-Frames &amp; Steel Lattice</t>
  </si>
  <si>
    <t>F-T161 TL Add [Gen Add FY23 Failed Equipment - 1028653]</t>
  </si>
  <si>
    <t xml:space="preserve">(1) 4/0 ACSR "PENGUIN"       </t>
  </si>
  <si>
    <t>Steel H-Frames &amp; Steel Poles</t>
  </si>
  <si>
    <t xml:space="preserve">100' </t>
  </si>
  <si>
    <t>Lakeway - Marble Falls  Ph. 1(T497) TL Addition [Lakeway - Marble Falls TL Storm Hardening - 1024594]</t>
  </si>
  <si>
    <t>Replace structures and conductor</t>
  </si>
  <si>
    <t/>
  </si>
  <si>
    <t>Paleface - Bee Creek (T458) TL Addition [Lakeway - Marble Falls TL Storm Hardening - 1024594]</t>
  </si>
  <si>
    <t>Bee Creek - Lakeway (T525) TL Addition [Lakeway - Marble Falls TL Storm Hardening - 1024594]</t>
  </si>
  <si>
    <t>Marshall Ford - Lakeway (T180) TL  Add [Lakeway - Marble Falls TL Storm Hardening - 1024594]</t>
  </si>
  <si>
    <t>T161 TL Addition [Marshall Ford - McNeil TL Storm Hardening -1024596]</t>
  </si>
  <si>
    <t xml:space="preserve">Replace one structure </t>
  </si>
  <si>
    <t>Wood H-Frames and Steel H-Frames</t>
  </si>
  <si>
    <t xml:space="preserve"> Spicewood-McNeil Storm Hardening TL Addition (T242)  [Marshall Ford - McNeil TL Storm Hardening -1024596]</t>
  </si>
  <si>
    <t>Steel Poles and Steel H-Frames</t>
  </si>
  <si>
    <t>Marshall Ford-Spicewood Storm Hardening TL Addition (T162)  [Marshall Ford - McNeil TL Storm Hardening -1024596]</t>
  </si>
  <si>
    <t xml:space="preserve"> Marshall Ford-McNeil Storm Hardening TL Addition (T197)  [Marshall Ford - McNeil TL Storm Hardening -1024596]</t>
  </si>
  <si>
    <t xml:space="preserve"> Altair-Nada TL Addition (T545) [Altair-Garwood TL Overhaul - 1020884]</t>
  </si>
  <si>
    <t>Replace eight existing structures on T545 at intersection with T546 to maintain operating clearance.</t>
  </si>
  <si>
    <t>Steel Pole and Steel H-frame</t>
  </si>
  <si>
    <t>60'</t>
  </si>
  <si>
    <t>Altair-Garwood OH TL Addition (T546) [Altair-Garwood TL Overhaul - 1020884]</t>
  </si>
  <si>
    <t>Perform overhaul of T546 (including all tapped lines) to improve reliability of structures and conductors.</t>
  </si>
  <si>
    <t>Nada - Ricebird TL Addition (T588) Nada - Ricebird TL Overhaul - 1024849]</t>
  </si>
  <si>
    <t>Wharton, Colorado</t>
  </si>
  <si>
    <t xml:space="preserve">Steel Poles </t>
  </si>
  <si>
    <t>60/50</t>
  </si>
  <si>
    <t>Caldwell, Bastrop, and Fayette</t>
  </si>
  <si>
    <t>On-hold</t>
  </si>
  <si>
    <t>(2) 795 ACSR/GA2 DRAKE 
(2) 715.5 ACSR REDWING</t>
  </si>
  <si>
    <t>Steel Pole and Lattice Tower</t>
  </si>
  <si>
    <t>Cuero - Guadalupe TL Addition (T609) [Cuero Substation Upgrade - 1026635]</t>
  </si>
  <si>
    <t>LCRA TSC will improve the bus at Cuero substation by reconfiguring the existing bus from single bus single breaker to a breaker and a half configuration. This bus improvement will include the upgrade of bus work, switches, breakers, instrument transformers, surge arresters, protective schemes, the replacement of Cuero AT3, and facility structures as required. A new control enclosure is also called for in order to meet high wind requirements. New circuit breakers and switches should meet LCRA TSC minimum 138-kV design standards (3000 amps or higher). Other improvements identified during the engineering analysis of the facility should be considered.</t>
  </si>
  <si>
    <t>Steel Poles and 
Lattice Towers</t>
  </si>
  <si>
    <t>Cuero - Yoakum TL Addition (T198) [Cuero Substation Upgrade - 1026635]</t>
  </si>
  <si>
    <t>Steel Pole and Steel H-Frame</t>
  </si>
  <si>
    <t>F-T197 TL Add [Gen Add FY23 Failed Equipment - 1028653]</t>
  </si>
  <si>
    <t>(1) 795 ACSR/GA2 DRAKE 
(1) 927.2 AAAC GREENLEY</t>
  </si>
  <si>
    <t>Steel Lattice, Steel Pole, Steel H-Frames &amp; Wood H-Frames</t>
  </si>
  <si>
    <t>F-T244 TL Add [Gen Add FY23 Failed Equipment - 1028653]</t>
  </si>
  <si>
    <t>(2) 795 ACSR/GA2 "DRAKE"</t>
  </si>
  <si>
    <t>F-T642 TL Add [Gen Add FY23 Failed Equipment - 1028653]</t>
  </si>
  <si>
    <t xml:space="preserve">(2) 795 ACSR/GA2 DRAKE 
(2) 959.6 ACSS SUWANNEE </t>
  </si>
  <si>
    <t>80/100</t>
  </si>
  <si>
    <t>F-T255 TL Add [Gen Add FY23 Failed Equipment - 1028653]</t>
  </si>
  <si>
    <t>F-T421 TL Add [Gen Add FY23 Failed Equipment - 1028653]</t>
  </si>
  <si>
    <t>(1) 1433 ACSS/TW Merrimack</t>
  </si>
  <si>
    <t>Wood H-Frames</t>
  </si>
  <si>
    <t>F-T237 TL Add [Gen Add FY23 Failed Equipment - 1028653]</t>
  </si>
  <si>
    <t>Steel Lattice &amp; Steel Pole</t>
  </si>
  <si>
    <t>F-T610 TL Add [Gen Add FY23 Failed Equipment - 1028653]</t>
  </si>
  <si>
    <t>(1) 795 ACSR/SD Condor</t>
  </si>
  <si>
    <t>F-T493 TL Add [Gen Add FY23 Failed Equipment - 1028653]</t>
  </si>
  <si>
    <t>F-T238 TL Add [Gen Add FY23 Failed Equipment - 1028653]</t>
  </si>
  <si>
    <t>F-T657 TL Add [Gen Add FY23 Failed Equipment - 1028653]</t>
  </si>
  <si>
    <t>85/ 100</t>
  </si>
  <si>
    <t>F-T162 TL Add [Gen Add FY23 Failed Equipment - 1028653]</t>
  </si>
  <si>
    <t>$25,000 </t>
  </si>
  <si>
    <t>F-T497 TL Add [Gen Add FY23 Failed Equipment - 1028653]</t>
  </si>
  <si>
    <t> 3/9/2023</t>
  </si>
  <si>
    <t> 3/19/23</t>
  </si>
  <si>
    <t>$22,000 </t>
  </si>
  <si>
    <t xml:space="preserve">Steel Lattice </t>
  </si>
  <si>
    <t>F-T180 TL Add [Gen Add FY23 Failed Equipment - 1028653]</t>
  </si>
  <si>
    <t>(1) 795 ACSR/SD Condor
(1) 795 ACSR/GA2 "DRAKE"</t>
  </si>
  <si>
    <t xml:space="preserve"> Cooks Point-Lyle Wolz (T680) Transmission Line Upgrade - 1030105</t>
  </si>
  <si>
    <t xml:space="preserve">Conduct railway mitigation </t>
  </si>
  <si>
    <t>Hallettsville-Mont TL Addition (T593) [Hallettsville-Mont TL Overhaul - 1024841]</t>
  </si>
  <si>
    <t>Lavaca</t>
  </si>
  <si>
    <t>Increase reliability of the structures and conductor by ensuring that the transmission line meets or exceeds current NESC and LCRA TSC design standards</t>
  </si>
  <si>
    <t>(1) 959.6 ACSS/TW-HS "SUWANNEE"</t>
  </si>
  <si>
    <t>Guadalupe - Lost Creek TL Addition (T541) [Guadalupe - Lost Creek TL Upgrade - 1027911]</t>
  </si>
  <si>
    <t>De Witt, Fayette</t>
  </si>
  <si>
    <t xml:space="preserve">Increase transmission service reliability by replacing the current conductors </t>
  </si>
  <si>
    <t>Highway 46-Antler TL Add (T610) [Antler-Highway 46 Transmission Line Upgrade - 1024577]</t>
  </si>
  <si>
    <t>Highway 46 Flyover-Antler Flyover TL Add (T389) [Antler-Highway 46 Transmission Line Upgrade - 1024577]</t>
  </si>
  <si>
    <t>(2) 959.6 ACSS/TW-HS "SUWANNEE"</t>
  </si>
  <si>
    <t>Welfare - Kendall TL Addition (T584) -  [Kendall-Welfare TL Upgrade -1024592]</t>
  </si>
  <si>
    <t>Welfare Flyover - Kendall  TL Addition (T656)[Kendall-Welfare TL Upgrade -1024592]</t>
  </si>
  <si>
    <t>Howard Lane (AE) - McNeil Transmission Line Addition (T163)[Howard Lane (AE) - McNeil Transmission Line Addition Storm Hardening - 1026914</t>
  </si>
  <si>
    <t>Perform storm hardening on the 2.7 mile Howard Lane – McNeil (T163) 138-kV transmission line</t>
  </si>
  <si>
    <t>Steel Pole, Steel Lattice</t>
  </si>
  <si>
    <t>100/120</t>
  </si>
  <si>
    <t>Phase 1 - Perform storm hardening on the Granite Mountain - Wirtz (T376) transmission line from Granite Mountain to current STR#92.</t>
  </si>
  <si>
    <t>Phase 2 - Perform storm hardening on the Granite Mountain - Wirtz (T376) transmission line from STR#92 to Wirtz Substation.</t>
  </si>
  <si>
    <t>Replace structures conductor and OPGW</t>
  </si>
  <si>
    <t>LCRA TSC will perform an overhaul on the 13.1-mile Nada - Ricebird (T588) 138-kV transmission line.  This project will increase reliability of the structures and conductor by ensuring that the transmission line meets or exceeds current NESC and LCRA TSC design standards.</t>
  </si>
  <si>
    <t>FPP Lytton Springs (T255) TL Addition  -[FPP Yard 2 - Lytton Springs Transmission Line Overhaul - 1024839]</t>
  </si>
  <si>
    <t xml:space="preserve">Evaluate T255 structures and clearances using the existing conductor and shield wire while adding containment dead-end structures per L4100.
Insulators and hardware on existing towers will need to be removed and replaced.
8 structure insulators were previously replaced and will only need hardware replaced
30 32 structures will be removed and replaced with 60  64 new dead-end single circuit steel poles.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</si>
</sst>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yy;@"/>
    <numFmt numFmtId="166" formatCode="&quot;$&quot;#,##0"/>
    <numFmt numFmtId="167" formatCode="0.00\ &quot;mi&quot;"/>
    <numFmt numFmtId="168" formatCode="&quot;$&quot;#,##0.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4"/>
      <name val="Arial"/>
      <family val="2"/>
    </font>
    <font>
      <sz val="12"/>
      <name val="Segoe UI"/>
      <family val="2"/>
    </font>
    <font>
      <sz val="12"/>
      <color rgb="FFC00000"/>
      <name val="Arial"/>
      <family val="2"/>
    </font>
    <font>
      <sz val="12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164" fontId="2" fillId="0" borderId="1" xfId="0" applyNumberFormat="1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center" wrapText="1"/>
      <protection locked="0"/>
    </xf>
    <xf numFmtId="165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textRotation="90" wrapText="1"/>
      <protection locked="0"/>
    </xf>
    <xf numFmtId="1" fontId="2" fillId="0" borderId="1" xfId="0" applyNumberFormat="1" applyFont="1" applyBorder="1" applyAlignment="1" applyProtection="1">
      <alignment horizontal="center" wrapText="1"/>
      <protection locked="0"/>
    </xf>
    <xf numFmtId="9" fontId="2" fillId="0" borderId="1" xfId="0" applyNumberFormat="1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Border="1" applyAlignment="1" applyProtection="1">
      <alignment horizontal="center" vertical="center" wrapText="1"/>
      <protection locked="0"/>
    </xf>
    <xf numFmtId="9" fontId="4" fillId="0" borderId="1" xfId="0" applyNumberFormat="1" applyFont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2" xfId="0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165" fontId="4" fillId="0" borderId="1" xfId="0" applyNumberFormat="1" applyFont="1" applyBorder="1" applyAlignment="1">
      <alignment horizontal="center" vertical="center"/>
    </xf>
    <xf numFmtId="6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9" fontId="5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168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wrapText="1"/>
      <protection locked="0"/>
    </xf>
    <xf numFmtId="0" fontId="4" fillId="0" borderId="4" xfId="0" applyFont="1" applyBorder="1" applyAlignment="1" applyProtection="1">
      <alignment wrapText="1"/>
      <protection locked="0"/>
    </xf>
    <xf numFmtId="14" fontId="4" fillId="0" borderId="1" xfId="3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4" fontId="4" fillId="0" borderId="1" xfId="0" applyNumberFormat="1" applyFont="1" applyBorder="1" applyAlignment="1">
      <alignment horizontal="center" vertical="center" wrapText="1"/>
    </xf>
    <xf numFmtId="44" fontId="4" fillId="0" borderId="1" xfId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4" fontId="4" fillId="0" borderId="1" xfId="1" applyFont="1" applyBorder="1" applyAlignment="1" applyProtection="1">
      <alignment horizontal="center" vertical="center" wrapText="1"/>
    </xf>
    <xf numFmtId="0" fontId="4" fillId="0" borderId="1" xfId="2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14" fontId="6" fillId="0" borderId="0" xfId="0" applyNumberFormat="1" applyFont="1" applyAlignment="1" applyProtection="1">
      <alignment horizontal="center" wrapText="1"/>
      <protection locked="0"/>
    </xf>
    <xf numFmtId="37" fontId="6" fillId="0" borderId="0" xfId="0" applyNumberFormat="1" applyFont="1" applyAlignment="1" applyProtection="1">
      <alignment horizontal="center" wrapText="1"/>
      <protection locked="0"/>
    </xf>
    <xf numFmtId="44" fontId="6" fillId="0" borderId="0" xfId="0" applyNumberFormat="1" applyFont="1" applyAlignment="1" applyProtection="1">
      <alignment wrapText="1"/>
      <protection locked="0"/>
    </xf>
    <xf numFmtId="42" fontId="6" fillId="0" borderId="0" xfId="0" applyNumberFormat="1" applyFont="1" applyAlignment="1" applyProtection="1">
      <alignment horizontal="center" vertical="center" wrapText="1"/>
      <protection locked="0"/>
    </xf>
    <xf numFmtId="1" fontId="6" fillId="0" borderId="0" xfId="0" applyNumberFormat="1" applyFont="1" applyAlignment="1" applyProtection="1">
      <alignment wrapText="1"/>
      <protection locked="0"/>
    </xf>
    <xf numFmtId="9" fontId="6" fillId="0" borderId="0" xfId="0" applyNumberFormat="1" applyFont="1" applyAlignment="1" applyProtection="1">
      <alignment wrapText="1"/>
      <protection locked="0"/>
    </xf>
    <xf numFmtId="2" fontId="6" fillId="0" borderId="0" xfId="0" applyNumberFormat="1" applyFont="1" applyAlignment="1" applyProtection="1">
      <alignment wrapText="1"/>
      <protection locked="0"/>
    </xf>
    <xf numFmtId="2" fontId="6" fillId="0" borderId="0" xfId="0" applyNumberFormat="1" applyFont="1" applyAlignment="1" applyProtection="1">
      <alignment horizontal="center" wrapText="1"/>
      <protection locked="0"/>
    </xf>
  </cellXfs>
  <cellStyles count="4">
    <cellStyle name="Currency" xfId="1" builtinId="4"/>
    <cellStyle name="Normal" xfId="0" builtinId="0"/>
    <cellStyle name="Normal 2" xfId="3" xr:uid="{77723EB6-C098-471C-88C6-276A66AA492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AppData/Roaming/Microsoft/Excel/AppData/Local/Microsoft/Windows/Temporary%20Internet%20Files/Content.Outlook/AppData/Local/Microsoft/Windows/Temporary%20Internet%20Files/Content.Outlook/Content.Outlook/Content.Outlook/Content.Outlook/Content.Outlook/Users/yzhang/AppData/Local/Microsoft/Windows/Temporary%20Internet%20Files/Content.Outlook/Users/yzhang/AppData/Local/Microsoft/Windows/Temporary%20Internet%20Files/AppData/Local/Microsoft/Shared%20Documents/PUC%20Requirement%20Matri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950B5-6DD1-4909-9AD3-7247F5CB7495}">
  <sheetPr>
    <pageSetUpPr fitToPage="1"/>
  </sheetPr>
  <dimension ref="A1:BF163"/>
  <sheetViews>
    <sheetView showGridLines="0" tabSelected="1" view="pageLayout" zoomScale="70" zoomScaleNormal="80" zoomScalePageLayoutView="70" workbookViewId="0">
      <selection sqref="A1:W163"/>
    </sheetView>
  </sheetViews>
  <sheetFormatPr defaultColWidth="26" defaultRowHeight="18" x14ac:dyDescent="0.25"/>
  <cols>
    <col min="1" max="1" width="15" style="55" customWidth="1"/>
    <col min="2" max="2" width="56.28515625" style="55" customWidth="1"/>
    <col min="3" max="3" width="22.85546875" style="56" customWidth="1"/>
    <col min="4" max="4" width="63" style="57" customWidth="1"/>
    <col min="5" max="5" width="19.42578125" style="58" customWidth="1"/>
    <col min="6" max="6" width="23.28515625" style="58" customWidth="1"/>
    <col min="7" max="7" width="25.7109375" style="58" customWidth="1"/>
    <col min="8" max="8" width="23.7109375" style="59" customWidth="1"/>
    <col min="9" max="9" width="26.85546875" style="60" customWidth="1"/>
    <col min="10" max="10" width="19.7109375" style="61" customWidth="1"/>
    <col min="11" max="11" width="13.85546875" style="61" customWidth="1"/>
    <col min="12" max="12" width="15.7109375" style="62" customWidth="1"/>
    <col min="13" max="13" width="16.85546875" style="63" customWidth="1"/>
    <col min="14" max="14" width="18.5703125" style="63" customWidth="1"/>
    <col min="15" max="15" width="15.42578125" style="64" customWidth="1"/>
    <col min="16" max="16" width="26.28515625" style="39" customWidth="1"/>
    <col min="17" max="17" width="18.28515625" style="55" customWidth="1"/>
    <col min="18" max="18" width="21.7109375" style="39" customWidth="1"/>
    <col min="19" max="19" width="21.28515625" style="65" customWidth="1"/>
    <col min="20" max="20" width="22.28515625" style="39" customWidth="1"/>
    <col min="21" max="21" width="20" style="65" customWidth="1"/>
    <col min="22" max="22" width="22.5703125" style="39" customWidth="1"/>
    <col min="23" max="23" width="31.28515625" style="65" customWidth="1"/>
    <col min="24" max="16384" width="26" style="39"/>
  </cols>
  <sheetData>
    <row r="1" spans="1:58" s="14" customFormat="1" ht="47.2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6" t="s">
        <v>8</v>
      </c>
      <c r="J1" s="7" t="s">
        <v>9</v>
      </c>
      <c r="K1" s="8" t="s">
        <v>10</v>
      </c>
      <c r="L1" s="9" t="s">
        <v>11</v>
      </c>
      <c r="M1" s="10" t="s">
        <v>12</v>
      </c>
      <c r="N1" s="10" t="s">
        <v>13</v>
      </c>
      <c r="O1" s="1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3"/>
    </row>
    <row r="2" spans="1:58" s="25" customFormat="1" ht="85.5" customHeight="1" x14ac:dyDescent="0.2">
      <c r="A2" s="15">
        <v>1017348</v>
      </c>
      <c r="B2" s="15" t="s">
        <v>23</v>
      </c>
      <c r="C2" s="15" t="s">
        <v>24</v>
      </c>
      <c r="D2" s="16" t="s">
        <v>25</v>
      </c>
      <c r="E2" s="17">
        <v>44013</v>
      </c>
      <c r="F2" s="17">
        <v>44377</v>
      </c>
      <c r="G2" s="17">
        <v>44377</v>
      </c>
      <c r="H2" s="18" t="s">
        <v>26</v>
      </c>
      <c r="I2" s="18"/>
      <c r="J2" s="18"/>
      <c r="K2" s="19" t="str">
        <f t="shared" ref="K2" si="0">IF(AND(I2&gt;0,J2&gt;0),(J2/I2)-1," ")</f>
        <v xml:space="preserve"> </v>
      </c>
      <c r="L2" s="20">
        <v>100</v>
      </c>
      <c r="M2" s="20">
        <v>0</v>
      </c>
      <c r="N2" s="20">
        <v>138</v>
      </c>
      <c r="O2" s="21" t="s">
        <v>27</v>
      </c>
      <c r="P2" s="15" t="s">
        <v>28</v>
      </c>
      <c r="Q2" s="15" t="s">
        <v>29</v>
      </c>
      <c r="R2" s="22" t="s">
        <v>30</v>
      </c>
      <c r="S2" s="15">
        <v>0</v>
      </c>
      <c r="T2" s="22" t="s">
        <v>31</v>
      </c>
      <c r="U2" s="21" t="s">
        <v>27</v>
      </c>
      <c r="V2" s="15">
        <v>48358</v>
      </c>
      <c r="W2" s="21" t="s">
        <v>32</v>
      </c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4"/>
    </row>
    <row r="3" spans="1:58" s="25" customFormat="1" ht="51.75" customHeight="1" x14ac:dyDescent="0.2">
      <c r="A3" s="15">
        <v>1017394</v>
      </c>
      <c r="B3" s="15" t="s">
        <v>33</v>
      </c>
      <c r="C3" s="16" t="s">
        <v>34</v>
      </c>
      <c r="D3" s="16" t="s">
        <v>25</v>
      </c>
      <c r="E3" s="17">
        <v>44435</v>
      </c>
      <c r="F3" s="26">
        <v>44922.708333333336</v>
      </c>
      <c r="G3" s="17"/>
      <c r="H3" s="27" t="s">
        <v>35</v>
      </c>
      <c r="I3" s="18"/>
      <c r="J3" s="18"/>
      <c r="K3" s="19"/>
      <c r="L3" s="20">
        <v>100</v>
      </c>
      <c r="M3" s="20">
        <v>0</v>
      </c>
      <c r="N3" s="20">
        <v>138</v>
      </c>
      <c r="O3" s="15" t="s">
        <v>36</v>
      </c>
      <c r="P3" s="15" t="s">
        <v>37</v>
      </c>
      <c r="Q3" s="15" t="s">
        <v>38</v>
      </c>
      <c r="R3" s="15">
        <v>0</v>
      </c>
      <c r="S3" s="15">
        <v>0</v>
      </c>
      <c r="T3" s="22" t="s">
        <v>39</v>
      </c>
      <c r="U3" s="22" t="s">
        <v>36</v>
      </c>
      <c r="V3" s="15">
        <v>49523</v>
      </c>
      <c r="W3" s="22" t="s">
        <v>40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4"/>
    </row>
    <row r="4" spans="1:58" s="25" customFormat="1" ht="86.25" customHeight="1" x14ac:dyDescent="0.2">
      <c r="A4" s="15">
        <v>1019114</v>
      </c>
      <c r="B4" s="15" t="s">
        <v>41</v>
      </c>
      <c r="C4" s="16" t="s">
        <v>42</v>
      </c>
      <c r="D4" s="16" t="s">
        <v>43</v>
      </c>
      <c r="E4" s="17">
        <v>43864</v>
      </c>
      <c r="F4" s="26">
        <v>44439</v>
      </c>
      <c r="G4" s="17">
        <v>44322</v>
      </c>
      <c r="H4" s="27"/>
      <c r="I4" s="18">
        <v>7228000</v>
      </c>
      <c r="J4" s="18"/>
      <c r="K4" s="19"/>
      <c r="L4" s="20">
        <v>100</v>
      </c>
      <c r="M4" s="15">
        <v>138</v>
      </c>
      <c r="N4" s="15">
        <v>138</v>
      </c>
      <c r="O4" s="28">
        <v>28.02</v>
      </c>
      <c r="P4" s="15" t="s">
        <v>44</v>
      </c>
      <c r="Q4" s="15" t="s">
        <v>45</v>
      </c>
      <c r="R4" s="15">
        <v>100</v>
      </c>
      <c r="S4" s="15">
        <v>28.02</v>
      </c>
      <c r="T4" s="15" t="s">
        <v>46</v>
      </c>
      <c r="U4" s="15">
        <v>28.02</v>
      </c>
      <c r="V4" s="15" t="s">
        <v>47</v>
      </c>
      <c r="W4" s="15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4"/>
    </row>
    <row r="5" spans="1:58" s="25" customFormat="1" ht="108.75" customHeight="1" x14ac:dyDescent="0.2">
      <c r="A5" s="15">
        <v>1019285</v>
      </c>
      <c r="B5" s="15" t="s">
        <v>48</v>
      </c>
      <c r="C5" s="16" t="s">
        <v>49</v>
      </c>
      <c r="D5" s="16" t="s">
        <v>50</v>
      </c>
      <c r="E5" s="17">
        <v>43859</v>
      </c>
      <c r="F5" s="17">
        <v>44118.708333333336</v>
      </c>
      <c r="G5" s="17">
        <v>44118.708333333336</v>
      </c>
      <c r="H5" s="27"/>
      <c r="I5" s="18">
        <v>10800000</v>
      </c>
      <c r="J5" s="18"/>
      <c r="K5" s="19"/>
      <c r="L5" s="20">
        <v>100</v>
      </c>
      <c r="M5" s="15">
        <v>69</v>
      </c>
      <c r="N5" s="15">
        <v>138</v>
      </c>
      <c r="O5" s="15">
        <v>18.100000000000001</v>
      </c>
      <c r="P5" s="15" t="s">
        <v>51</v>
      </c>
      <c r="Q5" s="15" t="s">
        <v>52</v>
      </c>
      <c r="R5" s="15">
        <v>100</v>
      </c>
      <c r="S5" s="15">
        <v>18.100000000000001</v>
      </c>
      <c r="T5" s="15">
        <v>100</v>
      </c>
      <c r="U5" s="15" t="s">
        <v>46</v>
      </c>
      <c r="V5" s="15" t="s">
        <v>47</v>
      </c>
      <c r="W5" s="15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4"/>
    </row>
    <row r="6" spans="1:58" s="25" customFormat="1" ht="99" customHeight="1" x14ac:dyDescent="0.2">
      <c r="A6" s="15">
        <v>1023677</v>
      </c>
      <c r="B6" s="15" t="s">
        <v>53</v>
      </c>
      <c r="C6" s="16" t="s">
        <v>54</v>
      </c>
      <c r="D6" s="16" t="s">
        <v>55</v>
      </c>
      <c r="E6" s="17">
        <v>44599</v>
      </c>
      <c r="F6" s="26">
        <v>44652</v>
      </c>
      <c r="G6" s="26">
        <v>44652</v>
      </c>
      <c r="H6" s="27"/>
      <c r="I6" s="18">
        <v>447000</v>
      </c>
      <c r="J6" s="29">
        <v>523916</v>
      </c>
      <c r="K6" s="30">
        <v>0.17207340044742755</v>
      </c>
      <c r="L6" s="20">
        <v>100</v>
      </c>
      <c r="M6" s="16">
        <v>138</v>
      </c>
      <c r="N6" s="16">
        <v>138</v>
      </c>
      <c r="O6" s="16">
        <v>8.0500000000000007</v>
      </c>
      <c r="P6" s="16" t="s">
        <v>56</v>
      </c>
      <c r="Q6" s="16" t="s">
        <v>57</v>
      </c>
      <c r="R6" s="16" t="s">
        <v>58</v>
      </c>
      <c r="S6" s="16" t="s">
        <v>58</v>
      </c>
      <c r="T6" s="16" t="s">
        <v>58</v>
      </c>
      <c r="U6" s="16" t="s">
        <v>58</v>
      </c>
      <c r="V6" s="15" t="s">
        <v>47</v>
      </c>
      <c r="W6" s="16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4"/>
    </row>
    <row r="7" spans="1:58" s="25" customFormat="1" ht="74.25" customHeight="1" x14ac:dyDescent="0.2">
      <c r="A7" s="15">
        <v>1023668</v>
      </c>
      <c r="B7" s="15" t="s">
        <v>59</v>
      </c>
      <c r="C7" s="16" t="s">
        <v>60</v>
      </c>
      <c r="D7" s="16" t="s">
        <v>61</v>
      </c>
      <c r="E7" s="17">
        <v>44335</v>
      </c>
      <c r="F7" s="17">
        <v>44694</v>
      </c>
      <c r="G7" s="17">
        <v>44694</v>
      </c>
      <c r="H7" s="27"/>
      <c r="I7" s="18">
        <v>361000</v>
      </c>
      <c r="J7" s="29">
        <v>353715.60999999993</v>
      </c>
      <c r="K7" s="30">
        <v>-2.017836565096973E-2</v>
      </c>
      <c r="L7" s="20">
        <v>100</v>
      </c>
      <c r="M7" s="16" t="s">
        <v>62</v>
      </c>
      <c r="N7" s="16" t="s">
        <v>62</v>
      </c>
      <c r="O7" s="16" t="s">
        <v>63</v>
      </c>
      <c r="P7" s="16" t="s">
        <v>64</v>
      </c>
      <c r="Q7" s="16" t="s">
        <v>65</v>
      </c>
      <c r="R7" s="16">
        <v>80</v>
      </c>
      <c r="S7" s="16" t="s">
        <v>63</v>
      </c>
      <c r="T7" s="16" t="s">
        <v>46</v>
      </c>
      <c r="U7" s="16" t="s">
        <v>46</v>
      </c>
      <c r="V7" s="15" t="s">
        <v>47</v>
      </c>
      <c r="W7" s="16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4"/>
    </row>
    <row r="8" spans="1:58" s="25" customFormat="1" ht="74.25" customHeight="1" x14ac:dyDescent="0.2">
      <c r="A8" s="15">
        <v>1021176</v>
      </c>
      <c r="B8" s="15" t="s">
        <v>66</v>
      </c>
      <c r="C8" s="16" t="s">
        <v>60</v>
      </c>
      <c r="D8" s="16" t="s">
        <v>67</v>
      </c>
      <c r="E8" s="17">
        <v>44060</v>
      </c>
      <c r="F8" s="17">
        <v>44694</v>
      </c>
      <c r="G8" s="17">
        <v>44694</v>
      </c>
      <c r="H8" s="27"/>
      <c r="I8" s="18">
        <v>1083000</v>
      </c>
      <c r="J8" s="29">
        <v>1051753.6000000001</v>
      </c>
      <c r="K8" s="30">
        <v>-2.8851708217913118E-2</v>
      </c>
      <c r="L8" s="20">
        <v>100</v>
      </c>
      <c r="M8" s="16" t="s">
        <v>62</v>
      </c>
      <c r="N8" s="16" t="s">
        <v>62</v>
      </c>
      <c r="O8" s="16" t="s">
        <v>68</v>
      </c>
      <c r="P8" s="16" t="s">
        <v>64</v>
      </c>
      <c r="Q8" s="16" t="s">
        <v>65</v>
      </c>
      <c r="R8" s="16">
        <v>60</v>
      </c>
      <c r="S8" s="16" t="s">
        <v>68</v>
      </c>
      <c r="T8" s="16" t="s">
        <v>46</v>
      </c>
      <c r="U8" s="16" t="s">
        <v>46</v>
      </c>
      <c r="V8" s="15" t="s">
        <v>47</v>
      </c>
      <c r="W8" s="16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4"/>
    </row>
    <row r="9" spans="1:58" s="25" customFormat="1" ht="74.25" customHeight="1" x14ac:dyDescent="0.2">
      <c r="A9" s="15">
        <v>1021174</v>
      </c>
      <c r="B9" s="15" t="s">
        <v>69</v>
      </c>
      <c r="C9" s="16" t="s">
        <v>60</v>
      </c>
      <c r="D9" s="16" t="s">
        <v>67</v>
      </c>
      <c r="E9" s="17">
        <v>44060</v>
      </c>
      <c r="F9" s="17">
        <v>44694</v>
      </c>
      <c r="G9" s="17">
        <v>44694</v>
      </c>
      <c r="H9" s="27"/>
      <c r="I9" s="18">
        <v>1083000</v>
      </c>
      <c r="J9" s="29">
        <v>1082134.2</v>
      </c>
      <c r="K9" s="30">
        <v>-7.9944598337954443E-4</v>
      </c>
      <c r="L9" s="20">
        <v>100</v>
      </c>
      <c r="M9" s="16" t="s">
        <v>62</v>
      </c>
      <c r="N9" s="16" t="s">
        <v>62</v>
      </c>
      <c r="O9" s="16" t="s">
        <v>68</v>
      </c>
      <c r="P9" s="16" t="s">
        <v>64</v>
      </c>
      <c r="Q9" s="16" t="s">
        <v>65</v>
      </c>
      <c r="R9" s="16">
        <v>60</v>
      </c>
      <c r="S9" s="16" t="s">
        <v>68</v>
      </c>
      <c r="T9" s="16" t="s">
        <v>46</v>
      </c>
      <c r="U9" s="16" t="s">
        <v>46</v>
      </c>
      <c r="V9" s="15" t="s">
        <v>47</v>
      </c>
      <c r="W9" s="16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4"/>
    </row>
    <row r="10" spans="1:58" s="25" customFormat="1" ht="74.25" customHeight="1" x14ac:dyDescent="0.2">
      <c r="A10" s="15">
        <v>1023667</v>
      </c>
      <c r="B10" s="15" t="s">
        <v>70</v>
      </c>
      <c r="C10" s="16" t="s">
        <v>60</v>
      </c>
      <c r="D10" s="16" t="s">
        <v>67</v>
      </c>
      <c r="E10" s="17">
        <v>44335</v>
      </c>
      <c r="F10" s="17">
        <v>44694</v>
      </c>
      <c r="G10" s="17">
        <v>44694</v>
      </c>
      <c r="H10" s="27"/>
      <c r="I10" s="18">
        <v>361000</v>
      </c>
      <c r="J10" s="29">
        <v>363243.89999999997</v>
      </c>
      <c r="K10" s="30">
        <v>6.2157894736841138E-3</v>
      </c>
      <c r="L10" s="20">
        <v>100</v>
      </c>
      <c r="M10" s="16" t="s">
        <v>62</v>
      </c>
      <c r="N10" s="16" t="s">
        <v>62</v>
      </c>
      <c r="O10" s="16" t="s">
        <v>71</v>
      </c>
      <c r="P10" s="16" t="s">
        <v>72</v>
      </c>
      <c r="Q10" s="16" t="s">
        <v>65</v>
      </c>
      <c r="R10" s="16" t="s">
        <v>73</v>
      </c>
      <c r="S10" s="16" t="s">
        <v>71</v>
      </c>
      <c r="T10" s="16" t="s">
        <v>46</v>
      </c>
      <c r="U10" s="16" t="s">
        <v>46</v>
      </c>
      <c r="V10" s="15" t="s">
        <v>47</v>
      </c>
      <c r="W10" s="16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4"/>
    </row>
    <row r="11" spans="1:58" s="25" customFormat="1" ht="89.25" customHeight="1" x14ac:dyDescent="0.2">
      <c r="A11" s="15">
        <v>1021428</v>
      </c>
      <c r="B11" s="15" t="s">
        <v>74</v>
      </c>
      <c r="C11" s="16" t="s">
        <v>75</v>
      </c>
      <c r="D11" s="16" t="s">
        <v>76</v>
      </c>
      <c r="E11" s="17">
        <v>44455</v>
      </c>
      <c r="F11" s="17">
        <v>44692</v>
      </c>
      <c r="G11" s="17">
        <v>44692</v>
      </c>
      <c r="H11" s="27"/>
      <c r="I11" s="18">
        <v>12145000</v>
      </c>
      <c r="J11" s="29">
        <v>15665771.379999995</v>
      </c>
      <c r="K11" s="30">
        <v>0.28989472046109471</v>
      </c>
      <c r="L11" s="20">
        <v>100</v>
      </c>
      <c r="M11" s="16" t="s">
        <v>62</v>
      </c>
      <c r="N11" s="16" t="s">
        <v>62</v>
      </c>
      <c r="O11" s="16" t="s">
        <v>77</v>
      </c>
      <c r="P11" s="16" t="s">
        <v>78</v>
      </c>
      <c r="Q11" s="16" t="s">
        <v>79</v>
      </c>
      <c r="R11" s="16" t="s">
        <v>80</v>
      </c>
      <c r="S11" s="16" t="s">
        <v>77</v>
      </c>
      <c r="T11" s="16" t="s">
        <v>46</v>
      </c>
      <c r="U11" s="16" t="s">
        <v>46</v>
      </c>
      <c r="V11" s="15" t="s">
        <v>47</v>
      </c>
      <c r="W11" s="16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4"/>
    </row>
    <row r="12" spans="1:58" s="25" customFormat="1" ht="79.5" customHeight="1" x14ac:dyDescent="0.2">
      <c r="A12" s="15">
        <v>1021973</v>
      </c>
      <c r="B12" s="15" t="s">
        <v>81</v>
      </c>
      <c r="C12" s="16" t="s">
        <v>82</v>
      </c>
      <c r="D12" s="16" t="s">
        <v>83</v>
      </c>
      <c r="E12" s="17">
        <v>44599</v>
      </c>
      <c r="F12" s="26">
        <v>44721</v>
      </c>
      <c r="G12" s="17">
        <v>44741</v>
      </c>
      <c r="H12" s="15"/>
      <c r="I12" s="18">
        <v>679000</v>
      </c>
      <c r="J12" s="15"/>
      <c r="K12" s="15"/>
      <c r="L12" s="15">
        <v>100</v>
      </c>
      <c r="M12" s="15">
        <v>138</v>
      </c>
      <c r="N12" s="15">
        <v>138</v>
      </c>
      <c r="O12" s="15">
        <v>17.97</v>
      </c>
      <c r="P12" s="15" t="s">
        <v>84</v>
      </c>
      <c r="Q12" s="15" t="s">
        <v>85</v>
      </c>
      <c r="R12" s="15" t="s">
        <v>86</v>
      </c>
      <c r="S12" s="15">
        <v>17.97</v>
      </c>
      <c r="T12" s="15" t="s">
        <v>86</v>
      </c>
      <c r="U12" s="15" t="s">
        <v>46</v>
      </c>
      <c r="V12" s="15" t="s">
        <v>87</v>
      </c>
      <c r="W12" s="16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4"/>
    </row>
    <row r="13" spans="1:58" s="25" customFormat="1" ht="89.25" customHeight="1" x14ac:dyDescent="0.2">
      <c r="A13" s="15">
        <v>1023799</v>
      </c>
      <c r="B13" s="15" t="s">
        <v>88</v>
      </c>
      <c r="C13" s="16" t="s">
        <v>82</v>
      </c>
      <c r="D13" s="16" t="s">
        <v>83</v>
      </c>
      <c r="E13" s="17">
        <v>44599</v>
      </c>
      <c r="F13" s="26">
        <v>44721</v>
      </c>
      <c r="G13" s="17">
        <v>44741</v>
      </c>
      <c r="H13" s="15"/>
      <c r="I13" s="18">
        <v>16000</v>
      </c>
      <c r="J13" s="15"/>
      <c r="K13" s="15"/>
      <c r="L13" s="15">
        <v>100</v>
      </c>
      <c r="M13" s="15">
        <v>138</v>
      </c>
      <c r="N13" s="15">
        <v>138</v>
      </c>
      <c r="O13" s="15">
        <v>12.16</v>
      </c>
      <c r="P13" s="15" t="s">
        <v>84</v>
      </c>
      <c r="Q13" s="15" t="s">
        <v>85</v>
      </c>
      <c r="R13" s="15" t="s">
        <v>86</v>
      </c>
      <c r="S13" s="15">
        <v>30.14</v>
      </c>
      <c r="T13" s="15" t="s">
        <v>86</v>
      </c>
      <c r="U13" s="15" t="s">
        <v>46</v>
      </c>
      <c r="V13" s="15" t="s">
        <v>87</v>
      </c>
      <c r="W13" s="16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4"/>
    </row>
    <row r="14" spans="1:58" s="25" customFormat="1" ht="79.5" customHeight="1" x14ac:dyDescent="0.2">
      <c r="A14" s="15">
        <v>1022221</v>
      </c>
      <c r="B14" s="15" t="s">
        <v>89</v>
      </c>
      <c r="C14" s="16" t="s">
        <v>90</v>
      </c>
      <c r="D14" s="16" t="s">
        <v>91</v>
      </c>
      <c r="E14" s="31">
        <v>44455</v>
      </c>
      <c r="F14" s="31">
        <v>44687</v>
      </c>
      <c r="G14" s="31">
        <v>44687</v>
      </c>
      <c r="H14" s="15"/>
      <c r="I14" s="18">
        <v>821000</v>
      </c>
      <c r="J14" s="27"/>
      <c r="K14" s="15"/>
      <c r="L14" s="20">
        <v>100</v>
      </c>
      <c r="M14" s="15">
        <v>138</v>
      </c>
      <c r="N14" s="15">
        <v>138</v>
      </c>
      <c r="O14" s="15">
        <v>12.15</v>
      </c>
      <c r="P14" s="15" t="s">
        <v>64</v>
      </c>
      <c r="Q14" s="15" t="s">
        <v>92</v>
      </c>
      <c r="R14" s="15" t="s">
        <v>80</v>
      </c>
      <c r="S14" s="15">
        <v>12.15</v>
      </c>
      <c r="T14" s="15" t="s">
        <v>46</v>
      </c>
      <c r="U14" s="15" t="s">
        <v>46</v>
      </c>
      <c r="V14" s="15" t="s">
        <v>47</v>
      </c>
      <c r="W14" s="16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4"/>
    </row>
    <row r="15" spans="1:58" s="25" customFormat="1" ht="50.25" customHeight="1" x14ac:dyDescent="0.2">
      <c r="A15" s="15">
        <v>1024192</v>
      </c>
      <c r="B15" s="15" t="s">
        <v>93</v>
      </c>
      <c r="C15" s="16" t="s">
        <v>94</v>
      </c>
      <c r="D15" s="16" t="s">
        <v>95</v>
      </c>
      <c r="E15" s="31">
        <v>44200</v>
      </c>
      <c r="F15" s="31">
        <v>44742</v>
      </c>
      <c r="G15" s="31">
        <v>44329</v>
      </c>
      <c r="H15" s="15"/>
      <c r="I15" s="18">
        <v>389000</v>
      </c>
      <c r="J15" s="29">
        <v>262181.52000000014</v>
      </c>
      <c r="K15" s="30">
        <v>-0.32601151670951123</v>
      </c>
      <c r="L15" s="15">
        <v>100</v>
      </c>
      <c r="M15" s="22" t="s">
        <v>62</v>
      </c>
      <c r="N15" s="22" t="s">
        <v>62</v>
      </c>
      <c r="O15" s="22" t="s">
        <v>96</v>
      </c>
      <c r="P15" s="22" t="s">
        <v>97</v>
      </c>
      <c r="Q15" s="22" t="s">
        <v>98</v>
      </c>
      <c r="R15" s="22" t="s">
        <v>99</v>
      </c>
      <c r="S15" s="22" t="s">
        <v>46</v>
      </c>
      <c r="T15" s="22" t="s">
        <v>99</v>
      </c>
      <c r="U15" s="22" t="s">
        <v>100</v>
      </c>
      <c r="V15" s="15" t="s">
        <v>87</v>
      </c>
      <c r="W15" s="16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4"/>
    </row>
    <row r="16" spans="1:58" s="25" customFormat="1" ht="62.25" customHeight="1" x14ac:dyDescent="0.2">
      <c r="A16" s="15">
        <v>1020856</v>
      </c>
      <c r="B16" s="15" t="s">
        <v>101</v>
      </c>
      <c r="C16" s="16" t="s">
        <v>102</v>
      </c>
      <c r="D16" s="16" t="s">
        <v>103</v>
      </c>
      <c r="E16" s="31">
        <v>44515</v>
      </c>
      <c r="F16" s="31">
        <v>44670</v>
      </c>
      <c r="G16" s="31">
        <v>44670</v>
      </c>
      <c r="H16" s="15"/>
      <c r="I16" s="18">
        <v>7550000</v>
      </c>
      <c r="J16" s="27"/>
      <c r="K16" s="15"/>
      <c r="L16" s="15">
        <v>100</v>
      </c>
      <c r="M16" s="22">
        <v>69</v>
      </c>
      <c r="N16" s="22">
        <v>138</v>
      </c>
      <c r="O16" s="22">
        <v>8.75</v>
      </c>
      <c r="P16" s="22" t="s">
        <v>104</v>
      </c>
      <c r="Q16" s="22" t="s">
        <v>92</v>
      </c>
      <c r="R16" s="22" t="s">
        <v>80</v>
      </c>
      <c r="S16" s="22">
        <v>8.75</v>
      </c>
      <c r="T16" s="22">
        <v>80</v>
      </c>
      <c r="U16" s="22">
        <v>8.75</v>
      </c>
      <c r="V16" s="15" t="s">
        <v>47</v>
      </c>
      <c r="W16" s="16" t="s">
        <v>105</v>
      </c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4"/>
    </row>
    <row r="17" spans="1:58" s="25" customFormat="1" ht="76.5" customHeight="1" x14ac:dyDescent="0.2">
      <c r="A17" s="15">
        <v>1023652</v>
      </c>
      <c r="B17" s="15" t="s">
        <v>106</v>
      </c>
      <c r="C17" s="16" t="s">
        <v>107</v>
      </c>
      <c r="D17" s="16" t="s">
        <v>108</v>
      </c>
      <c r="E17" s="31">
        <v>44459</v>
      </c>
      <c r="F17" s="31">
        <v>44742</v>
      </c>
      <c r="G17" s="31">
        <v>44699</v>
      </c>
      <c r="H17" s="32"/>
      <c r="I17" s="18">
        <v>9300000</v>
      </c>
      <c r="J17" s="27"/>
      <c r="K17" s="15"/>
      <c r="L17" s="15">
        <v>100</v>
      </c>
      <c r="M17" s="15">
        <v>138</v>
      </c>
      <c r="N17" s="15">
        <v>138</v>
      </c>
      <c r="O17" s="15">
        <v>3.97</v>
      </c>
      <c r="P17" s="15" t="s">
        <v>109</v>
      </c>
      <c r="Q17" s="15" t="s">
        <v>110</v>
      </c>
      <c r="R17" s="15" t="s">
        <v>73</v>
      </c>
      <c r="S17" s="15">
        <v>3.97</v>
      </c>
      <c r="T17" s="15" t="s">
        <v>46</v>
      </c>
      <c r="U17" s="15" t="s">
        <v>46</v>
      </c>
      <c r="V17" s="15" t="s">
        <v>47</v>
      </c>
      <c r="W17" s="16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4"/>
    </row>
    <row r="18" spans="1:58" s="25" customFormat="1" ht="51.75" customHeight="1" x14ac:dyDescent="0.2">
      <c r="A18" s="15">
        <v>1020868</v>
      </c>
      <c r="B18" s="15" t="s">
        <v>111</v>
      </c>
      <c r="C18" s="16" t="s">
        <v>112</v>
      </c>
      <c r="D18" s="16" t="s">
        <v>113</v>
      </c>
      <c r="E18" s="31">
        <v>44409</v>
      </c>
      <c r="F18" s="31">
        <v>44830</v>
      </c>
      <c r="G18" s="31">
        <v>44646</v>
      </c>
      <c r="H18" s="32"/>
      <c r="I18" s="18">
        <v>8851000</v>
      </c>
      <c r="J18" s="29">
        <v>7151630.2800000021</v>
      </c>
      <c r="K18" s="30">
        <v>-0.1919974827703082</v>
      </c>
      <c r="L18" s="15">
        <v>100</v>
      </c>
      <c r="M18" s="15">
        <v>138</v>
      </c>
      <c r="N18" s="15">
        <v>138</v>
      </c>
      <c r="O18" s="15">
        <v>10.26</v>
      </c>
      <c r="P18" s="15" t="s">
        <v>114</v>
      </c>
      <c r="Q18" s="15" t="s">
        <v>115</v>
      </c>
      <c r="R18" s="15" t="s">
        <v>116</v>
      </c>
      <c r="S18" s="15">
        <v>10.26</v>
      </c>
      <c r="T18" s="15" t="s">
        <v>46</v>
      </c>
      <c r="U18" s="15" t="s">
        <v>46</v>
      </c>
      <c r="V18" s="15" t="s">
        <v>47</v>
      </c>
      <c r="W18" s="16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4"/>
    </row>
    <row r="19" spans="1:58" s="25" customFormat="1" ht="65.25" customHeight="1" x14ac:dyDescent="0.2">
      <c r="A19" s="22">
        <v>1024946</v>
      </c>
      <c r="B19" s="22" t="s">
        <v>117</v>
      </c>
      <c r="C19" s="16" t="s">
        <v>118</v>
      </c>
      <c r="D19" s="16" t="s">
        <v>119</v>
      </c>
      <c r="E19" s="17">
        <v>44883</v>
      </c>
      <c r="F19" s="31">
        <v>44939</v>
      </c>
      <c r="G19" s="31">
        <v>44939</v>
      </c>
      <c r="H19" s="32"/>
      <c r="I19" s="18">
        <v>6400000</v>
      </c>
      <c r="J19" s="27"/>
      <c r="K19" s="15"/>
      <c r="L19" s="15">
        <v>100</v>
      </c>
      <c r="M19" s="15">
        <v>138</v>
      </c>
      <c r="N19" s="15">
        <v>138</v>
      </c>
      <c r="O19" s="15" t="s">
        <v>120</v>
      </c>
      <c r="P19" s="15" t="s">
        <v>121</v>
      </c>
      <c r="Q19" s="15" t="s">
        <v>122</v>
      </c>
      <c r="R19" s="15">
        <v>100</v>
      </c>
      <c r="S19" s="15">
        <v>19.64</v>
      </c>
      <c r="T19" s="15" t="s">
        <v>46</v>
      </c>
      <c r="U19" s="15" t="s">
        <v>46</v>
      </c>
      <c r="V19" s="15" t="s">
        <v>87</v>
      </c>
      <c r="W19" s="16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4"/>
    </row>
    <row r="20" spans="1:58" s="25" customFormat="1" ht="74.25" customHeight="1" x14ac:dyDescent="0.2">
      <c r="A20" s="15">
        <v>1020123</v>
      </c>
      <c r="B20" s="15" t="s">
        <v>123</v>
      </c>
      <c r="C20" s="16" t="s">
        <v>102</v>
      </c>
      <c r="D20" s="16" t="s">
        <v>124</v>
      </c>
      <c r="E20" s="31">
        <v>44470</v>
      </c>
      <c r="F20" s="31">
        <v>44672</v>
      </c>
      <c r="G20" s="31">
        <v>44672</v>
      </c>
      <c r="H20" s="32"/>
      <c r="I20" s="18">
        <v>186000</v>
      </c>
      <c r="J20" s="29">
        <v>25530.470000000005</v>
      </c>
      <c r="K20" s="30">
        <v>-0.86273940860215048</v>
      </c>
      <c r="L20" s="15">
        <v>100</v>
      </c>
      <c r="M20" s="15">
        <v>69</v>
      </c>
      <c r="N20" s="15">
        <v>138</v>
      </c>
      <c r="O20" s="15">
        <v>15.83</v>
      </c>
      <c r="P20" s="15" t="s">
        <v>125</v>
      </c>
      <c r="Q20" s="15" t="s">
        <v>126</v>
      </c>
      <c r="R20" s="33" t="s">
        <v>80</v>
      </c>
      <c r="S20" s="15">
        <v>15.83</v>
      </c>
      <c r="T20" s="15" t="s">
        <v>46</v>
      </c>
      <c r="U20" s="15" t="s">
        <v>46</v>
      </c>
      <c r="V20" s="15" t="s">
        <v>47</v>
      </c>
      <c r="W20" s="16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4"/>
    </row>
    <row r="21" spans="1:58" s="25" customFormat="1" ht="116.25" customHeight="1" x14ac:dyDescent="0.2">
      <c r="A21" s="15">
        <v>1019178</v>
      </c>
      <c r="B21" s="15" t="s">
        <v>127</v>
      </c>
      <c r="C21" s="16" t="s">
        <v>102</v>
      </c>
      <c r="D21" s="16" t="s">
        <v>124</v>
      </c>
      <c r="E21" s="31">
        <v>44470</v>
      </c>
      <c r="F21" s="31">
        <v>44672</v>
      </c>
      <c r="G21" s="31">
        <v>44672</v>
      </c>
      <c r="H21" s="32"/>
      <c r="I21" s="18">
        <v>557000</v>
      </c>
      <c r="J21" s="29">
        <v>660335.31000000052</v>
      </c>
      <c r="K21" s="30">
        <v>0.18552120287253235</v>
      </c>
      <c r="L21" s="15">
        <v>100</v>
      </c>
      <c r="M21" s="15">
        <v>69</v>
      </c>
      <c r="N21" s="15">
        <v>69</v>
      </c>
      <c r="O21" s="15">
        <v>15.83</v>
      </c>
      <c r="P21" s="15" t="s">
        <v>128</v>
      </c>
      <c r="Q21" s="15" t="s">
        <v>129</v>
      </c>
      <c r="R21" s="33" t="s">
        <v>80</v>
      </c>
      <c r="S21" s="15">
        <v>15.83</v>
      </c>
      <c r="T21" s="15" t="s">
        <v>46</v>
      </c>
      <c r="U21" s="15" t="s">
        <v>46</v>
      </c>
      <c r="V21" s="15" t="s">
        <v>47</v>
      </c>
      <c r="W21" s="16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4"/>
    </row>
    <row r="22" spans="1:58" s="25" customFormat="1" ht="121.5" customHeight="1" x14ac:dyDescent="0.2">
      <c r="A22" s="15">
        <v>1019331</v>
      </c>
      <c r="B22" s="15" t="s">
        <v>130</v>
      </c>
      <c r="C22" s="16" t="s">
        <v>131</v>
      </c>
      <c r="D22" s="16" t="s">
        <v>132</v>
      </c>
      <c r="E22" s="31">
        <v>44503</v>
      </c>
      <c r="F22" s="31">
        <v>44645</v>
      </c>
      <c r="G22" s="31">
        <v>44645</v>
      </c>
      <c r="H22" s="32"/>
      <c r="I22" s="18">
        <v>6500000</v>
      </c>
      <c r="J22" s="29">
        <v>9411858.1500000004</v>
      </c>
      <c r="K22" s="30">
        <v>0.44797817692307695</v>
      </c>
      <c r="L22" s="15">
        <v>100</v>
      </c>
      <c r="M22" s="15">
        <v>138</v>
      </c>
      <c r="N22" s="15">
        <v>138</v>
      </c>
      <c r="O22" s="15">
        <v>7.57</v>
      </c>
      <c r="P22" s="15" t="s">
        <v>133</v>
      </c>
      <c r="Q22" s="15" t="s">
        <v>134</v>
      </c>
      <c r="R22" s="15" t="s">
        <v>135</v>
      </c>
      <c r="S22" s="15">
        <v>7.57</v>
      </c>
      <c r="T22" s="15" t="s">
        <v>46</v>
      </c>
      <c r="U22" s="15">
        <v>7.57</v>
      </c>
      <c r="V22" s="15" t="s">
        <v>47</v>
      </c>
      <c r="W22" s="16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4"/>
    </row>
    <row r="23" spans="1:58" s="25" customFormat="1" ht="121.5" customHeight="1" x14ac:dyDescent="0.2">
      <c r="A23" s="15">
        <v>1023940</v>
      </c>
      <c r="B23" s="15" t="s">
        <v>136</v>
      </c>
      <c r="C23" s="16" t="s">
        <v>137</v>
      </c>
      <c r="D23" s="16" t="s">
        <v>132</v>
      </c>
      <c r="E23" s="31">
        <v>44819</v>
      </c>
      <c r="F23" s="34">
        <v>45107</v>
      </c>
      <c r="G23" s="31"/>
      <c r="H23" s="32"/>
      <c r="I23" s="18">
        <v>8646000</v>
      </c>
      <c r="J23" s="27"/>
      <c r="K23" s="15"/>
      <c r="L23" s="15">
        <v>80</v>
      </c>
      <c r="M23" s="15">
        <v>138</v>
      </c>
      <c r="N23" s="15">
        <v>138</v>
      </c>
      <c r="O23" s="15">
        <v>12.86</v>
      </c>
      <c r="P23" s="15" t="s">
        <v>133</v>
      </c>
      <c r="Q23" s="15" t="s">
        <v>134</v>
      </c>
      <c r="R23" s="15" t="s">
        <v>135</v>
      </c>
      <c r="S23" s="15">
        <v>12.86</v>
      </c>
      <c r="T23" s="15" t="s">
        <v>46</v>
      </c>
      <c r="U23" s="15">
        <v>12.86</v>
      </c>
      <c r="V23" s="15" t="s">
        <v>47</v>
      </c>
      <c r="W23" s="16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4"/>
    </row>
    <row r="24" spans="1:58" s="25" customFormat="1" ht="102" customHeight="1" x14ac:dyDescent="0.2">
      <c r="A24" s="15">
        <v>1024827</v>
      </c>
      <c r="B24" s="15" t="s">
        <v>138</v>
      </c>
      <c r="C24" s="15" t="s">
        <v>139</v>
      </c>
      <c r="D24" s="16" t="s">
        <v>140</v>
      </c>
      <c r="E24" s="31">
        <v>44662</v>
      </c>
      <c r="F24" s="31">
        <v>44683</v>
      </c>
      <c r="G24" s="31">
        <v>44683</v>
      </c>
      <c r="H24" s="32"/>
      <c r="I24" s="18">
        <v>702000</v>
      </c>
      <c r="J24" s="29">
        <v>497220.39999999997</v>
      </c>
      <c r="K24" s="30">
        <v>-0.29170883190883196</v>
      </c>
      <c r="L24" s="15">
        <v>100</v>
      </c>
      <c r="M24" s="15" t="s">
        <v>46</v>
      </c>
      <c r="N24" s="15">
        <v>345</v>
      </c>
      <c r="O24" s="15" t="s">
        <v>141</v>
      </c>
      <c r="P24" s="15" t="s">
        <v>142</v>
      </c>
      <c r="Q24" s="15" t="s">
        <v>92</v>
      </c>
      <c r="R24" s="15" t="s">
        <v>46</v>
      </c>
      <c r="S24" s="15" t="s">
        <v>46</v>
      </c>
      <c r="T24" s="15" t="s">
        <v>143</v>
      </c>
      <c r="U24" s="15" t="s">
        <v>144</v>
      </c>
      <c r="V24" s="15" t="s">
        <v>87</v>
      </c>
      <c r="W24" s="16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4"/>
    </row>
    <row r="25" spans="1:58" s="25" customFormat="1" ht="116.25" customHeight="1" x14ac:dyDescent="0.2">
      <c r="A25" s="15">
        <v>1023353</v>
      </c>
      <c r="B25" s="15" t="s">
        <v>145</v>
      </c>
      <c r="C25" s="16" t="s">
        <v>146</v>
      </c>
      <c r="D25" s="16" t="s">
        <v>147</v>
      </c>
      <c r="E25" s="31">
        <v>44531</v>
      </c>
      <c r="F25" s="34">
        <v>45092</v>
      </c>
      <c r="G25" s="31"/>
      <c r="H25" s="32"/>
      <c r="I25" s="18">
        <v>2301000</v>
      </c>
      <c r="J25" s="27"/>
      <c r="K25" s="15"/>
      <c r="L25" s="15">
        <v>95</v>
      </c>
      <c r="M25" s="15" t="s">
        <v>46</v>
      </c>
      <c r="N25" s="15">
        <v>138</v>
      </c>
      <c r="O25" s="15">
        <v>0.13</v>
      </c>
      <c r="P25" s="15" t="s">
        <v>148</v>
      </c>
      <c r="Q25" s="15" t="s">
        <v>92</v>
      </c>
      <c r="R25" s="15" t="s">
        <v>46</v>
      </c>
      <c r="S25" s="15" t="s">
        <v>46</v>
      </c>
      <c r="T25" s="15">
        <v>80</v>
      </c>
      <c r="U25" s="15">
        <v>0.13</v>
      </c>
      <c r="V25" s="15" t="s">
        <v>87</v>
      </c>
      <c r="W25" s="16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4"/>
    </row>
    <row r="26" spans="1:58" s="25" customFormat="1" ht="116.25" customHeight="1" x14ac:dyDescent="0.2">
      <c r="A26" s="15">
        <v>1020853</v>
      </c>
      <c r="B26" s="15" t="s">
        <v>149</v>
      </c>
      <c r="C26" s="16" t="s">
        <v>150</v>
      </c>
      <c r="D26" s="16" t="s">
        <v>151</v>
      </c>
      <c r="E26" s="31">
        <v>44670</v>
      </c>
      <c r="F26" s="31">
        <v>44771</v>
      </c>
      <c r="G26" s="31"/>
      <c r="H26" s="32"/>
      <c r="I26" s="18">
        <v>5187000</v>
      </c>
      <c r="J26" s="27"/>
      <c r="K26" s="15"/>
      <c r="L26" s="15">
        <v>100</v>
      </c>
      <c r="M26" s="15">
        <v>69</v>
      </c>
      <c r="N26" s="15">
        <v>138</v>
      </c>
      <c r="O26" s="15">
        <v>4.9000000000000004</v>
      </c>
      <c r="P26" s="15" t="s">
        <v>152</v>
      </c>
      <c r="Q26" s="15" t="s">
        <v>92</v>
      </c>
      <c r="R26" s="15" t="s">
        <v>73</v>
      </c>
      <c r="S26" s="15">
        <v>4.9000000000000004</v>
      </c>
      <c r="T26" s="15">
        <v>100</v>
      </c>
      <c r="U26" s="15">
        <v>4.9000000000000004</v>
      </c>
      <c r="V26" s="15" t="s">
        <v>47</v>
      </c>
      <c r="W26" s="16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4"/>
    </row>
    <row r="27" spans="1:58" s="36" customFormat="1" ht="116.25" customHeight="1" x14ac:dyDescent="0.2">
      <c r="A27" s="15">
        <v>1019323</v>
      </c>
      <c r="B27" s="15" t="s">
        <v>153</v>
      </c>
      <c r="C27" s="15" t="s">
        <v>118</v>
      </c>
      <c r="D27" s="15" t="s">
        <v>132</v>
      </c>
      <c r="E27" s="31">
        <v>44531</v>
      </c>
      <c r="F27" s="31">
        <v>45106</v>
      </c>
      <c r="G27" s="15"/>
      <c r="H27" s="18"/>
      <c r="I27" s="18">
        <v>7300000</v>
      </c>
      <c r="J27" s="27"/>
      <c r="K27" s="19"/>
      <c r="L27" s="15">
        <v>65</v>
      </c>
      <c r="M27" s="15">
        <v>138</v>
      </c>
      <c r="N27" s="15">
        <v>138</v>
      </c>
      <c r="O27" s="15">
        <v>11.99</v>
      </c>
      <c r="P27" s="15" t="s">
        <v>154</v>
      </c>
      <c r="Q27" s="15" t="s">
        <v>110</v>
      </c>
      <c r="R27" s="15" t="s">
        <v>155</v>
      </c>
      <c r="S27" s="15">
        <v>11.92</v>
      </c>
      <c r="T27" s="15" t="s">
        <v>46</v>
      </c>
      <c r="U27" s="15" t="s">
        <v>46</v>
      </c>
      <c r="V27" s="15" t="s">
        <v>47</v>
      </c>
      <c r="W27" s="16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35"/>
    </row>
    <row r="28" spans="1:58" s="36" customFormat="1" ht="116.25" customHeight="1" x14ac:dyDescent="0.2">
      <c r="A28" s="15">
        <v>1026973</v>
      </c>
      <c r="B28" s="15" t="s">
        <v>156</v>
      </c>
      <c r="C28" s="16" t="s">
        <v>75</v>
      </c>
      <c r="D28" s="16" t="s">
        <v>157</v>
      </c>
      <c r="E28" s="31">
        <v>44531</v>
      </c>
      <c r="F28" s="31">
        <v>44659</v>
      </c>
      <c r="G28" s="31">
        <v>44659</v>
      </c>
      <c r="H28" s="18"/>
      <c r="I28" s="18">
        <v>246000</v>
      </c>
      <c r="J28" s="29">
        <v>141446.49</v>
      </c>
      <c r="K28" s="30">
        <v>-0.42501426829268296</v>
      </c>
      <c r="L28" s="15">
        <v>100</v>
      </c>
      <c r="M28" s="15">
        <v>69</v>
      </c>
      <c r="N28" s="15">
        <v>69</v>
      </c>
      <c r="O28" s="15">
        <v>2.35</v>
      </c>
      <c r="P28" s="15" t="s">
        <v>158</v>
      </c>
      <c r="Q28" s="15" t="s">
        <v>159</v>
      </c>
      <c r="R28" s="15" t="s">
        <v>160</v>
      </c>
      <c r="S28" s="15">
        <v>2.35</v>
      </c>
      <c r="T28" s="15" t="s">
        <v>46</v>
      </c>
      <c r="U28" s="15" t="s">
        <v>46</v>
      </c>
      <c r="V28" s="15" t="s">
        <v>47</v>
      </c>
      <c r="W28" s="16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35"/>
    </row>
    <row r="29" spans="1:58" s="36" customFormat="1" ht="116.25" customHeight="1" x14ac:dyDescent="0.2">
      <c r="A29" s="15">
        <v>1024711</v>
      </c>
      <c r="B29" s="15" t="s">
        <v>161</v>
      </c>
      <c r="C29" s="15" t="s">
        <v>94</v>
      </c>
      <c r="D29" s="15" t="s">
        <v>162</v>
      </c>
      <c r="E29" s="31">
        <v>44986</v>
      </c>
      <c r="F29" s="31">
        <v>45061</v>
      </c>
      <c r="G29" s="15"/>
      <c r="H29" s="18"/>
      <c r="I29" s="18">
        <v>1616000</v>
      </c>
      <c r="J29" s="27"/>
      <c r="K29" s="15"/>
      <c r="L29" s="15">
        <v>0</v>
      </c>
      <c r="M29" s="15">
        <v>138</v>
      </c>
      <c r="N29" s="15">
        <v>138</v>
      </c>
      <c r="O29" s="15">
        <v>16.5</v>
      </c>
      <c r="P29" s="15" t="s">
        <v>163</v>
      </c>
      <c r="Q29" s="15" t="s">
        <v>164</v>
      </c>
      <c r="R29" s="15">
        <v>100</v>
      </c>
      <c r="S29" s="15">
        <v>16.5</v>
      </c>
      <c r="T29" s="15" t="s">
        <v>46</v>
      </c>
      <c r="U29" s="15" t="s">
        <v>46</v>
      </c>
      <c r="V29" s="15" t="s">
        <v>165</v>
      </c>
      <c r="W29" s="16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35"/>
    </row>
    <row r="30" spans="1:58" s="36" customFormat="1" ht="116.25" customHeight="1" x14ac:dyDescent="0.2">
      <c r="A30" s="15">
        <v>1025540</v>
      </c>
      <c r="B30" s="15" t="s">
        <v>166</v>
      </c>
      <c r="C30" s="15" t="s">
        <v>167</v>
      </c>
      <c r="D30" s="15" t="s">
        <v>168</v>
      </c>
      <c r="E30" s="37">
        <v>44599</v>
      </c>
      <c r="F30" s="37">
        <v>44680</v>
      </c>
      <c r="G30" s="31">
        <v>44678</v>
      </c>
      <c r="H30" s="18"/>
      <c r="I30" s="18">
        <v>4562000</v>
      </c>
      <c r="J30" s="27"/>
      <c r="K30" s="15"/>
      <c r="L30" s="15">
        <v>100</v>
      </c>
      <c r="M30" s="15">
        <v>138</v>
      </c>
      <c r="N30" s="15">
        <v>138</v>
      </c>
      <c r="O30" s="15">
        <v>43.62</v>
      </c>
      <c r="P30" s="15" t="s">
        <v>169</v>
      </c>
      <c r="Q30" s="15" t="s">
        <v>110</v>
      </c>
      <c r="R30" s="15" t="s">
        <v>170</v>
      </c>
      <c r="S30" s="15">
        <v>43.62</v>
      </c>
      <c r="T30" s="15" t="s">
        <v>46</v>
      </c>
      <c r="U30" s="15" t="s">
        <v>46</v>
      </c>
      <c r="V30" s="15" t="s">
        <v>47</v>
      </c>
      <c r="W30" s="16" t="s">
        <v>171</v>
      </c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35"/>
    </row>
    <row r="31" spans="1:58" ht="105.75" customHeight="1" x14ac:dyDescent="0.25">
      <c r="A31" s="15">
        <v>1025066</v>
      </c>
      <c r="B31" s="15" t="s">
        <v>172</v>
      </c>
      <c r="C31" s="16" t="s">
        <v>112</v>
      </c>
      <c r="D31" s="16" t="s">
        <v>173</v>
      </c>
      <c r="E31" s="31">
        <v>44795</v>
      </c>
      <c r="F31" s="31">
        <v>45061</v>
      </c>
      <c r="G31" s="31"/>
      <c r="H31" s="18"/>
      <c r="I31" s="18">
        <v>11900000</v>
      </c>
      <c r="J31" s="27"/>
      <c r="K31" s="15"/>
      <c r="L31" s="15">
        <v>70</v>
      </c>
      <c r="M31" s="15">
        <v>138</v>
      </c>
      <c r="N31" s="15">
        <v>138</v>
      </c>
      <c r="O31" s="15">
        <v>4.4800000000000004</v>
      </c>
      <c r="P31" s="15" t="s">
        <v>174</v>
      </c>
      <c r="Q31" s="15" t="s">
        <v>92</v>
      </c>
      <c r="R31" s="15" t="s">
        <v>175</v>
      </c>
      <c r="S31" s="15">
        <v>4.4800000000000004</v>
      </c>
      <c r="T31" s="15" t="s">
        <v>46</v>
      </c>
      <c r="U31" s="15" t="s">
        <v>46</v>
      </c>
      <c r="V31" s="15" t="s">
        <v>47</v>
      </c>
      <c r="W31" s="38"/>
    </row>
    <row r="32" spans="1:58" ht="105.75" customHeight="1" x14ac:dyDescent="0.25">
      <c r="A32" s="15">
        <v>1025028</v>
      </c>
      <c r="B32" s="15" t="s">
        <v>176</v>
      </c>
      <c r="C32" s="16" t="s">
        <v>112</v>
      </c>
      <c r="D32" s="16" t="s">
        <v>173</v>
      </c>
      <c r="E32" s="31">
        <v>44795</v>
      </c>
      <c r="F32" s="31">
        <v>44931</v>
      </c>
      <c r="G32" s="31">
        <v>44944</v>
      </c>
      <c r="H32" s="18"/>
      <c r="I32" s="18">
        <v>4500000</v>
      </c>
      <c r="J32" s="27"/>
      <c r="K32" s="15"/>
      <c r="L32" s="15">
        <v>95</v>
      </c>
      <c r="M32" s="15">
        <v>138</v>
      </c>
      <c r="N32" s="15">
        <v>138</v>
      </c>
      <c r="O32" s="15">
        <v>4.6399999999999997</v>
      </c>
      <c r="P32" s="15" t="s">
        <v>174</v>
      </c>
      <c r="Q32" s="15" t="s">
        <v>92</v>
      </c>
      <c r="R32" s="15" t="s">
        <v>177</v>
      </c>
      <c r="S32" s="15">
        <v>4.6399999999999997</v>
      </c>
      <c r="T32" s="15" t="s">
        <v>46</v>
      </c>
      <c r="U32" s="15" t="s">
        <v>46</v>
      </c>
      <c r="V32" s="15" t="s">
        <v>47</v>
      </c>
      <c r="W32" s="38"/>
    </row>
    <row r="33" spans="1:23" ht="105.75" customHeight="1" x14ac:dyDescent="0.25">
      <c r="A33" s="15">
        <v>1025059</v>
      </c>
      <c r="B33" s="15" t="s">
        <v>178</v>
      </c>
      <c r="C33" s="16" t="s">
        <v>112</v>
      </c>
      <c r="D33" s="16" t="s">
        <v>173</v>
      </c>
      <c r="E33" s="31">
        <v>44795</v>
      </c>
      <c r="F33" s="31">
        <v>44972</v>
      </c>
      <c r="G33" s="31"/>
      <c r="H33" s="18"/>
      <c r="I33" s="18">
        <v>3000000</v>
      </c>
      <c r="J33" s="27"/>
      <c r="K33" s="15"/>
      <c r="L33" s="15">
        <v>20</v>
      </c>
      <c r="M33" s="15">
        <v>138</v>
      </c>
      <c r="N33" s="15">
        <v>138</v>
      </c>
      <c r="O33" s="15">
        <v>3.25</v>
      </c>
      <c r="P33" s="15" t="s">
        <v>174</v>
      </c>
      <c r="Q33" s="15" t="s">
        <v>92</v>
      </c>
      <c r="R33" s="15" t="s">
        <v>73</v>
      </c>
      <c r="S33" s="15">
        <v>3.25</v>
      </c>
      <c r="T33" s="15" t="s">
        <v>46</v>
      </c>
      <c r="U33" s="15" t="s">
        <v>46</v>
      </c>
      <c r="V33" s="15" t="s">
        <v>47</v>
      </c>
      <c r="W33" s="38"/>
    </row>
    <row r="34" spans="1:23" ht="105.75" customHeight="1" x14ac:dyDescent="0.25">
      <c r="A34" s="15">
        <v>1025008</v>
      </c>
      <c r="B34" s="15" t="s">
        <v>179</v>
      </c>
      <c r="C34" s="16" t="s">
        <v>180</v>
      </c>
      <c r="D34" s="16" t="s">
        <v>181</v>
      </c>
      <c r="E34" s="37">
        <v>44606</v>
      </c>
      <c r="F34" s="37">
        <v>44718</v>
      </c>
      <c r="G34" s="31"/>
      <c r="H34" s="18"/>
      <c r="I34" s="18">
        <v>7500000</v>
      </c>
      <c r="J34" s="27"/>
      <c r="K34" s="15"/>
      <c r="L34" s="15">
        <v>100</v>
      </c>
      <c r="M34" s="15">
        <v>69</v>
      </c>
      <c r="N34" s="15">
        <v>69</v>
      </c>
      <c r="O34" s="15">
        <v>2.8</v>
      </c>
      <c r="P34" s="15" t="s">
        <v>182</v>
      </c>
      <c r="Q34" s="15" t="s">
        <v>183</v>
      </c>
      <c r="R34" s="15" t="s">
        <v>184</v>
      </c>
      <c r="S34" s="15">
        <v>2.8</v>
      </c>
      <c r="T34" s="15" t="s">
        <v>46</v>
      </c>
      <c r="U34" s="15" t="s">
        <v>46</v>
      </c>
      <c r="V34" s="15" t="s">
        <v>47</v>
      </c>
      <c r="W34" s="38"/>
    </row>
    <row r="35" spans="1:23" ht="105.75" customHeight="1" x14ac:dyDescent="0.25">
      <c r="A35" s="15">
        <v>1025479</v>
      </c>
      <c r="B35" s="15" t="s">
        <v>185</v>
      </c>
      <c r="C35" s="16" t="s">
        <v>186</v>
      </c>
      <c r="D35" s="16" t="s">
        <v>187</v>
      </c>
      <c r="E35" s="31">
        <v>44893</v>
      </c>
      <c r="F35" s="34">
        <v>45092</v>
      </c>
      <c r="G35" s="31"/>
      <c r="H35" s="18"/>
      <c r="I35" s="18">
        <v>593800</v>
      </c>
      <c r="J35" s="27"/>
      <c r="K35" s="15"/>
      <c r="L35" s="40">
        <v>95</v>
      </c>
      <c r="M35" s="15">
        <v>345</v>
      </c>
      <c r="N35" s="15">
        <v>345</v>
      </c>
      <c r="O35" s="15" t="s">
        <v>46</v>
      </c>
      <c r="P35" s="15" t="s">
        <v>46</v>
      </c>
      <c r="Q35" s="15" t="s">
        <v>188</v>
      </c>
      <c r="R35" s="15" t="s">
        <v>46</v>
      </c>
      <c r="S35" s="15" t="s">
        <v>46</v>
      </c>
      <c r="T35" s="15" t="s">
        <v>46</v>
      </c>
      <c r="U35" s="15" t="s">
        <v>46</v>
      </c>
      <c r="V35" s="15" t="s">
        <v>47</v>
      </c>
      <c r="W35" s="38"/>
    </row>
    <row r="36" spans="1:23" ht="105.75" customHeight="1" x14ac:dyDescent="0.25">
      <c r="A36" s="15">
        <v>1025502</v>
      </c>
      <c r="B36" s="15" t="s">
        <v>189</v>
      </c>
      <c r="C36" s="16" t="s">
        <v>190</v>
      </c>
      <c r="D36" s="16" t="s">
        <v>187</v>
      </c>
      <c r="E36" s="31">
        <v>44627</v>
      </c>
      <c r="F36" s="31">
        <v>45427</v>
      </c>
      <c r="G36" s="31"/>
      <c r="H36" s="18"/>
      <c r="I36" s="18">
        <v>634000</v>
      </c>
      <c r="J36" s="27"/>
      <c r="K36" s="15"/>
      <c r="L36" s="15">
        <v>8</v>
      </c>
      <c r="M36" s="15">
        <v>345</v>
      </c>
      <c r="N36" s="15">
        <v>345</v>
      </c>
      <c r="O36" s="15" t="s">
        <v>46</v>
      </c>
      <c r="P36" s="15" t="s">
        <v>46</v>
      </c>
      <c r="Q36" s="15" t="s">
        <v>188</v>
      </c>
      <c r="R36" s="15" t="s">
        <v>46</v>
      </c>
      <c r="S36" s="15" t="s">
        <v>46</v>
      </c>
      <c r="T36" s="15" t="s">
        <v>46</v>
      </c>
      <c r="U36" s="15" t="s">
        <v>46</v>
      </c>
      <c r="V36" s="15" t="s">
        <v>47</v>
      </c>
      <c r="W36" s="38"/>
    </row>
    <row r="37" spans="1:23" ht="105.75" customHeight="1" x14ac:dyDescent="0.25">
      <c r="A37" s="15">
        <v>1025506</v>
      </c>
      <c r="B37" s="15" t="s">
        <v>191</v>
      </c>
      <c r="C37" s="16" t="s">
        <v>190</v>
      </c>
      <c r="D37" s="16" t="s">
        <v>187</v>
      </c>
      <c r="E37" s="31">
        <v>44774</v>
      </c>
      <c r="F37" s="31">
        <v>45230</v>
      </c>
      <c r="G37" s="31"/>
      <c r="H37" s="18"/>
      <c r="I37" s="18">
        <v>728000</v>
      </c>
      <c r="J37" s="27"/>
      <c r="K37" s="15"/>
      <c r="L37" s="15">
        <v>80</v>
      </c>
      <c r="M37" s="15">
        <v>345</v>
      </c>
      <c r="N37" s="15">
        <v>345</v>
      </c>
      <c r="O37" s="15" t="s">
        <v>46</v>
      </c>
      <c r="P37" s="15" t="s">
        <v>46</v>
      </c>
      <c r="Q37" s="15" t="s">
        <v>188</v>
      </c>
      <c r="R37" s="15" t="s">
        <v>46</v>
      </c>
      <c r="S37" s="15" t="s">
        <v>46</v>
      </c>
      <c r="T37" s="15" t="s">
        <v>46</v>
      </c>
      <c r="U37" s="15" t="s">
        <v>46</v>
      </c>
      <c r="V37" s="15" t="s">
        <v>47</v>
      </c>
      <c r="W37" s="38"/>
    </row>
    <row r="38" spans="1:23" ht="105.75" customHeight="1" x14ac:dyDescent="0.25">
      <c r="A38" s="15">
        <v>1025507</v>
      </c>
      <c r="B38" s="15" t="s">
        <v>192</v>
      </c>
      <c r="C38" s="16" t="s">
        <v>193</v>
      </c>
      <c r="D38" s="16" t="s">
        <v>187</v>
      </c>
      <c r="E38" s="31">
        <v>44627</v>
      </c>
      <c r="F38" s="34">
        <v>45092</v>
      </c>
      <c r="G38" s="31"/>
      <c r="H38" s="18"/>
      <c r="I38" s="18">
        <v>960000</v>
      </c>
      <c r="J38" s="27"/>
      <c r="K38" s="15"/>
      <c r="L38" s="15">
        <v>80</v>
      </c>
      <c r="M38" s="15">
        <v>345</v>
      </c>
      <c r="N38" s="15">
        <v>345</v>
      </c>
      <c r="O38" s="15" t="s">
        <v>46</v>
      </c>
      <c r="P38" s="15" t="s">
        <v>46</v>
      </c>
      <c r="Q38" s="15" t="s">
        <v>188</v>
      </c>
      <c r="R38" s="15" t="s">
        <v>46</v>
      </c>
      <c r="S38" s="15" t="s">
        <v>46</v>
      </c>
      <c r="T38" s="15" t="s">
        <v>46</v>
      </c>
      <c r="U38" s="15" t="s">
        <v>46</v>
      </c>
      <c r="V38" s="15" t="s">
        <v>47</v>
      </c>
      <c r="W38" s="38"/>
    </row>
    <row r="39" spans="1:23" ht="105.75" customHeight="1" x14ac:dyDescent="0.25">
      <c r="A39" s="15">
        <v>1025509</v>
      </c>
      <c r="B39" s="15" t="s">
        <v>194</v>
      </c>
      <c r="C39" s="16" t="s">
        <v>193</v>
      </c>
      <c r="D39" s="16" t="s">
        <v>187</v>
      </c>
      <c r="E39" s="31">
        <v>44593</v>
      </c>
      <c r="F39" s="34">
        <v>45092</v>
      </c>
      <c r="G39" s="31"/>
      <c r="H39" s="18"/>
      <c r="I39" s="18">
        <v>1220000</v>
      </c>
      <c r="J39" s="27"/>
      <c r="K39" s="15"/>
      <c r="L39" s="15">
        <v>80</v>
      </c>
      <c r="M39" s="15">
        <v>345</v>
      </c>
      <c r="N39" s="15">
        <v>345</v>
      </c>
      <c r="O39" s="15" t="s">
        <v>46</v>
      </c>
      <c r="P39" s="15" t="s">
        <v>46</v>
      </c>
      <c r="Q39" s="15" t="s">
        <v>188</v>
      </c>
      <c r="R39" s="15" t="s">
        <v>46</v>
      </c>
      <c r="S39" s="15" t="s">
        <v>46</v>
      </c>
      <c r="T39" s="15" t="s">
        <v>46</v>
      </c>
      <c r="U39" s="15" t="s">
        <v>46</v>
      </c>
      <c r="V39" s="15" t="s">
        <v>47</v>
      </c>
      <c r="W39" s="38"/>
    </row>
    <row r="40" spans="1:23" ht="105.75" customHeight="1" x14ac:dyDescent="0.25">
      <c r="A40" s="15">
        <v>1026453</v>
      </c>
      <c r="B40" s="15" t="s">
        <v>195</v>
      </c>
      <c r="C40" s="16" t="s">
        <v>196</v>
      </c>
      <c r="D40" s="16" t="s">
        <v>197</v>
      </c>
      <c r="E40" s="31">
        <v>44649</v>
      </c>
      <c r="F40" s="31">
        <v>44691</v>
      </c>
      <c r="G40" s="31">
        <v>44691</v>
      </c>
      <c r="H40" s="18"/>
      <c r="I40" s="18">
        <v>375000</v>
      </c>
      <c r="J40" s="27"/>
      <c r="K40" s="15"/>
      <c r="L40" s="15">
        <v>100</v>
      </c>
      <c r="M40" s="15">
        <v>345</v>
      </c>
      <c r="N40" s="15">
        <v>345</v>
      </c>
      <c r="O40" s="15">
        <v>8.34</v>
      </c>
      <c r="P40" s="15" t="s">
        <v>198</v>
      </c>
      <c r="Q40" s="15" t="s">
        <v>199</v>
      </c>
      <c r="R40" s="15">
        <v>170</v>
      </c>
      <c r="S40" s="15">
        <v>8.34</v>
      </c>
      <c r="T40" s="15" t="s">
        <v>46</v>
      </c>
      <c r="U40" s="15" t="s">
        <v>46</v>
      </c>
      <c r="V40" s="15" t="s">
        <v>47</v>
      </c>
      <c r="W40" s="38"/>
    </row>
    <row r="41" spans="1:23" ht="105.75" customHeight="1" x14ac:dyDescent="0.25">
      <c r="A41" s="15">
        <v>1026454</v>
      </c>
      <c r="B41" s="15" t="s">
        <v>200</v>
      </c>
      <c r="C41" s="16" t="s">
        <v>196</v>
      </c>
      <c r="D41" s="16" t="s">
        <v>197</v>
      </c>
      <c r="E41" s="31">
        <v>44649</v>
      </c>
      <c r="F41" s="31">
        <v>44691</v>
      </c>
      <c r="G41" s="31">
        <v>44691</v>
      </c>
      <c r="H41" s="18"/>
      <c r="I41" s="18">
        <v>375000</v>
      </c>
      <c r="J41" s="27"/>
      <c r="K41" s="15"/>
      <c r="L41" s="15">
        <v>100</v>
      </c>
      <c r="M41" s="15">
        <v>345</v>
      </c>
      <c r="N41" s="15">
        <v>345</v>
      </c>
      <c r="O41" s="15">
        <v>12.31</v>
      </c>
      <c r="P41" s="15" t="s">
        <v>198</v>
      </c>
      <c r="Q41" s="15" t="s">
        <v>199</v>
      </c>
      <c r="R41" s="15">
        <v>170</v>
      </c>
      <c r="S41" s="15">
        <v>12.31</v>
      </c>
      <c r="T41" s="15" t="s">
        <v>46</v>
      </c>
      <c r="U41" s="15" t="s">
        <v>46</v>
      </c>
      <c r="V41" s="15" t="s">
        <v>47</v>
      </c>
      <c r="W41" s="38"/>
    </row>
    <row r="42" spans="1:23" ht="105.75" customHeight="1" x14ac:dyDescent="0.25">
      <c r="A42" s="15">
        <v>1026455</v>
      </c>
      <c r="B42" s="15" t="s">
        <v>201</v>
      </c>
      <c r="C42" s="16" t="s">
        <v>196</v>
      </c>
      <c r="D42" s="16" t="s">
        <v>197</v>
      </c>
      <c r="E42" s="31">
        <v>44649</v>
      </c>
      <c r="F42" s="31">
        <v>44691</v>
      </c>
      <c r="G42" s="31">
        <v>44691</v>
      </c>
      <c r="H42" s="18"/>
      <c r="I42" s="18">
        <v>375000</v>
      </c>
      <c r="J42" s="27"/>
      <c r="K42" s="15"/>
      <c r="L42" s="15">
        <v>100</v>
      </c>
      <c r="M42" s="15">
        <v>345</v>
      </c>
      <c r="N42" s="15">
        <v>345</v>
      </c>
      <c r="O42" s="15">
        <v>23.05</v>
      </c>
      <c r="P42" s="15" t="s">
        <v>198</v>
      </c>
      <c r="Q42" s="15" t="s">
        <v>199</v>
      </c>
      <c r="R42" s="15">
        <v>170</v>
      </c>
      <c r="S42" s="15">
        <v>23.05</v>
      </c>
      <c r="T42" s="15" t="s">
        <v>46</v>
      </c>
      <c r="U42" s="15" t="s">
        <v>46</v>
      </c>
      <c r="V42" s="15" t="s">
        <v>47</v>
      </c>
      <c r="W42" s="38"/>
    </row>
    <row r="43" spans="1:23" ht="105.75" customHeight="1" x14ac:dyDescent="0.25">
      <c r="A43" s="15">
        <v>1026445</v>
      </c>
      <c r="B43" s="15" t="s">
        <v>202</v>
      </c>
      <c r="C43" s="16" t="s">
        <v>196</v>
      </c>
      <c r="D43" s="16" t="s">
        <v>197</v>
      </c>
      <c r="E43" s="31">
        <v>44649</v>
      </c>
      <c r="F43" s="31">
        <v>44696</v>
      </c>
      <c r="G43" s="31">
        <v>44691</v>
      </c>
      <c r="H43" s="18"/>
      <c r="I43" s="18">
        <v>375000</v>
      </c>
      <c r="J43" s="27"/>
      <c r="K43" s="15"/>
      <c r="L43" s="15">
        <v>100</v>
      </c>
      <c r="M43" s="15">
        <v>345</v>
      </c>
      <c r="N43" s="15">
        <v>345</v>
      </c>
      <c r="O43" s="15">
        <v>43.75</v>
      </c>
      <c r="P43" s="15" t="s">
        <v>198</v>
      </c>
      <c r="Q43" s="15" t="s">
        <v>199</v>
      </c>
      <c r="R43" s="15">
        <v>170</v>
      </c>
      <c r="S43" s="15">
        <v>43.75</v>
      </c>
      <c r="T43" s="15" t="s">
        <v>46</v>
      </c>
      <c r="U43" s="15" t="s">
        <v>46</v>
      </c>
      <c r="V43" s="15" t="s">
        <v>47</v>
      </c>
      <c r="W43" s="38"/>
    </row>
    <row r="44" spans="1:23" ht="105.75" customHeight="1" x14ac:dyDescent="0.25">
      <c r="A44" s="15">
        <v>1026823</v>
      </c>
      <c r="B44" s="15" t="s">
        <v>203</v>
      </c>
      <c r="C44" s="16" t="s">
        <v>204</v>
      </c>
      <c r="D44" s="16" t="s">
        <v>205</v>
      </c>
      <c r="E44" s="31">
        <v>44604</v>
      </c>
      <c r="F44" s="31">
        <v>44728</v>
      </c>
      <c r="G44" s="31">
        <v>44728</v>
      </c>
      <c r="H44" s="18"/>
      <c r="I44" s="18">
        <v>106000</v>
      </c>
      <c r="J44" s="27"/>
      <c r="K44" s="15"/>
      <c r="L44" s="15">
        <v>100</v>
      </c>
      <c r="M44" s="15">
        <v>138</v>
      </c>
      <c r="N44" s="15">
        <v>138</v>
      </c>
      <c r="O44" s="15">
        <v>13.53</v>
      </c>
      <c r="P44" s="15" t="s">
        <v>206</v>
      </c>
      <c r="Q44" s="15" t="s">
        <v>92</v>
      </c>
      <c r="R44" s="15">
        <v>100</v>
      </c>
      <c r="S44" s="15">
        <v>13.53</v>
      </c>
      <c r="T44" s="15" t="s">
        <v>46</v>
      </c>
      <c r="U44" s="15" t="s">
        <v>46</v>
      </c>
      <c r="V44" s="15" t="s">
        <v>87</v>
      </c>
      <c r="W44" s="38"/>
    </row>
    <row r="45" spans="1:23" ht="105.75" customHeight="1" x14ac:dyDescent="0.25">
      <c r="A45" s="15">
        <v>1026825</v>
      </c>
      <c r="B45" s="15" t="s">
        <v>207</v>
      </c>
      <c r="C45" s="16" t="s">
        <v>204</v>
      </c>
      <c r="D45" s="16" t="s">
        <v>208</v>
      </c>
      <c r="E45" s="31">
        <v>44604</v>
      </c>
      <c r="F45" s="31">
        <v>44728</v>
      </c>
      <c r="G45" s="31">
        <v>44728</v>
      </c>
      <c r="H45" s="18"/>
      <c r="I45" s="18">
        <v>139000</v>
      </c>
      <c r="J45" s="27"/>
      <c r="K45" s="15"/>
      <c r="L45" s="15">
        <v>100</v>
      </c>
      <c r="M45" s="15">
        <v>138</v>
      </c>
      <c r="N45" s="15">
        <v>138</v>
      </c>
      <c r="O45" s="15">
        <v>0.04</v>
      </c>
      <c r="P45" s="15" t="s">
        <v>206</v>
      </c>
      <c r="Q45" s="15" t="s">
        <v>92</v>
      </c>
      <c r="R45" s="15">
        <v>100</v>
      </c>
      <c r="S45" s="15">
        <v>0.04</v>
      </c>
      <c r="T45" s="15" t="s">
        <v>46</v>
      </c>
      <c r="U45" s="15" t="s">
        <v>46</v>
      </c>
      <c r="V45" s="15" t="s">
        <v>87</v>
      </c>
      <c r="W45" s="38"/>
    </row>
    <row r="46" spans="1:23" ht="105.75" customHeight="1" x14ac:dyDescent="0.25">
      <c r="A46" s="15">
        <v>1026824</v>
      </c>
      <c r="B46" s="15" t="s">
        <v>209</v>
      </c>
      <c r="C46" s="16" t="s">
        <v>204</v>
      </c>
      <c r="D46" s="16" t="s">
        <v>205</v>
      </c>
      <c r="E46" s="31">
        <v>44604</v>
      </c>
      <c r="F46" s="31">
        <v>44728</v>
      </c>
      <c r="G46" s="31">
        <v>44728</v>
      </c>
      <c r="H46" s="18"/>
      <c r="I46" s="18">
        <v>139000</v>
      </c>
      <c r="J46" s="27"/>
      <c r="K46" s="15"/>
      <c r="L46" s="15">
        <v>100</v>
      </c>
      <c r="M46" s="15">
        <v>138</v>
      </c>
      <c r="N46" s="15">
        <v>138</v>
      </c>
      <c r="O46" s="15">
        <v>8.27</v>
      </c>
      <c r="P46" s="15" t="s">
        <v>206</v>
      </c>
      <c r="Q46" s="15" t="s">
        <v>92</v>
      </c>
      <c r="R46" s="15">
        <v>100</v>
      </c>
      <c r="S46" s="15">
        <v>8.27</v>
      </c>
      <c r="T46" s="15" t="s">
        <v>46</v>
      </c>
      <c r="U46" s="15" t="s">
        <v>46</v>
      </c>
      <c r="V46" s="15" t="s">
        <v>87</v>
      </c>
      <c r="W46" s="38"/>
    </row>
    <row r="47" spans="1:23" ht="105.75" customHeight="1" x14ac:dyDescent="0.25">
      <c r="A47" s="15">
        <v>1020862</v>
      </c>
      <c r="B47" s="15" t="s">
        <v>210</v>
      </c>
      <c r="C47" s="15" t="s">
        <v>211</v>
      </c>
      <c r="D47" s="15" t="s">
        <v>212</v>
      </c>
      <c r="E47" s="31">
        <v>44929</v>
      </c>
      <c r="F47" s="31">
        <v>45061</v>
      </c>
      <c r="G47" s="31"/>
      <c r="H47" s="18"/>
      <c r="I47" s="18">
        <v>13500000</v>
      </c>
      <c r="J47" s="27"/>
      <c r="K47" s="15"/>
      <c r="L47" s="15">
        <v>90</v>
      </c>
      <c r="M47" s="15">
        <v>138</v>
      </c>
      <c r="N47" s="15">
        <v>138</v>
      </c>
      <c r="O47" s="15">
        <v>17.100000000000001</v>
      </c>
      <c r="P47" s="15" t="s">
        <v>213</v>
      </c>
      <c r="Q47" s="15" t="s">
        <v>92</v>
      </c>
      <c r="R47" s="15">
        <v>100</v>
      </c>
      <c r="S47" s="15">
        <v>17.100000000000001</v>
      </c>
      <c r="T47" s="15" t="s">
        <v>46</v>
      </c>
      <c r="U47" s="15" t="s">
        <v>46</v>
      </c>
      <c r="V47" s="15" t="s">
        <v>47</v>
      </c>
      <c r="W47" s="38"/>
    </row>
    <row r="48" spans="1:23" ht="105.75" customHeight="1" x14ac:dyDescent="0.25">
      <c r="A48" s="15">
        <v>1020469</v>
      </c>
      <c r="B48" s="15" t="s">
        <v>214</v>
      </c>
      <c r="C48" s="15" t="s">
        <v>215</v>
      </c>
      <c r="D48" s="15" t="s">
        <v>216</v>
      </c>
      <c r="E48" s="31">
        <v>44727</v>
      </c>
      <c r="F48" s="31">
        <v>45022</v>
      </c>
      <c r="G48" s="31">
        <v>45022</v>
      </c>
      <c r="H48" s="18"/>
      <c r="I48" s="18">
        <v>24900000</v>
      </c>
      <c r="J48" s="27"/>
      <c r="K48" s="15"/>
      <c r="L48" s="15">
        <v>100</v>
      </c>
      <c r="M48" s="15">
        <v>69</v>
      </c>
      <c r="N48" s="15">
        <v>69</v>
      </c>
      <c r="O48" s="15">
        <v>53.4</v>
      </c>
      <c r="P48" s="15" t="s">
        <v>217</v>
      </c>
      <c r="Q48" s="15" t="s">
        <v>92</v>
      </c>
      <c r="R48" s="15" t="s">
        <v>218</v>
      </c>
      <c r="S48" s="15">
        <v>53.4</v>
      </c>
      <c r="T48" s="15" t="s">
        <v>46</v>
      </c>
      <c r="U48" s="15" t="s">
        <v>46</v>
      </c>
      <c r="V48" s="15" t="s">
        <v>47</v>
      </c>
      <c r="W48" s="38"/>
    </row>
    <row r="49" spans="1:23" ht="105.75" customHeight="1" x14ac:dyDescent="0.25">
      <c r="A49" s="15">
        <v>1027309</v>
      </c>
      <c r="B49" s="15" t="s">
        <v>219</v>
      </c>
      <c r="C49" s="15" t="s">
        <v>220</v>
      </c>
      <c r="D49" s="41" t="s">
        <v>221</v>
      </c>
      <c r="E49" s="37">
        <v>44683</v>
      </c>
      <c r="F49" s="31">
        <v>44939</v>
      </c>
      <c r="G49" s="31"/>
      <c r="H49" s="18"/>
      <c r="I49" s="18">
        <v>180000</v>
      </c>
      <c r="J49" s="29">
        <v>69542.109999999986</v>
      </c>
      <c r="K49" s="30">
        <v>-0.61365494444444457</v>
      </c>
      <c r="L49" s="15">
        <v>100</v>
      </c>
      <c r="M49" s="42">
        <v>138</v>
      </c>
      <c r="N49" s="15">
        <v>138</v>
      </c>
      <c r="O49" s="15">
        <v>16.82</v>
      </c>
      <c r="P49" s="15" t="s">
        <v>222</v>
      </c>
      <c r="Q49" s="15" t="s">
        <v>110</v>
      </c>
      <c r="R49" s="15" t="s">
        <v>223</v>
      </c>
      <c r="S49" s="15">
        <v>16.82</v>
      </c>
      <c r="T49" s="15" t="s">
        <v>46</v>
      </c>
      <c r="U49" s="15" t="s">
        <v>46</v>
      </c>
      <c r="V49" s="15" t="s">
        <v>47</v>
      </c>
      <c r="W49" s="38"/>
    </row>
    <row r="50" spans="1:23" ht="105.75" customHeight="1" x14ac:dyDescent="0.25">
      <c r="A50" s="15">
        <v>1024787</v>
      </c>
      <c r="B50" s="15" t="s">
        <v>224</v>
      </c>
      <c r="C50" s="15" t="s">
        <v>196</v>
      </c>
      <c r="D50" s="41" t="s">
        <v>225</v>
      </c>
      <c r="E50" s="37">
        <v>44743</v>
      </c>
      <c r="F50" s="37">
        <v>45044</v>
      </c>
      <c r="G50" s="31"/>
      <c r="H50" s="18"/>
      <c r="I50" s="18">
        <v>3507000</v>
      </c>
      <c r="J50" s="27"/>
      <c r="K50" s="15"/>
      <c r="L50" s="15">
        <v>95</v>
      </c>
      <c r="M50" s="42">
        <v>138</v>
      </c>
      <c r="N50" s="42">
        <v>138</v>
      </c>
      <c r="O50" s="15">
        <v>2.37</v>
      </c>
      <c r="P50" s="15" t="s">
        <v>213</v>
      </c>
      <c r="Q50" s="15" t="s">
        <v>110</v>
      </c>
      <c r="R50" s="15" t="s">
        <v>226</v>
      </c>
      <c r="S50" s="15">
        <v>2.37</v>
      </c>
      <c r="T50" s="15" t="s">
        <v>46</v>
      </c>
      <c r="U50" s="15" t="s">
        <v>46</v>
      </c>
      <c r="V50" s="15" t="s">
        <v>47</v>
      </c>
      <c r="W50" s="38"/>
    </row>
    <row r="51" spans="1:23" ht="105.75" customHeight="1" x14ac:dyDescent="0.25">
      <c r="A51" s="15">
        <v>1024720</v>
      </c>
      <c r="B51" s="15" t="s">
        <v>227</v>
      </c>
      <c r="C51" s="15" t="s">
        <v>196</v>
      </c>
      <c r="D51" s="41" t="s">
        <v>228</v>
      </c>
      <c r="E51" s="37">
        <v>44743</v>
      </c>
      <c r="F51" s="37">
        <v>45291</v>
      </c>
      <c r="G51" s="31"/>
      <c r="H51" s="18"/>
      <c r="I51" s="18">
        <v>9483000</v>
      </c>
      <c r="J51" s="27"/>
      <c r="K51" s="15"/>
      <c r="L51" s="15">
        <v>10</v>
      </c>
      <c r="M51" s="42">
        <v>138</v>
      </c>
      <c r="N51" s="42">
        <v>138</v>
      </c>
      <c r="O51" s="15">
        <v>5.05</v>
      </c>
      <c r="P51" s="15" t="s">
        <v>213</v>
      </c>
      <c r="Q51" s="15" t="s">
        <v>110</v>
      </c>
      <c r="R51" s="15" t="s">
        <v>229</v>
      </c>
      <c r="S51" s="15">
        <v>5.05</v>
      </c>
      <c r="T51" s="15" t="s">
        <v>46</v>
      </c>
      <c r="U51" s="15" t="s">
        <v>46</v>
      </c>
      <c r="V51" s="15" t="s">
        <v>47</v>
      </c>
      <c r="W51" s="38"/>
    </row>
    <row r="52" spans="1:23" ht="105.75" customHeight="1" x14ac:dyDescent="0.25">
      <c r="A52" s="15">
        <v>1028936</v>
      </c>
      <c r="B52" s="15" t="s">
        <v>230</v>
      </c>
      <c r="C52" s="15" t="s">
        <v>196</v>
      </c>
      <c r="D52" s="41" t="s">
        <v>231</v>
      </c>
      <c r="E52" s="37">
        <v>44743</v>
      </c>
      <c r="F52" s="37">
        <v>44925</v>
      </c>
      <c r="G52" s="31"/>
      <c r="H52" s="18"/>
      <c r="I52" s="18">
        <v>1293000</v>
      </c>
      <c r="J52" s="27"/>
      <c r="K52" s="15"/>
      <c r="L52" s="15">
        <v>100</v>
      </c>
      <c r="M52" s="42">
        <v>138</v>
      </c>
      <c r="N52" s="42">
        <v>138</v>
      </c>
      <c r="O52" s="15">
        <v>5.05</v>
      </c>
      <c r="P52" s="15" t="s">
        <v>213</v>
      </c>
      <c r="Q52" s="15" t="s">
        <v>110</v>
      </c>
      <c r="R52" s="15" t="s">
        <v>229</v>
      </c>
      <c r="S52" s="15">
        <v>5.05</v>
      </c>
      <c r="T52" s="15" t="s">
        <v>46</v>
      </c>
      <c r="U52" s="15" t="s">
        <v>46</v>
      </c>
      <c r="V52" s="15" t="s">
        <v>47</v>
      </c>
      <c r="W52" s="28" t="s">
        <v>232</v>
      </c>
    </row>
    <row r="53" spans="1:23" ht="105.75" customHeight="1" x14ac:dyDescent="0.25">
      <c r="A53" s="15">
        <v>1025803</v>
      </c>
      <c r="B53" s="15" t="s">
        <v>233</v>
      </c>
      <c r="C53" s="15" t="s">
        <v>196</v>
      </c>
      <c r="D53" s="41" t="s">
        <v>225</v>
      </c>
      <c r="E53" s="37">
        <v>44743</v>
      </c>
      <c r="F53" s="37">
        <v>45044</v>
      </c>
      <c r="G53" s="31"/>
      <c r="H53" s="18"/>
      <c r="I53" s="18">
        <v>3464000</v>
      </c>
      <c r="J53" s="27"/>
      <c r="K53" s="15"/>
      <c r="L53" s="15">
        <v>10</v>
      </c>
      <c r="M53" s="42">
        <v>138</v>
      </c>
      <c r="N53" s="42">
        <v>138</v>
      </c>
      <c r="O53" s="15">
        <v>4.37</v>
      </c>
      <c r="P53" s="15" t="s">
        <v>213</v>
      </c>
      <c r="Q53" s="15" t="s">
        <v>110</v>
      </c>
      <c r="R53" s="15" t="s">
        <v>229</v>
      </c>
      <c r="S53" s="15">
        <v>4.37</v>
      </c>
      <c r="T53" s="15" t="s">
        <v>46</v>
      </c>
      <c r="U53" s="15" t="s">
        <v>46</v>
      </c>
      <c r="V53" s="15" t="s">
        <v>47</v>
      </c>
      <c r="W53" s="38"/>
    </row>
    <row r="54" spans="1:23" ht="105.75" customHeight="1" x14ac:dyDescent="0.25">
      <c r="A54" s="15">
        <v>1022978</v>
      </c>
      <c r="B54" s="15" t="s">
        <v>234</v>
      </c>
      <c r="C54" s="15" t="s">
        <v>211</v>
      </c>
      <c r="D54" s="41" t="s">
        <v>235</v>
      </c>
      <c r="E54" s="37">
        <v>44958</v>
      </c>
      <c r="F54" s="37">
        <v>45061</v>
      </c>
      <c r="G54" s="31"/>
      <c r="H54" s="18"/>
      <c r="I54" s="18">
        <v>1438000</v>
      </c>
      <c r="J54" s="27"/>
      <c r="K54" s="15"/>
      <c r="L54" s="15">
        <v>80</v>
      </c>
      <c r="M54" s="15">
        <v>138</v>
      </c>
      <c r="N54" s="15">
        <v>138</v>
      </c>
      <c r="O54" s="15">
        <v>11.1</v>
      </c>
      <c r="P54" s="15" t="s">
        <v>236</v>
      </c>
      <c r="Q54" s="15" t="s">
        <v>237</v>
      </c>
      <c r="R54" s="15" t="s">
        <v>238</v>
      </c>
      <c r="S54" s="15">
        <v>11.1</v>
      </c>
      <c r="T54" s="15" t="s">
        <v>46</v>
      </c>
      <c r="U54" s="15" t="s">
        <v>46</v>
      </c>
      <c r="V54" s="15" t="s">
        <v>47</v>
      </c>
      <c r="W54" s="38"/>
    </row>
    <row r="55" spans="1:23" ht="105.75" customHeight="1" x14ac:dyDescent="0.25">
      <c r="A55" s="15">
        <v>1027663</v>
      </c>
      <c r="B55" s="15" t="s">
        <v>239</v>
      </c>
      <c r="C55" s="15" t="s">
        <v>240</v>
      </c>
      <c r="D55" s="41" t="s">
        <v>241</v>
      </c>
      <c r="E55" s="34">
        <v>45040</v>
      </c>
      <c r="F55" s="34">
        <v>45061</v>
      </c>
      <c r="G55" s="31"/>
      <c r="H55" s="18"/>
      <c r="I55" s="18">
        <v>1393000</v>
      </c>
      <c r="J55" s="27"/>
      <c r="K55" s="15"/>
      <c r="L55" s="40">
        <v>10</v>
      </c>
      <c r="M55" s="15" t="s">
        <v>242</v>
      </c>
      <c r="N55" s="15" t="s">
        <v>242</v>
      </c>
      <c r="O55" s="28" t="s">
        <v>243</v>
      </c>
      <c r="P55" s="15" t="s">
        <v>244</v>
      </c>
      <c r="Q55" s="15" t="s">
        <v>245</v>
      </c>
      <c r="R55" s="15" t="s">
        <v>246</v>
      </c>
      <c r="S55" s="28" t="s">
        <v>247</v>
      </c>
      <c r="T55" s="15" t="s">
        <v>46</v>
      </c>
      <c r="U55" s="15" t="s">
        <v>46</v>
      </c>
      <c r="V55" s="15" t="s">
        <v>47</v>
      </c>
      <c r="W55" s="38"/>
    </row>
    <row r="56" spans="1:23" ht="105.75" customHeight="1" x14ac:dyDescent="0.25">
      <c r="A56" s="15">
        <v>1024727</v>
      </c>
      <c r="B56" s="15" t="s">
        <v>248</v>
      </c>
      <c r="C56" s="15" t="s">
        <v>249</v>
      </c>
      <c r="D56" s="43" t="s">
        <v>250</v>
      </c>
      <c r="E56" s="37">
        <v>45544</v>
      </c>
      <c r="F56" s="37">
        <v>45638</v>
      </c>
      <c r="G56" s="31"/>
      <c r="H56" s="18"/>
      <c r="I56" s="18">
        <v>9499000</v>
      </c>
      <c r="J56" s="27"/>
      <c r="K56" s="15"/>
      <c r="L56" s="15">
        <v>0</v>
      </c>
      <c r="M56" s="15">
        <v>138</v>
      </c>
      <c r="N56" s="15">
        <v>138</v>
      </c>
      <c r="O56" s="28">
        <v>7.17</v>
      </c>
      <c r="P56" s="15" t="s">
        <v>251</v>
      </c>
      <c r="Q56" s="15" t="s">
        <v>92</v>
      </c>
      <c r="R56" s="15">
        <v>100</v>
      </c>
      <c r="S56" s="28">
        <v>7.17</v>
      </c>
      <c r="T56" s="15" t="s">
        <v>46</v>
      </c>
      <c r="U56" s="15" t="s">
        <v>46</v>
      </c>
      <c r="V56" s="15" t="s">
        <v>47</v>
      </c>
      <c r="W56" s="38"/>
    </row>
    <row r="57" spans="1:23" ht="105.75" customHeight="1" x14ac:dyDescent="0.25">
      <c r="A57" s="15">
        <v>1024728</v>
      </c>
      <c r="B57" s="15" t="s">
        <v>252</v>
      </c>
      <c r="C57" s="15" t="s">
        <v>249</v>
      </c>
      <c r="D57" s="41" t="s">
        <v>250</v>
      </c>
      <c r="E57" s="37">
        <v>44893</v>
      </c>
      <c r="F57" s="37">
        <v>45638</v>
      </c>
      <c r="G57" s="31"/>
      <c r="H57" s="18"/>
      <c r="I57" s="18">
        <v>47554000</v>
      </c>
      <c r="J57" s="27"/>
      <c r="K57" s="15"/>
      <c r="L57" s="15">
        <v>0</v>
      </c>
      <c r="M57" s="15">
        <v>138</v>
      </c>
      <c r="N57" s="15">
        <v>138</v>
      </c>
      <c r="O57" s="28">
        <v>7.17</v>
      </c>
      <c r="P57" s="15" t="s">
        <v>253</v>
      </c>
      <c r="Q57" s="15" t="s">
        <v>92</v>
      </c>
      <c r="R57" s="15">
        <v>100</v>
      </c>
      <c r="S57" s="28">
        <v>7.17</v>
      </c>
      <c r="T57" s="15" t="s">
        <v>46</v>
      </c>
      <c r="U57" s="15" t="s">
        <v>46</v>
      </c>
      <c r="V57" s="15" t="s">
        <v>47</v>
      </c>
      <c r="W57" s="38"/>
    </row>
    <row r="58" spans="1:23" s="23" customFormat="1" ht="105.75" customHeight="1" x14ac:dyDescent="0.2">
      <c r="A58" s="15">
        <v>1024736</v>
      </c>
      <c r="B58" s="15" t="s">
        <v>254</v>
      </c>
      <c r="C58" s="15" t="s">
        <v>255</v>
      </c>
      <c r="D58" s="41" t="s">
        <v>250</v>
      </c>
      <c r="E58" s="37">
        <v>44893</v>
      </c>
      <c r="F58" s="31">
        <v>44896</v>
      </c>
      <c r="G58" s="31"/>
      <c r="H58" s="18"/>
      <c r="I58" s="18">
        <v>33708000</v>
      </c>
      <c r="J58" s="27"/>
      <c r="K58" s="15"/>
      <c r="L58" s="15">
        <v>30</v>
      </c>
      <c r="M58" s="15">
        <v>138</v>
      </c>
      <c r="N58" s="15">
        <v>138</v>
      </c>
      <c r="O58" s="28">
        <v>5.37</v>
      </c>
      <c r="P58" s="15" t="s">
        <v>253</v>
      </c>
      <c r="Q58" s="15" t="s">
        <v>92</v>
      </c>
      <c r="R58" s="15">
        <v>100</v>
      </c>
      <c r="S58" s="28">
        <v>5.37</v>
      </c>
      <c r="T58" s="15" t="s">
        <v>46</v>
      </c>
      <c r="U58" s="15" t="s">
        <v>46</v>
      </c>
      <c r="V58" s="15" t="s">
        <v>47</v>
      </c>
      <c r="W58" s="38"/>
    </row>
    <row r="59" spans="1:23" s="23" customFormat="1" ht="105.75" customHeight="1" x14ac:dyDescent="0.2">
      <c r="A59" s="15">
        <v>1024740</v>
      </c>
      <c r="B59" s="15" t="s">
        <v>256</v>
      </c>
      <c r="C59" s="15" t="s">
        <v>257</v>
      </c>
      <c r="D59" s="41" t="s">
        <v>250</v>
      </c>
      <c r="E59" s="37">
        <v>44893</v>
      </c>
      <c r="F59" s="31">
        <v>44896</v>
      </c>
      <c r="G59" s="31"/>
      <c r="H59" s="18"/>
      <c r="I59" s="18">
        <v>9716000</v>
      </c>
      <c r="J59" s="27"/>
      <c r="K59" s="15"/>
      <c r="L59" s="15">
        <v>10</v>
      </c>
      <c r="M59" s="15">
        <v>138</v>
      </c>
      <c r="N59" s="15">
        <v>138</v>
      </c>
      <c r="O59" s="28">
        <v>2.2799999999999998</v>
      </c>
      <c r="P59" s="15" t="s">
        <v>253</v>
      </c>
      <c r="Q59" s="15" t="s">
        <v>92</v>
      </c>
      <c r="R59" s="15">
        <v>100</v>
      </c>
      <c r="S59" s="28">
        <v>2.2799999999999998</v>
      </c>
      <c r="T59" s="15" t="s">
        <v>46</v>
      </c>
      <c r="U59" s="15" t="s">
        <v>46</v>
      </c>
      <c r="V59" s="15" t="s">
        <v>47</v>
      </c>
      <c r="W59" s="38"/>
    </row>
    <row r="60" spans="1:23" s="23" customFormat="1" ht="105.75" customHeight="1" x14ac:dyDescent="0.2">
      <c r="A60" s="15">
        <v>1024738</v>
      </c>
      <c r="B60" s="15" t="s">
        <v>258</v>
      </c>
      <c r="C60" s="15" t="s">
        <v>257</v>
      </c>
      <c r="D60" s="41" t="s">
        <v>250</v>
      </c>
      <c r="E60" s="31">
        <v>44805</v>
      </c>
      <c r="F60" s="31">
        <v>44896</v>
      </c>
      <c r="G60" s="31"/>
      <c r="H60" s="18"/>
      <c r="I60" s="18">
        <v>17754000</v>
      </c>
      <c r="J60" s="27"/>
      <c r="K60" s="15"/>
      <c r="L60" s="15">
        <v>10</v>
      </c>
      <c r="M60" s="15">
        <v>138</v>
      </c>
      <c r="N60" s="15">
        <v>138</v>
      </c>
      <c r="O60" s="28">
        <v>3.79</v>
      </c>
      <c r="P60" s="15" t="s">
        <v>251</v>
      </c>
      <c r="Q60" s="15" t="s">
        <v>92</v>
      </c>
      <c r="R60" s="15">
        <v>100</v>
      </c>
      <c r="S60" s="28">
        <v>3.79</v>
      </c>
      <c r="T60" s="15" t="s">
        <v>46</v>
      </c>
      <c r="U60" s="15" t="s">
        <v>46</v>
      </c>
      <c r="V60" s="15" t="s">
        <v>47</v>
      </c>
      <c r="W60" s="38"/>
    </row>
    <row r="61" spans="1:23" s="23" customFormat="1" ht="105.75" customHeight="1" x14ac:dyDescent="0.2">
      <c r="A61" s="15">
        <v>1024743</v>
      </c>
      <c r="B61" s="15" t="s">
        <v>259</v>
      </c>
      <c r="C61" s="15" t="s">
        <v>257</v>
      </c>
      <c r="D61" s="41" t="s">
        <v>250</v>
      </c>
      <c r="E61" s="31">
        <v>44805</v>
      </c>
      <c r="F61" s="31">
        <v>44896</v>
      </c>
      <c r="G61" s="31"/>
      <c r="H61" s="18"/>
      <c r="I61" s="18">
        <v>45392000</v>
      </c>
      <c r="J61" s="27"/>
      <c r="K61" s="15"/>
      <c r="L61" s="15">
        <v>0</v>
      </c>
      <c r="M61" s="15">
        <v>345</v>
      </c>
      <c r="N61" s="15">
        <v>345</v>
      </c>
      <c r="O61" s="28">
        <v>8.64</v>
      </c>
      <c r="P61" s="15" t="s">
        <v>253</v>
      </c>
      <c r="Q61" s="15" t="s">
        <v>92</v>
      </c>
      <c r="R61" s="15">
        <v>100</v>
      </c>
      <c r="S61" s="28">
        <v>8.64</v>
      </c>
      <c r="T61" s="15" t="s">
        <v>46</v>
      </c>
      <c r="U61" s="15" t="s">
        <v>46</v>
      </c>
      <c r="V61" s="15" t="s">
        <v>47</v>
      </c>
      <c r="W61" s="38"/>
    </row>
    <row r="62" spans="1:23" s="23" customFormat="1" ht="105.75" customHeight="1" x14ac:dyDescent="0.2">
      <c r="A62" s="15">
        <v>1024745</v>
      </c>
      <c r="B62" s="15" t="s">
        <v>260</v>
      </c>
      <c r="C62" s="15" t="s">
        <v>257</v>
      </c>
      <c r="D62" s="41" t="s">
        <v>250</v>
      </c>
      <c r="E62" s="31">
        <v>44805</v>
      </c>
      <c r="F62" s="31">
        <v>44896</v>
      </c>
      <c r="G62" s="31"/>
      <c r="H62" s="18"/>
      <c r="I62" s="18">
        <v>8465000</v>
      </c>
      <c r="J62" s="27"/>
      <c r="K62" s="15"/>
      <c r="L62" s="15">
        <v>0</v>
      </c>
      <c r="M62" s="15">
        <v>138</v>
      </c>
      <c r="N62" s="15">
        <v>138</v>
      </c>
      <c r="O62" s="28">
        <v>8.64</v>
      </c>
      <c r="P62" s="15" t="s">
        <v>251</v>
      </c>
      <c r="Q62" s="15" t="s">
        <v>92</v>
      </c>
      <c r="R62" s="15">
        <v>100</v>
      </c>
      <c r="S62" s="28">
        <v>8.64</v>
      </c>
      <c r="T62" s="15" t="s">
        <v>46</v>
      </c>
      <c r="U62" s="15" t="s">
        <v>46</v>
      </c>
      <c r="V62" s="15" t="s">
        <v>47</v>
      </c>
      <c r="W62" s="38"/>
    </row>
    <row r="63" spans="1:23" ht="105.75" customHeight="1" x14ac:dyDescent="0.25">
      <c r="A63" s="15">
        <v>1027017</v>
      </c>
      <c r="B63" s="15" t="s">
        <v>261</v>
      </c>
      <c r="C63" s="15" t="s">
        <v>262</v>
      </c>
      <c r="D63" s="15" t="s">
        <v>263</v>
      </c>
      <c r="E63" s="31">
        <v>44761</v>
      </c>
      <c r="F63" s="34">
        <v>45596</v>
      </c>
      <c r="G63" s="31"/>
      <c r="H63" s="18"/>
      <c r="I63" s="18">
        <v>3026000</v>
      </c>
      <c r="J63" s="27"/>
      <c r="K63" s="15"/>
      <c r="L63" s="15">
        <v>47</v>
      </c>
      <c r="M63" s="15" t="s">
        <v>46</v>
      </c>
      <c r="N63" s="15">
        <v>138</v>
      </c>
      <c r="O63" s="28">
        <v>0.1</v>
      </c>
      <c r="P63" s="15" t="s">
        <v>264</v>
      </c>
      <c r="Q63" s="15" t="s">
        <v>92</v>
      </c>
      <c r="R63" s="15" t="s">
        <v>265</v>
      </c>
      <c r="S63" s="15" t="s">
        <v>266</v>
      </c>
      <c r="T63" s="15" t="s">
        <v>267</v>
      </c>
      <c r="U63" s="15" t="s">
        <v>267</v>
      </c>
      <c r="V63" s="15" t="s">
        <v>87</v>
      </c>
      <c r="W63" s="38"/>
    </row>
    <row r="64" spans="1:23" ht="105.75" customHeight="1" x14ac:dyDescent="0.25">
      <c r="A64" s="15">
        <v>1021446</v>
      </c>
      <c r="B64" s="15" t="s">
        <v>268</v>
      </c>
      <c r="C64" s="15" t="s">
        <v>269</v>
      </c>
      <c r="D64" s="15" t="s">
        <v>270</v>
      </c>
      <c r="E64" s="34">
        <v>45488</v>
      </c>
      <c r="F64" s="34">
        <v>45657</v>
      </c>
      <c r="G64" s="31"/>
      <c r="H64" s="18"/>
      <c r="I64" s="18">
        <v>1185000</v>
      </c>
      <c r="J64" s="27"/>
      <c r="K64" s="15"/>
      <c r="L64" s="15">
        <v>0</v>
      </c>
      <c r="M64" s="15" t="s">
        <v>46</v>
      </c>
      <c r="N64" s="15">
        <v>138</v>
      </c>
      <c r="O64" s="28">
        <v>0.5</v>
      </c>
      <c r="P64" s="15" t="s">
        <v>271</v>
      </c>
      <c r="Q64" s="15" t="s">
        <v>92</v>
      </c>
      <c r="R64" s="15" t="s">
        <v>46</v>
      </c>
      <c r="S64" s="15" t="s">
        <v>46</v>
      </c>
      <c r="T64" s="15">
        <v>100</v>
      </c>
      <c r="U64" s="15">
        <v>0.5</v>
      </c>
      <c r="V64" s="15" t="s">
        <v>87</v>
      </c>
      <c r="W64" s="38"/>
    </row>
    <row r="65" spans="1:23" ht="105.75" customHeight="1" x14ac:dyDescent="0.25">
      <c r="A65" s="15">
        <v>1018947</v>
      </c>
      <c r="B65" s="15" t="s">
        <v>272</v>
      </c>
      <c r="C65" s="15" t="s">
        <v>273</v>
      </c>
      <c r="D65" s="41" t="s">
        <v>274</v>
      </c>
      <c r="E65" s="37">
        <v>44788</v>
      </c>
      <c r="F65" s="37">
        <v>45289</v>
      </c>
      <c r="G65" s="31"/>
      <c r="H65" s="18"/>
      <c r="I65" s="18">
        <v>447000</v>
      </c>
      <c r="J65" s="27"/>
      <c r="K65" s="15"/>
      <c r="L65" s="15">
        <v>0</v>
      </c>
      <c r="M65" s="15">
        <v>138</v>
      </c>
      <c r="N65" s="15">
        <v>138</v>
      </c>
      <c r="O65" s="28">
        <v>26.2</v>
      </c>
      <c r="P65" s="15" t="s">
        <v>275</v>
      </c>
      <c r="Q65" s="15" t="s">
        <v>92</v>
      </c>
      <c r="R65" s="15" t="s">
        <v>276</v>
      </c>
      <c r="S65" s="15">
        <v>26.2</v>
      </c>
      <c r="T65" s="15" t="s">
        <v>46</v>
      </c>
      <c r="U65" s="15" t="s">
        <v>46</v>
      </c>
      <c r="V65" s="15" t="s">
        <v>47</v>
      </c>
      <c r="W65" s="38"/>
    </row>
    <row r="66" spans="1:23" ht="105.75" customHeight="1" x14ac:dyDescent="0.25">
      <c r="A66" s="15">
        <v>1025078</v>
      </c>
      <c r="B66" s="15" t="s">
        <v>277</v>
      </c>
      <c r="C66" s="15" t="s">
        <v>75</v>
      </c>
      <c r="D66" s="41" t="s">
        <v>278</v>
      </c>
      <c r="E66" s="31">
        <v>44753</v>
      </c>
      <c r="F66" s="31">
        <v>45061</v>
      </c>
      <c r="G66" s="31">
        <v>44973</v>
      </c>
      <c r="H66" s="18"/>
      <c r="I66" s="18">
        <v>5531000</v>
      </c>
      <c r="J66" s="27"/>
      <c r="K66" s="15"/>
      <c r="L66" s="15">
        <v>95</v>
      </c>
      <c r="M66" s="15">
        <v>138</v>
      </c>
      <c r="N66" s="15">
        <v>138</v>
      </c>
      <c r="O66" s="28">
        <v>6.65</v>
      </c>
      <c r="P66" s="15" t="s">
        <v>154</v>
      </c>
      <c r="Q66" s="15" t="s">
        <v>92</v>
      </c>
      <c r="R66" s="15" t="s">
        <v>73</v>
      </c>
      <c r="S66" s="15">
        <v>6.65</v>
      </c>
      <c r="T66" s="15" t="s">
        <v>46</v>
      </c>
      <c r="U66" s="15" t="s">
        <v>46</v>
      </c>
      <c r="V66" s="15" t="s">
        <v>47</v>
      </c>
      <c r="W66" s="38"/>
    </row>
    <row r="67" spans="1:23" ht="105.75" customHeight="1" x14ac:dyDescent="0.25">
      <c r="A67" s="15">
        <v>1029191</v>
      </c>
      <c r="B67" s="15" t="s">
        <v>279</v>
      </c>
      <c r="C67" s="15" t="s">
        <v>75</v>
      </c>
      <c r="D67" s="41" t="s">
        <v>280</v>
      </c>
      <c r="E67" s="31">
        <v>44753</v>
      </c>
      <c r="F67" s="31">
        <v>45427</v>
      </c>
      <c r="G67" s="31"/>
      <c r="H67" s="18"/>
      <c r="I67" s="18">
        <v>3610000</v>
      </c>
      <c r="J67" s="27"/>
      <c r="K67" s="15"/>
      <c r="L67" s="15">
        <v>8</v>
      </c>
      <c r="M67" s="15">
        <v>138</v>
      </c>
      <c r="N67" s="15">
        <v>138</v>
      </c>
      <c r="O67" s="28">
        <v>6.65</v>
      </c>
      <c r="P67" s="15" t="s">
        <v>154</v>
      </c>
      <c r="Q67" s="15" t="s">
        <v>92</v>
      </c>
      <c r="R67" s="15" t="s">
        <v>73</v>
      </c>
      <c r="S67" s="15">
        <v>6.65</v>
      </c>
      <c r="T67" s="15" t="s">
        <v>46</v>
      </c>
      <c r="U67" s="15" t="s">
        <v>46</v>
      </c>
      <c r="V67" s="15" t="s">
        <v>47</v>
      </c>
      <c r="W67" s="28" t="s">
        <v>281</v>
      </c>
    </row>
    <row r="68" spans="1:23" s="23" customFormat="1" ht="105.75" customHeight="1" x14ac:dyDescent="0.2">
      <c r="A68" s="15">
        <v>1023686</v>
      </c>
      <c r="B68" s="15" t="s">
        <v>282</v>
      </c>
      <c r="C68" s="15" t="s">
        <v>107</v>
      </c>
      <c r="D68" s="41" t="s">
        <v>283</v>
      </c>
      <c r="E68" s="31">
        <v>44819</v>
      </c>
      <c r="F68" s="31">
        <v>45061</v>
      </c>
      <c r="G68" s="31">
        <v>44946</v>
      </c>
      <c r="H68" s="18"/>
      <c r="I68" s="18">
        <v>4677000</v>
      </c>
      <c r="J68" s="27"/>
      <c r="K68" s="15"/>
      <c r="L68" s="40">
        <v>98</v>
      </c>
      <c r="M68" s="15">
        <v>138</v>
      </c>
      <c r="N68" s="15">
        <v>138</v>
      </c>
      <c r="O68" s="15">
        <v>0.82</v>
      </c>
      <c r="P68" s="15" t="s">
        <v>284</v>
      </c>
      <c r="Q68" s="15" t="s">
        <v>110</v>
      </c>
      <c r="R68" s="15" t="s">
        <v>73</v>
      </c>
      <c r="S68" s="15">
        <v>0.82</v>
      </c>
      <c r="T68" s="15" t="s">
        <v>46</v>
      </c>
      <c r="U68" s="15" t="s">
        <v>46</v>
      </c>
      <c r="V68" s="15" t="s">
        <v>47</v>
      </c>
      <c r="W68" s="38"/>
    </row>
    <row r="69" spans="1:23" s="23" customFormat="1" ht="105.75" customHeight="1" x14ac:dyDescent="0.2">
      <c r="A69" s="15">
        <v>1024012</v>
      </c>
      <c r="B69" s="15" t="s">
        <v>285</v>
      </c>
      <c r="C69" s="15" t="s">
        <v>286</v>
      </c>
      <c r="D69" s="41" t="s">
        <v>287</v>
      </c>
      <c r="E69" s="31">
        <v>44747</v>
      </c>
      <c r="F69" s="31">
        <v>45061</v>
      </c>
      <c r="G69" s="31"/>
      <c r="H69" s="18"/>
      <c r="I69" s="18">
        <v>77800000</v>
      </c>
      <c r="J69" s="27"/>
      <c r="K69" s="15"/>
      <c r="L69" s="40">
        <v>95</v>
      </c>
      <c r="M69" s="15">
        <v>138</v>
      </c>
      <c r="N69" s="15">
        <v>138</v>
      </c>
      <c r="O69" s="15">
        <v>19.34</v>
      </c>
      <c r="P69" s="15" t="s">
        <v>288</v>
      </c>
      <c r="Q69" s="15" t="s">
        <v>110</v>
      </c>
      <c r="R69" s="15" t="s">
        <v>289</v>
      </c>
      <c r="S69" s="15">
        <v>19.34</v>
      </c>
      <c r="T69" s="15" t="s">
        <v>46</v>
      </c>
      <c r="U69" s="15" t="s">
        <v>46</v>
      </c>
      <c r="V69" s="15" t="s">
        <v>47</v>
      </c>
      <c r="W69" s="28"/>
    </row>
    <row r="70" spans="1:23" s="23" customFormat="1" ht="105.75" customHeight="1" x14ac:dyDescent="0.2">
      <c r="A70" s="15">
        <v>1024013</v>
      </c>
      <c r="B70" s="15" t="s">
        <v>290</v>
      </c>
      <c r="C70" s="15" t="s">
        <v>286</v>
      </c>
      <c r="D70" s="41" t="s">
        <v>287</v>
      </c>
      <c r="E70" s="31">
        <v>44747</v>
      </c>
      <c r="F70" s="31">
        <v>45061</v>
      </c>
      <c r="G70" s="31"/>
      <c r="H70" s="18"/>
      <c r="I70" s="18">
        <v>62519000</v>
      </c>
      <c r="J70" s="27"/>
      <c r="K70" s="15"/>
      <c r="L70" s="40">
        <v>95</v>
      </c>
      <c r="M70" s="15">
        <v>345</v>
      </c>
      <c r="N70" s="15">
        <v>345</v>
      </c>
      <c r="O70" s="15">
        <v>27.45</v>
      </c>
      <c r="P70" s="15" t="s">
        <v>291</v>
      </c>
      <c r="Q70" s="15" t="s">
        <v>110</v>
      </c>
      <c r="R70" s="15" t="s">
        <v>289</v>
      </c>
      <c r="S70" s="15">
        <v>27.45</v>
      </c>
      <c r="T70" s="15" t="s">
        <v>46</v>
      </c>
      <c r="U70" s="44" t="s">
        <v>46</v>
      </c>
      <c r="V70" s="15" t="s">
        <v>47</v>
      </c>
      <c r="W70" s="28"/>
    </row>
    <row r="71" spans="1:23" s="23" customFormat="1" ht="105.75" customHeight="1" x14ac:dyDescent="0.2">
      <c r="A71" s="15">
        <v>1023873</v>
      </c>
      <c r="B71" s="15" t="s">
        <v>292</v>
      </c>
      <c r="C71" s="15" t="s">
        <v>293</v>
      </c>
      <c r="D71" s="41" t="s">
        <v>294</v>
      </c>
      <c r="E71" s="31">
        <v>44774</v>
      </c>
      <c r="F71" s="31">
        <v>45061</v>
      </c>
      <c r="G71" s="31"/>
      <c r="H71" s="18"/>
      <c r="I71" s="18">
        <v>26962000</v>
      </c>
      <c r="J71" s="27"/>
      <c r="K71" s="15"/>
      <c r="L71" s="40">
        <v>90</v>
      </c>
      <c r="M71" s="15">
        <v>138</v>
      </c>
      <c r="N71" s="15">
        <v>138</v>
      </c>
      <c r="O71" s="15">
        <v>21.04</v>
      </c>
      <c r="P71" s="15" t="s">
        <v>154</v>
      </c>
      <c r="Q71" s="15" t="s">
        <v>295</v>
      </c>
      <c r="R71" s="15">
        <v>100</v>
      </c>
      <c r="S71" s="15">
        <v>21.04</v>
      </c>
      <c r="T71" s="15" t="s">
        <v>46</v>
      </c>
      <c r="U71" s="44" t="s">
        <v>46</v>
      </c>
      <c r="V71" s="15" t="s">
        <v>47</v>
      </c>
      <c r="W71" s="38"/>
    </row>
    <row r="72" spans="1:23" s="23" customFormat="1" ht="105.75" customHeight="1" x14ac:dyDescent="0.2">
      <c r="A72" s="15">
        <v>1026437</v>
      </c>
      <c r="B72" s="15" t="s">
        <v>296</v>
      </c>
      <c r="C72" s="15" t="s">
        <v>297</v>
      </c>
      <c r="D72" s="41" t="s">
        <v>298</v>
      </c>
      <c r="E72" s="34">
        <v>45161</v>
      </c>
      <c r="F72" s="34">
        <v>45399</v>
      </c>
      <c r="G72" s="31"/>
      <c r="H72" s="18"/>
      <c r="I72" s="18">
        <v>89000</v>
      </c>
      <c r="J72" s="27"/>
      <c r="K72" s="15"/>
      <c r="L72" s="15">
        <v>0</v>
      </c>
      <c r="M72" s="15">
        <v>69</v>
      </c>
      <c r="N72" s="15">
        <v>138</v>
      </c>
      <c r="O72" s="15">
        <v>0.7</v>
      </c>
      <c r="P72" s="15" t="s">
        <v>154</v>
      </c>
      <c r="Q72" s="15" t="s">
        <v>110</v>
      </c>
      <c r="R72" s="15">
        <v>100</v>
      </c>
      <c r="S72" s="15">
        <v>0.7</v>
      </c>
      <c r="T72" s="15" t="s">
        <v>46</v>
      </c>
      <c r="U72" s="44" t="s">
        <v>46</v>
      </c>
      <c r="V72" s="15" t="s">
        <v>47</v>
      </c>
      <c r="W72" s="38"/>
    </row>
    <row r="73" spans="1:23" s="23" customFormat="1" ht="105.75" customHeight="1" x14ac:dyDescent="0.2">
      <c r="A73" s="15">
        <v>1026439</v>
      </c>
      <c r="B73" s="15" t="s">
        <v>299</v>
      </c>
      <c r="C73" s="15" t="s">
        <v>300</v>
      </c>
      <c r="D73" s="41" t="s">
        <v>298</v>
      </c>
      <c r="E73" s="34">
        <v>45161</v>
      </c>
      <c r="F73" s="34">
        <v>45399</v>
      </c>
      <c r="G73" s="31"/>
      <c r="H73" s="18"/>
      <c r="I73" s="18">
        <v>428000</v>
      </c>
      <c r="J73" s="27"/>
      <c r="K73" s="15"/>
      <c r="L73" s="15">
        <v>0</v>
      </c>
      <c r="M73" s="15">
        <v>69</v>
      </c>
      <c r="N73" s="15">
        <v>138</v>
      </c>
      <c r="O73" s="15">
        <v>36.33</v>
      </c>
      <c r="P73" s="15" t="s">
        <v>301</v>
      </c>
      <c r="Q73" s="15" t="s">
        <v>302</v>
      </c>
      <c r="R73" s="15">
        <v>100</v>
      </c>
      <c r="S73" s="15">
        <v>36.33</v>
      </c>
      <c r="T73" s="15" t="s">
        <v>46</v>
      </c>
      <c r="U73" s="44" t="s">
        <v>46</v>
      </c>
      <c r="V73" s="15" t="s">
        <v>47</v>
      </c>
      <c r="W73" s="38"/>
    </row>
    <row r="74" spans="1:23" s="23" customFormat="1" ht="105.75" customHeight="1" x14ac:dyDescent="0.2">
      <c r="A74" s="15">
        <v>1025850</v>
      </c>
      <c r="B74" s="15" t="s">
        <v>303</v>
      </c>
      <c r="C74" s="15" t="s">
        <v>75</v>
      </c>
      <c r="D74" s="41" t="s">
        <v>225</v>
      </c>
      <c r="E74" s="31">
        <v>44743</v>
      </c>
      <c r="F74" s="31">
        <v>45427</v>
      </c>
      <c r="G74" s="31"/>
      <c r="H74" s="18"/>
      <c r="I74" s="18">
        <v>57000</v>
      </c>
      <c r="J74" s="27"/>
      <c r="K74" s="15"/>
      <c r="L74" s="15">
        <v>60</v>
      </c>
      <c r="M74" s="15">
        <v>138</v>
      </c>
      <c r="N74" s="15">
        <v>138</v>
      </c>
      <c r="O74" s="15">
        <v>9.35</v>
      </c>
      <c r="P74" s="15" t="s">
        <v>154</v>
      </c>
      <c r="Q74" s="15" t="s">
        <v>304</v>
      </c>
      <c r="R74" s="15" t="s">
        <v>73</v>
      </c>
      <c r="S74" s="15">
        <v>9.35</v>
      </c>
      <c r="T74" s="15" t="s">
        <v>46</v>
      </c>
      <c r="U74" s="15" t="s">
        <v>46</v>
      </c>
      <c r="V74" s="15" t="s">
        <v>47</v>
      </c>
      <c r="W74" s="38"/>
    </row>
    <row r="75" spans="1:23" s="23" customFormat="1" ht="105.75" customHeight="1" x14ac:dyDescent="0.2">
      <c r="A75" s="15">
        <v>1025852</v>
      </c>
      <c r="B75" s="15" t="s">
        <v>305</v>
      </c>
      <c r="C75" s="15" t="s">
        <v>75</v>
      </c>
      <c r="D75" s="41" t="s">
        <v>225</v>
      </c>
      <c r="E75" s="31">
        <v>44743</v>
      </c>
      <c r="F75" s="31">
        <v>44928</v>
      </c>
      <c r="G75" s="31">
        <v>44928</v>
      </c>
      <c r="H75" s="18"/>
      <c r="I75" s="18">
        <v>52000</v>
      </c>
      <c r="J75" s="27"/>
      <c r="K75" s="15"/>
      <c r="L75" s="15">
        <v>100</v>
      </c>
      <c r="M75" s="15">
        <v>138</v>
      </c>
      <c r="N75" s="15">
        <v>138</v>
      </c>
      <c r="O75" s="15">
        <v>4.08</v>
      </c>
      <c r="P75" s="15" t="s">
        <v>154</v>
      </c>
      <c r="Q75" s="15" t="s">
        <v>304</v>
      </c>
      <c r="R75" s="15" t="s">
        <v>73</v>
      </c>
      <c r="S75" s="15">
        <v>4.08</v>
      </c>
      <c r="T75" s="15" t="s">
        <v>46</v>
      </c>
      <c r="U75" s="15" t="s">
        <v>46</v>
      </c>
      <c r="V75" s="15" t="s">
        <v>47</v>
      </c>
      <c r="W75" s="38"/>
    </row>
    <row r="76" spans="1:23" s="23" customFormat="1" ht="84" customHeight="1" x14ac:dyDescent="0.2">
      <c r="A76" s="15">
        <v>1025851</v>
      </c>
      <c r="B76" s="15" t="s">
        <v>306</v>
      </c>
      <c r="C76" s="15" t="s">
        <v>75</v>
      </c>
      <c r="D76" s="15" t="s">
        <v>559</v>
      </c>
      <c r="E76" s="31">
        <v>44743</v>
      </c>
      <c r="F76" s="34">
        <v>44973</v>
      </c>
      <c r="G76" s="34">
        <v>44973</v>
      </c>
      <c r="H76" s="18"/>
      <c r="I76" s="18">
        <v>1541000</v>
      </c>
      <c r="J76" s="27"/>
      <c r="K76" s="15"/>
      <c r="L76" s="40">
        <v>100</v>
      </c>
      <c r="M76" s="15">
        <v>138</v>
      </c>
      <c r="N76" s="15">
        <v>138</v>
      </c>
      <c r="O76" s="15">
        <v>5.75</v>
      </c>
      <c r="P76" s="15" t="s">
        <v>154</v>
      </c>
      <c r="Q76" s="15" t="s">
        <v>304</v>
      </c>
      <c r="R76" s="15" t="s">
        <v>73</v>
      </c>
      <c r="S76" s="15">
        <v>5.75</v>
      </c>
      <c r="T76" s="15" t="s">
        <v>46</v>
      </c>
      <c r="U76" s="15" t="s">
        <v>46</v>
      </c>
      <c r="V76" s="15" t="s">
        <v>47</v>
      </c>
      <c r="W76" s="38"/>
    </row>
    <row r="77" spans="1:23" s="23" customFormat="1" ht="84" customHeight="1" x14ac:dyDescent="0.2">
      <c r="A77" s="15">
        <v>1029190</v>
      </c>
      <c r="B77" s="15" t="s">
        <v>307</v>
      </c>
      <c r="C77" s="15" t="s">
        <v>75</v>
      </c>
      <c r="D77" s="15" t="s">
        <v>560</v>
      </c>
      <c r="E77" s="31">
        <v>44743</v>
      </c>
      <c r="F77" s="31">
        <v>45427</v>
      </c>
      <c r="G77" s="31"/>
      <c r="H77" s="18"/>
      <c r="I77" s="18" t="s">
        <v>308</v>
      </c>
      <c r="J77" s="27"/>
      <c r="K77" s="15"/>
      <c r="L77" s="15">
        <v>8</v>
      </c>
      <c r="M77" s="15">
        <v>138</v>
      </c>
      <c r="N77" s="15">
        <v>138</v>
      </c>
      <c r="O77" s="15">
        <v>5.75</v>
      </c>
      <c r="P77" s="15" t="s">
        <v>154</v>
      </c>
      <c r="Q77" s="15" t="s">
        <v>304</v>
      </c>
      <c r="R77" s="15" t="s">
        <v>73</v>
      </c>
      <c r="S77" s="15">
        <v>5.75</v>
      </c>
      <c r="T77" s="15" t="s">
        <v>46</v>
      </c>
      <c r="U77" s="15" t="s">
        <v>46</v>
      </c>
      <c r="V77" s="15" t="s">
        <v>47</v>
      </c>
      <c r="W77" s="28" t="s">
        <v>309</v>
      </c>
    </row>
    <row r="78" spans="1:23" s="23" customFormat="1" ht="105.75" customHeight="1" x14ac:dyDescent="0.2">
      <c r="A78" s="15">
        <v>1026089</v>
      </c>
      <c r="B78" s="15" t="s">
        <v>310</v>
      </c>
      <c r="C78" s="15" t="s">
        <v>75</v>
      </c>
      <c r="D78" s="41" t="s">
        <v>225</v>
      </c>
      <c r="E78" s="31">
        <v>44743</v>
      </c>
      <c r="F78" s="31">
        <v>45427</v>
      </c>
      <c r="G78" s="31"/>
      <c r="H78" s="18"/>
      <c r="I78" s="18">
        <v>52000</v>
      </c>
      <c r="J78" s="27"/>
      <c r="K78" s="15"/>
      <c r="L78" s="15">
        <v>10</v>
      </c>
      <c r="M78" s="15">
        <v>138</v>
      </c>
      <c r="N78" s="15">
        <v>138</v>
      </c>
      <c r="O78" s="15">
        <v>16.079999999999998</v>
      </c>
      <c r="P78" s="15" t="s">
        <v>154</v>
      </c>
      <c r="Q78" s="15" t="s">
        <v>304</v>
      </c>
      <c r="R78" s="15" t="s">
        <v>73</v>
      </c>
      <c r="S78" s="15">
        <v>16.079999999999998</v>
      </c>
      <c r="T78" s="15" t="s">
        <v>46</v>
      </c>
      <c r="U78" s="15" t="s">
        <v>46</v>
      </c>
      <c r="V78" s="15" t="s">
        <v>47</v>
      </c>
      <c r="W78" s="38"/>
    </row>
    <row r="79" spans="1:23" s="23" customFormat="1" ht="186" customHeight="1" x14ac:dyDescent="0.2">
      <c r="A79" s="15">
        <v>1025012</v>
      </c>
      <c r="B79" s="15" t="s">
        <v>311</v>
      </c>
      <c r="C79" s="15" t="s">
        <v>180</v>
      </c>
      <c r="D79" s="41" t="s">
        <v>312</v>
      </c>
      <c r="E79" s="31">
        <v>44777</v>
      </c>
      <c r="F79" s="31">
        <v>45092</v>
      </c>
      <c r="G79" s="31"/>
      <c r="H79" s="18"/>
      <c r="I79" s="18">
        <v>20518000</v>
      </c>
      <c r="J79" s="27"/>
      <c r="K79" s="15"/>
      <c r="L79" s="15">
        <v>100</v>
      </c>
      <c r="M79" s="15">
        <v>69</v>
      </c>
      <c r="N79" s="15">
        <v>69</v>
      </c>
      <c r="O79" s="15">
        <v>14.49</v>
      </c>
      <c r="P79" s="15" t="s">
        <v>313</v>
      </c>
      <c r="Q79" s="15" t="s">
        <v>314</v>
      </c>
      <c r="R79" s="15">
        <v>100</v>
      </c>
      <c r="S79" s="15">
        <v>14.49</v>
      </c>
      <c r="T79" s="15" t="s">
        <v>46</v>
      </c>
      <c r="U79" s="15" t="s">
        <v>46</v>
      </c>
      <c r="V79" s="15" t="s">
        <v>47</v>
      </c>
      <c r="W79" s="38"/>
    </row>
    <row r="80" spans="1:23" s="23" customFormat="1" ht="105.75" customHeight="1" x14ac:dyDescent="0.2">
      <c r="A80" s="15">
        <v>1026798</v>
      </c>
      <c r="B80" s="15" t="s">
        <v>315</v>
      </c>
      <c r="C80" s="15" t="s">
        <v>60</v>
      </c>
      <c r="D80" s="41" t="s">
        <v>316</v>
      </c>
      <c r="E80" s="31">
        <v>44781</v>
      </c>
      <c r="F80" s="34">
        <v>45035</v>
      </c>
      <c r="G80" s="34">
        <v>45035</v>
      </c>
      <c r="H80" s="34"/>
      <c r="I80" s="18">
        <v>820000</v>
      </c>
      <c r="J80" s="27"/>
      <c r="K80" s="15"/>
      <c r="L80" s="40">
        <v>100</v>
      </c>
      <c r="M80" s="15">
        <v>138</v>
      </c>
      <c r="N80" s="15">
        <v>138</v>
      </c>
      <c r="O80" s="15">
        <v>5.12</v>
      </c>
      <c r="P80" s="15" t="s">
        <v>317</v>
      </c>
      <c r="Q80" s="15" t="s">
        <v>318</v>
      </c>
      <c r="R80" s="15" t="s">
        <v>319</v>
      </c>
      <c r="S80" s="15">
        <v>5.12</v>
      </c>
      <c r="T80" s="15" t="s">
        <v>46</v>
      </c>
      <c r="U80" s="15" t="s">
        <v>46</v>
      </c>
      <c r="V80" s="15" t="s">
        <v>47</v>
      </c>
      <c r="W80" s="38"/>
    </row>
    <row r="81" spans="1:23" s="23" customFormat="1" ht="75.75" customHeight="1" x14ac:dyDescent="0.2">
      <c r="A81" s="15">
        <v>1027302</v>
      </c>
      <c r="B81" s="15" t="s">
        <v>320</v>
      </c>
      <c r="C81" s="15" t="s">
        <v>257</v>
      </c>
      <c r="D81" s="41" t="s">
        <v>321</v>
      </c>
      <c r="E81" s="31">
        <v>44571</v>
      </c>
      <c r="F81" s="31">
        <v>44694</v>
      </c>
      <c r="G81" s="31">
        <v>44694</v>
      </c>
      <c r="H81" s="18">
        <v>1800000</v>
      </c>
      <c r="I81" s="18"/>
      <c r="J81" s="29">
        <v>1441161.8500000006</v>
      </c>
      <c r="K81" s="30">
        <v>-0.19935452777777746</v>
      </c>
      <c r="L81" s="15">
        <v>100</v>
      </c>
      <c r="M81" s="15">
        <v>138</v>
      </c>
      <c r="N81" s="15">
        <v>138</v>
      </c>
      <c r="O81" s="15">
        <v>3.5</v>
      </c>
      <c r="P81" s="15" t="s">
        <v>322</v>
      </c>
      <c r="Q81" s="15" t="s">
        <v>323</v>
      </c>
      <c r="R81" s="15" t="s">
        <v>46</v>
      </c>
      <c r="S81" s="15">
        <v>3.5</v>
      </c>
      <c r="T81" s="15" t="s">
        <v>46</v>
      </c>
      <c r="U81" s="15" t="s">
        <v>46</v>
      </c>
      <c r="V81" s="15" t="s">
        <v>324</v>
      </c>
      <c r="W81" s="38"/>
    </row>
    <row r="82" spans="1:23" s="23" customFormat="1" ht="105.75" customHeight="1" x14ac:dyDescent="0.2">
      <c r="A82" s="15">
        <v>1024072</v>
      </c>
      <c r="B82" s="15" t="s">
        <v>325</v>
      </c>
      <c r="C82" s="15" t="s">
        <v>211</v>
      </c>
      <c r="D82" s="15" t="s">
        <v>326</v>
      </c>
      <c r="E82" s="31">
        <v>44958</v>
      </c>
      <c r="F82" s="31">
        <v>45061</v>
      </c>
      <c r="G82" s="31"/>
      <c r="H82" s="18"/>
      <c r="I82" s="27">
        <v>5469000</v>
      </c>
      <c r="J82" s="27"/>
      <c r="K82" s="15"/>
      <c r="L82" s="15">
        <v>80</v>
      </c>
      <c r="M82" s="15">
        <v>138</v>
      </c>
      <c r="N82" s="15">
        <v>138</v>
      </c>
      <c r="O82" s="15">
        <v>5.7</v>
      </c>
      <c r="P82" s="15" t="s">
        <v>327</v>
      </c>
      <c r="Q82" s="15" t="s">
        <v>110</v>
      </c>
      <c r="R82" s="15">
        <v>85</v>
      </c>
      <c r="S82" s="15">
        <v>5.7</v>
      </c>
      <c r="T82" s="15" t="s">
        <v>46</v>
      </c>
      <c r="U82" s="15" t="s">
        <v>46</v>
      </c>
      <c r="V82" s="15" t="s">
        <v>47</v>
      </c>
      <c r="W82" s="45" t="s">
        <v>328</v>
      </c>
    </row>
    <row r="83" spans="1:23" s="23" customFormat="1" ht="105.75" customHeight="1" x14ac:dyDescent="0.2">
      <c r="A83" s="15">
        <v>1023899</v>
      </c>
      <c r="B83" s="15" t="s">
        <v>329</v>
      </c>
      <c r="C83" s="15" t="s">
        <v>211</v>
      </c>
      <c r="D83" s="15" t="s">
        <v>326</v>
      </c>
      <c r="E83" s="31">
        <v>44958</v>
      </c>
      <c r="F83" s="31">
        <v>45061</v>
      </c>
      <c r="G83" s="31"/>
      <c r="H83" s="18"/>
      <c r="I83" s="27">
        <v>2385000</v>
      </c>
      <c r="J83" s="27"/>
      <c r="K83" s="15"/>
      <c r="L83" s="15">
        <v>80</v>
      </c>
      <c r="M83" s="15">
        <v>138</v>
      </c>
      <c r="N83" s="15">
        <v>138</v>
      </c>
      <c r="O83" s="15">
        <v>5.7</v>
      </c>
      <c r="P83" s="15" t="s">
        <v>327</v>
      </c>
      <c r="Q83" s="15" t="s">
        <v>110</v>
      </c>
      <c r="R83" s="15">
        <v>85</v>
      </c>
      <c r="S83" s="15">
        <v>5.7</v>
      </c>
      <c r="T83" s="15" t="s">
        <v>46</v>
      </c>
      <c r="U83" s="15" t="s">
        <v>46</v>
      </c>
      <c r="V83" s="15" t="s">
        <v>47</v>
      </c>
      <c r="W83" s="45" t="s">
        <v>328</v>
      </c>
    </row>
    <row r="84" spans="1:23" s="23" customFormat="1" ht="105.75" customHeight="1" x14ac:dyDescent="0.2">
      <c r="A84" s="15">
        <v>1027616</v>
      </c>
      <c r="B84" s="15" t="s">
        <v>330</v>
      </c>
      <c r="C84" s="15" t="s">
        <v>118</v>
      </c>
      <c r="D84" s="15" t="s">
        <v>119</v>
      </c>
      <c r="E84" s="31">
        <v>44883</v>
      </c>
      <c r="F84" s="31">
        <v>44939</v>
      </c>
      <c r="G84" s="31">
        <v>44939</v>
      </c>
      <c r="H84" s="18"/>
      <c r="I84" s="27">
        <v>207000</v>
      </c>
      <c r="J84" s="27"/>
      <c r="K84" s="15"/>
      <c r="L84" s="15">
        <v>100</v>
      </c>
      <c r="M84" s="15">
        <v>138</v>
      </c>
      <c r="N84" s="15">
        <v>138</v>
      </c>
      <c r="O84" s="15">
        <v>8.6</v>
      </c>
      <c r="P84" s="15" t="s">
        <v>331</v>
      </c>
      <c r="Q84" s="15" t="s">
        <v>332</v>
      </c>
      <c r="R84" s="15" t="s">
        <v>333</v>
      </c>
      <c r="S84" s="15">
        <v>8.6</v>
      </c>
      <c r="T84" s="16" t="s">
        <v>334</v>
      </c>
      <c r="U84" s="16" t="s">
        <v>334</v>
      </c>
      <c r="V84" s="15" t="s">
        <v>87</v>
      </c>
      <c r="W84" s="38"/>
    </row>
    <row r="85" spans="1:23" s="23" customFormat="1" ht="105.75" customHeight="1" x14ac:dyDescent="0.2">
      <c r="A85" s="15">
        <v>1027617</v>
      </c>
      <c r="B85" s="15" t="s">
        <v>335</v>
      </c>
      <c r="C85" s="15" t="s">
        <v>118</v>
      </c>
      <c r="D85" s="15" t="s">
        <v>119</v>
      </c>
      <c r="E85" s="31">
        <v>44883</v>
      </c>
      <c r="F85" s="31">
        <v>44939</v>
      </c>
      <c r="G85" s="31">
        <v>44939</v>
      </c>
      <c r="H85" s="18"/>
      <c r="I85" s="27">
        <v>188000</v>
      </c>
      <c r="J85" s="27"/>
      <c r="K85" s="15"/>
      <c r="L85" s="15">
        <v>100</v>
      </c>
      <c r="M85" s="16" t="s">
        <v>334</v>
      </c>
      <c r="N85" s="15">
        <v>138</v>
      </c>
      <c r="O85" s="15">
        <v>0.02</v>
      </c>
      <c r="P85" s="15" t="s">
        <v>331</v>
      </c>
      <c r="Q85" s="15" t="s">
        <v>65</v>
      </c>
      <c r="R85" s="16" t="s">
        <v>334</v>
      </c>
      <c r="S85" s="16" t="s">
        <v>334</v>
      </c>
      <c r="T85" s="15">
        <v>100</v>
      </c>
      <c r="U85" s="15">
        <v>0.02</v>
      </c>
      <c r="V85" s="15" t="s">
        <v>87</v>
      </c>
      <c r="W85" s="38"/>
    </row>
    <row r="86" spans="1:23" s="23" customFormat="1" ht="105.75" customHeight="1" x14ac:dyDescent="0.2">
      <c r="A86" s="15">
        <v>1024297</v>
      </c>
      <c r="B86" s="15" t="s">
        <v>336</v>
      </c>
      <c r="C86" s="15" t="s">
        <v>337</v>
      </c>
      <c r="D86" s="15" t="s">
        <v>338</v>
      </c>
      <c r="E86" s="31">
        <v>44830</v>
      </c>
      <c r="F86" s="31">
        <v>45021</v>
      </c>
      <c r="G86" s="34">
        <v>45050</v>
      </c>
      <c r="H86" s="18"/>
      <c r="I86" s="27">
        <v>10700000</v>
      </c>
      <c r="J86" s="27"/>
      <c r="K86" s="15"/>
      <c r="L86" s="15">
        <v>100</v>
      </c>
      <c r="M86" s="15">
        <v>345</v>
      </c>
      <c r="N86" s="15">
        <v>345</v>
      </c>
      <c r="O86" s="15">
        <v>57.15</v>
      </c>
      <c r="P86" s="15" t="s">
        <v>339</v>
      </c>
      <c r="Q86" s="15" t="s">
        <v>340</v>
      </c>
      <c r="R86" s="15" t="s">
        <v>73</v>
      </c>
      <c r="S86" s="15">
        <v>57.15</v>
      </c>
      <c r="T86" s="15">
        <v>120</v>
      </c>
      <c r="U86" s="15">
        <v>0.15</v>
      </c>
      <c r="V86" s="15" t="s">
        <v>87</v>
      </c>
      <c r="W86" s="45" t="s">
        <v>328</v>
      </c>
    </row>
    <row r="87" spans="1:23" s="23" customFormat="1" ht="105.75" customHeight="1" x14ac:dyDescent="0.2">
      <c r="A87" s="15">
        <v>1024549</v>
      </c>
      <c r="B87" s="15" t="s">
        <v>341</v>
      </c>
      <c r="C87" s="15" t="s">
        <v>342</v>
      </c>
      <c r="D87" s="15" t="s">
        <v>338</v>
      </c>
      <c r="E87" s="31">
        <v>44830</v>
      </c>
      <c r="F87" s="31">
        <v>45021</v>
      </c>
      <c r="G87" s="34">
        <v>45050</v>
      </c>
      <c r="H87" s="18"/>
      <c r="I87" s="27">
        <v>2500000</v>
      </c>
      <c r="J87" s="27"/>
      <c r="K87" s="15"/>
      <c r="L87" s="15">
        <v>100</v>
      </c>
      <c r="M87" s="15">
        <v>345</v>
      </c>
      <c r="N87" s="15">
        <v>345</v>
      </c>
      <c r="O87" s="15">
        <v>14.22</v>
      </c>
      <c r="P87" s="15" t="s">
        <v>339</v>
      </c>
      <c r="Q87" s="15" t="s">
        <v>340</v>
      </c>
      <c r="R87" s="15" t="s">
        <v>73</v>
      </c>
      <c r="S87" s="15">
        <v>14.22</v>
      </c>
      <c r="T87" s="15">
        <v>120</v>
      </c>
      <c r="U87" s="15">
        <v>0.15</v>
      </c>
      <c r="V87" s="15" t="s">
        <v>87</v>
      </c>
      <c r="W87" s="45" t="s">
        <v>328</v>
      </c>
    </row>
    <row r="88" spans="1:23" s="23" customFormat="1" ht="105.75" customHeight="1" x14ac:dyDescent="0.2">
      <c r="A88" s="15">
        <v>1024783</v>
      </c>
      <c r="B88" s="15" t="s">
        <v>343</v>
      </c>
      <c r="C88" s="15" t="s">
        <v>344</v>
      </c>
      <c r="D88" s="15" t="s">
        <v>345</v>
      </c>
      <c r="E88" s="31">
        <v>44948</v>
      </c>
      <c r="F88" s="31">
        <v>45007</v>
      </c>
      <c r="G88" s="31"/>
      <c r="H88" s="18"/>
      <c r="I88" s="27">
        <v>130000</v>
      </c>
      <c r="J88" s="27"/>
      <c r="K88" s="15"/>
      <c r="L88" s="15">
        <v>0</v>
      </c>
      <c r="M88" s="16">
        <v>138</v>
      </c>
      <c r="N88" s="16">
        <v>138</v>
      </c>
      <c r="O88" s="16" t="s">
        <v>346</v>
      </c>
      <c r="P88" s="15" t="s">
        <v>331</v>
      </c>
      <c r="Q88" s="16" t="s">
        <v>347</v>
      </c>
      <c r="R88" s="16" t="s">
        <v>348</v>
      </c>
      <c r="S88" s="16" t="s">
        <v>346</v>
      </c>
      <c r="T88" s="16" t="s">
        <v>334</v>
      </c>
      <c r="U88" s="16" t="s">
        <v>334</v>
      </c>
      <c r="V88" s="15" t="s">
        <v>47</v>
      </c>
      <c r="W88" s="38"/>
    </row>
    <row r="89" spans="1:23" s="23" customFormat="1" ht="105.75" customHeight="1" x14ac:dyDescent="0.2">
      <c r="A89" s="15">
        <v>1024785</v>
      </c>
      <c r="B89" s="15" t="s">
        <v>349</v>
      </c>
      <c r="C89" s="15" t="s">
        <v>350</v>
      </c>
      <c r="D89" s="15" t="s">
        <v>345</v>
      </c>
      <c r="E89" s="31">
        <v>44917</v>
      </c>
      <c r="F89" s="31">
        <v>44979</v>
      </c>
      <c r="G89" s="31"/>
      <c r="H89" s="18"/>
      <c r="I89" s="27">
        <v>2914000</v>
      </c>
      <c r="J89" s="27"/>
      <c r="K89" s="15"/>
      <c r="L89" s="15">
        <v>0</v>
      </c>
      <c r="M89" s="15">
        <v>345</v>
      </c>
      <c r="N89" s="15">
        <v>345</v>
      </c>
      <c r="O89" s="15">
        <v>71</v>
      </c>
      <c r="P89" s="15" t="s">
        <v>339</v>
      </c>
      <c r="Q89" s="15" t="s">
        <v>351</v>
      </c>
      <c r="R89" s="15" t="s">
        <v>352</v>
      </c>
      <c r="S89" s="15">
        <v>71</v>
      </c>
      <c r="T89" s="16" t="s">
        <v>334</v>
      </c>
      <c r="U89" s="16" t="s">
        <v>334</v>
      </c>
      <c r="V89" s="15" t="s">
        <v>47</v>
      </c>
      <c r="W89" s="38"/>
    </row>
    <row r="90" spans="1:23" s="23" customFormat="1" ht="105.75" customHeight="1" x14ac:dyDescent="0.2">
      <c r="A90" s="15">
        <v>1027544</v>
      </c>
      <c r="B90" s="15" t="s">
        <v>353</v>
      </c>
      <c r="C90" s="15" t="s">
        <v>354</v>
      </c>
      <c r="D90" s="15" t="s">
        <v>355</v>
      </c>
      <c r="E90" s="31">
        <v>44851</v>
      </c>
      <c r="F90" s="31">
        <v>45061</v>
      </c>
      <c r="G90" s="31"/>
      <c r="H90" s="18"/>
      <c r="I90" s="27">
        <v>1800000</v>
      </c>
      <c r="J90" s="27"/>
      <c r="K90" s="15"/>
      <c r="L90" s="15">
        <v>20</v>
      </c>
      <c r="M90" s="16">
        <v>138</v>
      </c>
      <c r="N90" s="16">
        <v>138</v>
      </c>
      <c r="O90" s="16">
        <v>27</v>
      </c>
      <c r="P90" s="16" t="s">
        <v>356</v>
      </c>
      <c r="Q90" s="16" t="s">
        <v>357</v>
      </c>
      <c r="R90" s="16" t="s">
        <v>80</v>
      </c>
      <c r="S90" s="16">
        <v>27</v>
      </c>
      <c r="T90" s="16" t="s">
        <v>334</v>
      </c>
      <c r="U90" s="16" t="s">
        <v>334</v>
      </c>
      <c r="V90" s="15" t="s">
        <v>47</v>
      </c>
      <c r="W90" s="45" t="s">
        <v>328</v>
      </c>
    </row>
    <row r="91" spans="1:23" s="23" customFormat="1" ht="105.75" customHeight="1" x14ac:dyDescent="0.2">
      <c r="A91" s="16">
        <v>1029072</v>
      </c>
      <c r="B91" s="16" t="s">
        <v>358</v>
      </c>
      <c r="C91" s="15" t="s">
        <v>354</v>
      </c>
      <c r="D91" s="15" t="s">
        <v>359</v>
      </c>
      <c r="E91" s="31">
        <v>45045</v>
      </c>
      <c r="F91" s="31">
        <v>45107</v>
      </c>
      <c r="G91" s="31">
        <v>45040</v>
      </c>
      <c r="H91" s="18"/>
      <c r="I91" s="27">
        <v>674500</v>
      </c>
      <c r="J91" s="27"/>
      <c r="K91" s="15"/>
      <c r="L91" s="15">
        <v>0</v>
      </c>
      <c r="M91" s="16">
        <v>138</v>
      </c>
      <c r="N91" s="16">
        <v>138</v>
      </c>
      <c r="O91" s="16">
        <v>27</v>
      </c>
      <c r="P91" s="16" t="s">
        <v>356</v>
      </c>
      <c r="Q91" s="16" t="s">
        <v>357</v>
      </c>
      <c r="R91" s="16" t="s">
        <v>80</v>
      </c>
      <c r="S91" s="16">
        <v>27</v>
      </c>
      <c r="T91" s="16" t="s">
        <v>334</v>
      </c>
      <c r="U91" s="16" t="s">
        <v>334</v>
      </c>
      <c r="V91" s="15" t="s">
        <v>47</v>
      </c>
      <c r="W91" s="28" t="s">
        <v>360</v>
      </c>
    </row>
    <row r="92" spans="1:23" s="23" customFormat="1" ht="105.75" customHeight="1" x14ac:dyDescent="0.2">
      <c r="A92" s="15">
        <v>1024797</v>
      </c>
      <c r="B92" s="15" t="s">
        <v>361</v>
      </c>
      <c r="C92" s="15" t="s">
        <v>362</v>
      </c>
      <c r="D92" s="15" t="s">
        <v>250</v>
      </c>
      <c r="E92" s="31">
        <v>44896</v>
      </c>
      <c r="F92" s="31">
        <v>45230</v>
      </c>
      <c r="G92" s="31"/>
      <c r="H92" s="18"/>
      <c r="I92" s="27">
        <v>13679000</v>
      </c>
      <c r="J92" s="27"/>
      <c r="K92" s="15"/>
      <c r="L92" s="40">
        <v>5</v>
      </c>
      <c r="M92" s="15">
        <v>138</v>
      </c>
      <c r="N92" s="15">
        <v>138</v>
      </c>
      <c r="O92" s="15">
        <v>3.9</v>
      </c>
      <c r="P92" s="15" t="s">
        <v>363</v>
      </c>
      <c r="Q92" s="15" t="s">
        <v>92</v>
      </c>
      <c r="R92" s="15" t="s">
        <v>364</v>
      </c>
      <c r="S92" s="15">
        <v>3.9</v>
      </c>
      <c r="T92" s="15" t="s">
        <v>46</v>
      </c>
      <c r="U92" s="15" t="s">
        <v>46</v>
      </c>
      <c r="V92" s="15" t="s">
        <v>47</v>
      </c>
      <c r="W92" s="38"/>
    </row>
    <row r="93" spans="1:23" s="23" customFormat="1" ht="105.75" customHeight="1" x14ac:dyDescent="0.2">
      <c r="A93" s="15">
        <v>1024795</v>
      </c>
      <c r="B93" s="15" t="s">
        <v>365</v>
      </c>
      <c r="C93" s="15" t="s">
        <v>362</v>
      </c>
      <c r="D93" s="15" t="s">
        <v>250</v>
      </c>
      <c r="E93" s="31">
        <v>44896</v>
      </c>
      <c r="F93" s="31">
        <v>45230</v>
      </c>
      <c r="G93" s="31"/>
      <c r="H93" s="18"/>
      <c r="I93" s="27">
        <v>12428000</v>
      </c>
      <c r="J93" s="27"/>
      <c r="K93" s="15"/>
      <c r="L93" s="40">
        <v>5</v>
      </c>
      <c r="M93" s="15">
        <v>345</v>
      </c>
      <c r="N93" s="15">
        <v>345</v>
      </c>
      <c r="O93" s="15">
        <v>1.5</v>
      </c>
      <c r="P93" s="15" t="s">
        <v>366</v>
      </c>
      <c r="Q93" s="15" t="s">
        <v>92</v>
      </c>
      <c r="R93" s="15" t="s">
        <v>367</v>
      </c>
      <c r="S93" s="15">
        <v>1.5</v>
      </c>
      <c r="T93" s="15" t="s">
        <v>46</v>
      </c>
      <c r="U93" s="15" t="s">
        <v>46</v>
      </c>
      <c r="V93" s="15" t="s">
        <v>47</v>
      </c>
      <c r="W93" s="38"/>
    </row>
    <row r="94" spans="1:23" s="23" customFormat="1" ht="105.75" customHeight="1" x14ac:dyDescent="0.2">
      <c r="A94" s="15">
        <v>1024805</v>
      </c>
      <c r="B94" s="15" t="s">
        <v>368</v>
      </c>
      <c r="C94" s="15" t="s">
        <v>369</v>
      </c>
      <c r="D94" s="15" t="s">
        <v>370</v>
      </c>
      <c r="E94" s="31" t="s">
        <v>371</v>
      </c>
      <c r="F94" s="31">
        <v>45169</v>
      </c>
      <c r="G94" s="31"/>
      <c r="H94" s="18"/>
      <c r="I94" s="27">
        <v>22634000</v>
      </c>
      <c r="J94" s="27"/>
      <c r="K94" s="15"/>
      <c r="L94" s="40">
        <v>15</v>
      </c>
      <c r="M94" s="15">
        <v>345</v>
      </c>
      <c r="N94" s="15">
        <v>345</v>
      </c>
      <c r="O94" s="15">
        <v>4.3600000000000003</v>
      </c>
      <c r="P94" s="15" t="s">
        <v>366</v>
      </c>
      <c r="Q94" s="15" t="s">
        <v>92</v>
      </c>
      <c r="R94" s="15" t="s">
        <v>372</v>
      </c>
      <c r="S94" s="15">
        <v>4.3600000000000003</v>
      </c>
      <c r="T94" s="15" t="s">
        <v>46</v>
      </c>
      <c r="U94" s="15" t="s">
        <v>46</v>
      </c>
      <c r="V94" s="15" t="s">
        <v>47</v>
      </c>
      <c r="W94" s="38"/>
    </row>
    <row r="95" spans="1:23" s="23" customFormat="1" ht="105.75" customHeight="1" x14ac:dyDescent="0.2">
      <c r="A95" s="15">
        <v>1024732</v>
      </c>
      <c r="B95" s="15" t="s">
        <v>373</v>
      </c>
      <c r="C95" s="15" t="s">
        <v>369</v>
      </c>
      <c r="D95" s="15" t="s">
        <v>374</v>
      </c>
      <c r="E95" s="31">
        <v>45323</v>
      </c>
      <c r="F95" s="31">
        <v>45624</v>
      </c>
      <c r="G95" s="31"/>
      <c r="H95" s="18"/>
      <c r="I95" s="27">
        <v>7653000</v>
      </c>
      <c r="J95" s="27"/>
      <c r="K95" s="15"/>
      <c r="L95" s="15">
        <v>5</v>
      </c>
      <c r="M95" s="15">
        <v>138</v>
      </c>
      <c r="N95" s="15">
        <v>138</v>
      </c>
      <c r="O95" s="15">
        <v>4.08</v>
      </c>
      <c r="P95" s="15" t="s">
        <v>363</v>
      </c>
      <c r="Q95" s="15" t="s">
        <v>92</v>
      </c>
      <c r="R95" s="15" t="s">
        <v>375</v>
      </c>
      <c r="S95" s="15">
        <v>4.08</v>
      </c>
      <c r="T95" s="15" t="s">
        <v>46</v>
      </c>
      <c r="U95" s="15" t="s">
        <v>46</v>
      </c>
      <c r="V95" s="15" t="s">
        <v>47</v>
      </c>
      <c r="W95" s="38"/>
    </row>
    <row r="96" spans="1:23" s="23" customFormat="1" ht="105.75" customHeight="1" x14ac:dyDescent="0.2">
      <c r="A96" s="15">
        <v>1024733</v>
      </c>
      <c r="B96" s="15" t="s">
        <v>376</v>
      </c>
      <c r="C96" s="15" t="s">
        <v>362</v>
      </c>
      <c r="D96" s="15" t="s">
        <v>250</v>
      </c>
      <c r="E96" s="31">
        <v>45323</v>
      </c>
      <c r="F96" s="31">
        <v>45624</v>
      </c>
      <c r="G96" s="31"/>
      <c r="H96" s="18"/>
      <c r="I96" s="27">
        <v>20000000</v>
      </c>
      <c r="J96" s="27"/>
      <c r="K96" s="15"/>
      <c r="L96" s="15">
        <v>0</v>
      </c>
      <c r="M96" s="15">
        <v>345</v>
      </c>
      <c r="N96" s="15">
        <v>345</v>
      </c>
      <c r="O96" s="15">
        <v>4.08</v>
      </c>
      <c r="P96" s="15" t="s">
        <v>366</v>
      </c>
      <c r="Q96" s="15" t="s">
        <v>92</v>
      </c>
      <c r="R96" s="15" t="s">
        <v>375</v>
      </c>
      <c r="S96" s="15">
        <v>4.08</v>
      </c>
      <c r="T96" s="15" t="s">
        <v>46</v>
      </c>
      <c r="U96" s="15" t="s">
        <v>46</v>
      </c>
      <c r="V96" s="15" t="s">
        <v>47</v>
      </c>
      <c r="W96" s="38"/>
    </row>
    <row r="97" spans="1:23" s="23" customFormat="1" ht="105.75" customHeight="1" x14ac:dyDescent="0.2">
      <c r="A97" s="15">
        <v>1024799</v>
      </c>
      <c r="B97" s="15" t="s">
        <v>377</v>
      </c>
      <c r="C97" s="15" t="s">
        <v>362</v>
      </c>
      <c r="D97" s="15" t="s">
        <v>250</v>
      </c>
      <c r="E97" s="31">
        <v>44896</v>
      </c>
      <c r="F97" s="31">
        <v>45808</v>
      </c>
      <c r="G97" s="31"/>
      <c r="H97" s="18"/>
      <c r="I97" s="27">
        <v>15800000</v>
      </c>
      <c r="J97" s="27"/>
      <c r="K97" s="15"/>
      <c r="L97" s="15">
        <v>0</v>
      </c>
      <c r="M97" s="15">
        <v>138</v>
      </c>
      <c r="N97" s="15">
        <v>138</v>
      </c>
      <c r="O97" s="15">
        <v>9.51</v>
      </c>
      <c r="P97" s="15" t="s">
        <v>363</v>
      </c>
      <c r="Q97" s="15" t="s">
        <v>92</v>
      </c>
      <c r="R97" s="15" t="s">
        <v>364</v>
      </c>
      <c r="S97" s="15">
        <v>9.51</v>
      </c>
      <c r="T97" s="15" t="s">
        <v>46</v>
      </c>
      <c r="U97" s="15" t="s">
        <v>46</v>
      </c>
      <c r="V97" s="15" t="s">
        <v>47</v>
      </c>
      <c r="W97" s="38"/>
    </row>
    <row r="98" spans="1:23" s="23" customFormat="1" ht="105.75" customHeight="1" x14ac:dyDescent="0.2">
      <c r="A98" s="15">
        <v>1024801</v>
      </c>
      <c r="B98" s="15" t="s">
        <v>378</v>
      </c>
      <c r="C98" s="15" t="s">
        <v>362</v>
      </c>
      <c r="D98" s="15" t="s">
        <v>250</v>
      </c>
      <c r="E98" s="31">
        <v>44896</v>
      </c>
      <c r="F98" s="31">
        <v>45808</v>
      </c>
      <c r="G98" s="31"/>
      <c r="H98" s="18"/>
      <c r="I98" s="27">
        <v>39061000</v>
      </c>
      <c r="J98" s="27"/>
      <c r="K98" s="15"/>
      <c r="L98" s="15">
        <v>0</v>
      </c>
      <c r="M98" s="15">
        <v>345</v>
      </c>
      <c r="N98" s="15">
        <v>345</v>
      </c>
      <c r="O98" s="15">
        <v>7.25</v>
      </c>
      <c r="P98" s="15" t="s">
        <v>366</v>
      </c>
      <c r="Q98" s="15" t="s">
        <v>92</v>
      </c>
      <c r="R98" s="15" t="s">
        <v>379</v>
      </c>
      <c r="S98" s="15">
        <v>7.25</v>
      </c>
      <c r="T98" s="15" t="s">
        <v>46</v>
      </c>
      <c r="U98" s="15" t="s">
        <v>46</v>
      </c>
      <c r="V98" s="15" t="s">
        <v>47</v>
      </c>
      <c r="W98" s="38"/>
    </row>
    <row r="99" spans="1:23" s="23" customFormat="1" ht="105.75" customHeight="1" x14ac:dyDescent="0.2">
      <c r="A99" s="15">
        <v>1026324</v>
      </c>
      <c r="B99" s="15" t="s">
        <v>380</v>
      </c>
      <c r="C99" s="15" t="s">
        <v>381</v>
      </c>
      <c r="D99" s="15" t="s">
        <v>382</v>
      </c>
      <c r="E99" s="31">
        <v>45184</v>
      </c>
      <c r="F99" s="31">
        <v>45427</v>
      </c>
      <c r="G99" s="31"/>
      <c r="H99" s="18"/>
      <c r="I99" s="27">
        <v>2419000</v>
      </c>
      <c r="J99" s="27"/>
      <c r="K99" s="15"/>
      <c r="L99" s="15">
        <v>0</v>
      </c>
      <c r="M99" s="15">
        <v>138</v>
      </c>
      <c r="N99" s="15">
        <v>138</v>
      </c>
      <c r="O99" s="15">
        <v>13.11</v>
      </c>
      <c r="P99" s="15" t="s">
        <v>383</v>
      </c>
      <c r="Q99" s="15" t="s">
        <v>384</v>
      </c>
      <c r="R99" s="15" t="s">
        <v>385</v>
      </c>
      <c r="S99" s="15">
        <v>13.11</v>
      </c>
      <c r="T99" s="46" t="s">
        <v>46</v>
      </c>
      <c r="U99" s="15" t="s">
        <v>46</v>
      </c>
      <c r="V99" s="15" t="s">
        <v>47</v>
      </c>
      <c r="W99" s="38"/>
    </row>
    <row r="100" spans="1:23" s="23" customFormat="1" ht="105.75" customHeight="1" x14ac:dyDescent="0.2">
      <c r="A100" s="15">
        <v>1024984</v>
      </c>
      <c r="B100" s="15" t="s">
        <v>386</v>
      </c>
      <c r="C100" s="15" t="s">
        <v>297</v>
      </c>
      <c r="D100" s="15" t="s">
        <v>387</v>
      </c>
      <c r="E100" s="31">
        <v>44866</v>
      </c>
      <c r="F100" s="31">
        <v>44937</v>
      </c>
      <c r="G100" s="31">
        <v>44937</v>
      </c>
      <c r="H100" s="18"/>
      <c r="I100" s="27">
        <v>584000</v>
      </c>
      <c r="J100" s="27"/>
      <c r="K100" s="15"/>
      <c r="L100" s="15">
        <v>100</v>
      </c>
      <c r="M100" s="15">
        <v>69</v>
      </c>
      <c r="N100" s="15">
        <v>69</v>
      </c>
      <c r="O100" s="15">
        <v>14.1</v>
      </c>
      <c r="P100" s="15" t="s">
        <v>388</v>
      </c>
      <c r="Q100" s="15" t="s">
        <v>389</v>
      </c>
      <c r="R100" s="15" t="s">
        <v>390</v>
      </c>
      <c r="S100" s="15">
        <v>14.1</v>
      </c>
      <c r="T100" s="15" t="s">
        <v>46</v>
      </c>
      <c r="U100" s="15" t="s">
        <v>46</v>
      </c>
      <c r="V100" s="15" t="s">
        <v>47</v>
      </c>
      <c r="W100" s="38"/>
    </row>
    <row r="101" spans="1:23" s="23" customFormat="1" ht="106.5" customHeight="1" x14ac:dyDescent="0.2">
      <c r="A101" s="15">
        <v>1028700</v>
      </c>
      <c r="B101" s="15" t="s">
        <v>391</v>
      </c>
      <c r="C101" s="15" t="s">
        <v>392</v>
      </c>
      <c r="D101" s="15" t="s">
        <v>393</v>
      </c>
      <c r="E101" s="31">
        <v>44895</v>
      </c>
      <c r="F101" s="31">
        <v>45037</v>
      </c>
      <c r="G101" s="31"/>
      <c r="H101" s="18">
        <v>31000</v>
      </c>
      <c r="I101" s="27"/>
      <c r="J101" s="27"/>
      <c r="K101" s="15"/>
      <c r="L101" s="15">
        <v>100</v>
      </c>
      <c r="M101" s="15">
        <v>69</v>
      </c>
      <c r="N101" s="15">
        <v>69</v>
      </c>
      <c r="O101" s="15">
        <v>36.26</v>
      </c>
      <c r="P101" s="47" t="s">
        <v>394</v>
      </c>
      <c r="Q101" s="15" t="s">
        <v>395</v>
      </c>
      <c r="R101" s="15">
        <v>100</v>
      </c>
      <c r="S101" s="15">
        <v>36.26</v>
      </c>
      <c r="T101" s="15" t="s">
        <v>46</v>
      </c>
      <c r="U101" s="15" t="s">
        <v>46</v>
      </c>
      <c r="V101" s="15" t="s">
        <v>324</v>
      </c>
      <c r="W101" s="38"/>
    </row>
    <row r="102" spans="1:23" s="23" customFormat="1" ht="49.5" customHeight="1" x14ac:dyDescent="0.2">
      <c r="A102" s="16">
        <v>1024803</v>
      </c>
      <c r="B102" s="16" t="s">
        <v>396</v>
      </c>
      <c r="C102" s="15" t="s">
        <v>362</v>
      </c>
      <c r="D102" s="15" t="s">
        <v>250</v>
      </c>
      <c r="E102" s="31">
        <v>44896</v>
      </c>
      <c r="F102" s="31">
        <v>45159</v>
      </c>
      <c r="G102" s="31"/>
      <c r="H102" s="18"/>
      <c r="I102" s="27">
        <v>9625000</v>
      </c>
      <c r="J102" s="27"/>
      <c r="K102" s="15"/>
      <c r="L102" s="40">
        <v>15</v>
      </c>
      <c r="M102" s="15">
        <v>138</v>
      </c>
      <c r="N102" s="15">
        <v>138</v>
      </c>
      <c r="O102" s="15">
        <v>4.3600000000000003</v>
      </c>
      <c r="P102" s="15" t="s">
        <v>363</v>
      </c>
      <c r="Q102" s="15" t="s">
        <v>92</v>
      </c>
      <c r="R102" s="15" t="s">
        <v>397</v>
      </c>
      <c r="S102" s="15">
        <v>4.3600000000000003</v>
      </c>
      <c r="T102" s="15" t="s">
        <v>46</v>
      </c>
      <c r="U102" s="15" t="s">
        <v>46</v>
      </c>
      <c r="V102" s="15" t="s">
        <v>47</v>
      </c>
      <c r="W102" s="38"/>
    </row>
    <row r="103" spans="1:23" s="23" customFormat="1" ht="64.5" customHeight="1" x14ac:dyDescent="0.2">
      <c r="A103" s="16">
        <v>1024742</v>
      </c>
      <c r="B103" s="16" t="s">
        <v>398</v>
      </c>
      <c r="C103" s="15" t="s">
        <v>196</v>
      </c>
      <c r="D103" s="15" t="s">
        <v>399</v>
      </c>
      <c r="E103" s="31">
        <v>45214</v>
      </c>
      <c r="F103" s="31">
        <v>45337</v>
      </c>
      <c r="G103" s="31"/>
      <c r="H103" s="18"/>
      <c r="I103" s="29">
        <v>2923000</v>
      </c>
      <c r="J103" s="27"/>
      <c r="K103" s="15"/>
      <c r="L103" s="15">
        <v>5</v>
      </c>
      <c r="M103" s="15">
        <v>138</v>
      </c>
      <c r="N103" s="15">
        <v>138</v>
      </c>
      <c r="O103" s="15">
        <v>6.1</v>
      </c>
      <c r="P103" s="15" t="s">
        <v>400</v>
      </c>
      <c r="Q103" s="15" t="s">
        <v>401</v>
      </c>
      <c r="R103" s="15">
        <v>100</v>
      </c>
      <c r="S103" s="15">
        <v>6.1</v>
      </c>
      <c r="T103" s="15" t="s">
        <v>46</v>
      </c>
      <c r="U103" s="15" t="s">
        <v>46</v>
      </c>
      <c r="V103" s="15" t="s">
        <v>402</v>
      </c>
      <c r="W103" s="38"/>
    </row>
    <row r="104" spans="1:23" s="23" customFormat="1" ht="65.25" customHeight="1" x14ac:dyDescent="0.2">
      <c r="A104" s="16">
        <v>1027512</v>
      </c>
      <c r="B104" s="16" t="s">
        <v>403</v>
      </c>
      <c r="C104" s="15" t="s">
        <v>94</v>
      </c>
      <c r="D104" s="15" t="s">
        <v>404</v>
      </c>
      <c r="E104" s="31">
        <v>44896</v>
      </c>
      <c r="F104" s="31">
        <v>45031</v>
      </c>
      <c r="G104" s="31"/>
      <c r="H104" s="18"/>
      <c r="I104" s="27">
        <v>1124000</v>
      </c>
      <c r="J104" s="27"/>
      <c r="K104" s="15"/>
      <c r="L104" s="15">
        <v>90</v>
      </c>
      <c r="M104" s="15" t="s">
        <v>46</v>
      </c>
      <c r="N104" s="15">
        <v>345</v>
      </c>
      <c r="O104" s="15">
        <v>0.06</v>
      </c>
      <c r="P104" s="15" t="s">
        <v>405</v>
      </c>
      <c r="Q104" s="15" t="s">
        <v>110</v>
      </c>
      <c r="R104" s="15" t="s">
        <v>46</v>
      </c>
      <c r="S104" s="15" t="s">
        <v>46</v>
      </c>
      <c r="T104" s="15">
        <v>120</v>
      </c>
      <c r="U104" s="15">
        <v>0.06</v>
      </c>
      <c r="V104" s="15" t="s">
        <v>87</v>
      </c>
      <c r="W104" s="38"/>
    </row>
    <row r="105" spans="1:23" s="23" customFormat="1" ht="45" x14ac:dyDescent="0.2">
      <c r="A105" s="16">
        <v>1027241</v>
      </c>
      <c r="B105" s="16" t="s">
        <v>406</v>
      </c>
      <c r="C105" s="15" t="s">
        <v>407</v>
      </c>
      <c r="D105" s="15" t="s">
        <v>408</v>
      </c>
      <c r="E105" s="31">
        <v>44986</v>
      </c>
      <c r="F105" s="31">
        <v>45061</v>
      </c>
      <c r="G105" s="31"/>
      <c r="H105" s="18"/>
      <c r="I105" s="27">
        <v>5999000</v>
      </c>
      <c r="J105" s="27"/>
      <c r="K105" s="15"/>
      <c r="L105" s="40">
        <v>15</v>
      </c>
      <c r="M105" s="15">
        <v>138</v>
      </c>
      <c r="N105" s="15">
        <v>138</v>
      </c>
      <c r="O105" s="15">
        <v>40.18</v>
      </c>
      <c r="P105" s="15" t="s">
        <v>409</v>
      </c>
      <c r="Q105" s="15" t="s">
        <v>110</v>
      </c>
      <c r="R105" s="15" t="s">
        <v>410</v>
      </c>
      <c r="S105" s="15">
        <v>40.18</v>
      </c>
      <c r="T105" s="15" t="s">
        <v>46</v>
      </c>
      <c r="U105" s="15" t="s">
        <v>46</v>
      </c>
      <c r="V105" s="15" t="s">
        <v>47</v>
      </c>
      <c r="W105" s="38"/>
    </row>
    <row r="106" spans="1:23" s="23" customFormat="1" ht="105.75" customHeight="1" x14ac:dyDescent="0.2">
      <c r="A106" s="16">
        <v>1017679</v>
      </c>
      <c r="B106" s="16" t="s">
        <v>411</v>
      </c>
      <c r="C106" s="15" t="s">
        <v>297</v>
      </c>
      <c r="D106" s="15" t="s">
        <v>412</v>
      </c>
      <c r="E106" s="31">
        <v>44942</v>
      </c>
      <c r="F106" s="31">
        <v>45291</v>
      </c>
      <c r="G106" s="31"/>
      <c r="H106" s="18"/>
      <c r="I106" s="27">
        <v>42300000</v>
      </c>
      <c r="J106" s="27"/>
      <c r="K106" s="15"/>
      <c r="L106" s="40">
        <v>15</v>
      </c>
      <c r="M106" s="15">
        <v>69</v>
      </c>
      <c r="N106" s="15">
        <v>138</v>
      </c>
      <c r="O106" s="15">
        <v>21.72</v>
      </c>
      <c r="P106" s="15" t="s">
        <v>409</v>
      </c>
      <c r="Q106" s="15" t="s">
        <v>110</v>
      </c>
      <c r="R106" s="15" t="s">
        <v>73</v>
      </c>
      <c r="S106" s="15">
        <v>21.72</v>
      </c>
      <c r="T106" s="15" t="s">
        <v>46</v>
      </c>
      <c r="U106" s="15" t="s">
        <v>46</v>
      </c>
      <c r="V106" s="15" t="s">
        <v>47</v>
      </c>
      <c r="W106" s="38"/>
    </row>
    <row r="107" spans="1:23" s="23" customFormat="1" ht="79.5" customHeight="1" x14ac:dyDescent="0.2">
      <c r="A107" s="16">
        <v>1027871</v>
      </c>
      <c r="B107" s="16" t="s">
        <v>413</v>
      </c>
      <c r="C107" s="16" t="s">
        <v>414</v>
      </c>
      <c r="D107" s="16" t="s">
        <v>415</v>
      </c>
      <c r="E107" s="48">
        <v>44927</v>
      </c>
      <c r="F107" s="48">
        <v>45261</v>
      </c>
      <c r="G107" s="16"/>
      <c r="H107" s="16"/>
      <c r="I107" s="27">
        <v>198000</v>
      </c>
      <c r="J107" s="27"/>
      <c r="K107" s="15"/>
      <c r="L107" s="15">
        <v>0</v>
      </c>
      <c r="M107" s="15">
        <v>138</v>
      </c>
      <c r="N107" s="15">
        <v>138</v>
      </c>
      <c r="O107" s="15">
        <v>22.8</v>
      </c>
      <c r="P107" s="15" t="s">
        <v>416</v>
      </c>
      <c r="Q107" s="15" t="s">
        <v>417</v>
      </c>
      <c r="R107" s="15" t="s">
        <v>418</v>
      </c>
      <c r="S107" s="15">
        <v>22.8</v>
      </c>
      <c r="T107" s="15" t="s">
        <v>46</v>
      </c>
      <c r="U107" s="15" t="s">
        <v>46</v>
      </c>
      <c r="V107" s="15" t="s">
        <v>47</v>
      </c>
      <c r="W107" s="38"/>
    </row>
    <row r="108" spans="1:23" s="23" customFormat="1" ht="74.25" customHeight="1" x14ac:dyDescent="0.2">
      <c r="A108" s="16">
        <v>1028971</v>
      </c>
      <c r="B108" s="16" t="s">
        <v>419</v>
      </c>
      <c r="C108" s="15" t="s">
        <v>420</v>
      </c>
      <c r="D108" s="15" t="s">
        <v>421</v>
      </c>
      <c r="E108" s="31">
        <v>44995</v>
      </c>
      <c r="F108" s="31">
        <v>45061</v>
      </c>
      <c r="G108" s="31"/>
      <c r="H108" s="18"/>
      <c r="I108" s="27">
        <v>352000</v>
      </c>
      <c r="J108" s="27"/>
      <c r="K108" s="15"/>
      <c r="L108" s="15">
        <v>90</v>
      </c>
      <c r="M108" s="15">
        <v>138</v>
      </c>
      <c r="N108" s="15">
        <v>138</v>
      </c>
      <c r="O108" s="15">
        <v>0.03</v>
      </c>
      <c r="P108" s="15" t="s">
        <v>422</v>
      </c>
      <c r="Q108" s="15" t="s">
        <v>65</v>
      </c>
      <c r="R108" s="15" t="s">
        <v>46</v>
      </c>
      <c r="S108" s="15" t="s">
        <v>46</v>
      </c>
      <c r="T108" s="15" t="s">
        <v>375</v>
      </c>
      <c r="U108" s="15">
        <v>0.03</v>
      </c>
      <c r="V108" s="15" t="s">
        <v>87</v>
      </c>
      <c r="W108" s="38"/>
    </row>
    <row r="109" spans="1:23" s="23" customFormat="1" ht="69.75" customHeight="1" x14ac:dyDescent="0.2">
      <c r="A109" s="16">
        <v>1028795</v>
      </c>
      <c r="B109" s="16" t="s">
        <v>423</v>
      </c>
      <c r="C109" s="15" t="s">
        <v>424</v>
      </c>
      <c r="D109" s="15" t="s">
        <v>425</v>
      </c>
      <c r="E109" s="31">
        <v>44927</v>
      </c>
      <c r="F109" s="31">
        <v>45016</v>
      </c>
      <c r="G109" s="31"/>
      <c r="H109" s="18"/>
      <c r="I109" s="29">
        <v>949799</v>
      </c>
      <c r="J109" s="27"/>
      <c r="K109" s="15"/>
      <c r="L109" s="15">
        <v>0</v>
      </c>
      <c r="M109" s="15">
        <v>138</v>
      </c>
      <c r="N109" s="15">
        <v>138</v>
      </c>
      <c r="O109" s="16">
        <v>0.04</v>
      </c>
      <c r="P109" s="15" t="s">
        <v>426</v>
      </c>
      <c r="Q109" s="15" t="s">
        <v>65</v>
      </c>
      <c r="R109" s="15">
        <v>100</v>
      </c>
      <c r="S109" s="15">
        <v>0.04</v>
      </c>
      <c r="T109" s="15" t="s">
        <v>46</v>
      </c>
      <c r="U109" s="15" t="s">
        <v>46</v>
      </c>
      <c r="V109" s="15" t="s">
        <v>87</v>
      </c>
      <c r="W109" s="38"/>
    </row>
    <row r="110" spans="1:23" s="23" customFormat="1" ht="74.25" customHeight="1" x14ac:dyDescent="0.2">
      <c r="A110" s="16">
        <v>1027153</v>
      </c>
      <c r="B110" s="16" t="s">
        <v>427</v>
      </c>
      <c r="C110" s="15" t="s">
        <v>94</v>
      </c>
      <c r="D110" s="15" t="s">
        <v>428</v>
      </c>
      <c r="E110" s="31">
        <v>45017</v>
      </c>
      <c r="F110" s="31">
        <v>45044</v>
      </c>
      <c r="G110" s="31"/>
      <c r="H110" s="18"/>
      <c r="I110" s="27">
        <v>291000</v>
      </c>
      <c r="J110" s="27"/>
      <c r="K110" s="15"/>
      <c r="L110" s="15">
        <v>0</v>
      </c>
      <c r="M110" s="15">
        <v>138</v>
      </c>
      <c r="N110" s="15">
        <v>138</v>
      </c>
      <c r="O110" s="15">
        <v>12.97</v>
      </c>
      <c r="P110" s="15" t="s">
        <v>429</v>
      </c>
      <c r="Q110" s="15" t="s">
        <v>65</v>
      </c>
      <c r="R110" s="15">
        <v>100</v>
      </c>
      <c r="S110" s="15">
        <v>12.97</v>
      </c>
      <c r="T110" s="15" t="s">
        <v>46</v>
      </c>
      <c r="U110" s="15" t="s">
        <v>46</v>
      </c>
      <c r="V110" s="15" t="s">
        <v>47</v>
      </c>
      <c r="W110" s="38"/>
    </row>
    <row r="111" spans="1:23" s="23" customFormat="1" ht="97.5" customHeight="1" x14ac:dyDescent="0.2">
      <c r="A111" s="16">
        <v>1027381</v>
      </c>
      <c r="B111" s="16" t="s">
        <v>430</v>
      </c>
      <c r="C111" s="15" t="s">
        <v>220</v>
      </c>
      <c r="D111" s="15" t="s">
        <v>431</v>
      </c>
      <c r="E111" s="31">
        <v>44963</v>
      </c>
      <c r="F111" s="31">
        <v>45058</v>
      </c>
      <c r="G111" s="31"/>
      <c r="H111" s="18"/>
      <c r="I111" s="27">
        <v>4367000</v>
      </c>
      <c r="J111" s="27"/>
      <c r="K111" s="15"/>
      <c r="L111" s="15">
        <v>0</v>
      </c>
      <c r="M111" s="15" t="s">
        <v>46</v>
      </c>
      <c r="N111" s="15">
        <v>345</v>
      </c>
      <c r="O111" s="15">
        <v>1</v>
      </c>
      <c r="P111" s="15" t="s">
        <v>432</v>
      </c>
      <c r="Q111" s="16" t="s">
        <v>433</v>
      </c>
      <c r="R111" s="16" t="s">
        <v>46</v>
      </c>
      <c r="S111" s="16" t="s">
        <v>46</v>
      </c>
      <c r="T111" s="16">
        <v>165</v>
      </c>
      <c r="U111" s="16">
        <v>1</v>
      </c>
      <c r="V111" s="15" t="s">
        <v>87</v>
      </c>
      <c r="W111" s="38"/>
    </row>
    <row r="112" spans="1:23" s="23" customFormat="1" ht="74.25" customHeight="1" x14ac:dyDescent="0.2">
      <c r="A112" s="16">
        <v>1022855</v>
      </c>
      <c r="B112" s="16" t="s">
        <v>434</v>
      </c>
      <c r="C112" s="15" t="s">
        <v>435</v>
      </c>
      <c r="D112" s="15" t="s">
        <v>436</v>
      </c>
      <c r="E112" s="31">
        <v>44956</v>
      </c>
      <c r="F112" s="34">
        <v>45082</v>
      </c>
      <c r="G112" s="31"/>
      <c r="H112" s="18"/>
      <c r="I112" s="27">
        <v>11561000</v>
      </c>
      <c r="J112" s="27"/>
      <c r="K112" s="15"/>
      <c r="L112" s="15">
        <v>13</v>
      </c>
      <c r="M112" s="15">
        <v>138</v>
      </c>
      <c r="N112" s="15">
        <v>138</v>
      </c>
      <c r="O112" s="15">
        <v>4.63</v>
      </c>
      <c r="P112" s="15" t="s">
        <v>437</v>
      </c>
      <c r="Q112" s="15" t="s">
        <v>438</v>
      </c>
      <c r="R112" s="15">
        <v>50</v>
      </c>
      <c r="S112" s="15">
        <v>4.63</v>
      </c>
      <c r="T112" s="15" t="s">
        <v>46</v>
      </c>
      <c r="U112" s="15" t="s">
        <v>46</v>
      </c>
      <c r="V112" s="15" t="s">
        <v>47</v>
      </c>
      <c r="W112" s="38"/>
    </row>
    <row r="113" spans="1:23" s="23" customFormat="1" ht="74.25" customHeight="1" x14ac:dyDescent="0.2">
      <c r="A113" s="16">
        <v>1028593</v>
      </c>
      <c r="B113" s="16" t="s">
        <v>439</v>
      </c>
      <c r="C113" s="15" t="s">
        <v>204</v>
      </c>
      <c r="D113" s="15" t="s">
        <v>440</v>
      </c>
      <c r="E113" s="31">
        <v>45021</v>
      </c>
      <c r="F113" s="31">
        <v>45058</v>
      </c>
      <c r="G113" s="31"/>
      <c r="H113" s="18"/>
      <c r="I113" s="27">
        <v>1629000</v>
      </c>
      <c r="J113" s="27"/>
      <c r="K113" s="15"/>
      <c r="L113" s="15">
        <v>0</v>
      </c>
      <c r="M113" s="15">
        <v>138</v>
      </c>
      <c r="N113" s="15">
        <v>138</v>
      </c>
      <c r="O113" s="15">
        <v>19.45</v>
      </c>
      <c r="P113" s="15" t="s">
        <v>441</v>
      </c>
      <c r="Q113" s="15" t="s">
        <v>438</v>
      </c>
      <c r="R113" s="15">
        <v>75</v>
      </c>
      <c r="S113" s="15">
        <v>19.45</v>
      </c>
      <c r="T113" s="15" t="s">
        <v>46</v>
      </c>
      <c r="U113" s="15" t="s">
        <v>46</v>
      </c>
      <c r="V113" s="15" t="s">
        <v>47</v>
      </c>
      <c r="W113" s="38"/>
    </row>
    <row r="114" spans="1:23" s="23" customFormat="1" ht="74.25" customHeight="1" x14ac:dyDescent="0.2">
      <c r="A114" s="16">
        <v>1028595</v>
      </c>
      <c r="B114" s="16" t="s">
        <v>442</v>
      </c>
      <c r="C114" s="15" t="s">
        <v>204</v>
      </c>
      <c r="D114" s="15" t="s">
        <v>440</v>
      </c>
      <c r="E114" s="31">
        <v>45026</v>
      </c>
      <c r="F114" s="31">
        <v>45058</v>
      </c>
      <c r="G114" s="31"/>
      <c r="H114" s="18"/>
      <c r="I114" s="27">
        <v>30000</v>
      </c>
      <c r="J114" s="27"/>
      <c r="K114" s="15"/>
      <c r="L114" s="15">
        <v>0</v>
      </c>
      <c r="M114" s="15">
        <v>138</v>
      </c>
      <c r="N114" s="15">
        <v>138</v>
      </c>
      <c r="O114" s="15">
        <v>52.9</v>
      </c>
      <c r="P114" s="15" t="s">
        <v>443</v>
      </c>
      <c r="Q114" s="15" t="s">
        <v>438</v>
      </c>
      <c r="R114" s="15">
        <v>80</v>
      </c>
      <c r="S114" s="15">
        <v>52.9</v>
      </c>
      <c r="T114" s="15" t="s">
        <v>46</v>
      </c>
      <c r="U114" s="15" t="s">
        <v>46</v>
      </c>
      <c r="V114" s="15" t="s">
        <v>47</v>
      </c>
      <c r="W114" s="38"/>
    </row>
    <row r="115" spans="1:23" s="23" customFormat="1" ht="74.25" customHeight="1" x14ac:dyDescent="0.2">
      <c r="A115" s="16">
        <v>1027443</v>
      </c>
      <c r="B115" s="16" t="s">
        <v>444</v>
      </c>
      <c r="C115" s="15" t="s">
        <v>118</v>
      </c>
      <c r="D115" s="15" t="s">
        <v>445</v>
      </c>
      <c r="E115" s="31">
        <v>44981</v>
      </c>
      <c r="F115" s="31">
        <v>45057</v>
      </c>
      <c r="G115" s="31"/>
      <c r="H115" s="18"/>
      <c r="I115" s="27">
        <v>1500000</v>
      </c>
      <c r="J115" s="27"/>
      <c r="K115" s="15"/>
      <c r="L115" s="15">
        <v>0</v>
      </c>
      <c r="M115" s="15">
        <v>138</v>
      </c>
      <c r="N115" s="15">
        <v>138</v>
      </c>
      <c r="O115" s="15">
        <v>7.89</v>
      </c>
      <c r="P115" s="15" t="s">
        <v>443</v>
      </c>
      <c r="Q115" s="15" t="s">
        <v>237</v>
      </c>
      <c r="R115" s="15">
        <v>50</v>
      </c>
      <c r="S115" s="15">
        <v>7.89</v>
      </c>
      <c r="T115" s="15" t="s">
        <v>46</v>
      </c>
      <c r="U115" s="15" t="s">
        <v>46</v>
      </c>
      <c r="V115" s="15" t="s">
        <v>47</v>
      </c>
      <c r="W115" s="38"/>
    </row>
    <row r="116" spans="1:23" s="23" customFormat="1" ht="75" customHeight="1" x14ac:dyDescent="0.2">
      <c r="A116" s="16">
        <v>1027457</v>
      </c>
      <c r="B116" s="16" t="s">
        <v>446</v>
      </c>
      <c r="C116" s="15" t="s">
        <v>447</v>
      </c>
      <c r="D116" s="15" t="s">
        <v>448</v>
      </c>
      <c r="E116" s="31">
        <v>45078</v>
      </c>
      <c r="F116" s="31">
        <v>45290</v>
      </c>
      <c r="G116" s="31"/>
      <c r="H116" s="18"/>
      <c r="I116" s="27">
        <v>5450000</v>
      </c>
      <c r="J116" s="27"/>
      <c r="K116" s="15"/>
      <c r="L116" s="15">
        <v>0</v>
      </c>
      <c r="M116" s="15">
        <v>69</v>
      </c>
      <c r="N116" s="15">
        <v>69</v>
      </c>
      <c r="O116" s="15">
        <v>11.21</v>
      </c>
      <c r="P116" s="15" t="s">
        <v>443</v>
      </c>
      <c r="Q116" s="15" t="s">
        <v>438</v>
      </c>
      <c r="R116" s="15">
        <v>80</v>
      </c>
      <c r="S116" s="15">
        <v>11.21</v>
      </c>
      <c r="T116" s="15" t="s">
        <v>46</v>
      </c>
      <c r="U116" s="15" t="s">
        <v>46</v>
      </c>
      <c r="V116" s="15" t="s">
        <v>47</v>
      </c>
      <c r="W116" s="38"/>
    </row>
    <row r="117" spans="1:23" s="23" customFormat="1" ht="71.25" customHeight="1" x14ac:dyDescent="0.2">
      <c r="A117" s="16">
        <v>1025012</v>
      </c>
      <c r="B117" s="16" t="s">
        <v>449</v>
      </c>
      <c r="C117" s="15" t="s">
        <v>450</v>
      </c>
      <c r="D117" s="15" t="s">
        <v>451</v>
      </c>
      <c r="E117" s="31">
        <v>45000</v>
      </c>
      <c r="F117" s="31">
        <v>45092</v>
      </c>
      <c r="G117" s="31"/>
      <c r="H117" s="18"/>
      <c r="I117" s="27">
        <v>20392000</v>
      </c>
      <c r="J117" s="27"/>
      <c r="K117" s="15"/>
      <c r="L117" s="40">
        <v>60</v>
      </c>
      <c r="M117" s="15">
        <v>69</v>
      </c>
      <c r="N117" s="15">
        <v>69</v>
      </c>
      <c r="O117" s="15">
        <v>14.5</v>
      </c>
      <c r="P117" s="15" t="s">
        <v>437</v>
      </c>
      <c r="Q117" s="15" t="s">
        <v>438</v>
      </c>
      <c r="R117" s="15">
        <v>100</v>
      </c>
      <c r="S117" s="15">
        <v>14.5</v>
      </c>
      <c r="T117" s="15" t="s">
        <v>46</v>
      </c>
      <c r="U117" s="15" t="s">
        <v>46</v>
      </c>
      <c r="V117" s="15" t="s">
        <v>47</v>
      </c>
      <c r="W117" s="38"/>
    </row>
    <row r="118" spans="1:23" s="23" customFormat="1" ht="81" customHeight="1" x14ac:dyDescent="0.2">
      <c r="A118" s="16">
        <v>1028861</v>
      </c>
      <c r="B118" s="16" t="s">
        <v>452</v>
      </c>
      <c r="C118" s="15" t="s">
        <v>453</v>
      </c>
      <c r="D118" s="15" t="s">
        <v>454</v>
      </c>
      <c r="E118" s="34">
        <v>45028</v>
      </c>
      <c r="F118" s="31">
        <v>45427</v>
      </c>
      <c r="G118" s="31"/>
      <c r="H118" s="18"/>
      <c r="I118" s="27">
        <v>285000</v>
      </c>
      <c r="J118" s="27"/>
      <c r="K118" s="15"/>
      <c r="L118" s="40">
        <v>50</v>
      </c>
      <c r="M118" s="15" t="s">
        <v>46</v>
      </c>
      <c r="N118" s="15">
        <v>345</v>
      </c>
      <c r="O118" s="15">
        <v>0.15</v>
      </c>
      <c r="P118" s="15" t="s">
        <v>455</v>
      </c>
      <c r="Q118" s="15" t="s">
        <v>438</v>
      </c>
      <c r="R118" s="15" t="s">
        <v>46</v>
      </c>
      <c r="S118" s="15" t="s">
        <v>46</v>
      </c>
      <c r="T118" s="15" t="s">
        <v>46</v>
      </c>
      <c r="U118" s="15" t="s">
        <v>46</v>
      </c>
      <c r="V118" s="15" t="s">
        <v>47</v>
      </c>
      <c r="W118" s="28" t="s">
        <v>456</v>
      </c>
    </row>
    <row r="119" spans="1:23" s="23" customFormat="1" ht="74.25" customHeight="1" x14ac:dyDescent="0.2">
      <c r="A119" s="16">
        <v>1028860</v>
      </c>
      <c r="B119" s="16" t="s">
        <v>457</v>
      </c>
      <c r="C119" s="15" t="s">
        <v>453</v>
      </c>
      <c r="D119" s="15" t="s">
        <v>454</v>
      </c>
      <c r="E119" s="31">
        <v>45170</v>
      </c>
      <c r="F119" s="31">
        <v>45427</v>
      </c>
      <c r="G119" s="31"/>
      <c r="H119" s="18"/>
      <c r="I119" s="27">
        <v>264000</v>
      </c>
      <c r="J119" s="27"/>
      <c r="K119" s="15"/>
      <c r="L119" s="15">
        <v>0</v>
      </c>
      <c r="M119" s="15" t="s">
        <v>46</v>
      </c>
      <c r="N119" s="15">
        <v>345</v>
      </c>
      <c r="O119" s="15">
        <v>0.14000000000000001</v>
      </c>
      <c r="P119" s="15" t="s">
        <v>455</v>
      </c>
      <c r="Q119" s="15" t="s">
        <v>438</v>
      </c>
      <c r="R119" s="15" t="s">
        <v>46</v>
      </c>
      <c r="S119" s="15" t="s">
        <v>46</v>
      </c>
      <c r="T119" s="15" t="s">
        <v>46</v>
      </c>
      <c r="U119" s="15" t="s">
        <v>46</v>
      </c>
      <c r="V119" s="15" t="s">
        <v>47</v>
      </c>
      <c r="W119" s="28" t="s">
        <v>456</v>
      </c>
    </row>
    <row r="120" spans="1:23" s="23" customFormat="1" ht="74.25" customHeight="1" x14ac:dyDescent="0.2">
      <c r="A120" s="16">
        <v>1028863</v>
      </c>
      <c r="B120" s="16" t="s">
        <v>458</v>
      </c>
      <c r="C120" s="15" t="s">
        <v>459</v>
      </c>
      <c r="D120" s="15" t="s">
        <v>454</v>
      </c>
      <c r="E120" s="34">
        <v>45028</v>
      </c>
      <c r="F120" s="34">
        <v>45092</v>
      </c>
      <c r="G120" s="31"/>
      <c r="H120" s="18"/>
      <c r="I120" s="27">
        <v>146000</v>
      </c>
      <c r="J120" s="27"/>
      <c r="K120" s="15"/>
      <c r="L120" s="40">
        <v>95</v>
      </c>
      <c r="M120" s="15" t="s">
        <v>46</v>
      </c>
      <c r="N120" s="15">
        <v>345</v>
      </c>
      <c r="O120" s="15">
        <v>0.14000000000000001</v>
      </c>
      <c r="P120" s="15" t="s">
        <v>455</v>
      </c>
      <c r="Q120" s="15" t="s">
        <v>438</v>
      </c>
      <c r="R120" s="15" t="s">
        <v>46</v>
      </c>
      <c r="S120" s="15" t="s">
        <v>46</v>
      </c>
      <c r="T120" s="15" t="s">
        <v>46</v>
      </c>
      <c r="U120" s="15" t="s">
        <v>46</v>
      </c>
      <c r="V120" s="15" t="s">
        <v>47</v>
      </c>
      <c r="W120" s="28" t="s">
        <v>456</v>
      </c>
    </row>
    <row r="121" spans="1:23" s="23" customFormat="1" ht="74.25" customHeight="1" x14ac:dyDescent="0.2">
      <c r="A121" s="16">
        <v>1028864</v>
      </c>
      <c r="B121" s="16" t="s">
        <v>460</v>
      </c>
      <c r="C121" s="15" t="s">
        <v>461</v>
      </c>
      <c r="D121" s="15" t="s">
        <v>462</v>
      </c>
      <c r="E121" s="31">
        <v>45170</v>
      </c>
      <c r="F121" s="31">
        <v>45427</v>
      </c>
      <c r="G121" s="31"/>
      <c r="H121" s="18"/>
      <c r="I121" s="27">
        <v>128000</v>
      </c>
      <c r="J121" s="27"/>
      <c r="K121" s="15"/>
      <c r="L121" s="15">
        <v>0</v>
      </c>
      <c r="M121" s="15" t="s">
        <v>46</v>
      </c>
      <c r="N121" s="15">
        <v>345</v>
      </c>
      <c r="O121" s="15">
        <v>0.06</v>
      </c>
      <c r="P121" s="15" t="s">
        <v>455</v>
      </c>
      <c r="Q121" s="15" t="s">
        <v>438</v>
      </c>
      <c r="R121" s="15" t="s">
        <v>46</v>
      </c>
      <c r="S121" s="15" t="s">
        <v>46</v>
      </c>
      <c r="T121" s="15" t="s">
        <v>46</v>
      </c>
      <c r="U121" s="15" t="s">
        <v>46</v>
      </c>
      <c r="V121" s="15" t="s">
        <v>47</v>
      </c>
      <c r="W121" s="28" t="s">
        <v>456</v>
      </c>
    </row>
    <row r="122" spans="1:23" s="23" customFormat="1" ht="69.75" customHeight="1" x14ac:dyDescent="0.2">
      <c r="A122" s="16">
        <v>1028859</v>
      </c>
      <c r="B122" s="16" t="s">
        <v>463</v>
      </c>
      <c r="C122" s="15" t="s">
        <v>461</v>
      </c>
      <c r="D122" s="15" t="s">
        <v>454</v>
      </c>
      <c r="E122" s="31">
        <v>45170</v>
      </c>
      <c r="F122" s="31">
        <v>45427</v>
      </c>
      <c r="G122" s="31"/>
      <c r="H122" s="18"/>
      <c r="I122" s="27">
        <v>291000</v>
      </c>
      <c r="J122" s="27"/>
      <c r="K122" s="15"/>
      <c r="L122" s="15">
        <v>0</v>
      </c>
      <c r="M122" s="16" t="s">
        <v>46</v>
      </c>
      <c r="N122" s="16">
        <v>345</v>
      </c>
      <c r="O122" s="16">
        <v>0.15</v>
      </c>
      <c r="P122" s="15" t="s">
        <v>455</v>
      </c>
      <c r="Q122" s="15" t="s">
        <v>438</v>
      </c>
      <c r="R122" s="15" t="s">
        <v>46</v>
      </c>
      <c r="S122" s="15" t="s">
        <v>46</v>
      </c>
      <c r="T122" s="15" t="s">
        <v>46</v>
      </c>
      <c r="U122" s="15" t="s">
        <v>46</v>
      </c>
      <c r="V122" s="15" t="s">
        <v>47</v>
      </c>
      <c r="W122" s="28" t="s">
        <v>456</v>
      </c>
    </row>
    <row r="123" spans="1:23" s="23" customFormat="1" ht="74.25" customHeight="1" x14ac:dyDescent="0.2">
      <c r="A123" s="16">
        <v>1029595</v>
      </c>
      <c r="B123" s="16" t="s">
        <v>464</v>
      </c>
      <c r="C123" s="16" t="s">
        <v>465</v>
      </c>
      <c r="D123" s="16" t="s">
        <v>440</v>
      </c>
      <c r="E123" s="34">
        <v>45035</v>
      </c>
      <c r="F123" s="31">
        <v>45058</v>
      </c>
      <c r="G123" s="31"/>
      <c r="H123" s="18"/>
      <c r="I123" s="27">
        <v>317000</v>
      </c>
      <c r="J123" s="27"/>
      <c r="K123" s="15"/>
      <c r="L123" s="15">
        <v>0</v>
      </c>
      <c r="M123" s="15" t="s">
        <v>46</v>
      </c>
      <c r="N123" s="15">
        <v>138</v>
      </c>
      <c r="O123" s="15">
        <v>7.0000000000000007E-2</v>
      </c>
      <c r="P123" s="15" t="s">
        <v>264</v>
      </c>
      <c r="Q123" s="15" t="s">
        <v>65</v>
      </c>
      <c r="R123" s="15" t="s">
        <v>46</v>
      </c>
      <c r="S123" s="15" t="s">
        <v>46</v>
      </c>
      <c r="T123" s="15">
        <v>100</v>
      </c>
      <c r="U123" s="15">
        <v>7.0000000000000007E-2</v>
      </c>
      <c r="V123" s="15" t="s">
        <v>87</v>
      </c>
      <c r="W123" s="28"/>
    </row>
    <row r="124" spans="1:23" s="23" customFormat="1" ht="74.25" customHeight="1" x14ac:dyDescent="0.2">
      <c r="A124" s="16">
        <v>1029596</v>
      </c>
      <c r="B124" s="16" t="s">
        <v>466</v>
      </c>
      <c r="C124" s="16" t="s">
        <v>465</v>
      </c>
      <c r="D124" s="16" t="s">
        <v>440</v>
      </c>
      <c r="E124" s="34">
        <v>45035</v>
      </c>
      <c r="F124" s="31">
        <v>45058</v>
      </c>
      <c r="G124" s="31"/>
      <c r="H124" s="18"/>
      <c r="I124" s="27">
        <v>288000</v>
      </c>
      <c r="J124" s="27"/>
      <c r="K124" s="15"/>
      <c r="L124" s="15">
        <v>0</v>
      </c>
      <c r="M124" s="15">
        <v>138</v>
      </c>
      <c r="N124" s="15">
        <v>138</v>
      </c>
      <c r="O124" s="15">
        <v>6.67</v>
      </c>
      <c r="P124" s="15" t="s">
        <v>467</v>
      </c>
      <c r="Q124" s="15" t="s">
        <v>468</v>
      </c>
      <c r="R124" s="15">
        <v>75</v>
      </c>
      <c r="S124" s="15">
        <v>6.67</v>
      </c>
      <c r="T124" s="15" t="s">
        <v>46</v>
      </c>
      <c r="U124" s="15" t="s">
        <v>46</v>
      </c>
      <c r="V124" s="15" t="s">
        <v>47</v>
      </c>
      <c r="W124" s="28"/>
    </row>
    <row r="125" spans="1:23" s="23" customFormat="1" ht="74.25" customHeight="1" x14ac:dyDescent="0.2">
      <c r="A125" s="16">
        <v>1029819</v>
      </c>
      <c r="B125" s="16" t="s">
        <v>469</v>
      </c>
      <c r="C125" s="16" t="s">
        <v>60</v>
      </c>
      <c r="D125" s="16" t="s">
        <v>470</v>
      </c>
      <c r="E125" s="48">
        <v>44958</v>
      </c>
      <c r="F125" s="48">
        <v>44961</v>
      </c>
      <c r="G125" s="16"/>
      <c r="H125" s="27">
        <v>185000</v>
      </c>
      <c r="I125" s="27"/>
      <c r="J125" s="27"/>
      <c r="K125" s="15"/>
      <c r="L125" s="15">
        <v>100</v>
      </c>
      <c r="M125" s="15">
        <v>345</v>
      </c>
      <c r="N125" s="15">
        <v>345</v>
      </c>
      <c r="O125" s="15">
        <v>74.55</v>
      </c>
      <c r="P125" s="15" t="s">
        <v>455</v>
      </c>
      <c r="Q125" s="15" t="s">
        <v>471</v>
      </c>
      <c r="R125" s="15" t="s">
        <v>73</v>
      </c>
      <c r="S125" s="15">
        <v>74.55</v>
      </c>
      <c r="T125" s="15" t="s">
        <v>46</v>
      </c>
      <c r="U125" s="15" t="s">
        <v>46</v>
      </c>
      <c r="V125" s="15" t="s">
        <v>324</v>
      </c>
      <c r="W125" s="28"/>
    </row>
    <row r="126" spans="1:23" s="23" customFormat="1" ht="74.25" customHeight="1" x14ac:dyDescent="0.2">
      <c r="A126" s="16">
        <v>1029820</v>
      </c>
      <c r="B126" s="16" t="s">
        <v>472</v>
      </c>
      <c r="C126" s="16" t="s">
        <v>60</v>
      </c>
      <c r="D126" s="16" t="s">
        <v>470</v>
      </c>
      <c r="E126" s="48">
        <v>44959</v>
      </c>
      <c r="F126" s="48">
        <v>44962</v>
      </c>
      <c r="G126" s="16"/>
      <c r="H126" s="27">
        <v>183000</v>
      </c>
      <c r="I126" s="27"/>
      <c r="J126" s="27"/>
      <c r="K126" s="15"/>
      <c r="L126" s="15">
        <v>100</v>
      </c>
      <c r="M126" s="15">
        <v>345</v>
      </c>
      <c r="N126" s="15">
        <v>345</v>
      </c>
      <c r="O126" s="15">
        <v>14.16</v>
      </c>
      <c r="P126" s="15" t="s">
        <v>455</v>
      </c>
      <c r="Q126" s="15" t="s">
        <v>471</v>
      </c>
      <c r="R126" s="15" t="s">
        <v>73</v>
      </c>
      <c r="S126" s="15">
        <v>14.16</v>
      </c>
      <c r="T126" s="15" t="s">
        <v>46</v>
      </c>
      <c r="U126" s="15" t="s">
        <v>46</v>
      </c>
      <c r="V126" s="15" t="s">
        <v>324</v>
      </c>
      <c r="W126" s="28"/>
    </row>
    <row r="127" spans="1:23" s="23" customFormat="1" ht="74.25" customHeight="1" x14ac:dyDescent="0.2">
      <c r="A127" s="16">
        <v>1029826</v>
      </c>
      <c r="B127" s="16" t="s">
        <v>473</v>
      </c>
      <c r="C127" s="16" t="s">
        <v>196</v>
      </c>
      <c r="D127" s="16" t="s">
        <v>470</v>
      </c>
      <c r="E127" s="48">
        <v>44959</v>
      </c>
      <c r="F127" s="48">
        <v>44960</v>
      </c>
      <c r="G127" s="16"/>
      <c r="H127" s="27">
        <v>21700</v>
      </c>
      <c r="I127" s="27"/>
      <c r="J127" s="27"/>
      <c r="K127" s="15"/>
      <c r="L127" s="15">
        <v>100</v>
      </c>
      <c r="M127" s="15">
        <v>138</v>
      </c>
      <c r="N127" s="15">
        <v>345</v>
      </c>
      <c r="O127" s="15">
        <v>2.81</v>
      </c>
      <c r="P127" s="15" t="s">
        <v>474</v>
      </c>
      <c r="Q127" s="15" t="s">
        <v>475</v>
      </c>
      <c r="R127" s="15" t="s">
        <v>375</v>
      </c>
      <c r="S127" s="15">
        <v>2.81</v>
      </c>
      <c r="T127" s="15" t="s">
        <v>46</v>
      </c>
      <c r="U127" s="15" t="s">
        <v>46</v>
      </c>
      <c r="V127" s="15" t="s">
        <v>324</v>
      </c>
      <c r="W127" s="28"/>
    </row>
    <row r="128" spans="1:23" s="23" customFormat="1" ht="74.25" customHeight="1" x14ac:dyDescent="0.2">
      <c r="A128" s="16">
        <v>1029828</v>
      </c>
      <c r="B128" s="16" t="s">
        <v>476</v>
      </c>
      <c r="C128" s="16" t="s">
        <v>94</v>
      </c>
      <c r="D128" s="16" t="s">
        <v>470</v>
      </c>
      <c r="E128" s="48">
        <v>44960</v>
      </c>
      <c r="F128" s="48">
        <v>44960</v>
      </c>
      <c r="G128" s="16"/>
      <c r="H128" s="27">
        <v>21700</v>
      </c>
      <c r="I128" s="27"/>
      <c r="J128" s="27"/>
      <c r="K128" s="15"/>
      <c r="L128" s="15">
        <v>100</v>
      </c>
      <c r="M128" s="15">
        <v>69</v>
      </c>
      <c r="N128" s="15">
        <v>345</v>
      </c>
      <c r="O128" s="15">
        <v>13.38</v>
      </c>
      <c r="P128" s="15" t="s">
        <v>477</v>
      </c>
      <c r="Q128" s="15" t="s">
        <v>478</v>
      </c>
      <c r="R128" s="15" t="s">
        <v>479</v>
      </c>
      <c r="S128" s="15">
        <v>13.38</v>
      </c>
      <c r="T128" s="15" t="s">
        <v>46</v>
      </c>
      <c r="U128" s="15" t="s">
        <v>46</v>
      </c>
      <c r="V128" s="15" t="s">
        <v>324</v>
      </c>
      <c r="W128" s="28"/>
    </row>
    <row r="129" spans="1:23" s="23" customFormat="1" ht="74.25" customHeight="1" x14ac:dyDescent="0.2">
      <c r="A129" s="15">
        <v>1024717</v>
      </c>
      <c r="B129" s="15" t="s">
        <v>480</v>
      </c>
      <c r="C129" s="15" t="s">
        <v>94</v>
      </c>
      <c r="D129" s="15" t="s">
        <v>481</v>
      </c>
      <c r="E129" s="31">
        <v>45108</v>
      </c>
      <c r="F129" s="34">
        <v>45427</v>
      </c>
      <c r="G129" s="15"/>
      <c r="H129" s="49"/>
      <c r="I129" s="27">
        <v>54717000</v>
      </c>
      <c r="J129" s="49" t="s">
        <v>482</v>
      </c>
      <c r="K129" s="50" t="s">
        <v>482</v>
      </c>
      <c r="L129" s="15">
        <v>0</v>
      </c>
      <c r="M129" s="15">
        <v>138</v>
      </c>
      <c r="N129" s="15">
        <v>138</v>
      </c>
      <c r="O129" s="15">
        <v>22.97</v>
      </c>
      <c r="P129" s="15" t="s">
        <v>437</v>
      </c>
      <c r="Q129" s="15" t="s">
        <v>438</v>
      </c>
      <c r="R129" s="15">
        <v>100</v>
      </c>
      <c r="S129" s="15">
        <v>22.97</v>
      </c>
      <c r="T129" s="15" t="s">
        <v>46</v>
      </c>
      <c r="U129" s="15" t="s">
        <v>46</v>
      </c>
      <c r="V129" s="15" t="s">
        <v>47</v>
      </c>
      <c r="W129" s="28"/>
    </row>
    <row r="130" spans="1:23" s="23" customFormat="1" ht="74.25" customHeight="1" x14ac:dyDescent="0.2">
      <c r="A130" s="15">
        <v>1024718</v>
      </c>
      <c r="B130" s="15" t="s">
        <v>483</v>
      </c>
      <c r="C130" s="15" t="s">
        <v>94</v>
      </c>
      <c r="D130" s="15" t="s">
        <v>481</v>
      </c>
      <c r="E130" s="31">
        <v>45108</v>
      </c>
      <c r="F130" s="34">
        <v>45427</v>
      </c>
      <c r="G130" s="15"/>
      <c r="H130" s="49"/>
      <c r="I130" s="27">
        <v>21648900</v>
      </c>
      <c r="J130" s="49" t="s">
        <v>482</v>
      </c>
      <c r="K130" s="50" t="s">
        <v>482</v>
      </c>
      <c r="L130" s="15">
        <v>0</v>
      </c>
      <c r="M130" s="15">
        <v>138</v>
      </c>
      <c r="N130" s="15">
        <v>138</v>
      </c>
      <c r="O130" s="15">
        <v>8.4700000000000006</v>
      </c>
      <c r="P130" s="15" t="s">
        <v>437</v>
      </c>
      <c r="Q130" s="15" t="s">
        <v>438</v>
      </c>
      <c r="R130" s="15">
        <v>100</v>
      </c>
      <c r="S130" s="15">
        <v>8.4700000000000006</v>
      </c>
      <c r="T130" s="15" t="s">
        <v>46</v>
      </c>
      <c r="U130" s="15" t="s">
        <v>46</v>
      </c>
      <c r="V130" s="15" t="s">
        <v>47</v>
      </c>
      <c r="W130" s="28"/>
    </row>
    <row r="131" spans="1:23" s="23" customFormat="1" ht="74.25" customHeight="1" x14ac:dyDescent="0.2">
      <c r="A131" s="15">
        <v>1024719</v>
      </c>
      <c r="B131" s="15" t="s">
        <v>484</v>
      </c>
      <c r="C131" s="15" t="s">
        <v>94</v>
      </c>
      <c r="D131" s="15" t="s">
        <v>481</v>
      </c>
      <c r="E131" s="31">
        <v>45108</v>
      </c>
      <c r="F131" s="34">
        <v>45427</v>
      </c>
      <c r="G131" s="15"/>
      <c r="H131" s="49"/>
      <c r="I131" s="27">
        <v>10229700</v>
      </c>
      <c r="J131" s="49" t="s">
        <v>482</v>
      </c>
      <c r="K131" s="50" t="s">
        <v>482</v>
      </c>
      <c r="L131" s="15">
        <v>0</v>
      </c>
      <c r="M131" s="15">
        <v>138</v>
      </c>
      <c r="N131" s="15">
        <v>138</v>
      </c>
      <c r="O131" s="15">
        <v>4.26</v>
      </c>
      <c r="P131" s="15" t="s">
        <v>437</v>
      </c>
      <c r="Q131" s="15" t="s">
        <v>438</v>
      </c>
      <c r="R131" s="15">
        <v>100</v>
      </c>
      <c r="S131" s="15">
        <v>4.26</v>
      </c>
      <c r="T131" s="15" t="s">
        <v>46</v>
      </c>
      <c r="U131" s="15" t="s">
        <v>46</v>
      </c>
      <c r="V131" s="15" t="s">
        <v>47</v>
      </c>
      <c r="W131" s="28"/>
    </row>
    <row r="132" spans="1:23" s="23" customFormat="1" ht="74.25" customHeight="1" x14ac:dyDescent="0.2">
      <c r="A132" s="15">
        <v>1025505</v>
      </c>
      <c r="B132" s="15" t="s">
        <v>485</v>
      </c>
      <c r="C132" s="15" t="s">
        <v>94</v>
      </c>
      <c r="D132" s="15" t="s">
        <v>481</v>
      </c>
      <c r="E132" s="31">
        <v>45108</v>
      </c>
      <c r="F132" s="34">
        <v>45427</v>
      </c>
      <c r="G132" s="15"/>
      <c r="H132" s="49"/>
      <c r="I132" s="27">
        <v>7137000</v>
      </c>
      <c r="J132" s="49" t="s">
        <v>482</v>
      </c>
      <c r="K132" s="50" t="s">
        <v>482</v>
      </c>
      <c r="L132" s="15">
        <v>0</v>
      </c>
      <c r="M132" s="15">
        <v>138</v>
      </c>
      <c r="N132" s="15">
        <v>138</v>
      </c>
      <c r="O132" s="15">
        <v>5.03</v>
      </c>
      <c r="P132" s="15" t="s">
        <v>437</v>
      </c>
      <c r="Q132" s="15" t="s">
        <v>438</v>
      </c>
      <c r="R132" s="15">
        <v>100</v>
      </c>
      <c r="S132" s="15">
        <v>5.03</v>
      </c>
      <c r="T132" s="15" t="s">
        <v>46</v>
      </c>
      <c r="U132" s="15" t="s">
        <v>46</v>
      </c>
      <c r="V132" s="15" t="s">
        <v>47</v>
      </c>
      <c r="W132" s="28"/>
    </row>
    <row r="133" spans="1:23" s="23" customFormat="1" ht="74.25" customHeight="1" x14ac:dyDescent="0.2">
      <c r="A133" s="15">
        <v>1029888</v>
      </c>
      <c r="B133" s="15" t="s">
        <v>486</v>
      </c>
      <c r="C133" s="15" t="s">
        <v>342</v>
      </c>
      <c r="D133" s="15" t="s">
        <v>487</v>
      </c>
      <c r="E133" s="31">
        <v>45122</v>
      </c>
      <c r="F133" s="31">
        <v>45291</v>
      </c>
      <c r="G133" s="15"/>
      <c r="H133" s="49"/>
      <c r="I133" s="27">
        <v>248600</v>
      </c>
      <c r="J133" s="49" t="s">
        <v>482</v>
      </c>
      <c r="K133" s="50" t="s">
        <v>482</v>
      </c>
      <c r="L133" s="15">
        <v>0</v>
      </c>
      <c r="M133" s="15">
        <v>69</v>
      </c>
      <c r="N133" s="15">
        <v>69</v>
      </c>
      <c r="O133" s="15">
        <v>12.9</v>
      </c>
      <c r="P133" s="15" t="s">
        <v>474</v>
      </c>
      <c r="Q133" s="15" t="s">
        <v>488</v>
      </c>
      <c r="R133" s="15">
        <v>100</v>
      </c>
      <c r="S133" s="15">
        <v>13.3</v>
      </c>
      <c r="T133" s="15" t="s">
        <v>46</v>
      </c>
      <c r="U133" s="15" t="s">
        <v>46</v>
      </c>
      <c r="V133" s="15" t="s">
        <v>47</v>
      </c>
      <c r="W133" s="28"/>
    </row>
    <row r="134" spans="1:23" s="23" customFormat="1" ht="74.25" customHeight="1" x14ac:dyDescent="0.2">
      <c r="A134" s="15">
        <v>1024734</v>
      </c>
      <c r="B134" s="15" t="s">
        <v>489</v>
      </c>
      <c r="C134" s="15" t="s">
        <v>342</v>
      </c>
      <c r="D134" s="15" t="s">
        <v>561</v>
      </c>
      <c r="E134" s="31">
        <v>45200</v>
      </c>
      <c r="F134" s="31">
        <v>45427</v>
      </c>
      <c r="G134" s="15"/>
      <c r="H134" s="49"/>
      <c r="I134" s="27">
        <v>4580500</v>
      </c>
      <c r="J134" s="49" t="s">
        <v>482</v>
      </c>
      <c r="K134" s="50" t="s">
        <v>482</v>
      </c>
      <c r="L134" s="15">
        <v>0</v>
      </c>
      <c r="M134" s="15">
        <v>138</v>
      </c>
      <c r="N134" s="15">
        <v>138</v>
      </c>
      <c r="O134" s="15">
        <v>8.6999999999999993</v>
      </c>
      <c r="P134" s="15" t="s">
        <v>474</v>
      </c>
      <c r="Q134" s="15" t="s">
        <v>490</v>
      </c>
      <c r="R134" s="15">
        <v>100</v>
      </c>
      <c r="S134" s="15">
        <v>8.6999999999999993</v>
      </c>
      <c r="T134" s="15" t="s">
        <v>46</v>
      </c>
      <c r="U134" s="15" t="s">
        <v>46</v>
      </c>
      <c r="V134" s="15" t="s">
        <v>47</v>
      </c>
      <c r="W134" s="28"/>
    </row>
    <row r="135" spans="1:23" s="23" customFormat="1" ht="74.25" customHeight="1" x14ac:dyDescent="0.2">
      <c r="A135" s="15">
        <v>1024731</v>
      </c>
      <c r="B135" s="15" t="s">
        <v>491</v>
      </c>
      <c r="C135" s="15" t="s">
        <v>342</v>
      </c>
      <c r="D135" s="15" t="s">
        <v>561</v>
      </c>
      <c r="E135" s="31">
        <v>45122</v>
      </c>
      <c r="F135" s="31">
        <v>45291</v>
      </c>
      <c r="G135" s="15"/>
      <c r="H135" s="51"/>
      <c r="I135" s="27">
        <v>684200</v>
      </c>
      <c r="J135" s="49" t="s">
        <v>482</v>
      </c>
      <c r="K135" s="50" t="s">
        <v>482</v>
      </c>
      <c r="L135" s="15">
        <v>0</v>
      </c>
      <c r="M135" s="15">
        <v>138</v>
      </c>
      <c r="N135" s="15">
        <v>138</v>
      </c>
      <c r="O135" s="15">
        <v>8.0399999999999991</v>
      </c>
      <c r="P135" s="15" t="s">
        <v>474</v>
      </c>
      <c r="Q135" s="15" t="s">
        <v>490</v>
      </c>
      <c r="R135" s="15">
        <v>100</v>
      </c>
      <c r="S135" s="15">
        <v>8.0399999999999991</v>
      </c>
      <c r="T135" s="15" t="s">
        <v>46</v>
      </c>
      <c r="U135" s="15" t="s">
        <v>46</v>
      </c>
      <c r="V135" s="15" t="s">
        <v>47</v>
      </c>
      <c r="W135" s="28"/>
    </row>
    <row r="136" spans="1:23" s="23" customFormat="1" ht="74.25" customHeight="1" x14ac:dyDescent="0.2">
      <c r="A136" s="15">
        <v>1024726</v>
      </c>
      <c r="B136" s="15" t="s">
        <v>492</v>
      </c>
      <c r="C136" s="15" t="s">
        <v>342</v>
      </c>
      <c r="D136" s="15" t="s">
        <v>561</v>
      </c>
      <c r="E136" s="31">
        <v>45122</v>
      </c>
      <c r="F136" s="31">
        <v>45427</v>
      </c>
      <c r="G136" s="15"/>
      <c r="H136" s="51"/>
      <c r="I136" s="27">
        <v>23299300</v>
      </c>
      <c r="J136" s="49" t="s">
        <v>482</v>
      </c>
      <c r="K136" s="50" t="s">
        <v>482</v>
      </c>
      <c r="L136" s="15">
        <v>0</v>
      </c>
      <c r="M136" s="15">
        <v>138</v>
      </c>
      <c r="N136" s="15">
        <v>138</v>
      </c>
      <c r="O136" s="15">
        <v>15.5</v>
      </c>
      <c r="P136" s="15" t="s">
        <v>474</v>
      </c>
      <c r="Q136" s="15" t="s">
        <v>490</v>
      </c>
      <c r="R136" s="15">
        <v>100</v>
      </c>
      <c r="S136" s="15">
        <v>15.5</v>
      </c>
      <c r="T136" s="15" t="s">
        <v>46</v>
      </c>
      <c r="U136" s="15" t="s">
        <v>46</v>
      </c>
      <c r="V136" s="15" t="s">
        <v>47</v>
      </c>
      <c r="W136" s="28"/>
    </row>
    <row r="137" spans="1:23" s="23" customFormat="1" ht="74.25" customHeight="1" x14ac:dyDescent="0.2">
      <c r="A137" s="15">
        <v>1026908</v>
      </c>
      <c r="B137" s="15" t="s">
        <v>493</v>
      </c>
      <c r="C137" s="15" t="s">
        <v>137</v>
      </c>
      <c r="D137" s="15" t="s">
        <v>494</v>
      </c>
      <c r="E137" s="31">
        <v>45139</v>
      </c>
      <c r="F137" s="31">
        <v>45473</v>
      </c>
      <c r="G137" s="31"/>
      <c r="H137" s="51"/>
      <c r="I137" s="27">
        <v>3988500</v>
      </c>
      <c r="J137" s="49" t="s">
        <v>482</v>
      </c>
      <c r="K137" s="50" t="s">
        <v>482</v>
      </c>
      <c r="L137" s="15">
        <v>0</v>
      </c>
      <c r="M137" s="15">
        <v>138</v>
      </c>
      <c r="N137" s="15">
        <v>138</v>
      </c>
      <c r="O137" s="15">
        <v>14.17</v>
      </c>
      <c r="P137" s="15" t="s">
        <v>474</v>
      </c>
      <c r="Q137" s="15" t="s">
        <v>495</v>
      </c>
      <c r="R137" s="15" t="s">
        <v>496</v>
      </c>
      <c r="S137" s="15">
        <v>14.17</v>
      </c>
      <c r="T137" s="15" t="s">
        <v>46</v>
      </c>
      <c r="U137" s="15" t="s">
        <v>46</v>
      </c>
      <c r="V137" s="15" t="s">
        <v>47</v>
      </c>
      <c r="W137" s="28"/>
    </row>
    <row r="138" spans="1:23" s="23" customFormat="1" ht="74.25" customHeight="1" x14ac:dyDescent="0.2">
      <c r="A138" s="15">
        <v>1020885</v>
      </c>
      <c r="B138" s="15" t="s">
        <v>497</v>
      </c>
      <c r="C138" s="15" t="s">
        <v>137</v>
      </c>
      <c r="D138" s="15" t="s">
        <v>498</v>
      </c>
      <c r="E138" s="31">
        <v>45139</v>
      </c>
      <c r="F138" s="31">
        <v>45473</v>
      </c>
      <c r="G138" s="31"/>
      <c r="H138" s="51"/>
      <c r="I138" s="27">
        <v>28418800</v>
      </c>
      <c r="J138" s="49" t="s">
        <v>482</v>
      </c>
      <c r="K138" s="50" t="s">
        <v>482</v>
      </c>
      <c r="L138" s="15">
        <v>0</v>
      </c>
      <c r="M138" s="15">
        <v>69</v>
      </c>
      <c r="N138" s="15">
        <v>69</v>
      </c>
      <c r="O138" s="15">
        <v>8.59</v>
      </c>
      <c r="P138" s="15" t="s">
        <v>474</v>
      </c>
      <c r="Q138" s="15" t="s">
        <v>495</v>
      </c>
      <c r="R138" s="15">
        <v>75</v>
      </c>
      <c r="S138" s="15">
        <v>8.59</v>
      </c>
      <c r="T138" s="15" t="s">
        <v>46</v>
      </c>
      <c r="U138" s="15" t="s">
        <v>46</v>
      </c>
      <c r="V138" s="15" t="s">
        <v>47</v>
      </c>
      <c r="W138" s="28"/>
    </row>
    <row r="139" spans="1:23" s="23" customFormat="1" ht="74.25" customHeight="1" x14ac:dyDescent="0.2">
      <c r="A139" s="15">
        <v>1025208</v>
      </c>
      <c r="B139" s="15" t="s">
        <v>499</v>
      </c>
      <c r="C139" s="15" t="s">
        <v>500</v>
      </c>
      <c r="D139" s="15" t="s">
        <v>562</v>
      </c>
      <c r="E139" s="34">
        <v>45166</v>
      </c>
      <c r="F139" s="34">
        <v>45643</v>
      </c>
      <c r="G139" s="31"/>
      <c r="H139" s="51"/>
      <c r="I139" s="27">
        <v>16905400</v>
      </c>
      <c r="J139" s="49" t="s">
        <v>482</v>
      </c>
      <c r="K139" s="50" t="s">
        <v>482</v>
      </c>
      <c r="L139" s="15">
        <v>0</v>
      </c>
      <c r="M139" s="15">
        <v>138</v>
      </c>
      <c r="N139" s="15">
        <v>138</v>
      </c>
      <c r="O139" s="15">
        <v>13.1</v>
      </c>
      <c r="P139" s="15" t="s">
        <v>437</v>
      </c>
      <c r="Q139" s="15" t="s">
        <v>501</v>
      </c>
      <c r="R139" s="15" t="s">
        <v>502</v>
      </c>
      <c r="S139" s="15">
        <v>13.1</v>
      </c>
      <c r="T139" s="15" t="s">
        <v>46</v>
      </c>
      <c r="U139" s="15" t="s">
        <v>46</v>
      </c>
      <c r="V139" s="15" t="s">
        <v>47</v>
      </c>
      <c r="W139" s="28"/>
    </row>
    <row r="140" spans="1:23" s="23" customFormat="1" ht="74.25" customHeight="1" x14ac:dyDescent="0.2">
      <c r="A140" s="15">
        <v>1027162</v>
      </c>
      <c r="B140" s="15" t="s">
        <v>563</v>
      </c>
      <c r="C140" s="15" t="s">
        <v>503</v>
      </c>
      <c r="D140" s="15" t="s">
        <v>564</v>
      </c>
      <c r="E140" s="34" t="s">
        <v>504</v>
      </c>
      <c r="F140" s="34" t="s">
        <v>504</v>
      </c>
      <c r="G140" s="31"/>
      <c r="H140" s="51"/>
      <c r="I140" s="27">
        <v>46000000</v>
      </c>
      <c r="J140" s="49" t="s">
        <v>482</v>
      </c>
      <c r="K140" s="50" t="s">
        <v>482</v>
      </c>
      <c r="L140" s="15">
        <v>0</v>
      </c>
      <c r="M140" s="15">
        <v>345</v>
      </c>
      <c r="N140" s="15">
        <v>345</v>
      </c>
      <c r="O140" s="15">
        <v>61.32</v>
      </c>
      <c r="P140" s="15" t="s">
        <v>505</v>
      </c>
      <c r="Q140" s="15" t="s">
        <v>506</v>
      </c>
      <c r="R140" s="15">
        <v>100</v>
      </c>
      <c r="S140" s="15">
        <v>61.32</v>
      </c>
      <c r="T140" s="15" t="s">
        <v>46</v>
      </c>
      <c r="U140" s="15" t="s">
        <v>46</v>
      </c>
      <c r="V140" s="15" t="s">
        <v>47</v>
      </c>
      <c r="W140" s="28"/>
    </row>
    <row r="141" spans="1:23" s="23" customFormat="1" ht="74.25" customHeight="1" x14ac:dyDescent="0.2">
      <c r="A141" s="15">
        <v>1028960</v>
      </c>
      <c r="B141" s="15" t="s">
        <v>507</v>
      </c>
      <c r="C141" s="40" t="s">
        <v>447</v>
      </c>
      <c r="D141" s="15" t="s">
        <v>508</v>
      </c>
      <c r="E141" s="34">
        <v>45110</v>
      </c>
      <c r="F141" s="31">
        <v>45427</v>
      </c>
      <c r="G141" s="31"/>
      <c r="H141" s="51"/>
      <c r="I141" s="27">
        <v>842500</v>
      </c>
      <c r="J141" s="49" t="s">
        <v>482</v>
      </c>
      <c r="K141" s="50" t="s">
        <v>482</v>
      </c>
      <c r="L141" s="15">
        <v>0</v>
      </c>
      <c r="M141" s="15">
        <v>138</v>
      </c>
      <c r="N141" s="15">
        <v>138</v>
      </c>
      <c r="O141" s="15">
        <v>2.75</v>
      </c>
      <c r="P141" s="15" t="s">
        <v>437</v>
      </c>
      <c r="Q141" s="15" t="s">
        <v>509</v>
      </c>
      <c r="R141" s="15">
        <v>85</v>
      </c>
      <c r="S141" s="15">
        <v>2.75</v>
      </c>
      <c r="T141" s="15" t="s">
        <v>46</v>
      </c>
      <c r="U141" s="15" t="s">
        <v>46</v>
      </c>
      <c r="V141" s="15" t="s">
        <v>47</v>
      </c>
      <c r="W141" s="28"/>
    </row>
    <row r="142" spans="1:23" s="23" customFormat="1" ht="74.25" customHeight="1" x14ac:dyDescent="0.2">
      <c r="A142" s="15">
        <v>1028961</v>
      </c>
      <c r="B142" s="15" t="s">
        <v>510</v>
      </c>
      <c r="C142" s="40" t="s">
        <v>447</v>
      </c>
      <c r="D142" s="15" t="s">
        <v>508</v>
      </c>
      <c r="E142" s="34">
        <v>45110</v>
      </c>
      <c r="F142" s="31">
        <v>45427</v>
      </c>
      <c r="G142" s="31"/>
      <c r="H142" s="51"/>
      <c r="I142" s="27">
        <v>576500</v>
      </c>
      <c r="J142" s="49" t="s">
        <v>482</v>
      </c>
      <c r="K142" s="50" t="s">
        <v>482</v>
      </c>
      <c r="L142" s="15">
        <v>0</v>
      </c>
      <c r="M142" s="15">
        <v>138</v>
      </c>
      <c r="N142" s="15">
        <v>138</v>
      </c>
      <c r="O142" s="15">
        <v>13.83</v>
      </c>
      <c r="P142" s="15" t="s">
        <v>437</v>
      </c>
      <c r="Q142" s="15" t="s">
        <v>511</v>
      </c>
      <c r="R142" s="15">
        <v>100</v>
      </c>
      <c r="S142" s="15">
        <v>13.84</v>
      </c>
      <c r="T142" s="15" t="s">
        <v>46</v>
      </c>
      <c r="U142" s="15" t="s">
        <v>46</v>
      </c>
      <c r="V142" s="15" t="s">
        <v>47</v>
      </c>
      <c r="W142" s="28"/>
    </row>
    <row r="143" spans="1:23" s="23" customFormat="1" ht="74.25" customHeight="1" x14ac:dyDescent="0.2">
      <c r="A143" s="15">
        <v>1029822</v>
      </c>
      <c r="B143" s="15" t="s">
        <v>512</v>
      </c>
      <c r="C143" s="15" t="s">
        <v>94</v>
      </c>
      <c r="D143" s="15" t="s">
        <v>470</v>
      </c>
      <c r="E143" s="34">
        <v>44981</v>
      </c>
      <c r="F143" s="34">
        <v>44985</v>
      </c>
      <c r="G143" s="31"/>
      <c r="H143" s="27">
        <v>1425000</v>
      </c>
      <c r="I143" s="27"/>
      <c r="J143" s="49" t="s">
        <v>482</v>
      </c>
      <c r="K143" s="16"/>
      <c r="L143" s="52">
        <v>100</v>
      </c>
      <c r="M143" s="15">
        <v>138</v>
      </c>
      <c r="N143" s="15">
        <v>138</v>
      </c>
      <c r="O143" s="15">
        <v>14.01</v>
      </c>
      <c r="P143" s="15" t="s">
        <v>513</v>
      </c>
      <c r="Q143" s="15" t="s">
        <v>514</v>
      </c>
      <c r="R143" s="15">
        <v>100</v>
      </c>
      <c r="S143" s="15">
        <v>14.01</v>
      </c>
      <c r="T143" s="15" t="s">
        <v>46</v>
      </c>
      <c r="U143" s="15" t="s">
        <v>46</v>
      </c>
      <c r="V143" s="15" t="s">
        <v>324</v>
      </c>
      <c r="W143" s="28"/>
    </row>
    <row r="144" spans="1:23" s="23" customFormat="1" ht="74.25" customHeight="1" x14ac:dyDescent="0.2">
      <c r="A144" s="15">
        <v>1029827</v>
      </c>
      <c r="B144" s="15" t="s">
        <v>515</v>
      </c>
      <c r="C144" s="15" t="s">
        <v>362</v>
      </c>
      <c r="D144" s="15" t="s">
        <v>470</v>
      </c>
      <c r="E144" s="34">
        <v>44998</v>
      </c>
      <c r="F144" s="34">
        <v>45004</v>
      </c>
      <c r="G144" s="31"/>
      <c r="H144" s="27">
        <v>150000</v>
      </c>
      <c r="I144" s="27"/>
      <c r="J144" s="49" t="s">
        <v>482</v>
      </c>
      <c r="K144" s="16"/>
      <c r="L144" s="52">
        <v>10</v>
      </c>
      <c r="M144" s="15">
        <v>138</v>
      </c>
      <c r="N144" s="15">
        <v>138</v>
      </c>
      <c r="O144" s="15">
        <v>4.57</v>
      </c>
      <c r="P144" s="15" t="s">
        <v>516</v>
      </c>
      <c r="Q144" s="15" t="s">
        <v>110</v>
      </c>
      <c r="R144" s="15">
        <v>100</v>
      </c>
      <c r="S144" s="15">
        <v>4.57</v>
      </c>
      <c r="T144" s="15" t="s">
        <v>46</v>
      </c>
      <c r="U144" s="15" t="s">
        <v>46</v>
      </c>
      <c r="V144" s="15" t="s">
        <v>324</v>
      </c>
      <c r="W144" s="28"/>
    </row>
    <row r="145" spans="1:23" s="23" customFormat="1" ht="74.25" customHeight="1" x14ac:dyDescent="0.2">
      <c r="A145" s="15">
        <v>1029824</v>
      </c>
      <c r="B145" s="15" t="s">
        <v>517</v>
      </c>
      <c r="C145" s="15" t="s">
        <v>60</v>
      </c>
      <c r="D145" s="15" t="s">
        <v>470</v>
      </c>
      <c r="E145" s="34">
        <v>44999</v>
      </c>
      <c r="F145" s="34">
        <v>45007</v>
      </c>
      <c r="G145" s="31"/>
      <c r="H145" s="27">
        <v>250000</v>
      </c>
      <c r="I145" s="27"/>
      <c r="J145" s="49" t="s">
        <v>482</v>
      </c>
      <c r="K145" s="16"/>
      <c r="L145" s="52">
        <v>100</v>
      </c>
      <c r="M145" s="15">
        <v>138</v>
      </c>
      <c r="N145" s="15">
        <v>138</v>
      </c>
      <c r="O145" s="15">
        <v>7.84</v>
      </c>
      <c r="P145" s="15" t="s">
        <v>518</v>
      </c>
      <c r="Q145" s="15" t="s">
        <v>110</v>
      </c>
      <c r="R145" s="15" t="s">
        <v>519</v>
      </c>
      <c r="S145" s="15">
        <v>7.84</v>
      </c>
      <c r="T145" s="15" t="s">
        <v>46</v>
      </c>
      <c r="U145" s="15" t="s">
        <v>46</v>
      </c>
      <c r="V145" s="15" t="s">
        <v>324</v>
      </c>
      <c r="W145" s="28"/>
    </row>
    <row r="146" spans="1:23" s="23" customFormat="1" ht="74.25" customHeight="1" x14ac:dyDescent="0.2">
      <c r="A146" s="15">
        <v>1029821</v>
      </c>
      <c r="B146" s="15" t="s">
        <v>520</v>
      </c>
      <c r="C146" s="15" t="s">
        <v>196</v>
      </c>
      <c r="D146" s="15" t="s">
        <v>470</v>
      </c>
      <c r="E146" s="34">
        <v>45005</v>
      </c>
      <c r="F146" s="34">
        <v>45011</v>
      </c>
      <c r="G146" s="31"/>
      <c r="H146" s="27">
        <v>665000</v>
      </c>
      <c r="I146" s="27"/>
      <c r="J146" s="49" t="s">
        <v>482</v>
      </c>
      <c r="K146" s="16"/>
      <c r="L146" s="52">
        <v>100</v>
      </c>
      <c r="M146" s="15">
        <v>345</v>
      </c>
      <c r="N146" s="15">
        <v>345</v>
      </c>
      <c r="O146" s="15">
        <v>61.32</v>
      </c>
      <c r="P146" s="15" t="s">
        <v>505</v>
      </c>
      <c r="Q146" s="15" t="s">
        <v>506</v>
      </c>
      <c r="R146" s="15">
        <v>100</v>
      </c>
      <c r="S146" s="15">
        <v>61.32</v>
      </c>
      <c r="T146" s="15" t="s">
        <v>46</v>
      </c>
      <c r="U146" s="15" t="s">
        <v>46</v>
      </c>
      <c r="V146" s="15" t="s">
        <v>324</v>
      </c>
      <c r="W146" s="28"/>
    </row>
    <row r="147" spans="1:23" s="23" customFormat="1" ht="74.25" customHeight="1" x14ac:dyDescent="0.2">
      <c r="A147" s="15">
        <v>1029825</v>
      </c>
      <c r="B147" s="15" t="s">
        <v>521</v>
      </c>
      <c r="C147" s="15" t="s">
        <v>94</v>
      </c>
      <c r="D147" s="15" t="s">
        <v>470</v>
      </c>
      <c r="E147" s="34">
        <v>45082</v>
      </c>
      <c r="F147" s="34">
        <v>45138</v>
      </c>
      <c r="G147" s="31"/>
      <c r="H147" s="27">
        <v>200000</v>
      </c>
      <c r="I147" s="27"/>
      <c r="J147" s="49" t="s">
        <v>482</v>
      </c>
      <c r="K147" s="16"/>
      <c r="L147" s="52">
        <v>100</v>
      </c>
      <c r="M147" s="15">
        <v>138</v>
      </c>
      <c r="N147" s="15">
        <v>138</v>
      </c>
      <c r="O147" s="15">
        <v>7.01</v>
      </c>
      <c r="P147" s="15" t="s">
        <v>522</v>
      </c>
      <c r="Q147" s="15" t="s">
        <v>523</v>
      </c>
      <c r="R147" s="15">
        <v>100</v>
      </c>
      <c r="S147" s="15">
        <v>7.01</v>
      </c>
      <c r="T147" s="15" t="s">
        <v>46</v>
      </c>
      <c r="U147" s="15" t="s">
        <v>46</v>
      </c>
      <c r="V147" s="15" t="s">
        <v>324</v>
      </c>
      <c r="W147" s="28"/>
    </row>
    <row r="148" spans="1:23" s="23" customFormat="1" ht="74.25" customHeight="1" x14ac:dyDescent="0.2">
      <c r="A148" s="15">
        <v>1029485</v>
      </c>
      <c r="B148" s="15" t="s">
        <v>524</v>
      </c>
      <c r="C148" s="15" t="s">
        <v>257</v>
      </c>
      <c r="D148" s="15" t="s">
        <v>470</v>
      </c>
      <c r="E148" s="31">
        <v>45061</v>
      </c>
      <c r="F148" s="31">
        <v>45064</v>
      </c>
      <c r="G148" s="31"/>
      <c r="H148" s="27">
        <v>355000</v>
      </c>
      <c r="I148" s="27"/>
      <c r="J148" s="49" t="s">
        <v>482</v>
      </c>
      <c r="K148" s="16"/>
      <c r="L148" s="52">
        <v>0</v>
      </c>
      <c r="M148" s="15">
        <v>138</v>
      </c>
      <c r="N148" s="15">
        <v>138</v>
      </c>
      <c r="O148" s="15">
        <v>3.76</v>
      </c>
      <c r="P148" s="15" t="s">
        <v>437</v>
      </c>
      <c r="Q148" s="15" t="s">
        <v>525</v>
      </c>
      <c r="R148" s="15">
        <v>100</v>
      </c>
      <c r="S148" s="15">
        <v>3.76</v>
      </c>
      <c r="T148" s="15" t="s">
        <v>46</v>
      </c>
      <c r="U148" s="15" t="s">
        <v>46</v>
      </c>
      <c r="V148" s="15" t="s">
        <v>324</v>
      </c>
      <c r="W148" s="28"/>
    </row>
    <row r="149" spans="1:23" s="23" customFormat="1" ht="74.25" customHeight="1" x14ac:dyDescent="0.2">
      <c r="A149" s="15">
        <v>1029484</v>
      </c>
      <c r="B149" s="15" t="s">
        <v>526</v>
      </c>
      <c r="C149" s="15" t="s">
        <v>257</v>
      </c>
      <c r="D149" s="15" t="s">
        <v>470</v>
      </c>
      <c r="E149" s="31">
        <v>45065</v>
      </c>
      <c r="F149" s="31">
        <v>45086</v>
      </c>
      <c r="G149" s="31"/>
      <c r="H149" s="27">
        <v>950000</v>
      </c>
      <c r="I149" s="27"/>
      <c r="J149" s="49" t="s">
        <v>482</v>
      </c>
      <c r="K149" s="16"/>
      <c r="L149" s="52">
        <v>0</v>
      </c>
      <c r="M149" s="15">
        <v>138</v>
      </c>
      <c r="N149" s="15">
        <v>138</v>
      </c>
      <c r="O149" s="15">
        <v>10.41</v>
      </c>
      <c r="P149" s="15" t="s">
        <v>527</v>
      </c>
      <c r="Q149" s="15" t="s">
        <v>471</v>
      </c>
      <c r="R149" s="15">
        <v>100</v>
      </c>
      <c r="S149" s="15">
        <v>10.41</v>
      </c>
      <c r="T149" s="15" t="s">
        <v>46</v>
      </c>
      <c r="U149" s="15" t="s">
        <v>46</v>
      </c>
      <c r="V149" s="15" t="s">
        <v>324</v>
      </c>
      <c r="W149" s="28"/>
    </row>
    <row r="150" spans="1:23" s="23" customFormat="1" ht="74.25" customHeight="1" x14ac:dyDescent="0.2">
      <c r="A150" s="15">
        <v>1029482</v>
      </c>
      <c r="B150" s="15" t="s">
        <v>528</v>
      </c>
      <c r="C150" s="15" t="s">
        <v>257</v>
      </c>
      <c r="D150" s="15" t="s">
        <v>470</v>
      </c>
      <c r="E150" s="31">
        <v>45089</v>
      </c>
      <c r="F150" s="31">
        <v>45121</v>
      </c>
      <c r="G150" s="31"/>
      <c r="H150" s="27">
        <v>2300000</v>
      </c>
      <c r="I150" s="27"/>
      <c r="J150" s="49" t="s">
        <v>482</v>
      </c>
      <c r="K150" s="16"/>
      <c r="L150" s="52">
        <v>0</v>
      </c>
      <c r="M150" s="15">
        <v>138</v>
      </c>
      <c r="N150" s="15">
        <v>138</v>
      </c>
      <c r="O150" s="15">
        <v>7.17</v>
      </c>
      <c r="P150" s="15" t="s">
        <v>455</v>
      </c>
      <c r="Q150" s="15" t="s">
        <v>65</v>
      </c>
      <c r="R150" s="15">
        <v>100</v>
      </c>
      <c r="S150" s="15">
        <v>7.17</v>
      </c>
      <c r="T150" s="15" t="s">
        <v>46</v>
      </c>
      <c r="U150" s="15" t="s">
        <v>46</v>
      </c>
      <c r="V150" s="15" t="s">
        <v>324</v>
      </c>
      <c r="W150" s="28"/>
    </row>
    <row r="151" spans="1:23" s="23" customFormat="1" ht="74.25" customHeight="1" x14ac:dyDescent="0.2">
      <c r="A151" s="15">
        <v>1029816</v>
      </c>
      <c r="B151" s="15" t="s">
        <v>529</v>
      </c>
      <c r="C151" s="15" t="s">
        <v>257</v>
      </c>
      <c r="D151" s="15" t="s">
        <v>470</v>
      </c>
      <c r="E151" s="31">
        <v>45126</v>
      </c>
      <c r="F151" s="31">
        <v>45127</v>
      </c>
      <c r="G151" s="31"/>
      <c r="H151" s="27">
        <v>245000</v>
      </c>
      <c r="I151" s="27"/>
      <c r="J151" s="49" t="s">
        <v>482</v>
      </c>
      <c r="K151" s="16"/>
      <c r="L151" s="52">
        <v>0</v>
      </c>
      <c r="M151" s="15">
        <v>138</v>
      </c>
      <c r="N151" s="15">
        <v>138</v>
      </c>
      <c r="O151" s="15">
        <v>4.07</v>
      </c>
      <c r="P151" s="15" t="s">
        <v>455</v>
      </c>
      <c r="Q151" s="15" t="s">
        <v>65</v>
      </c>
      <c r="R151" s="15">
        <v>100</v>
      </c>
      <c r="S151" s="15">
        <v>4.07</v>
      </c>
      <c r="T151" s="15" t="s">
        <v>46</v>
      </c>
      <c r="U151" s="15" t="s">
        <v>46</v>
      </c>
      <c r="V151" s="15" t="s">
        <v>324</v>
      </c>
      <c r="W151" s="28"/>
    </row>
    <row r="152" spans="1:23" s="23" customFormat="1" ht="74.25" customHeight="1" x14ac:dyDescent="0.2">
      <c r="A152" s="15">
        <v>1029818</v>
      </c>
      <c r="B152" s="15" t="s">
        <v>530</v>
      </c>
      <c r="C152" s="15" t="s">
        <v>362</v>
      </c>
      <c r="D152" s="15" t="s">
        <v>470</v>
      </c>
      <c r="E152" s="31">
        <v>45132</v>
      </c>
      <c r="F152" s="31">
        <v>45135</v>
      </c>
      <c r="G152" s="31"/>
      <c r="H152" s="27">
        <v>175000</v>
      </c>
      <c r="I152" s="27"/>
      <c r="J152" s="49" t="s">
        <v>482</v>
      </c>
      <c r="K152" s="16"/>
      <c r="L152" s="52">
        <v>0</v>
      </c>
      <c r="M152" s="15">
        <v>138</v>
      </c>
      <c r="N152" s="15">
        <v>138</v>
      </c>
      <c r="O152" s="15">
        <v>3.9</v>
      </c>
      <c r="P152" s="15" t="s">
        <v>455</v>
      </c>
      <c r="Q152" s="15" t="s">
        <v>65</v>
      </c>
      <c r="R152" s="15" t="s">
        <v>531</v>
      </c>
      <c r="S152" s="15">
        <v>3.9</v>
      </c>
      <c r="T152" s="15" t="s">
        <v>46</v>
      </c>
      <c r="U152" s="15" t="s">
        <v>46</v>
      </c>
      <c r="V152" s="15" t="s">
        <v>324</v>
      </c>
      <c r="W152" s="28"/>
    </row>
    <row r="153" spans="1:23" s="23" customFormat="1" ht="74.25" customHeight="1" x14ac:dyDescent="0.2">
      <c r="A153" s="15">
        <v>1029823</v>
      </c>
      <c r="B153" s="15" t="s">
        <v>532</v>
      </c>
      <c r="C153" s="15" t="s">
        <v>94</v>
      </c>
      <c r="D153" s="15" t="s">
        <v>470</v>
      </c>
      <c r="E153" s="31">
        <v>44981</v>
      </c>
      <c r="F153" s="31">
        <v>44990</v>
      </c>
      <c r="G153" s="31"/>
      <c r="H153" s="27" t="s">
        <v>533</v>
      </c>
      <c r="I153" s="27"/>
      <c r="J153" s="49" t="s">
        <v>482</v>
      </c>
      <c r="K153" s="16"/>
      <c r="L153" s="52">
        <v>100</v>
      </c>
      <c r="M153" s="15">
        <v>138</v>
      </c>
      <c r="N153" s="15">
        <v>138</v>
      </c>
      <c r="O153" s="15">
        <v>8.0399999999999991</v>
      </c>
      <c r="P153" s="15" t="s">
        <v>474</v>
      </c>
      <c r="Q153" s="15" t="s">
        <v>471</v>
      </c>
      <c r="R153" s="15" t="s">
        <v>531</v>
      </c>
      <c r="S153" s="15">
        <v>8.0399999999999991</v>
      </c>
      <c r="T153" s="15" t="s">
        <v>46</v>
      </c>
      <c r="U153" s="15" t="s">
        <v>46</v>
      </c>
      <c r="V153" s="15" t="s">
        <v>324</v>
      </c>
      <c r="W153" s="28"/>
    </row>
    <row r="154" spans="1:23" s="23" customFormat="1" ht="74.25" customHeight="1" x14ac:dyDescent="0.2">
      <c r="A154" s="15">
        <v>1029833</v>
      </c>
      <c r="B154" s="15" t="s">
        <v>534</v>
      </c>
      <c r="C154" s="15" t="s">
        <v>75</v>
      </c>
      <c r="D154" s="15" t="s">
        <v>470</v>
      </c>
      <c r="E154" s="31" t="s">
        <v>535</v>
      </c>
      <c r="F154" s="31" t="s">
        <v>536</v>
      </c>
      <c r="G154" s="31"/>
      <c r="H154" s="27" t="s">
        <v>537</v>
      </c>
      <c r="I154" s="27"/>
      <c r="J154" s="49" t="s">
        <v>482</v>
      </c>
      <c r="K154" s="16"/>
      <c r="L154" s="52">
        <v>100</v>
      </c>
      <c r="M154" s="15">
        <v>138</v>
      </c>
      <c r="N154" s="15">
        <v>138</v>
      </c>
      <c r="O154" s="15">
        <v>22.99</v>
      </c>
      <c r="P154" s="15" t="s">
        <v>474</v>
      </c>
      <c r="Q154" s="15" t="s">
        <v>538</v>
      </c>
      <c r="R154" s="15">
        <v>100</v>
      </c>
      <c r="S154" s="15">
        <v>22.99</v>
      </c>
      <c r="T154" s="15" t="s">
        <v>46</v>
      </c>
      <c r="U154" s="15" t="s">
        <v>46</v>
      </c>
      <c r="V154" s="15" t="s">
        <v>324</v>
      </c>
      <c r="W154" s="28"/>
    </row>
    <row r="155" spans="1:23" s="23" customFormat="1" ht="74.25" customHeight="1" x14ac:dyDescent="0.2">
      <c r="A155" s="15">
        <v>1029832</v>
      </c>
      <c r="B155" s="15" t="s">
        <v>539</v>
      </c>
      <c r="C155" s="15" t="s">
        <v>94</v>
      </c>
      <c r="D155" s="15" t="s">
        <v>470</v>
      </c>
      <c r="E155" s="31" t="s">
        <v>535</v>
      </c>
      <c r="F155" s="31" t="s">
        <v>536</v>
      </c>
      <c r="G155" s="31"/>
      <c r="H155" s="27" t="s">
        <v>537</v>
      </c>
      <c r="I155" s="27"/>
      <c r="J155" s="49" t="s">
        <v>482</v>
      </c>
      <c r="K155" s="16"/>
      <c r="L155" s="52">
        <v>100</v>
      </c>
      <c r="M155" s="15">
        <v>138</v>
      </c>
      <c r="N155" s="15">
        <v>138</v>
      </c>
      <c r="O155" s="15">
        <v>5.05</v>
      </c>
      <c r="P155" s="15" t="s">
        <v>540</v>
      </c>
      <c r="Q155" s="15" t="s">
        <v>471</v>
      </c>
      <c r="R155" s="15">
        <v>100</v>
      </c>
      <c r="S155" s="15">
        <v>5.05</v>
      </c>
      <c r="T155" s="15" t="s">
        <v>46</v>
      </c>
      <c r="U155" s="15" t="s">
        <v>46</v>
      </c>
      <c r="V155" s="15" t="s">
        <v>324</v>
      </c>
      <c r="W155" s="28"/>
    </row>
    <row r="156" spans="1:23" s="53" customFormat="1" ht="74.25" customHeight="1" x14ac:dyDescent="0.2">
      <c r="A156" s="15">
        <v>1030105</v>
      </c>
      <c r="B156" s="15" t="s">
        <v>541</v>
      </c>
      <c r="C156" s="16" t="s">
        <v>24</v>
      </c>
      <c r="D156" s="16" t="s">
        <v>542</v>
      </c>
      <c r="E156" s="48">
        <v>45078</v>
      </c>
      <c r="F156" s="48">
        <v>45290</v>
      </c>
      <c r="G156" s="16"/>
      <c r="H156" s="27"/>
      <c r="I156" s="27">
        <v>2000000</v>
      </c>
      <c r="J156" s="27"/>
      <c r="K156" s="15"/>
      <c r="L156" s="15">
        <v>0</v>
      </c>
      <c r="M156" s="15">
        <v>138</v>
      </c>
      <c r="N156" s="15">
        <v>138</v>
      </c>
      <c r="O156" s="15">
        <v>18.399999999999999</v>
      </c>
      <c r="P156" s="15" t="s">
        <v>516</v>
      </c>
      <c r="Q156" s="15" t="s">
        <v>110</v>
      </c>
      <c r="R156" s="15">
        <v>80</v>
      </c>
      <c r="S156" s="15">
        <v>18.399999999999999</v>
      </c>
      <c r="T156" s="15" t="s">
        <v>46</v>
      </c>
      <c r="U156" s="15" t="s">
        <v>46</v>
      </c>
      <c r="V156" s="15" t="s">
        <v>47</v>
      </c>
      <c r="W156" s="28"/>
    </row>
    <row r="157" spans="1:23" s="53" customFormat="1" ht="64.5" customHeight="1" x14ac:dyDescent="0.2">
      <c r="A157" s="54">
        <v>1022919</v>
      </c>
      <c r="B157" s="54" t="s">
        <v>543</v>
      </c>
      <c r="C157" s="40" t="s">
        <v>544</v>
      </c>
      <c r="D157" s="54" t="s">
        <v>545</v>
      </c>
      <c r="E157" s="34">
        <v>45187</v>
      </c>
      <c r="F157" s="34">
        <v>45427</v>
      </c>
      <c r="G157" s="16"/>
      <c r="H157" s="27"/>
      <c r="I157" s="29">
        <v>8400000</v>
      </c>
      <c r="J157" s="27"/>
      <c r="K157" s="15"/>
      <c r="L157" s="40">
        <v>0</v>
      </c>
      <c r="M157" s="40">
        <v>138</v>
      </c>
      <c r="N157" s="40">
        <v>138</v>
      </c>
      <c r="O157" s="40">
        <v>2.3199999999999998</v>
      </c>
      <c r="P157" s="40" t="s">
        <v>546</v>
      </c>
      <c r="Q157" s="40" t="s">
        <v>438</v>
      </c>
      <c r="R157" s="40">
        <v>100</v>
      </c>
      <c r="S157" s="40">
        <v>2.3199999999999998</v>
      </c>
      <c r="T157" s="40" t="s">
        <v>46</v>
      </c>
      <c r="U157" s="40" t="s">
        <v>46</v>
      </c>
      <c r="V157" s="40" t="s">
        <v>47</v>
      </c>
      <c r="W157" s="28"/>
    </row>
    <row r="158" spans="1:23" s="53" customFormat="1" ht="52.5" customHeight="1" x14ac:dyDescent="0.2">
      <c r="A158" s="54">
        <v>1024782</v>
      </c>
      <c r="B158" s="54" t="s">
        <v>547</v>
      </c>
      <c r="C158" s="40" t="s">
        <v>548</v>
      </c>
      <c r="D158" s="40" t="s">
        <v>549</v>
      </c>
      <c r="E158" s="34">
        <v>45170</v>
      </c>
      <c r="F158" s="34">
        <v>45291</v>
      </c>
      <c r="G158" s="16"/>
      <c r="H158" s="27"/>
      <c r="I158" s="29">
        <v>446000</v>
      </c>
      <c r="J158" s="27"/>
      <c r="K158" s="15"/>
      <c r="L158" s="40">
        <v>0</v>
      </c>
      <c r="M158" s="40">
        <v>138</v>
      </c>
      <c r="N158" s="40">
        <v>138</v>
      </c>
      <c r="O158" s="40">
        <v>6.08</v>
      </c>
      <c r="P158" s="40" t="s">
        <v>443</v>
      </c>
      <c r="Q158" s="40" t="s">
        <v>65</v>
      </c>
      <c r="R158" s="40">
        <v>60</v>
      </c>
      <c r="S158" s="40">
        <v>6.08</v>
      </c>
      <c r="T158" s="40" t="s">
        <v>46</v>
      </c>
      <c r="U158" s="40" t="s">
        <v>46</v>
      </c>
      <c r="V158" s="40" t="s">
        <v>47</v>
      </c>
      <c r="W158" s="28"/>
    </row>
    <row r="159" spans="1:23" s="53" customFormat="1" ht="66" customHeight="1" x14ac:dyDescent="0.2">
      <c r="A159" s="54">
        <v>1024729</v>
      </c>
      <c r="B159" s="54" t="s">
        <v>550</v>
      </c>
      <c r="C159" s="40" t="s">
        <v>257</v>
      </c>
      <c r="D159" s="40" t="s">
        <v>250</v>
      </c>
      <c r="E159" s="34">
        <v>45170</v>
      </c>
      <c r="F159" s="34">
        <v>45444</v>
      </c>
      <c r="G159" s="16"/>
      <c r="H159" s="27"/>
      <c r="I159" s="29">
        <v>11925500</v>
      </c>
      <c r="J159" s="27"/>
      <c r="K159" s="15"/>
      <c r="L159" s="40">
        <v>0</v>
      </c>
      <c r="M159" s="40">
        <v>138</v>
      </c>
      <c r="N159" s="40">
        <v>138</v>
      </c>
      <c r="O159" s="40">
        <v>10.4</v>
      </c>
      <c r="P159" s="40" t="s">
        <v>546</v>
      </c>
      <c r="Q159" s="40" t="s">
        <v>65</v>
      </c>
      <c r="R159" s="40">
        <v>100</v>
      </c>
      <c r="S159" s="40">
        <v>10.4</v>
      </c>
      <c r="T159" s="40" t="s">
        <v>46</v>
      </c>
      <c r="U159" s="40" t="s">
        <v>46</v>
      </c>
      <c r="V159" s="40" t="s">
        <v>47</v>
      </c>
      <c r="W159" s="28"/>
    </row>
    <row r="160" spans="1:23" s="53" customFormat="1" ht="56.25" customHeight="1" x14ac:dyDescent="0.2">
      <c r="A160" s="54">
        <v>1024730</v>
      </c>
      <c r="B160" s="54" t="s">
        <v>551</v>
      </c>
      <c r="C160" s="40" t="s">
        <v>257</v>
      </c>
      <c r="D160" s="40" t="s">
        <v>250</v>
      </c>
      <c r="E160" s="34">
        <v>45170</v>
      </c>
      <c r="F160" s="34">
        <v>45444</v>
      </c>
      <c r="G160" s="16"/>
      <c r="H160" s="27"/>
      <c r="I160" s="29">
        <v>49443000</v>
      </c>
      <c r="J160" s="27"/>
      <c r="K160" s="15"/>
      <c r="L160" s="40">
        <v>0</v>
      </c>
      <c r="M160" s="40">
        <v>345</v>
      </c>
      <c r="N160" s="40">
        <v>345</v>
      </c>
      <c r="O160" s="40">
        <v>34.17</v>
      </c>
      <c r="P160" s="40" t="s">
        <v>552</v>
      </c>
      <c r="Q160" s="40" t="s">
        <v>65</v>
      </c>
      <c r="R160" s="40">
        <v>100</v>
      </c>
      <c r="S160" s="40">
        <v>34.17</v>
      </c>
      <c r="T160" s="40" t="s">
        <v>46</v>
      </c>
      <c r="U160" s="40" t="s">
        <v>46</v>
      </c>
      <c r="V160" s="40" t="s">
        <v>47</v>
      </c>
      <c r="W160" s="28"/>
    </row>
    <row r="161" spans="1:23" s="53" customFormat="1" ht="56.25" customHeight="1" x14ac:dyDescent="0.2">
      <c r="A161" s="54">
        <v>1024807</v>
      </c>
      <c r="B161" s="54" t="s">
        <v>553</v>
      </c>
      <c r="C161" s="40" t="s">
        <v>362</v>
      </c>
      <c r="D161" s="40" t="s">
        <v>250</v>
      </c>
      <c r="E161" s="34">
        <v>45200</v>
      </c>
      <c r="F161" s="34">
        <v>45900</v>
      </c>
      <c r="G161" s="16"/>
      <c r="H161" s="27"/>
      <c r="I161" s="29">
        <v>18102000</v>
      </c>
      <c r="J161" s="27"/>
      <c r="K161" s="15"/>
      <c r="L161" s="40">
        <v>0</v>
      </c>
      <c r="M161" s="40">
        <v>138</v>
      </c>
      <c r="N161" s="40">
        <v>138</v>
      </c>
      <c r="O161" s="40">
        <v>10.55</v>
      </c>
      <c r="P161" s="40" t="s">
        <v>546</v>
      </c>
      <c r="Q161" s="40" t="s">
        <v>65</v>
      </c>
      <c r="R161" s="40">
        <v>100</v>
      </c>
      <c r="S161" s="40">
        <v>10.55</v>
      </c>
      <c r="T161" s="40" t="s">
        <v>46</v>
      </c>
      <c r="U161" s="40" t="s">
        <v>46</v>
      </c>
      <c r="V161" s="40" t="s">
        <v>47</v>
      </c>
      <c r="W161" s="28"/>
    </row>
    <row r="162" spans="1:23" s="53" customFormat="1" ht="53.25" customHeight="1" x14ac:dyDescent="0.2">
      <c r="A162" s="54">
        <v>1024809</v>
      </c>
      <c r="B162" s="54" t="s">
        <v>554</v>
      </c>
      <c r="C162" s="40" t="s">
        <v>362</v>
      </c>
      <c r="D162" s="40" t="s">
        <v>250</v>
      </c>
      <c r="E162" s="34">
        <v>45200</v>
      </c>
      <c r="F162" s="34">
        <v>45900</v>
      </c>
      <c r="G162" s="16"/>
      <c r="H162" s="27"/>
      <c r="I162" s="29">
        <v>49168000</v>
      </c>
      <c r="J162" s="27"/>
      <c r="K162" s="15"/>
      <c r="L162" s="40">
        <v>0</v>
      </c>
      <c r="M162" s="40">
        <v>345</v>
      </c>
      <c r="N162" s="40">
        <v>345</v>
      </c>
      <c r="O162" s="40">
        <v>27.22</v>
      </c>
      <c r="P162" s="40" t="s">
        <v>552</v>
      </c>
      <c r="Q162" s="40" t="s">
        <v>65</v>
      </c>
      <c r="R162" s="40">
        <v>100</v>
      </c>
      <c r="S162" s="40">
        <v>27.22</v>
      </c>
      <c r="T162" s="40" t="s">
        <v>46</v>
      </c>
      <c r="U162" s="40" t="s">
        <v>46</v>
      </c>
      <c r="V162" s="40" t="s">
        <v>47</v>
      </c>
      <c r="W162" s="28"/>
    </row>
    <row r="163" spans="1:23" s="53" customFormat="1" ht="74.25" customHeight="1" x14ac:dyDescent="0.2">
      <c r="A163" s="54">
        <v>1027015</v>
      </c>
      <c r="B163" s="54" t="s">
        <v>555</v>
      </c>
      <c r="C163" s="40" t="s">
        <v>94</v>
      </c>
      <c r="D163" s="40" t="s">
        <v>556</v>
      </c>
      <c r="E163" s="34">
        <v>45122</v>
      </c>
      <c r="F163" s="34">
        <v>45427</v>
      </c>
      <c r="G163" s="16"/>
      <c r="H163" s="27"/>
      <c r="I163" s="29">
        <v>8100000</v>
      </c>
      <c r="J163" s="27"/>
      <c r="K163" s="15"/>
      <c r="L163" s="40">
        <v>0</v>
      </c>
      <c r="M163" s="40">
        <v>138</v>
      </c>
      <c r="N163" s="40">
        <v>138</v>
      </c>
      <c r="O163" s="40">
        <v>2.65</v>
      </c>
      <c r="P163" s="40" t="s">
        <v>443</v>
      </c>
      <c r="Q163" s="40" t="s">
        <v>557</v>
      </c>
      <c r="R163" s="40" t="s">
        <v>558</v>
      </c>
      <c r="S163" s="40">
        <v>2.65</v>
      </c>
      <c r="T163" s="40" t="s">
        <v>46</v>
      </c>
      <c r="U163" s="40" t="s">
        <v>46</v>
      </c>
      <c r="V163" s="40" t="s">
        <v>47</v>
      </c>
      <c r="W163" s="28"/>
    </row>
  </sheetData>
  <sheetProtection formatCells="0" formatColumns="0" formatRows="0" insertColumns="0" insertRows="0" insertHyperlinks="0" deleteColumns="0" deleteRows="0" sort="0" autoFilter="0" pivotTables="0"/>
  <autoFilter ref="A1:XEI129" xr:uid="{00000000-0009-0000-0000-000000000000}"/>
  <hyperlinks>
    <hyperlink ref="V1" r:id="rId1" xr:uid="{5105B919-6A63-43D3-A8F1-9E85BE347B29}"/>
  </hyperlinks>
  <printOptions horizontalCentered="1"/>
  <pageMargins left="0.25" right="0.25" top="0.91249999999999998" bottom="0.75" header="0.36" footer="0.25"/>
  <pageSetup paperSize="5" scale="11" fitToHeight="0" orientation="landscape" cellComments="asDisplayed" copies="8" r:id="rId2"/>
  <headerFooter alignWithMargins="0">
    <oddHeader>&amp;C&amp;"Arial,Bold"&amp;16LCRA TSC's
TRANSMISSION MONTHLY CONSTRUCTION PROGRESS REPORT (MCPR)
for
May 2023&amp;R&amp;"Arial,Bold"&amp;24Public Utility Commission of Texas&amp;"Arial,Regular"&amp;10
&amp;"Arial,Bold"&amp;24Project No.&amp;20 &amp;24 &amp;U&amp;K00000054468</oddHeader>
    <oddFooter>&amp;L&amp;12Justin Stryker
Sr. Regulatory Affairs Case Manager
P.O. Box 220, Mailstop DSC D140
Austin, TX 78767
justin.stryker@lcra.org&amp;C&amp;16&amp;K00+000&amp;P of &amp;N&amp;R&amp;16&amp;F
Revised: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LCRA TSC MCPR May 2023</vt:lpstr>
      <vt:lpstr>'LCRA TSC MCPR May 2023'!Print_Area</vt:lpstr>
      <vt:lpstr>'LCRA TSC MCPR May 2023'!Print_Titles</vt:lpstr>
    </vt:vector>
  </TitlesOfParts>
  <Company>Lower Colorado River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Author</cp:lastModifiedBy>
  <cp:lastPrinted>2023-05-15T16:36:08Z</cp:lastPrinted>
  <dcterms:created xsi:type="dcterms:W3CDTF">2023-05-12T18:19:37Z</dcterms:created>
  <dcterms:modified xsi:type="dcterms:W3CDTF">2023-05-15T16:37:10Z</dcterms:modified>
</cp:coreProperties>
</file>