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PUC\Monthly Construction Report\2023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MonthlyReportForm!$A$1:$W$13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5" i="17" l="1"/>
  <c r="K4" i="17" l="1"/>
  <c r="K3" i="17"/>
  <c r="K6" i="17" l="1"/>
  <c r="K7" i="17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<sst xmlns="http://schemas.openxmlformats.org/spreadsheetml/2006/main" count="123" uniqueCount="69">
  <si>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</si>
  <si>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</si>
  <si>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</si>
  <si>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</si>
  <si>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</si>
  <si>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</si>
  <si>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</si>
  <si>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</si>
  <si>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</si>
  <si>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</si>
  <si>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</si>
  <si>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</si>
  <si>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</si>
  <si>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</si>
  <si>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</si>
  <si>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</si>
  <si>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</si>
  <si>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</si>
  <si>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</si>
  <si>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</si>
  <si>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</si>
  <si>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</si>
  <si>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</si>
  <si>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</si>
  <si>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</si>
  <si>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</si>
  <si>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1433 ACSS/TW</t>
  </si>
  <si>
    <t>Affidavit to be filed upon request</t>
  </si>
  <si>
    <t>Parker</t>
  </si>
  <si>
    <t>25.101(c)(5)(A)</t>
  </si>
  <si>
    <t>1926.9 ACSS/TW</t>
  </si>
  <si>
    <t>Flat Rock Switch-Flat Rock Rebuild</t>
  </si>
  <si>
    <t>Rebuild 4.15 miles of double circuit, single pole from Flat Rock Switch to Flat Rock</t>
  </si>
  <si>
    <t>Hilltop-West Weatherford Rebuild</t>
  </si>
  <si>
    <t>India-DWU Southside Rebuild</t>
  </si>
  <si>
    <t>Dallas/ Ellis</t>
  </si>
  <si>
    <t>Rebuild 12.93 miles of single pole, double circuit from Hilltop Substation to West Weatherford Substation</t>
  </si>
  <si>
    <t>Rebuild 10.11 miles of single pole, single circuit from India Substation to DWU Southside Substation</t>
  </si>
  <si>
    <t>25.101(c)(5)(D)</t>
  </si>
  <si>
    <t>Bosque Transmission</t>
  </si>
  <si>
    <t>McLennan</t>
  </si>
  <si>
    <t>Wood H-Frames</t>
  </si>
  <si>
    <t>795 ACSR</t>
  </si>
  <si>
    <t>25.83(a)(3)</t>
  </si>
  <si>
    <t>Construction and removal of temporary shoo fly needed to perform work at Bosque substation</t>
  </si>
  <si>
    <t>Windsor Switch Transmission</t>
  </si>
  <si>
    <t>Construction and removal of temporary shoo fly needed to perform work at Windsor Switch Station</t>
  </si>
  <si>
    <t>Downing Transmission</t>
  </si>
  <si>
    <t>Comanche</t>
  </si>
  <si>
    <t>1033 ACSR</t>
  </si>
  <si>
    <t>Remove existing steel deadend and install new single pole deadend and HF1 tower at Downing Substation</t>
  </si>
  <si>
    <t>Bankhead P.O.I.</t>
  </si>
  <si>
    <t>Construct P.O.I. in the Hudson Oaks to Railroad 138kV line</t>
  </si>
  <si>
    <t>Sardis-Reagor Springs Reroute</t>
  </si>
  <si>
    <t>Re-route 1 mile of single pole, single circuit from Sardis Substation to Reagor Springs Substation</t>
  </si>
  <si>
    <t>959 ACSS/TW</t>
  </si>
  <si>
    <t>25.101 (C)(5)(D)</t>
  </si>
  <si>
    <t>Ellis</t>
  </si>
  <si>
    <t>Rector Rd to Denton North Line Mods</t>
  </si>
  <si>
    <t>Denton</t>
  </si>
  <si>
    <t>Remove and replace two structures to accommodate TxDOT's IH-35 widening</t>
  </si>
  <si>
    <t xml:space="preserve">Gibbs Transmission </t>
  </si>
  <si>
    <t>Walker</t>
  </si>
  <si>
    <t>Construct 0.11 miles of single circuit 138kV transmission line to connect Gibbs and ETEC substations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</si>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</sst>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9" xfId="0" applyNumberFormat="1" applyFont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9" fontId="3" fillId="0" borderId="4" xfId="0" applyNumberFormat="1" applyFont="1" applyBorder="1" applyAlignment="1" applyProtection="1">
      <alignment horizontal="center" vertical="center" wrapText="1"/>
      <protection locked="0"/>
    </xf>
    <xf numFmtId="38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45"/>
  <sheetViews>
    <sheetView showGridLines="0" tabSelected="1" zoomScale="50" zoomScaleNormal="50" zoomScaleSheetLayoutView="65" zoomScalePageLayoutView="50" workbookViewId="0">
      <selection activeCell="L3" sqref="L3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2" bestFit="1" customWidth="1"/>
    <col min="9" max="9" width="22.5703125" style="43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9"/>
      <c r="I1" s="39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40" t="s">
        <v>20</v>
      </c>
      <c r="I2" s="40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21038</v>
      </c>
      <c r="B3" s="32" t="s">
        <v>31</v>
      </c>
      <c r="C3" s="38" t="s">
        <v>28</v>
      </c>
      <c r="D3" s="32" t="s">
        <v>32</v>
      </c>
      <c r="E3" s="33">
        <v>44652</v>
      </c>
      <c r="F3" s="33"/>
      <c r="G3" s="33">
        <v>44887</v>
      </c>
      <c r="H3" s="44">
        <v>3719635</v>
      </c>
      <c r="I3" s="44">
        <v>3719635</v>
      </c>
      <c r="J3" s="34"/>
      <c r="K3" s="35" t="str">
        <f t="shared" ref="K3:K4" si="0">IF(J3&gt;0,(J3/I3)-1," ")</f>
        <v xml:space="preserve"> </v>
      </c>
      <c r="L3" s="35">
        <v>0</v>
      </c>
      <c r="M3" s="36">
        <v>138</v>
      </c>
      <c r="N3" s="36">
        <v>138</v>
      </c>
      <c r="O3" s="37">
        <v>4.1500000000000004</v>
      </c>
      <c r="P3" s="38" t="s">
        <v>30</v>
      </c>
      <c r="Q3" s="38" t="s">
        <v>23</v>
      </c>
      <c r="R3" s="32">
        <v>70</v>
      </c>
      <c r="S3" s="37">
        <v>4.1500000000000004</v>
      </c>
      <c r="T3" s="37">
        <v>0</v>
      </c>
      <c r="U3" s="37">
        <v>0</v>
      </c>
      <c r="V3" s="32" t="s">
        <v>38</v>
      </c>
      <c r="W3" s="32" t="s">
        <v>27</v>
      </c>
    </row>
    <row r="4" spans="1:23" ht="69.95" customHeight="1" x14ac:dyDescent="0.25">
      <c r="A4" s="32">
        <v>1904810</v>
      </c>
      <c r="B4" s="32" t="s">
        <v>33</v>
      </c>
      <c r="C4" s="38" t="s">
        <v>28</v>
      </c>
      <c r="D4" s="32" t="s">
        <v>36</v>
      </c>
      <c r="E4" s="33">
        <v>44823</v>
      </c>
      <c r="F4" s="33"/>
      <c r="G4" s="33"/>
      <c r="H4" s="44">
        <v>9817000</v>
      </c>
      <c r="I4" s="44">
        <v>12568116.689999999</v>
      </c>
      <c r="J4" s="34"/>
      <c r="K4" s="35" t="str">
        <f t="shared" si="0"/>
        <v xml:space="preserve"> </v>
      </c>
      <c r="L4" s="57">
        <v>0.85</v>
      </c>
      <c r="M4" s="36">
        <v>138</v>
      </c>
      <c r="N4" s="36">
        <v>138</v>
      </c>
      <c r="O4" s="37">
        <v>12.93</v>
      </c>
      <c r="P4" s="38" t="s">
        <v>26</v>
      </c>
      <c r="Q4" s="38" t="s">
        <v>23</v>
      </c>
      <c r="R4" s="32">
        <v>60</v>
      </c>
      <c r="S4" s="37">
        <v>12.93</v>
      </c>
      <c r="T4" s="37">
        <v>0</v>
      </c>
      <c r="U4" s="37">
        <v>0</v>
      </c>
      <c r="V4" s="32" t="s">
        <v>24</v>
      </c>
      <c r="W4" s="32" t="s">
        <v>27</v>
      </c>
    </row>
    <row r="5" spans="1:23" ht="69.95" customHeight="1" x14ac:dyDescent="0.25">
      <c r="A5" s="32">
        <v>1902510</v>
      </c>
      <c r="B5" s="32" t="s">
        <v>34</v>
      </c>
      <c r="C5" s="38" t="s">
        <v>35</v>
      </c>
      <c r="D5" s="32" t="s">
        <v>37</v>
      </c>
      <c r="E5" s="33">
        <v>44858</v>
      </c>
      <c r="F5" s="33"/>
      <c r="G5" s="33"/>
      <c r="H5" s="44">
        <v>6950000</v>
      </c>
      <c r="I5" s="44">
        <v>13798344.880000001</v>
      </c>
      <c r="J5" s="34"/>
      <c r="K5" s="35" t="str">
        <f t="shared" ref="K5" si="1">IF(J5&gt;0,(J5/I5)-1," ")</f>
        <v xml:space="preserve"> </v>
      </c>
      <c r="L5" s="35">
        <v>0.6</v>
      </c>
      <c r="M5" s="36">
        <v>69</v>
      </c>
      <c r="N5" s="36">
        <v>138</v>
      </c>
      <c r="O5" s="37">
        <v>10.11</v>
      </c>
      <c r="P5" s="38" t="s">
        <v>26</v>
      </c>
      <c r="Q5" s="38" t="s">
        <v>23</v>
      </c>
      <c r="R5" s="32">
        <v>60</v>
      </c>
      <c r="S5" s="37">
        <v>10.11</v>
      </c>
      <c r="T5" s="37">
        <v>0</v>
      </c>
      <c r="U5" s="37">
        <v>0</v>
      </c>
      <c r="V5" s="32" t="s">
        <v>24</v>
      </c>
      <c r="W5" s="32" t="s">
        <v>27</v>
      </c>
    </row>
    <row r="6" spans="1:23" ht="69.95" customHeight="1" x14ac:dyDescent="0.25">
      <c r="A6" s="32">
        <v>20025</v>
      </c>
      <c r="B6" s="32" t="s">
        <v>39</v>
      </c>
      <c r="C6" s="38" t="s">
        <v>40</v>
      </c>
      <c r="D6" s="32" t="s">
        <v>44</v>
      </c>
      <c r="E6" s="33">
        <v>44816</v>
      </c>
      <c r="F6" s="33"/>
      <c r="G6" s="33"/>
      <c r="H6" s="44">
        <v>400000</v>
      </c>
      <c r="I6" s="44"/>
      <c r="J6" s="34"/>
      <c r="K6" s="35" t="str">
        <f t="shared" ref="K6:K7" si="2">IF(J6&gt;0,(J6/I6)-1," ")</f>
        <v xml:space="preserve"> </v>
      </c>
      <c r="L6" s="35">
        <v>0.5</v>
      </c>
      <c r="M6" s="36">
        <v>138</v>
      </c>
      <c r="N6" s="36"/>
      <c r="O6" s="37">
        <v>0.35</v>
      </c>
      <c r="P6" s="38" t="s">
        <v>42</v>
      </c>
      <c r="Q6" s="38" t="s">
        <v>41</v>
      </c>
      <c r="R6" s="32" t="s">
        <v>25</v>
      </c>
      <c r="S6" s="32" t="s">
        <v>25</v>
      </c>
      <c r="T6" s="32" t="s">
        <v>25</v>
      </c>
      <c r="U6" s="32" t="s">
        <v>25</v>
      </c>
      <c r="V6" s="32" t="s">
        <v>43</v>
      </c>
      <c r="W6" s="32" t="s">
        <v>27</v>
      </c>
    </row>
    <row r="7" spans="1:23" ht="69.95" customHeight="1" x14ac:dyDescent="0.25">
      <c r="A7" s="32">
        <v>17016</v>
      </c>
      <c r="B7" s="32" t="s">
        <v>45</v>
      </c>
      <c r="C7" s="38" t="s">
        <v>40</v>
      </c>
      <c r="D7" s="32" t="s">
        <v>46</v>
      </c>
      <c r="E7" s="33">
        <v>44823</v>
      </c>
      <c r="F7" s="33"/>
      <c r="G7" s="33"/>
      <c r="H7" s="44">
        <v>550000</v>
      </c>
      <c r="I7" s="44">
        <v>1078297.72</v>
      </c>
      <c r="J7" s="34"/>
      <c r="K7" s="35" t="str">
        <f t="shared" si="2"/>
        <v xml:space="preserve"> </v>
      </c>
      <c r="L7" s="35">
        <v>0.6</v>
      </c>
      <c r="M7" s="36">
        <v>138</v>
      </c>
      <c r="N7" s="36"/>
      <c r="O7" s="37">
        <v>0.28000000000000003</v>
      </c>
      <c r="P7" s="38" t="s">
        <v>42</v>
      </c>
      <c r="Q7" s="38" t="s">
        <v>41</v>
      </c>
      <c r="R7" s="32" t="s">
        <v>25</v>
      </c>
      <c r="S7" s="32" t="s">
        <v>25</v>
      </c>
      <c r="T7" s="32" t="s">
        <v>25</v>
      </c>
      <c r="U7" s="32" t="s">
        <v>25</v>
      </c>
      <c r="V7" s="32" t="s">
        <v>43</v>
      </c>
      <c r="W7" s="32" t="s">
        <v>27</v>
      </c>
    </row>
    <row r="8" spans="1:23" ht="69.95" customHeight="1" x14ac:dyDescent="0.25">
      <c r="A8" s="38">
        <v>19014</v>
      </c>
      <c r="B8" s="38" t="s">
        <v>47</v>
      </c>
      <c r="C8" s="38" t="s">
        <v>48</v>
      </c>
      <c r="D8" s="32" t="s">
        <v>50</v>
      </c>
      <c r="E8" s="56">
        <v>45040</v>
      </c>
      <c r="F8" s="38"/>
      <c r="G8" s="38"/>
      <c r="H8" s="44">
        <v>600000</v>
      </c>
      <c r="I8" s="44">
        <v>747738.5</v>
      </c>
      <c r="J8" s="38"/>
      <c r="K8" s="38"/>
      <c r="L8" s="57">
        <v>0.4</v>
      </c>
      <c r="M8" s="38">
        <v>138</v>
      </c>
      <c r="N8" s="38">
        <v>138</v>
      </c>
      <c r="O8" s="38">
        <v>0.04</v>
      </c>
      <c r="P8" s="38" t="s">
        <v>49</v>
      </c>
      <c r="Q8" s="38" t="s">
        <v>23</v>
      </c>
      <c r="R8" s="38">
        <v>60</v>
      </c>
      <c r="S8" s="38">
        <v>0.04</v>
      </c>
      <c r="T8" s="38" t="s">
        <v>25</v>
      </c>
      <c r="U8" s="38" t="s">
        <v>25</v>
      </c>
      <c r="V8" s="38" t="s">
        <v>29</v>
      </c>
      <c r="W8" s="32" t="s">
        <v>27</v>
      </c>
    </row>
    <row r="9" spans="1:23" ht="69.95" customHeight="1" x14ac:dyDescent="0.25">
      <c r="A9" s="38">
        <v>19054</v>
      </c>
      <c r="B9" s="38" t="s">
        <v>51</v>
      </c>
      <c r="C9" s="38" t="s">
        <v>28</v>
      </c>
      <c r="D9" s="38" t="s">
        <v>52</v>
      </c>
      <c r="E9" s="56">
        <v>44942</v>
      </c>
      <c r="F9" s="38"/>
      <c r="G9" s="38"/>
      <c r="H9" s="44">
        <v>1500000</v>
      </c>
      <c r="I9" s="44">
        <v>1847603.57</v>
      </c>
      <c r="J9" s="38"/>
      <c r="K9" s="38"/>
      <c r="L9" s="35">
        <v>0.95</v>
      </c>
      <c r="M9" s="38">
        <v>138</v>
      </c>
      <c r="N9" s="38">
        <v>138</v>
      </c>
      <c r="O9" s="38">
        <v>0.15</v>
      </c>
      <c r="P9" s="38" t="s">
        <v>42</v>
      </c>
      <c r="Q9" s="38" t="s">
        <v>23</v>
      </c>
      <c r="R9" s="38">
        <v>60</v>
      </c>
      <c r="S9" s="38">
        <v>0.15</v>
      </c>
      <c r="T9" s="38" t="s">
        <v>25</v>
      </c>
      <c r="U9" s="38" t="s">
        <v>25</v>
      </c>
      <c r="V9" s="38" t="s">
        <v>29</v>
      </c>
      <c r="W9" s="32" t="s">
        <v>27</v>
      </c>
    </row>
    <row r="10" spans="1:23" ht="69.95" customHeight="1" x14ac:dyDescent="0.25">
      <c r="A10" s="32">
        <v>1653003</v>
      </c>
      <c r="B10" s="32" t="s">
        <v>53</v>
      </c>
      <c r="C10" s="38" t="s">
        <v>57</v>
      </c>
      <c r="D10" s="32" t="s">
        <v>54</v>
      </c>
      <c r="E10" s="33">
        <v>45005</v>
      </c>
      <c r="F10" s="58"/>
      <c r="G10" s="58">
        <v>45057</v>
      </c>
      <c r="H10" s="44">
        <v>1209585.6000000001</v>
      </c>
      <c r="I10" s="44">
        <v>1575762.67</v>
      </c>
      <c r="J10" s="34"/>
      <c r="K10" s="35"/>
      <c r="L10" s="57">
        <v>0.9</v>
      </c>
      <c r="M10" s="36">
        <v>138</v>
      </c>
      <c r="N10" s="36">
        <v>138</v>
      </c>
      <c r="O10" s="37">
        <v>1</v>
      </c>
      <c r="P10" s="38" t="s">
        <v>55</v>
      </c>
      <c r="Q10" s="38" t="s">
        <v>23</v>
      </c>
      <c r="R10" s="32">
        <v>60</v>
      </c>
      <c r="S10" s="37">
        <v>0.7</v>
      </c>
      <c r="T10" s="37">
        <v>60</v>
      </c>
      <c r="U10" s="37">
        <v>1</v>
      </c>
      <c r="V10" s="32" t="s">
        <v>56</v>
      </c>
      <c r="W10" s="32" t="s">
        <v>27</v>
      </c>
    </row>
    <row r="11" spans="1:23" ht="69.95" customHeight="1" x14ac:dyDescent="0.25">
      <c r="A11" s="32">
        <v>216002</v>
      </c>
      <c r="B11" s="32" t="s">
        <v>58</v>
      </c>
      <c r="C11" s="38" t="s">
        <v>59</v>
      </c>
      <c r="D11" s="32" t="s">
        <v>60</v>
      </c>
      <c r="E11" s="33">
        <v>45019</v>
      </c>
      <c r="F11" s="58">
        <v>45048</v>
      </c>
      <c r="G11" s="58">
        <v>45041</v>
      </c>
      <c r="H11" s="44">
        <v>392056.8</v>
      </c>
      <c r="I11" s="44">
        <v>431275</v>
      </c>
      <c r="J11" s="34"/>
      <c r="K11" s="35"/>
      <c r="L11" s="57">
        <v>1</v>
      </c>
      <c r="M11" s="36">
        <v>138</v>
      </c>
      <c r="N11" s="36">
        <v>138</v>
      </c>
      <c r="O11" s="37">
        <v>0.3</v>
      </c>
      <c r="P11" s="38" t="s">
        <v>49</v>
      </c>
      <c r="Q11" s="38" t="s">
        <v>23</v>
      </c>
      <c r="R11" s="32">
        <v>60</v>
      </c>
      <c r="S11" s="37">
        <v>0.3</v>
      </c>
      <c r="T11" s="37" t="s">
        <v>25</v>
      </c>
      <c r="U11" s="37" t="s">
        <v>25</v>
      </c>
      <c r="V11" s="32" t="s">
        <v>56</v>
      </c>
      <c r="W11" s="32" t="s">
        <v>27</v>
      </c>
    </row>
    <row r="12" spans="1:23" ht="69.95" customHeight="1" x14ac:dyDescent="0.25">
      <c r="A12" s="32">
        <v>1004120</v>
      </c>
      <c r="B12" s="32" t="s">
        <v>61</v>
      </c>
      <c r="C12" s="38" t="s">
        <v>62</v>
      </c>
      <c r="D12" s="32" t="s">
        <v>63</v>
      </c>
      <c r="E12" s="33"/>
      <c r="F12" s="33"/>
      <c r="G12" s="33"/>
      <c r="H12" s="44">
        <v>374099.46</v>
      </c>
      <c r="I12" s="44">
        <v>367741.46</v>
      </c>
      <c r="J12" s="34"/>
      <c r="K12" s="35"/>
      <c r="L12" s="35">
        <v>0</v>
      </c>
      <c r="M12" s="36" t="s">
        <v>25</v>
      </c>
      <c r="N12" s="36">
        <v>138</v>
      </c>
      <c r="O12" s="37">
        <v>0.11</v>
      </c>
      <c r="P12" s="38" t="s">
        <v>55</v>
      </c>
      <c r="Q12" s="38" t="s">
        <v>23</v>
      </c>
      <c r="R12" s="32" t="s">
        <v>25</v>
      </c>
      <c r="S12" s="37" t="s">
        <v>25</v>
      </c>
      <c r="T12" s="37" t="s">
        <v>25</v>
      </c>
      <c r="U12" s="37" t="s">
        <v>25</v>
      </c>
      <c r="V12" s="38" t="s">
        <v>29</v>
      </c>
      <c r="W12" s="32" t="s">
        <v>27</v>
      </c>
    </row>
    <row r="13" spans="1:23" ht="69.95" customHeight="1" x14ac:dyDescent="0.25">
      <c r="A13" s="32">
        <v>19014</v>
      </c>
      <c r="B13" s="32" t="s">
        <v>64</v>
      </c>
      <c r="C13" s="38" t="s">
        <v>67</v>
      </c>
      <c r="D13" s="32" t="s">
        <v>68</v>
      </c>
      <c r="E13" s="33"/>
      <c r="F13" s="33"/>
      <c r="G13" s="33"/>
      <c r="H13" s="44">
        <v>431715</v>
      </c>
      <c r="I13" s="44"/>
      <c r="J13" s="34"/>
      <c r="K13" s="35"/>
      <c r="L13" s="35">
        <v>0</v>
      </c>
      <c r="M13" s="36">
        <v>138</v>
      </c>
      <c r="N13" s="36">
        <v>138</v>
      </c>
      <c r="O13" s="37">
        <v>0.21</v>
      </c>
      <c r="P13" s="38" t="s">
        <v>65</v>
      </c>
      <c r="Q13" s="38" t="s">
        <v>23</v>
      </c>
      <c r="R13" s="32" t="s">
        <v>66</v>
      </c>
      <c r="S13" s="32" t="s">
        <v>66</v>
      </c>
      <c r="T13" s="37" t="s">
        <v>25</v>
      </c>
      <c r="U13" s="37" t="s">
        <v>25</v>
      </c>
      <c r="V13" s="38" t="s">
        <v>24</v>
      </c>
      <c r="W13" s="32" t="s">
        <v>27</v>
      </c>
    </row>
    <row r="14" spans="1:23" ht="69.95" customHeight="1" x14ac:dyDescent="0.25">
      <c r="A14" s="53"/>
      <c r="B14" s="46"/>
      <c r="C14" s="45"/>
      <c r="D14" s="46"/>
      <c r="E14" s="10"/>
      <c r="F14" s="10"/>
      <c r="G14" s="10"/>
      <c r="H14" s="52"/>
      <c r="I14" s="52"/>
      <c r="J14" s="51"/>
      <c r="K14" s="50"/>
      <c r="L14" s="50"/>
      <c r="M14" s="49"/>
      <c r="N14" s="48"/>
      <c r="O14" s="47"/>
      <c r="P14" s="45"/>
      <c r="Q14" s="45"/>
      <c r="R14" s="54"/>
      <c r="S14" s="47"/>
      <c r="T14" s="47"/>
      <c r="U14" s="47"/>
      <c r="V14" s="46"/>
      <c r="W14" s="55"/>
    </row>
    <row r="15" spans="1:23" ht="69.95" customHeight="1" x14ac:dyDescent="0.25">
      <c r="A15" s="8"/>
      <c r="B15" s="9"/>
      <c r="C15" s="16"/>
      <c r="D15" s="9"/>
      <c r="E15" s="10"/>
      <c r="F15" s="10"/>
      <c r="G15" s="10"/>
      <c r="H15" s="41"/>
      <c r="I15" s="41"/>
      <c r="J15" s="11"/>
      <c r="K15" s="12"/>
      <c r="L15" s="12"/>
      <c r="M15" s="13"/>
      <c r="N15" s="14"/>
      <c r="O15" s="15"/>
      <c r="P15" s="16"/>
      <c r="Q15" s="16"/>
      <c r="R15" s="17"/>
      <c r="S15" s="15"/>
      <c r="T15" s="15"/>
      <c r="U15" s="15"/>
      <c r="V15" s="9"/>
      <c r="W15" s="18"/>
    </row>
    <row r="16" spans="1:23" ht="69.95" customHeight="1" x14ac:dyDescent="0.25">
      <c r="A16" s="8"/>
      <c r="B16" s="9"/>
      <c r="C16" s="16"/>
      <c r="D16" s="9"/>
      <c r="E16" s="10"/>
      <c r="F16" s="10"/>
      <c r="G16" s="10"/>
      <c r="H16" s="41"/>
      <c r="I16" s="41"/>
      <c r="J16" s="11"/>
      <c r="K16" s="12"/>
      <c r="L16" s="12"/>
      <c r="M16" s="13"/>
      <c r="N16" s="14"/>
      <c r="O16" s="15"/>
      <c r="P16" s="16"/>
      <c r="Q16" s="16"/>
      <c r="R16" s="17"/>
      <c r="S16" s="15"/>
      <c r="T16" s="15"/>
      <c r="U16" s="15"/>
      <c r="V16" s="9"/>
      <c r="W16" s="18"/>
    </row>
    <row r="17" spans="1:23" ht="69.95" customHeight="1" x14ac:dyDescent="0.25">
      <c r="A17" s="8"/>
      <c r="B17" s="9"/>
      <c r="C17" s="16"/>
      <c r="D17" s="9"/>
      <c r="E17" s="10"/>
      <c r="F17" s="10"/>
      <c r="G17" s="10"/>
      <c r="H17" s="41"/>
      <c r="I17" s="41"/>
      <c r="J17" s="11"/>
      <c r="K17" s="12"/>
      <c r="L17" s="12"/>
      <c r="M17" s="13"/>
      <c r="N17" s="14"/>
      <c r="O17" s="15"/>
      <c r="P17" s="16"/>
      <c r="Q17" s="16"/>
      <c r="R17" s="17"/>
      <c r="S17" s="15"/>
      <c r="T17" s="15"/>
      <c r="U17" s="15"/>
      <c r="V17" s="9"/>
      <c r="W17" s="18"/>
    </row>
    <row r="18" spans="1:23" ht="69.95" customHeight="1" x14ac:dyDescent="0.25">
      <c r="A18" s="8"/>
      <c r="B18" s="9"/>
      <c r="C18" s="16"/>
      <c r="D18" s="9"/>
      <c r="E18" s="10"/>
      <c r="F18" s="10"/>
      <c r="G18" s="10"/>
      <c r="H18" s="41"/>
      <c r="I18" s="41"/>
      <c r="J18" s="11"/>
      <c r="K18" s="12"/>
      <c r="L18" s="12"/>
      <c r="M18" s="13"/>
      <c r="N18" s="14"/>
      <c r="O18" s="15"/>
      <c r="P18" s="16"/>
      <c r="Q18" s="16"/>
      <c r="R18" s="17"/>
      <c r="S18" s="15"/>
      <c r="T18" s="15"/>
      <c r="U18" s="15"/>
      <c r="V18" s="9"/>
      <c r="W18" s="18"/>
    </row>
    <row r="19" spans="1:23" ht="69.95" customHeight="1" x14ac:dyDescent="0.25">
      <c r="A19" s="8"/>
      <c r="B19" s="9"/>
      <c r="C19" s="16"/>
      <c r="D19" s="9"/>
      <c r="E19" s="10"/>
      <c r="F19" s="10"/>
      <c r="G19" s="10"/>
      <c r="H19" s="41"/>
      <c r="I19" s="41"/>
      <c r="J19" s="11"/>
      <c r="K19" s="12"/>
      <c r="L19" s="12"/>
      <c r="M19" s="13"/>
      <c r="N19" s="14"/>
      <c r="O19" s="15"/>
      <c r="P19" s="16"/>
      <c r="Q19" s="16"/>
      <c r="R19" s="17"/>
      <c r="S19" s="15"/>
      <c r="T19" s="15"/>
      <c r="U19" s="15"/>
      <c r="V19" s="9"/>
      <c r="W19" s="18"/>
    </row>
    <row r="20" spans="1:23" ht="69.95" customHeight="1" x14ac:dyDescent="0.25">
      <c r="A20" s="8"/>
      <c r="B20" s="9"/>
      <c r="C20" s="16"/>
      <c r="D20" s="9"/>
      <c r="E20" s="10"/>
      <c r="F20" s="10"/>
      <c r="G20" s="10"/>
      <c r="H20" s="41"/>
      <c r="I20" s="41"/>
      <c r="J20" s="11"/>
      <c r="K20" s="12"/>
      <c r="L20" s="12"/>
      <c r="M20" s="13"/>
      <c r="N20" s="14"/>
      <c r="O20" s="15"/>
      <c r="P20" s="16"/>
      <c r="Q20" s="16"/>
      <c r="R20" s="17"/>
      <c r="S20" s="15"/>
      <c r="T20" s="15"/>
      <c r="U20" s="15"/>
      <c r="V20" s="9"/>
      <c r="W20" s="18"/>
    </row>
    <row r="21" spans="1:23" ht="69.95" customHeight="1" x14ac:dyDescent="0.25">
      <c r="A21" s="8"/>
      <c r="B21" s="9"/>
      <c r="C21" s="16"/>
      <c r="D21" s="9"/>
      <c r="E21" s="10"/>
      <c r="F21" s="10"/>
      <c r="G21" s="10"/>
      <c r="H21" s="41"/>
      <c r="I21" s="41"/>
      <c r="J21" s="11"/>
      <c r="K21" s="12"/>
      <c r="L21" s="12"/>
      <c r="M21" s="13"/>
      <c r="N21" s="14"/>
      <c r="O21" s="15"/>
      <c r="P21" s="16"/>
      <c r="Q21" s="16"/>
      <c r="R21" s="17"/>
      <c r="S21" s="15"/>
      <c r="T21" s="15"/>
      <c r="U21" s="15"/>
      <c r="V21" s="9"/>
      <c r="W21" s="18"/>
    </row>
    <row r="22" spans="1:23" ht="69.95" customHeight="1" x14ac:dyDescent="0.25">
      <c r="A22" s="8"/>
      <c r="B22" s="9"/>
      <c r="C22" s="16"/>
      <c r="D22" s="9"/>
      <c r="E22" s="10"/>
      <c r="F22" s="10"/>
      <c r="G22" s="10"/>
      <c r="H22" s="41"/>
      <c r="I22" s="41"/>
      <c r="J22" s="11"/>
      <c r="K22" s="12"/>
      <c r="L22" s="12"/>
      <c r="M22" s="13"/>
      <c r="N22" s="14"/>
      <c r="O22" s="15"/>
      <c r="P22" s="16"/>
      <c r="Q22" s="16"/>
      <c r="R22" s="17"/>
      <c r="S22" s="15"/>
      <c r="T22" s="15"/>
      <c r="U22" s="15"/>
      <c r="V22" s="9"/>
      <c r="W22" s="18"/>
    </row>
    <row r="23" spans="1:23" ht="69.95" customHeight="1" x14ac:dyDescent="0.25">
      <c r="A23" s="8"/>
      <c r="B23" s="9"/>
      <c r="C23" s="16"/>
      <c r="D23" s="9"/>
      <c r="E23" s="10"/>
      <c r="F23" s="10"/>
      <c r="G23" s="10"/>
      <c r="H23" s="41"/>
      <c r="I23" s="41"/>
      <c r="J23" s="11"/>
      <c r="K23" s="12"/>
      <c r="L23" s="12"/>
      <c r="M23" s="13"/>
      <c r="N23" s="14"/>
      <c r="O23" s="15"/>
      <c r="P23" s="16"/>
      <c r="Q23" s="16"/>
      <c r="R23" s="17"/>
      <c r="S23" s="15"/>
      <c r="T23" s="15"/>
      <c r="U23" s="15"/>
      <c r="V23" s="9"/>
      <c r="W23" s="18"/>
    </row>
    <row r="24" spans="1:23" ht="69.95" customHeight="1" x14ac:dyDescent="0.25">
      <c r="A24" s="8"/>
      <c r="B24" s="9"/>
      <c r="C24" s="16"/>
      <c r="D24" s="9"/>
      <c r="E24" s="10"/>
      <c r="F24" s="10"/>
      <c r="G24" s="10"/>
      <c r="H24" s="41"/>
      <c r="I24" s="41"/>
      <c r="J24" s="11"/>
      <c r="K24" s="12"/>
      <c r="L24" s="12"/>
      <c r="M24" s="13"/>
      <c r="N24" s="14"/>
      <c r="O24" s="15"/>
      <c r="P24" s="16"/>
      <c r="Q24" s="16"/>
      <c r="R24" s="17"/>
      <c r="S24" s="15"/>
      <c r="T24" s="15"/>
      <c r="U24" s="15"/>
      <c r="V24" s="9"/>
      <c r="W24" s="18"/>
    </row>
    <row r="25" spans="1:23" ht="69.95" customHeight="1" x14ac:dyDescent="0.25">
      <c r="A25" s="8"/>
      <c r="B25" s="9"/>
      <c r="C25" s="16"/>
      <c r="D25" s="9"/>
      <c r="E25" s="10"/>
      <c r="F25" s="10"/>
      <c r="G25" s="10"/>
      <c r="H25" s="41"/>
      <c r="I25" s="41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ht="69.95" customHeight="1" x14ac:dyDescent="0.25">
      <c r="A26" s="8"/>
      <c r="B26" s="9"/>
      <c r="C26" s="16"/>
      <c r="D26" s="9"/>
      <c r="E26" s="10"/>
      <c r="F26" s="10"/>
      <c r="G26" s="10"/>
      <c r="H26" s="41"/>
      <c r="I26" s="41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ht="69.95" customHeight="1" x14ac:dyDescent="0.25">
      <c r="A27" s="8"/>
      <c r="B27" s="9"/>
      <c r="C27" s="16"/>
      <c r="D27" s="9"/>
      <c r="E27" s="10"/>
      <c r="F27" s="10"/>
      <c r="G27" s="10"/>
      <c r="H27" s="41"/>
      <c r="I27" s="41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ht="69.95" customHeight="1" x14ac:dyDescent="0.25">
      <c r="A28" s="8"/>
      <c r="B28" s="9"/>
      <c r="C28" s="16"/>
      <c r="D28" s="9"/>
      <c r="E28" s="10"/>
      <c r="F28" s="10"/>
      <c r="G28" s="10"/>
      <c r="H28" s="41"/>
      <c r="I28" s="41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ht="69.95" customHeight="1" x14ac:dyDescent="0.25">
      <c r="A29" s="8"/>
      <c r="B29" s="9"/>
      <c r="C29" s="16"/>
      <c r="D29" s="9"/>
      <c r="E29" s="10"/>
      <c r="F29" s="10"/>
      <c r="G29" s="10"/>
      <c r="H29" s="41"/>
      <c r="I29" s="41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ht="69.95" customHeight="1" x14ac:dyDescent="0.25">
      <c r="A30" s="8"/>
      <c r="B30" s="9"/>
      <c r="C30" s="16"/>
      <c r="D30" s="9"/>
      <c r="E30" s="10"/>
      <c r="F30" s="10"/>
      <c r="G30" s="10"/>
      <c r="H30" s="41"/>
      <c r="I30" s="41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ht="69.95" customHeight="1" x14ac:dyDescent="0.25">
      <c r="A31" s="8"/>
      <c r="B31" s="9"/>
      <c r="C31" s="16"/>
      <c r="D31" s="9"/>
      <c r="E31" s="10"/>
      <c r="F31" s="10"/>
      <c r="G31" s="10"/>
      <c r="H31" s="41"/>
      <c r="I31" s="41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1"/>
      <c r="I32" s="41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1"/>
      <c r="I33" s="41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1"/>
      <c r="I34" s="41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1"/>
      <c r="I35" s="41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1"/>
      <c r="I36" s="41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1"/>
      <c r="I37" s="41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1"/>
      <c r="I38" s="41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1"/>
      <c r="I39" s="41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1"/>
      <c r="I40" s="41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1"/>
      <c r="I41" s="41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1"/>
      <c r="I42" s="41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1"/>
      <c r="I43" s="41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1"/>
      <c r="I44" s="41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1"/>
      <c r="I45" s="41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1"/>
      <c r="I46" s="41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1"/>
      <c r="I47" s="41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1"/>
      <c r="I48" s="41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1"/>
      <c r="I49" s="41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1"/>
      <c r="I50" s="41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1"/>
      <c r="I51" s="41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1"/>
      <c r="I52" s="41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1"/>
      <c r="I53" s="41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1"/>
      <c r="I54" s="41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1"/>
      <c r="I55" s="41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1"/>
      <c r="I56" s="41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1"/>
      <c r="I57" s="41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1"/>
      <c r="I58" s="41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1"/>
      <c r="I59" s="41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1"/>
      <c r="I60" s="41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10"/>
      <c r="F61" s="10"/>
      <c r="G61" s="10"/>
      <c r="H61" s="41"/>
      <c r="I61" s="41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10"/>
      <c r="F62" s="10"/>
      <c r="G62" s="10"/>
      <c r="H62" s="41"/>
      <c r="I62" s="41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10"/>
      <c r="F63" s="10"/>
      <c r="G63" s="10"/>
      <c r="H63" s="41"/>
      <c r="I63" s="41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10"/>
      <c r="F64" s="10"/>
      <c r="G64" s="10"/>
      <c r="H64" s="41"/>
      <c r="I64" s="41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10"/>
      <c r="F65" s="10"/>
      <c r="G65" s="10"/>
      <c r="H65" s="41"/>
      <c r="I65" s="41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10"/>
      <c r="F66" s="10"/>
      <c r="G66" s="10"/>
      <c r="H66" s="41"/>
      <c r="I66" s="41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10"/>
      <c r="F67" s="10"/>
      <c r="G67" s="10"/>
      <c r="H67" s="41"/>
      <c r="I67" s="41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10"/>
      <c r="F68" s="10"/>
      <c r="G68" s="10"/>
      <c r="H68" s="41"/>
      <c r="I68" s="41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10"/>
      <c r="F69" s="10"/>
      <c r="G69" s="10"/>
      <c r="H69" s="41"/>
      <c r="I69" s="41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10"/>
      <c r="F70" s="10"/>
      <c r="G70" s="10"/>
      <c r="H70" s="41"/>
      <c r="I70" s="41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10"/>
      <c r="F71" s="10"/>
      <c r="G71" s="10"/>
      <c r="H71" s="41"/>
      <c r="I71" s="41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10"/>
      <c r="F72" s="10"/>
      <c r="G72" s="10"/>
      <c r="H72" s="41"/>
      <c r="I72" s="41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10"/>
      <c r="F73" s="10"/>
      <c r="G73" s="10"/>
      <c r="H73" s="41"/>
      <c r="I73" s="41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10"/>
      <c r="F74" s="10"/>
      <c r="G74" s="10"/>
      <c r="H74" s="41"/>
      <c r="I74" s="41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10"/>
      <c r="F75" s="10"/>
      <c r="G75" s="10"/>
      <c r="H75" s="41"/>
      <c r="I75" s="41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10"/>
      <c r="F76" s="10"/>
      <c r="G76" s="10"/>
      <c r="H76" s="41"/>
      <c r="I76" s="41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10"/>
      <c r="F77" s="10"/>
      <c r="G77" s="10"/>
      <c r="H77" s="41"/>
      <c r="I77" s="41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10"/>
      <c r="F78" s="10"/>
      <c r="G78" s="10"/>
      <c r="H78" s="41"/>
      <c r="I78" s="41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10"/>
      <c r="F79" s="10"/>
      <c r="G79" s="10"/>
      <c r="H79" s="41"/>
      <c r="I79" s="41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10"/>
      <c r="F80" s="10"/>
      <c r="G80" s="10"/>
      <c r="H80" s="41"/>
      <c r="I80" s="41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10"/>
      <c r="F81" s="10"/>
      <c r="G81" s="10"/>
      <c r="H81" s="41"/>
      <c r="I81" s="41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1"/>
      <c r="I82" s="41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1"/>
      <c r="I83" s="41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1"/>
      <c r="I84" s="41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1"/>
      <c r="I85" s="41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1"/>
      <c r="I86" s="41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1"/>
      <c r="I87" s="41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1"/>
      <c r="I88" s="41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1"/>
      <c r="I89" s="41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1"/>
      <c r="I90" s="41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1"/>
      <c r="I91" s="41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1"/>
      <c r="I92" s="41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1"/>
      <c r="I93" s="41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1"/>
      <c r="I94" s="41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1"/>
      <c r="I95" s="41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1"/>
      <c r="I96" s="41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1"/>
      <c r="I97" s="41"/>
      <c r="J97" s="11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1"/>
      <c r="I98" s="41"/>
      <c r="J98" s="11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1"/>
      <c r="I99" s="41"/>
      <c r="J99" s="11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1"/>
      <c r="I100" s="41"/>
      <c r="J100" s="11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1"/>
      <c r="I101" s="41"/>
      <c r="J101" s="11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1"/>
      <c r="I102" s="41"/>
      <c r="J102" s="11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1"/>
      <c r="I103" s="41"/>
      <c r="J103" s="11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1"/>
      <c r="I104" s="41"/>
      <c r="J104" s="11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1"/>
      <c r="I105" s="41"/>
      <c r="J105" s="11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1"/>
      <c r="I106" s="41"/>
      <c r="J106" s="11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1"/>
      <c r="I107" s="41"/>
      <c r="J107" s="11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1"/>
      <c r="I108" s="41"/>
      <c r="J108" s="11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1"/>
      <c r="I109" s="41"/>
      <c r="J109" s="11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1"/>
      <c r="I110" s="41"/>
      <c r="J110" s="11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1"/>
      <c r="I111" s="41"/>
      <c r="J111" s="11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1"/>
      <c r="I112" s="41"/>
      <c r="J112" s="11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1"/>
      <c r="I113" s="41"/>
      <c r="J113" s="11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1"/>
      <c r="I114" s="41"/>
      <c r="J114" s="11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1"/>
      <c r="I115" s="41"/>
      <c r="J115" s="11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1"/>
      <c r="I116" s="41"/>
      <c r="J116" s="11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1"/>
      <c r="I117" s="41"/>
      <c r="J117" s="11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1"/>
      <c r="I118" s="41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1"/>
      <c r="I119" s="41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1"/>
      <c r="I120" s="41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1"/>
      <c r="I121" s="41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1"/>
      <c r="I122" s="41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1"/>
      <c r="I123" s="41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1"/>
      <c r="I124" s="41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1"/>
      <c r="I125" s="41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1"/>
      <c r="I126" s="41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1"/>
      <c r="I127" s="41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1"/>
      <c r="I128" s="41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1"/>
      <c r="I129" s="41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1"/>
      <c r="I130" s="41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1"/>
      <c r="I131" s="41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1"/>
      <c r="I132" s="41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1"/>
      <c r="I133" s="41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A134" s="8"/>
      <c r="B134" s="9"/>
      <c r="C134" s="16"/>
      <c r="D134" s="9"/>
      <c r="E134" s="20"/>
      <c r="F134" s="20"/>
      <c r="G134" s="21"/>
      <c r="H134" s="41"/>
      <c r="I134" s="41"/>
      <c r="J134" s="22"/>
      <c r="K134" s="12"/>
      <c r="L134" s="12"/>
      <c r="M134" s="13"/>
      <c r="N134" s="14"/>
      <c r="O134" s="15"/>
      <c r="P134" s="16"/>
      <c r="Q134" s="16"/>
      <c r="R134" s="17"/>
      <c r="S134" s="15"/>
      <c r="T134" s="15"/>
      <c r="U134" s="15"/>
      <c r="V134" s="9"/>
      <c r="W134" s="18"/>
    </row>
    <row r="135" spans="1:23" x14ac:dyDescent="0.25">
      <c r="A135" s="8"/>
      <c r="B135" s="9"/>
      <c r="C135" s="16"/>
      <c r="D135" s="9"/>
      <c r="E135" s="20"/>
      <c r="F135" s="20"/>
      <c r="G135" s="21"/>
      <c r="H135" s="41"/>
      <c r="I135" s="41"/>
      <c r="J135" s="22"/>
      <c r="K135" s="12"/>
      <c r="L135" s="12"/>
      <c r="M135" s="13"/>
      <c r="N135" s="14"/>
      <c r="O135" s="15"/>
      <c r="P135" s="16"/>
      <c r="Q135" s="16"/>
      <c r="R135" s="17"/>
      <c r="S135" s="15"/>
      <c r="T135" s="15"/>
      <c r="U135" s="15"/>
      <c r="V135" s="9"/>
      <c r="W135" s="18"/>
    </row>
    <row r="136" spans="1:23" x14ac:dyDescent="0.25">
      <c r="A136" s="8"/>
      <c r="B136" s="9"/>
      <c r="C136" s="16"/>
      <c r="D136" s="9"/>
      <c r="E136" s="20"/>
      <c r="F136" s="20"/>
      <c r="G136" s="21"/>
      <c r="H136" s="41"/>
      <c r="I136" s="41"/>
      <c r="J136" s="22"/>
      <c r="K136" s="12"/>
      <c r="L136" s="12"/>
      <c r="M136" s="13"/>
      <c r="N136" s="14"/>
      <c r="O136" s="15"/>
      <c r="P136" s="16"/>
      <c r="Q136" s="16"/>
      <c r="R136" s="17"/>
      <c r="S136" s="15"/>
      <c r="T136" s="15"/>
      <c r="U136" s="15"/>
      <c r="V136" s="9"/>
      <c r="W136" s="18"/>
    </row>
    <row r="137" spans="1:23" x14ac:dyDescent="0.25">
      <c r="A137" s="8"/>
      <c r="B137" s="9"/>
      <c r="C137" s="16"/>
      <c r="D137" s="9"/>
      <c r="E137" s="20"/>
      <c r="F137" s="20"/>
      <c r="G137" s="21"/>
      <c r="H137" s="41"/>
      <c r="I137" s="41"/>
      <c r="J137" s="22"/>
      <c r="K137" s="12"/>
      <c r="L137" s="12"/>
      <c r="M137" s="13"/>
      <c r="N137" s="14"/>
      <c r="O137" s="15"/>
      <c r="P137" s="16"/>
      <c r="Q137" s="16"/>
      <c r="R137" s="17"/>
      <c r="S137" s="15"/>
      <c r="T137" s="15"/>
      <c r="U137" s="15"/>
      <c r="V137" s="9"/>
      <c r="W137" s="18"/>
    </row>
    <row r="138" spans="1:23" x14ac:dyDescent="0.25">
      <c r="A138" s="8"/>
      <c r="B138" s="9"/>
      <c r="C138" s="16"/>
      <c r="D138" s="9"/>
      <c r="E138" s="20"/>
      <c r="F138" s="20"/>
      <c r="G138" s="21"/>
      <c r="H138" s="41"/>
      <c r="I138" s="41"/>
      <c r="J138" s="22"/>
      <c r="K138" s="12"/>
      <c r="L138" s="12"/>
      <c r="M138" s="13"/>
      <c r="N138" s="14"/>
      <c r="O138" s="15"/>
      <c r="P138" s="16"/>
      <c r="Q138" s="16"/>
      <c r="R138" s="17"/>
      <c r="S138" s="15"/>
      <c r="T138" s="15"/>
      <c r="U138" s="15"/>
      <c r="V138" s="9"/>
      <c r="W138" s="18"/>
    </row>
    <row r="139" spans="1:23" x14ac:dyDescent="0.25">
      <c r="A139" s="8"/>
      <c r="B139" s="9"/>
      <c r="C139" s="16"/>
      <c r="D139" s="9"/>
      <c r="E139" s="20"/>
      <c r="F139" s="20"/>
      <c r="G139" s="21"/>
      <c r="H139" s="41"/>
      <c r="I139" s="41"/>
      <c r="J139" s="22"/>
      <c r="K139" s="12"/>
      <c r="L139" s="12"/>
      <c r="M139" s="13"/>
      <c r="N139" s="14"/>
      <c r="O139" s="15"/>
      <c r="P139" s="16"/>
      <c r="Q139" s="16"/>
      <c r="R139" s="17"/>
      <c r="S139" s="15"/>
      <c r="T139" s="15"/>
      <c r="U139" s="15"/>
      <c r="V139" s="9"/>
      <c r="W139" s="18"/>
    </row>
    <row r="140" spans="1:23" x14ac:dyDescent="0.25">
      <c r="A140" s="8"/>
      <c r="B140" s="9"/>
      <c r="C140" s="16"/>
      <c r="D140" s="9"/>
      <c r="E140" s="20"/>
      <c r="F140" s="20"/>
      <c r="G140" s="21"/>
      <c r="H140" s="41"/>
      <c r="I140" s="41"/>
      <c r="J140" s="22"/>
      <c r="K140" s="12"/>
      <c r="L140" s="12"/>
      <c r="M140" s="13"/>
      <c r="N140" s="14"/>
      <c r="O140" s="15"/>
      <c r="P140" s="16"/>
      <c r="Q140" s="16"/>
      <c r="R140" s="17"/>
      <c r="S140" s="15"/>
      <c r="T140" s="15"/>
      <c r="U140" s="15"/>
      <c r="V140" s="9"/>
      <c r="W140" s="18"/>
    </row>
    <row r="141" spans="1:23" x14ac:dyDescent="0.25">
      <c r="A141" s="8"/>
      <c r="B141" s="9"/>
      <c r="C141" s="16"/>
      <c r="D141" s="9"/>
      <c r="E141" s="20"/>
      <c r="F141" s="20"/>
      <c r="G141" s="21"/>
      <c r="H141" s="41"/>
      <c r="I141" s="41"/>
      <c r="J141" s="22"/>
      <c r="K141" s="12"/>
      <c r="L141" s="12"/>
      <c r="M141" s="13"/>
      <c r="N141" s="14"/>
      <c r="O141" s="15"/>
      <c r="P141" s="16"/>
      <c r="Q141" s="16"/>
      <c r="R141" s="17"/>
      <c r="S141" s="15"/>
      <c r="T141" s="15"/>
      <c r="U141" s="15"/>
      <c r="V141" s="9"/>
      <c r="W141" s="18"/>
    </row>
    <row r="142" spans="1:23" x14ac:dyDescent="0.25">
      <c r="A142" s="8"/>
      <c r="B142" s="9"/>
      <c r="C142" s="16"/>
      <c r="D142" s="9"/>
      <c r="E142" s="20"/>
      <c r="F142" s="20"/>
      <c r="G142" s="21"/>
      <c r="H142" s="41"/>
      <c r="I142" s="41"/>
      <c r="J142" s="22"/>
      <c r="K142" s="12"/>
      <c r="L142" s="12"/>
      <c r="M142" s="13"/>
      <c r="N142" s="14"/>
      <c r="O142" s="15"/>
      <c r="P142" s="16"/>
      <c r="Q142" s="16"/>
      <c r="R142" s="17"/>
      <c r="S142" s="15"/>
      <c r="T142" s="15"/>
      <c r="U142" s="15"/>
      <c r="V142" s="9"/>
      <c r="W142" s="18"/>
    </row>
    <row r="143" spans="1:23" x14ac:dyDescent="0.25">
      <c r="A143" s="8"/>
      <c r="B143" s="9"/>
      <c r="C143" s="16"/>
      <c r="D143" s="9"/>
      <c r="E143" s="20"/>
      <c r="F143" s="20"/>
      <c r="G143" s="21"/>
      <c r="H143" s="41"/>
      <c r="I143" s="41"/>
      <c r="J143" s="22"/>
      <c r="K143" s="12"/>
      <c r="L143" s="12"/>
      <c r="M143" s="13"/>
      <c r="N143" s="14"/>
      <c r="O143" s="15"/>
      <c r="P143" s="16"/>
      <c r="Q143" s="16"/>
      <c r="R143" s="17"/>
      <c r="S143" s="15"/>
      <c r="T143" s="15"/>
      <c r="U143" s="15"/>
      <c r="V143" s="9"/>
      <c r="W143" s="18"/>
    </row>
    <row r="144" spans="1:23" x14ac:dyDescent="0.25">
      <c r="A144" s="8"/>
      <c r="B144" s="9"/>
      <c r="C144" s="16"/>
      <c r="D144" s="9"/>
      <c r="E144" s="20"/>
      <c r="F144" s="20"/>
      <c r="G144" s="21"/>
      <c r="H144" s="41"/>
      <c r="I144" s="41"/>
      <c r="J144" s="22"/>
      <c r="K144" s="12"/>
      <c r="L144" s="12"/>
      <c r="M144" s="13"/>
      <c r="N144" s="14"/>
      <c r="O144" s="15"/>
      <c r="P144" s="16"/>
      <c r="Q144" s="16"/>
      <c r="R144" s="17"/>
      <c r="S144" s="15"/>
      <c r="T144" s="15"/>
      <c r="U144" s="15"/>
      <c r="V144" s="9"/>
      <c r="W144" s="18"/>
    </row>
    <row r="145" spans="1:23" x14ac:dyDescent="0.25">
      <c r="A145" s="8"/>
      <c r="B145" s="9"/>
      <c r="C145" s="16"/>
      <c r="D145" s="9"/>
      <c r="E145" s="20"/>
      <c r="F145" s="20"/>
      <c r="G145" s="21"/>
      <c r="H145" s="41"/>
      <c r="I145" s="41"/>
      <c r="J145" s="22"/>
      <c r="K145" s="12"/>
      <c r="L145" s="12"/>
      <c r="M145" s="13"/>
      <c r="N145" s="14"/>
      <c r="O145" s="15"/>
      <c r="P145" s="16"/>
      <c r="Q145" s="16"/>
      <c r="R145" s="17"/>
      <c r="S145" s="15"/>
      <c r="T145" s="15"/>
      <c r="U145" s="15"/>
      <c r="V145" s="9"/>
      <c r="W145" s="18"/>
    </row>
    <row r="146" spans="1:23" x14ac:dyDescent="0.25">
      <c r="A146" s="8"/>
      <c r="B146" s="9"/>
      <c r="C146" s="16"/>
      <c r="D146" s="9"/>
      <c r="E146" s="20"/>
      <c r="F146" s="20"/>
      <c r="G146" s="21"/>
      <c r="H146" s="41"/>
      <c r="I146" s="41"/>
      <c r="J146" s="22"/>
      <c r="K146" s="12"/>
      <c r="L146" s="12"/>
      <c r="M146" s="13"/>
      <c r="N146" s="14"/>
      <c r="O146" s="15"/>
      <c r="P146" s="16"/>
      <c r="Q146" s="16"/>
      <c r="R146" s="17"/>
      <c r="S146" s="15"/>
      <c r="T146" s="15"/>
      <c r="U146" s="15"/>
      <c r="V146" s="9"/>
      <c r="W146" s="18"/>
    </row>
    <row r="147" spans="1:23" x14ac:dyDescent="0.25">
      <c r="A147" s="8"/>
      <c r="B147" s="9"/>
      <c r="C147" s="16"/>
      <c r="D147" s="9"/>
      <c r="E147" s="20"/>
      <c r="F147" s="20"/>
      <c r="G147" s="21"/>
      <c r="H147" s="41"/>
      <c r="I147" s="41"/>
      <c r="J147" s="22"/>
      <c r="K147" s="12"/>
      <c r="L147" s="12"/>
      <c r="M147" s="13"/>
      <c r="N147" s="14"/>
      <c r="O147" s="15"/>
      <c r="P147" s="16"/>
      <c r="Q147" s="16"/>
      <c r="R147" s="17"/>
      <c r="S147" s="15"/>
      <c r="T147" s="15"/>
      <c r="U147" s="15"/>
      <c r="V147" s="9"/>
      <c r="W147" s="18"/>
    </row>
    <row r="148" spans="1:23" x14ac:dyDescent="0.25">
      <c r="A148" s="8"/>
      <c r="B148" s="9"/>
      <c r="C148" s="16"/>
      <c r="D148" s="9"/>
      <c r="E148" s="20"/>
      <c r="F148" s="20"/>
      <c r="G148" s="21"/>
      <c r="H148" s="41"/>
      <c r="I148" s="41"/>
      <c r="J148" s="22"/>
      <c r="K148" s="12"/>
      <c r="L148" s="12"/>
      <c r="M148" s="13"/>
      <c r="N148" s="14"/>
      <c r="O148" s="15"/>
      <c r="P148" s="16"/>
      <c r="Q148" s="16"/>
      <c r="R148" s="17"/>
      <c r="S148" s="15"/>
      <c r="T148" s="15"/>
      <c r="U148" s="15"/>
      <c r="V148" s="9"/>
      <c r="W148" s="18"/>
    </row>
    <row r="149" spans="1:23" x14ac:dyDescent="0.25">
      <c r="A149" s="8"/>
      <c r="B149" s="9"/>
      <c r="C149" s="16"/>
      <c r="D149" s="9"/>
      <c r="E149" s="20"/>
      <c r="F149" s="20"/>
      <c r="G149" s="21"/>
      <c r="H149" s="41"/>
      <c r="I149" s="41"/>
      <c r="J149" s="22"/>
      <c r="K149" s="12"/>
      <c r="L149" s="12"/>
      <c r="M149" s="13"/>
      <c r="N149" s="14"/>
      <c r="O149" s="15"/>
      <c r="P149" s="16"/>
      <c r="Q149" s="16"/>
      <c r="R149" s="17"/>
      <c r="S149" s="15"/>
      <c r="T149" s="15"/>
      <c r="U149" s="15"/>
      <c r="V149" s="9"/>
      <c r="W149" s="18"/>
    </row>
    <row r="150" spans="1:23" x14ac:dyDescent="0.25">
      <c r="A150" s="8"/>
      <c r="B150" s="9"/>
      <c r="C150" s="16"/>
      <c r="D150" s="9"/>
      <c r="E150" s="20"/>
      <c r="F150" s="20"/>
      <c r="G150" s="21"/>
      <c r="H150" s="41"/>
      <c r="I150" s="41"/>
      <c r="J150" s="22"/>
      <c r="K150" s="12"/>
      <c r="L150" s="12"/>
      <c r="M150" s="13"/>
      <c r="N150" s="14"/>
      <c r="O150" s="15"/>
      <c r="P150" s="16"/>
      <c r="Q150" s="16"/>
      <c r="R150" s="17"/>
      <c r="S150" s="15"/>
      <c r="T150" s="15"/>
      <c r="U150" s="15"/>
      <c r="V150" s="9"/>
      <c r="W150" s="18"/>
    </row>
    <row r="151" spans="1:23" x14ac:dyDescent="0.25">
      <c r="A151" s="8"/>
      <c r="B151" s="9"/>
      <c r="C151" s="16"/>
      <c r="D151" s="9"/>
      <c r="E151" s="20"/>
      <c r="F151" s="20"/>
      <c r="G151" s="21"/>
      <c r="H151" s="41"/>
      <c r="I151" s="41"/>
      <c r="J151" s="22"/>
      <c r="K151" s="12"/>
      <c r="L151" s="12"/>
      <c r="M151" s="13"/>
      <c r="N151" s="14"/>
      <c r="O151" s="15"/>
      <c r="P151" s="16"/>
      <c r="Q151" s="16"/>
      <c r="R151" s="17"/>
      <c r="S151" s="15"/>
      <c r="T151" s="15"/>
      <c r="U151" s="15"/>
      <c r="V151" s="9"/>
      <c r="W151" s="18"/>
    </row>
    <row r="152" spans="1:23" x14ac:dyDescent="0.25">
      <c r="A152" s="8"/>
      <c r="B152" s="9"/>
      <c r="C152" s="16"/>
      <c r="D152" s="9"/>
      <c r="E152" s="20"/>
      <c r="F152" s="20"/>
      <c r="G152" s="21"/>
      <c r="H152" s="41"/>
      <c r="I152" s="41"/>
      <c r="J152" s="22"/>
      <c r="K152" s="12"/>
      <c r="L152" s="12"/>
      <c r="M152" s="13"/>
      <c r="N152" s="14"/>
      <c r="O152" s="15"/>
      <c r="P152" s="16"/>
      <c r="Q152" s="16"/>
      <c r="R152" s="17"/>
      <c r="S152" s="15"/>
      <c r="T152" s="15"/>
      <c r="U152" s="15"/>
      <c r="V152" s="9"/>
      <c r="W152" s="18"/>
    </row>
    <row r="153" spans="1:23" x14ac:dyDescent="0.25">
      <c r="A153" s="8"/>
      <c r="B153" s="9"/>
      <c r="C153" s="16"/>
      <c r="D153" s="9"/>
      <c r="E153" s="20"/>
      <c r="F153" s="20"/>
      <c r="G153" s="21"/>
      <c r="H153" s="41"/>
      <c r="I153" s="41"/>
      <c r="J153" s="22"/>
      <c r="K153" s="12"/>
      <c r="L153" s="12"/>
      <c r="M153" s="13"/>
      <c r="N153" s="14"/>
      <c r="O153" s="15"/>
      <c r="P153" s="16"/>
      <c r="Q153" s="16"/>
      <c r="R153" s="17"/>
      <c r="S153" s="15"/>
      <c r="T153" s="15"/>
      <c r="U153" s="15"/>
      <c r="V153" s="9"/>
      <c r="W153" s="18"/>
    </row>
    <row r="154" spans="1:23" x14ac:dyDescent="0.25">
      <c r="A154" s="8"/>
      <c r="B154" s="9"/>
      <c r="C154" s="16"/>
      <c r="D154" s="9"/>
      <c r="E154" s="20"/>
      <c r="F154" s="20"/>
      <c r="G154" s="21"/>
      <c r="H154" s="41"/>
      <c r="I154" s="41"/>
      <c r="J154" s="22"/>
      <c r="K154" s="12"/>
      <c r="L154" s="12"/>
      <c r="M154" s="13"/>
      <c r="N154" s="14"/>
      <c r="O154" s="15"/>
      <c r="P154" s="16"/>
      <c r="Q154" s="16"/>
      <c r="R154" s="17"/>
      <c r="S154" s="15"/>
      <c r="T154" s="15"/>
      <c r="U154" s="15"/>
      <c r="V154" s="9"/>
      <c r="W154" s="18"/>
    </row>
    <row r="155" spans="1:23" x14ac:dyDescent="0.25">
      <c r="J155" s="25"/>
      <c r="K155" s="25"/>
    </row>
    <row r="156" spans="1:23" x14ac:dyDescent="0.25">
      <c r="J156" s="25"/>
      <c r="K156" s="25"/>
    </row>
    <row r="157" spans="1:23" x14ac:dyDescent="0.25">
      <c r="J157" s="25"/>
      <c r="K157" s="25"/>
    </row>
    <row r="158" spans="1:23" x14ac:dyDescent="0.25">
      <c r="J158" s="25"/>
      <c r="K158" s="25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  <row r="224" spans="1:2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5"/>
      <c r="K224" s="25"/>
      <c r="L224" s="19"/>
      <c r="M224" s="19"/>
      <c r="N224" s="19"/>
      <c r="O224" s="19"/>
      <c r="S224" s="19"/>
      <c r="U224" s="19"/>
      <c r="W224" s="19"/>
    </row>
    <row r="225" spans="1:2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25"/>
      <c r="K225" s="25"/>
      <c r="L225" s="19"/>
      <c r="M225" s="19"/>
      <c r="N225" s="19"/>
      <c r="O225" s="19"/>
      <c r="S225" s="19"/>
      <c r="U225" s="19"/>
      <c r="W225" s="19"/>
    </row>
    <row r="226" spans="1:23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25"/>
      <c r="K226" s="25"/>
      <c r="L226" s="19"/>
      <c r="M226" s="19"/>
      <c r="N226" s="19"/>
      <c r="O226" s="19"/>
      <c r="S226" s="19"/>
      <c r="U226" s="19"/>
      <c r="W226" s="19"/>
    </row>
    <row r="227" spans="1:23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25"/>
      <c r="K227" s="25"/>
      <c r="L227" s="19"/>
      <c r="M227" s="19"/>
      <c r="N227" s="19"/>
      <c r="O227" s="19"/>
      <c r="S227" s="19"/>
      <c r="U227" s="19"/>
      <c r="W227" s="19"/>
    </row>
    <row r="228" spans="1:23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25"/>
      <c r="K228" s="25"/>
      <c r="L228" s="19"/>
      <c r="M228" s="19"/>
      <c r="N228" s="19"/>
      <c r="O228" s="19"/>
      <c r="S228" s="19"/>
      <c r="U228" s="19"/>
      <c r="W228" s="19"/>
    </row>
    <row r="229" spans="1:23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25"/>
      <c r="K229" s="25"/>
      <c r="L229" s="19"/>
      <c r="M229" s="19"/>
      <c r="N229" s="19"/>
      <c r="O229" s="19"/>
      <c r="S229" s="19"/>
      <c r="U229" s="19"/>
      <c r="W229" s="19"/>
    </row>
    <row r="230" spans="1:23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25"/>
      <c r="K230" s="25"/>
      <c r="L230" s="19"/>
      <c r="M230" s="19"/>
      <c r="N230" s="19"/>
      <c r="O230" s="19"/>
      <c r="S230" s="19"/>
      <c r="U230" s="19"/>
      <c r="W230" s="19"/>
    </row>
    <row r="231" spans="1:23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25"/>
      <c r="K231" s="25"/>
      <c r="L231" s="19"/>
      <c r="M231" s="19"/>
      <c r="N231" s="19"/>
      <c r="O231" s="19"/>
      <c r="S231" s="19"/>
      <c r="U231" s="19"/>
      <c r="W231" s="19"/>
    </row>
    <row r="232" spans="1:23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25"/>
      <c r="K232" s="25"/>
      <c r="L232" s="19"/>
      <c r="M232" s="19"/>
      <c r="N232" s="19"/>
      <c r="O232" s="19"/>
      <c r="S232" s="19"/>
      <c r="U232" s="19"/>
      <c r="W232" s="19"/>
    </row>
    <row r="233" spans="1:23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25"/>
      <c r="K233" s="25"/>
      <c r="L233" s="19"/>
      <c r="M233" s="19"/>
      <c r="N233" s="19"/>
      <c r="O233" s="19"/>
      <c r="S233" s="19"/>
      <c r="U233" s="19"/>
      <c r="W233" s="19"/>
    </row>
    <row r="234" spans="1:23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25"/>
      <c r="K234" s="25"/>
      <c r="L234" s="19"/>
      <c r="M234" s="19"/>
      <c r="N234" s="19"/>
      <c r="O234" s="19"/>
      <c r="S234" s="19"/>
      <c r="U234" s="19"/>
      <c r="W234" s="19"/>
    </row>
    <row r="235" spans="1:23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25"/>
      <c r="K235" s="25"/>
      <c r="L235" s="19"/>
      <c r="M235" s="19"/>
      <c r="N235" s="19"/>
      <c r="O235" s="19"/>
      <c r="S235" s="19"/>
      <c r="U235" s="19"/>
      <c r="W235" s="19"/>
    </row>
    <row r="236" spans="1:23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25"/>
      <c r="K236" s="25"/>
      <c r="L236" s="19"/>
      <c r="M236" s="19"/>
      <c r="N236" s="19"/>
      <c r="O236" s="19"/>
      <c r="S236" s="19"/>
      <c r="U236" s="19"/>
      <c r="W236" s="19"/>
    </row>
    <row r="237" spans="1:23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25"/>
      <c r="K237" s="25"/>
      <c r="L237" s="19"/>
      <c r="M237" s="19"/>
      <c r="N237" s="19"/>
      <c r="O237" s="19"/>
      <c r="S237" s="19"/>
      <c r="U237" s="19"/>
      <c r="W237" s="19"/>
    </row>
    <row r="238" spans="1:23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25"/>
      <c r="K238" s="25"/>
      <c r="L238" s="19"/>
      <c r="M238" s="19"/>
      <c r="N238" s="19"/>
      <c r="O238" s="19"/>
      <c r="S238" s="19"/>
      <c r="U238" s="19"/>
      <c r="W238" s="19"/>
    </row>
    <row r="239" spans="1:23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25"/>
      <c r="K239" s="25"/>
      <c r="L239" s="19"/>
      <c r="M239" s="19"/>
      <c r="N239" s="19"/>
      <c r="O239" s="19"/>
      <c r="S239" s="19"/>
      <c r="U239" s="19"/>
      <c r="W239" s="19"/>
    </row>
    <row r="240" spans="1:23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25"/>
      <c r="K240" s="25"/>
      <c r="L240" s="19"/>
      <c r="M240" s="19"/>
      <c r="N240" s="19"/>
      <c r="O240" s="19"/>
      <c r="S240" s="19"/>
      <c r="U240" s="19"/>
      <c r="W240" s="19"/>
    </row>
    <row r="241" spans="1:23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25"/>
      <c r="K241" s="25"/>
      <c r="L241" s="19"/>
      <c r="M241" s="19"/>
      <c r="N241" s="19"/>
      <c r="O241" s="19"/>
      <c r="S241" s="19"/>
      <c r="U241" s="19"/>
      <c r="W241" s="19"/>
    </row>
    <row r="242" spans="1:23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25"/>
      <c r="K242" s="25"/>
      <c r="L242" s="19"/>
      <c r="M242" s="19"/>
      <c r="N242" s="19"/>
      <c r="O242" s="19"/>
      <c r="S242" s="19"/>
      <c r="U242" s="19"/>
      <c r="W242" s="19"/>
    </row>
    <row r="243" spans="1:23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25"/>
      <c r="K243" s="25"/>
      <c r="L243" s="19"/>
      <c r="M243" s="19"/>
      <c r="N243" s="19"/>
      <c r="O243" s="19"/>
      <c r="S243" s="19"/>
      <c r="U243" s="19"/>
      <c r="W243" s="19"/>
    </row>
    <row r="244" spans="1:23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25"/>
      <c r="K244" s="25"/>
      <c r="L244" s="19"/>
      <c r="M244" s="19"/>
      <c r="N244" s="19"/>
      <c r="O244" s="19"/>
      <c r="S244" s="19"/>
      <c r="U244" s="19"/>
      <c r="W244" s="19"/>
    </row>
    <row r="245" spans="1:23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25"/>
      <c r="K245" s="25"/>
      <c r="L245" s="19"/>
      <c r="M245" s="19"/>
      <c r="N245" s="19"/>
      <c r="O245" s="19"/>
      <c r="S245" s="19"/>
      <c r="U245" s="19"/>
      <c r="W245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&amp;KFF0000(May)
&amp;12&amp;K000000(2023)&amp;R&amp;"Arial,Bold"&amp;24Public Utility Commission of Texas
Project No. 54468</oddHeader>
    <oddFooter>&amp;L&amp;14Robin King
Project Regulatory Coordinator
7616 Bagby Ave.
Waco, Texas 76712
rking@brazoselectric.com&amp;C&amp;16Page &amp;P of &amp;N&amp;R&amp;16&amp;F
Revised:5/01/2023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2023-05-08T16:12:18Z</cp:lastPrinted>
  <dcterms:created xsi:type="dcterms:W3CDTF">1999-03-12T23:41:12Z</dcterms:created>
  <dcterms:modified xsi:type="dcterms:W3CDTF">2023-05-15T13:37:54Z</dcterms:modified>
</cp:coreProperties>
</file>