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Cities/Cities 2nd/Public/"/>
    </mc:Choice>
  </mc:AlternateContent>
  <xr:revisionPtr revIDLastSave="3" documentId="8_{BE17ADC6-EA52-4A7F-93CA-A80ED65AB66B}" xr6:coauthVersionLast="47" xr6:coauthVersionMax="47" xr10:uidLastSave="{E381B226-DA1C-4F11-A227-53D0A71292FE}"/>
  <bookViews>
    <workbookView xWindow="2220" yWindow="1275" windowWidth="21600" windowHeight="11385" xr2:uid="{73EBD9F0-1813-4FDB-B7FD-92F0E46F0A6E}"/>
  </bookViews>
  <sheets>
    <sheet name="Employee Count" sheetId="12" r:id="rId1"/>
    <sheet name="AVG Employee Count" sheetId="11" r:id="rId2"/>
    <sheet name="Regular Earnings" sheetId="1" r:id="rId3"/>
    <sheet name="AVG Regular Earnings" sheetId="2" r:id="rId4"/>
    <sheet name="Overtime Earnings" sheetId="3" r:id="rId5"/>
    <sheet name="AVG Overtime Earnings" sheetId="4" r:id="rId6"/>
    <sheet name="Overtime Hours" sheetId="5" r:id="rId7"/>
    <sheet name="AVG Overtime Hours" sheetId="6" r:id="rId8"/>
    <sheet name="Incentives Earnings" sheetId="7" r:id="rId9"/>
    <sheet name="AVG Incentives Earnings" sheetId="8" r:id="rId10"/>
    <sheet name="Other Earnings" sheetId="9" r:id="rId11"/>
    <sheet name="AVG Other Earnings" sheetId="10" r:id="rId12"/>
    <sheet name="2018 Affiliate" sheetId="16" r:id="rId13"/>
    <sheet name="2019 Affiliate" sheetId="17" r:id="rId14"/>
    <sheet name="2020 Affiliate" sheetId="18" r:id="rId15"/>
  </sheets>
  <definedNames>
    <definedName name="_xlnm.Print_Area" localSheetId="14">'2020 Affiliate'!$A$1:$AC$98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98" i="18" l="1"/>
  <c r="AC97" i="18"/>
  <c r="AC96" i="18"/>
  <c r="AC95" i="18"/>
  <c r="AC94" i="18"/>
  <c r="AC93" i="18"/>
  <c r="AC91" i="18"/>
  <c r="AC90" i="18"/>
  <c r="AC89" i="18"/>
  <c r="AC88" i="18"/>
  <c r="AC87" i="18"/>
  <c r="AC86" i="18"/>
  <c r="AC85" i="18"/>
  <c r="AC80" i="18"/>
  <c r="AC79" i="18"/>
  <c r="AC78" i="18"/>
  <c r="AC77" i="18"/>
  <c r="AC76" i="18"/>
  <c r="AC75" i="18"/>
  <c r="AC73" i="18"/>
  <c r="AC72" i="18"/>
  <c r="AC71" i="18"/>
  <c r="AC70" i="18"/>
  <c r="AC69" i="18"/>
  <c r="AC68" i="18"/>
  <c r="AC67" i="18"/>
  <c r="AC61" i="18"/>
  <c r="AC60" i="18"/>
  <c r="AC59" i="18"/>
  <c r="AC58" i="18"/>
  <c r="AC57" i="18"/>
  <c r="AC56" i="18"/>
  <c r="AC54" i="18"/>
  <c r="AC53" i="18"/>
  <c r="AC52" i="18"/>
  <c r="AC51" i="18"/>
  <c r="AC50" i="18"/>
  <c r="AC49" i="18"/>
  <c r="AC48" i="18"/>
  <c r="AC42" i="18"/>
  <c r="AC41" i="18"/>
  <c r="AC40" i="18"/>
  <c r="AC39" i="18"/>
  <c r="AC38" i="18"/>
  <c r="AC37" i="18"/>
  <c r="AC34" i="18"/>
  <c r="AC33" i="18"/>
  <c r="AC32" i="18"/>
  <c r="AC31" i="18"/>
  <c r="AC30" i="18"/>
  <c r="AC29" i="18"/>
  <c r="AC21" i="18"/>
  <c r="AC20" i="18"/>
  <c r="AC19" i="18"/>
  <c r="AC18" i="18"/>
  <c r="AC17" i="18"/>
  <c r="AC16" i="18"/>
  <c r="AC14" i="18"/>
  <c r="AC13" i="18"/>
  <c r="AC12" i="18"/>
  <c r="AC11" i="18"/>
  <c r="AC10" i="18"/>
  <c r="AC9" i="18"/>
  <c r="AB98" i="17"/>
  <c r="AB97" i="17"/>
  <c r="AB96" i="17"/>
  <c r="AB95" i="17"/>
  <c r="AB94" i="17"/>
  <c r="Y94" i="17"/>
  <c r="T94" i="17"/>
  <c r="N94" i="17"/>
  <c r="AB93" i="17"/>
  <c r="AB91" i="17"/>
  <c r="AB90" i="17"/>
  <c r="AB89" i="17"/>
  <c r="AB88" i="17"/>
  <c r="AB87" i="17"/>
  <c r="AB86" i="17"/>
  <c r="AB85" i="17"/>
  <c r="AB80" i="17"/>
  <c r="AB79" i="17"/>
  <c r="AB78" i="17"/>
  <c r="AB77" i="17"/>
  <c r="AB76" i="17"/>
  <c r="AB73" i="17"/>
  <c r="AA72" i="17"/>
  <c r="AB72" i="17" s="1"/>
  <c r="AB70" i="17"/>
  <c r="AB69" i="17"/>
  <c r="AB68" i="17"/>
  <c r="AB67" i="17"/>
  <c r="AB61" i="17"/>
  <c r="AB60" i="17"/>
  <c r="AB59" i="17"/>
  <c r="AB58" i="17"/>
  <c r="AB57" i="17"/>
  <c r="AB56" i="17"/>
  <c r="AB54" i="17"/>
  <c r="AA53" i="17"/>
  <c r="AB53" i="17" s="1"/>
  <c r="AB52" i="17"/>
  <c r="AB51" i="17"/>
  <c r="AB50" i="17"/>
  <c r="AB49" i="17"/>
  <c r="AB48" i="17"/>
  <c r="AB42" i="17"/>
  <c r="AB41" i="17"/>
  <c r="AB40" i="17"/>
  <c r="AB39" i="17"/>
  <c r="AB38" i="17"/>
  <c r="AB37" i="17"/>
  <c r="AB34" i="17"/>
  <c r="AA33" i="17"/>
  <c r="Y33" i="17"/>
  <c r="W33" i="17"/>
  <c r="U33" i="17"/>
  <c r="S33" i="17"/>
  <c r="Q33" i="17"/>
  <c r="N33" i="17"/>
  <c r="L33" i="17"/>
  <c r="J33" i="17"/>
  <c r="H33" i="17"/>
  <c r="E33" i="17"/>
  <c r="C33" i="17"/>
  <c r="AB32" i="17"/>
  <c r="AB31" i="17"/>
  <c r="AB30" i="17"/>
  <c r="AB29" i="17"/>
  <c r="AB21" i="17"/>
  <c r="AB20" i="17"/>
  <c r="AB19" i="17"/>
  <c r="AB18" i="17"/>
  <c r="AB17" i="17"/>
  <c r="AB16" i="17"/>
  <c r="AB14" i="17"/>
  <c r="AA13" i="17"/>
  <c r="H13" i="17"/>
  <c r="AB12" i="17"/>
  <c r="AB11" i="17"/>
  <c r="AB10" i="17"/>
  <c r="AB9" i="17"/>
  <c r="AB97" i="16"/>
  <c r="AB96" i="16"/>
  <c r="AB95" i="16"/>
  <c r="AB94" i="16"/>
  <c r="AB93" i="16"/>
  <c r="AB92" i="16"/>
  <c r="AB90" i="16"/>
  <c r="AB89" i="16"/>
  <c r="AB88" i="16"/>
  <c r="AB87" i="16"/>
  <c r="AB86" i="16"/>
  <c r="AB85" i="16"/>
  <c r="AB84" i="16"/>
  <c r="AB79" i="16"/>
  <c r="AB78" i="16"/>
  <c r="AB77" i="16"/>
  <c r="AB76" i="16"/>
  <c r="AB75" i="16"/>
  <c r="AB74" i="16"/>
  <c r="AB72" i="16"/>
  <c r="AB71" i="16"/>
  <c r="AB70" i="16"/>
  <c r="AB69" i="16"/>
  <c r="AB68" i="16"/>
  <c r="AB67" i="16"/>
  <c r="AB61" i="16"/>
  <c r="AB60" i="16"/>
  <c r="AB59" i="16"/>
  <c r="AB58" i="16"/>
  <c r="AB57" i="16"/>
  <c r="AB56" i="16"/>
  <c r="AB54" i="16"/>
  <c r="AB53" i="16"/>
  <c r="AB52" i="16"/>
  <c r="AB51" i="16"/>
  <c r="AB50" i="16"/>
  <c r="AB49" i="16"/>
  <c r="AB48" i="16"/>
  <c r="AB42" i="16"/>
  <c r="AB41" i="16"/>
  <c r="AB40" i="16"/>
  <c r="AB39" i="16"/>
  <c r="AB38" i="16"/>
  <c r="AB37" i="16"/>
  <c r="AB34" i="16"/>
  <c r="AB33" i="16"/>
  <c r="AB32" i="16"/>
  <c r="AB31" i="16"/>
  <c r="AB30" i="16"/>
  <c r="AB29" i="16"/>
  <c r="AB21" i="16"/>
  <c r="AB20" i="16"/>
  <c r="AB19" i="16"/>
  <c r="AB18" i="16"/>
  <c r="AB17" i="16"/>
  <c r="AB16" i="16"/>
  <c r="AB14" i="16"/>
  <c r="AB13" i="16"/>
  <c r="AB12" i="16"/>
  <c r="AB11" i="16"/>
  <c r="AB10" i="16"/>
  <c r="AB9" i="16"/>
  <c r="AB13" i="17" l="1"/>
  <c r="AB33" i="17"/>
  <c r="C6" i="11"/>
  <c r="C5" i="11"/>
  <c r="C4" i="11"/>
  <c r="C3" i="11"/>
  <c r="O31" i="12"/>
  <c r="K31" i="12"/>
  <c r="G31" i="12"/>
  <c r="C31" i="12"/>
  <c r="C6" i="8" l="1"/>
  <c r="C5" i="8"/>
  <c r="C4" i="8"/>
  <c r="C3" i="8" l="1"/>
  <c r="C6" i="10" l="1"/>
  <c r="C5" i="10"/>
  <c r="C4" i="10"/>
  <c r="C3" i="10"/>
  <c r="Q30" i="9"/>
  <c r="L30" i="9"/>
  <c r="G30" i="9"/>
  <c r="C30" i="9"/>
  <c r="C6" i="6"/>
  <c r="C5" i="6"/>
  <c r="C4" i="6"/>
  <c r="C3" i="6"/>
  <c r="O30" i="5"/>
  <c r="K30" i="5"/>
  <c r="G30" i="5"/>
  <c r="C30" i="5"/>
  <c r="C6" i="4"/>
  <c r="C5" i="4"/>
  <c r="C4" i="4"/>
  <c r="C3" i="4"/>
  <c r="O30" i="3"/>
  <c r="K30" i="3"/>
  <c r="G30" i="3"/>
  <c r="C30" i="3"/>
  <c r="C6" i="2"/>
  <c r="C5" i="2"/>
  <c r="C4" i="2"/>
  <c r="C3" i="2"/>
  <c r="O30" i="1"/>
  <c r="K30" i="1"/>
  <c r="G30" i="1"/>
  <c r="C30" i="1"/>
</calcChain>
</file>

<file path=xl/sharedStrings.xml><?xml version="1.0" encoding="utf-8"?>
<sst xmlns="http://schemas.openxmlformats.org/spreadsheetml/2006/main" count="1055" uniqueCount="48">
  <si>
    <t>ETI_CITIES_2-9_EMPLOYEE_COUNT</t>
  </si>
  <si>
    <t>Co</t>
  </si>
  <si>
    <t>PPE Date</t>
  </si>
  <si>
    <t># of Employees</t>
  </si>
  <si>
    <t>AVG # of Employees</t>
  </si>
  <si>
    <t>ETI_CITIES_2-9_AVERAGE_EMPLOYEE_COUNT</t>
  </si>
  <si>
    <t>Year</t>
  </si>
  <si>
    <t>ETI_CITIES_2-9_REGULAR_EARNINGS</t>
  </si>
  <si>
    <t>Regular Earnings</t>
  </si>
  <si>
    <t>AVG Regular Earnings</t>
  </si>
  <si>
    <t>ETI_CITIES_2-9_AVERAGE_REGULAR_EARNINGS</t>
  </si>
  <si>
    <t>ETI_CITIES_2-9_OVERTIME_EARNINGS</t>
  </si>
  <si>
    <t>Overtime Earnings</t>
  </si>
  <si>
    <t>AVG Overtime Earnings</t>
  </si>
  <si>
    <t>ETI_CITIES_2-9_AVERAGE_OVERTIME_EARNINGS</t>
  </si>
  <si>
    <t>ETI_CITIES_2-9_OVERTIME_HOURS</t>
  </si>
  <si>
    <t>Overtime Hours</t>
  </si>
  <si>
    <t>AVG Overtime Hours</t>
  </si>
  <si>
    <t>ETI_CITIES_2-9_AVERAGE_OVERTIME_HOURS</t>
  </si>
  <si>
    <t>ETI_CITIES_2-9_INCENTIVES_EARNINGS</t>
  </si>
  <si>
    <t>Incentives Earnings</t>
  </si>
  <si>
    <t>ETI_CITIES_2-9_AVERAGE_INCENTIVES_EARNINGS</t>
  </si>
  <si>
    <t>AVG Incentives Earnings</t>
  </si>
  <si>
    <t>ETI_CITIES_2-9_OTHER_EARNINGS</t>
  </si>
  <si>
    <t>Other Earnings</t>
  </si>
  <si>
    <t>AVG Other Earnings</t>
  </si>
  <si>
    <t>ETI_CITIES_2-9_AVERAGE_OTHER_EARNINGS</t>
  </si>
  <si>
    <t>ETI_CITIES_2-9</t>
  </si>
  <si>
    <t>2018 - Affiliate Payroll Dollars Billed/Loaned to ETI</t>
  </si>
  <si>
    <t>Entergy Arkansas</t>
  </si>
  <si>
    <t>Pay Period</t>
  </si>
  <si>
    <t>Annualized</t>
  </si>
  <si>
    <t>Non-Bargaining</t>
  </si>
  <si>
    <t>Base Pay</t>
  </si>
  <si>
    <t>OT Pay</t>
  </si>
  <si>
    <t>Other Pay</t>
  </si>
  <si>
    <t>OT Hours</t>
  </si>
  <si>
    <t>Incentive</t>
  </si>
  <si>
    <t>Bargaining</t>
  </si>
  <si>
    <t xml:space="preserve"> </t>
  </si>
  <si>
    <t>Entergy Louisiana</t>
  </si>
  <si>
    <t>Entergy Mississippi</t>
  </si>
  <si>
    <t>Entergy New Orleans</t>
  </si>
  <si>
    <t>Entergy Services</t>
  </si>
  <si>
    <t>2019- Affiliate Payroll Dollars Billed/Loaned to ETI</t>
  </si>
  <si>
    <t>117..50</t>
  </si>
  <si>
    <t>2020 - Affiliate Payroll Dollars Billed/Loaned to ETI</t>
  </si>
  <si>
    <t>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</si>
</sst>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0"/>
      <name val="arial"/>
    </font>
    <font>
      <b/>
      <sz val="10"/>
      <color indexed="0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55"/>
      </patternFill>
    </fill>
    <fill>
      <patternFill patternType="solid">
        <fgColor indexed="55"/>
        <bgColor indexed="55"/>
      </patternFill>
    </fill>
  </fills>
  <borders count="18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43" fontId="6" fillId="0" borderId="0" applyFont="0" applyFill="0" applyBorder="0" applyAlignment="0" applyProtection="0"/>
  </cellStyleXfs>
  <cellXfs count="63">
    <xf numFmtId="0" fontId="0" fillId="0" borderId="0" xfId="0"/>
    <xf numFmtId="0" fontId="2" fillId="2" borderId="1" xfId="0" applyFont="1" applyFill="1" applyBorder="1"/>
    <xf numFmtId="2" fontId="0" fillId="0" borderId="0" xfId="0" applyNumberFormat="1"/>
    <xf numFmtId="14" fontId="0" fillId="0" borderId="0" xfId="0" applyNumberFormat="1"/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40" fontId="0" fillId="0" borderId="0" xfId="0" applyNumberForma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40" fontId="0" fillId="0" borderId="2" xfId="0" applyNumberFormat="1" applyBorder="1"/>
    <xf numFmtId="0" fontId="4" fillId="0" borderId="0" xfId="0" applyFont="1" applyAlignment="1">
      <alignment horizontal="left"/>
    </xf>
    <xf numFmtId="14" fontId="1" fillId="0" borderId="0" xfId="0" applyNumberFormat="1" applyFont="1"/>
    <xf numFmtId="40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40" fontId="0" fillId="0" borderId="0" xfId="0" applyNumberFormat="1" applyAlignment="1">
      <alignment horizontal="center"/>
    </xf>
    <xf numFmtId="40" fontId="0" fillId="0" borderId="0" xfId="0" applyNumberFormat="1" applyAlignment="1">
      <alignment horizontal="right"/>
    </xf>
    <xf numFmtId="14" fontId="0" fillId="0" borderId="0" xfId="0" applyNumberFormat="1" applyAlignment="1">
      <alignment horizontal="center"/>
    </xf>
    <xf numFmtId="1" fontId="0" fillId="0" borderId="0" xfId="0" applyNumberFormat="1"/>
    <xf numFmtId="1" fontId="0" fillId="0" borderId="2" xfId="0" applyNumberFormat="1" applyBorder="1"/>
    <xf numFmtId="1" fontId="1" fillId="0" borderId="0" xfId="0" applyNumberFormat="1" applyFont="1"/>
    <xf numFmtId="1" fontId="0" fillId="0" borderId="0" xfId="0" applyNumberFormat="1" applyAlignment="1">
      <alignment horizontal="center"/>
    </xf>
    <xf numFmtId="0" fontId="7" fillId="0" borderId="0" xfId="2" applyFont="1"/>
    <xf numFmtId="0" fontId="6" fillId="0" borderId="0" xfId="2"/>
    <xf numFmtId="0" fontId="6" fillId="0" borderId="6" xfId="2" applyBorder="1"/>
    <xf numFmtId="0" fontId="6" fillId="0" borderId="7" xfId="2" applyBorder="1"/>
    <xf numFmtId="0" fontId="6" fillId="0" borderId="8" xfId="2" applyBorder="1"/>
    <xf numFmtId="0" fontId="6" fillId="0" borderId="9" xfId="2" applyBorder="1"/>
    <xf numFmtId="0" fontId="1" fillId="0" borderId="6" xfId="2" applyFont="1" applyBorder="1"/>
    <xf numFmtId="1" fontId="6" fillId="0" borderId="7" xfId="2" applyNumberFormat="1" applyBorder="1"/>
    <xf numFmtId="1" fontId="6" fillId="0" borderId="0" xfId="2" applyNumberFormat="1"/>
    <xf numFmtId="0" fontId="8" fillId="0" borderId="11" xfId="2" applyFont="1" applyBorder="1" applyAlignment="1">
      <alignment vertical="center"/>
    </xf>
    <xf numFmtId="164" fontId="0" fillId="0" borderId="0" xfId="3" applyNumberFormat="1" applyFont="1" applyFill="1" applyBorder="1"/>
    <xf numFmtId="164" fontId="0" fillId="0" borderId="12" xfId="3" applyNumberFormat="1" applyFont="1" applyFill="1" applyBorder="1"/>
    <xf numFmtId="164" fontId="0" fillId="0" borderId="13" xfId="3" applyNumberFormat="1" applyFont="1" applyFill="1" applyBorder="1"/>
    <xf numFmtId="1" fontId="6" fillId="0" borderId="12" xfId="2" applyNumberFormat="1" applyBorder="1"/>
    <xf numFmtId="0" fontId="8" fillId="0" borderId="14" xfId="2" applyFont="1" applyBorder="1" applyAlignment="1">
      <alignment vertical="center"/>
    </xf>
    <xf numFmtId="1" fontId="6" fillId="0" borderId="15" xfId="2" applyNumberFormat="1" applyBorder="1"/>
    <xf numFmtId="164" fontId="0" fillId="0" borderId="15" xfId="3" applyNumberFormat="1" applyFont="1" applyFill="1" applyBorder="1"/>
    <xf numFmtId="164" fontId="0" fillId="0" borderId="16" xfId="3" applyNumberFormat="1" applyFont="1" applyFill="1" applyBorder="1"/>
    <xf numFmtId="164" fontId="0" fillId="0" borderId="17" xfId="3" applyNumberFormat="1" applyFont="1" applyFill="1" applyBorder="1"/>
    <xf numFmtId="1" fontId="6" fillId="0" borderId="8" xfId="2" applyNumberFormat="1" applyBorder="1"/>
    <xf numFmtId="1" fontId="6" fillId="0" borderId="16" xfId="2" applyNumberFormat="1" applyBorder="1"/>
    <xf numFmtId="43" fontId="6" fillId="0" borderId="0" xfId="2" applyNumberFormat="1"/>
    <xf numFmtId="0" fontId="1" fillId="0" borderId="11" xfId="2" applyFont="1" applyBorder="1"/>
    <xf numFmtId="0" fontId="6" fillId="0" borderId="11" xfId="2" applyBorder="1"/>
    <xf numFmtId="0" fontId="6" fillId="0" borderId="14" xfId="2" applyBorder="1"/>
    <xf numFmtId="0" fontId="1" fillId="0" borderId="0" xfId="2" applyFont="1"/>
    <xf numFmtId="0" fontId="3" fillId="3" borderId="0" xfId="0" applyFont="1" applyFill="1" applyAlignment="1">
      <alignment horizontal="left"/>
    </xf>
    <xf numFmtId="164" fontId="0" fillId="0" borderId="7" xfId="3" applyNumberFormat="1" applyFont="1" applyBorder="1"/>
    <xf numFmtId="164" fontId="0" fillId="0" borderId="8" xfId="3" applyNumberFormat="1" applyFont="1" applyBorder="1"/>
    <xf numFmtId="164" fontId="0" fillId="0" borderId="10" xfId="3" applyNumberFormat="1" applyFont="1" applyBorder="1"/>
    <xf numFmtId="164" fontId="0" fillId="0" borderId="0" xfId="3" applyNumberFormat="1" applyFont="1" applyBorder="1"/>
    <xf numFmtId="164" fontId="0" fillId="0" borderId="12" xfId="3" applyNumberFormat="1" applyFont="1" applyBorder="1"/>
    <xf numFmtId="164" fontId="0" fillId="0" borderId="13" xfId="3" applyNumberFormat="1" applyFont="1" applyBorder="1"/>
    <xf numFmtId="43" fontId="0" fillId="0" borderId="0" xfId="3" applyFont="1" applyBorder="1"/>
    <xf numFmtId="164" fontId="0" fillId="0" borderId="9" xfId="3" applyNumberFormat="1" applyFont="1" applyBorder="1"/>
    <xf numFmtId="164" fontId="0" fillId="0" borderId="15" xfId="3" applyNumberFormat="1" applyFont="1" applyBorder="1"/>
    <xf numFmtId="164" fontId="0" fillId="0" borderId="16" xfId="3" applyNumberFormat="1" applyFont="1" applyBorder="1"/>
    <xf numFmtId="164" fontId="0" fillId="0" borderId="17" xfId="3" applyNumberFormat="1" applyFont="1" applyBorder="1"/>
    <xf numFmtId="0" fontId="6" fillId="0" borderId="3" xfId="2" applyBorder="1" applyAlignment="1">
      <alignment horizontal="center"/>
    </xf>
    <xf numFmtId="0" fontId="6" fillId="0" borderId="4" xfId="2" applyBorder="1" applyAlignment="1">
      <alignment horizontal="center"/>
    </xf>
    <xf numFmtId="0" fontId="6" fillId="0" borderId="5" xfId="2" applyBorder="1" applyAlignment="1">
      <alignment horizontal="center"/>
    </xf>
  </cellXfs>
  <cellStyles count="4">
    <cellStyle name="Comma 4" xfId="3" xr:uid="{A8D5E06A-718D-4D65-8F05-E65D19A95A75}"/>
    <cellStyle name="Normal" xfId="0" builtinId="0"/>
    <cellStyle name="Normal 2" xfId="1" xr:uid="{A45F4A89-7015-4B47-8FDC-AF64ADA54235}"/>
    <cellStyle name="Normal 5" xfId="2" xr:uid="{5FC0A7EF-DFCF-4BFD-A85D-2CAA544154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6A1D0-DE57-4F6D-9DD1-C9ABAAC6AFDE}">
  <sheetPr>
    <pageSetUpPr fitToPage="1"/>
  </sheetPr>
  <dimension ref="A1:O31"/>
  <sheetViews>
    <sheetView tabSelected="1" zoomScale="75" zoomScaleNormal="75" workbookViewId="0">
      <selection activeCell="G43" sqref="G43"/>
    </sheetView>
  </sheetViews>
  <sheetFormatPr defaultRowHeight="15" x14ac:dyDescent="0.25"/>
  <cols>
    <col min="1" max="1" width="8.5703125" customWidth="1"/>
    <col min="2" max="2" width="12" bestFit="1" customWidth="1"/>
    <col min="3" max="3" width="14.140625" bestFit="1" customWidth="1"/>
    <col min="6" max="6" width="12" bestFit="1" customWidth="1"/>
    <col min="7" max="7" width="14.140625" bestFit="1" customWidth="1"/>
    <col min="10" max="10" width="12" bestFit="1" customWidth="1"/>
    <col min="11" max="11" width="14.140625" bestFit="1" customWidth="1"/>
    <col min="14" max="14" width="12" bestFit="1" customWidth="1"/>
    <col min="15" max="15" width="14.140625" bestFit="1" customWidth="1"/>
  </cols>
  <sheetData>
    <row r="1" spans="1:15" ht="16.5" thickTop="1" thickBot="1" x14ac:dyDescent="0.3">
      <c r="A1" s="7" t="s">
        <v>0</v>
      </c>
      <c r="B1" s="1"/>
      <c r="C1" s="4"/>
      <c r="E1" s="7" t="s">
        <v>0</v>
      </c>
      <c r="F1" s="1"/>
      <c r="G1" s="4"/>
      <c r="I1" s="7" t="s">
        <v>0</v>
      </c>
      <c r="J1" s="1"/>
      <c r="K1" s="4"/>
      <c r="M1" s="7" t="s">
        <v>0</v>
      </c>
      <c r="N1" s="1"/>
      <c r="O1" s="4"/>
    </row>
    <row r="2" spans="1:15" s="5" customFormat="1" ht="16.5" thickTop="1" thickBot="1" x14ac:dyDescent="0.3">
      <c r="A2" s="4" t="s">
        <v>1</v>
      </c>
      <c r="B2" s="4" t="s">
        <v>2</v>
      </c>
      <c r="C2" s="4" t="s">
        <v>3</v>
      </c>
      <c r="E2" s="4" t="s">
        <v>1</v>
      </c>
      <c r="F2" s="4" t="s">
        <v>2</v>
      </c>
      <c r="G2" s="4" t="s">
        <v>3</v>
      </c>
      <c r="I2" s="4" t="s">
        <v>1</v>
      </c>
      <c r="J2" s="4" t="s">
        <v>2</v>
      </c>
      <c r="K2" s="4" t="s">
        <v>3</v>
      </c>
      <c r="M2" s="4" t="s">
        <v>1</v>
      </c>
      <c r="N2" s="4" t="s">
        <v>2</v>
      </c>
      <c r="O2" s="4" t="s">
        <v>3</v>
      </c>
    </row>
    <row r="3" spans="1:15" ht="15.75" thickTop="1" x14ac:dyDescent="0.25">
      <c r="A3" s="5" t="s">
        <v>47</v>
      </c>
      <c r="B3" s="3">
        <v>44205</v>
      </c>
      <c r="C3" s="18">
        <v>663</v>
      </c>
      <c r="E3" s="5" t="s">
        <v>47</v>
      </c>
      <c r="F3" s="3">
        <v>43827</v>
      </c>
      <c r="G3" s="18">
        <v>648</v>
      </c>
      <c r="I3" s="5" t="s">
        <v>47</v>
      </c>
      <c r="J3" s="3">
        <v>43463</v>
      </c>
      <c r="K3" s="18">
        <v>607</v>
      </c>
      <c r="M3" s="5" t="s">
        <v>47</v>
      </c>
      <c r="N3" s="3">
        <v>43099</v>
      </c>
      <c r="O3" s="18">
        <v>621</v>
      </c>
    </row>
    <row r="4" spans="1:15" x14ac:dyDescent="0.25">
      <c r="A4" s="5" t="s">
        <v>47</v>
      </c>
      <c r="B4" s="3">
        <v>44219</v>
      </c>
      <c r="C4" s="18">
        <v>666</v>
      </c>
      <c r="E4" s="5" t="s">
        <v>47</v>
      </c>
      <c r="F4" s="3">
        <v>43841</v>
      </c>
      <c r="G4" s="18">
        <v>647</v>
      </c>
      <c r="I4" s="5" t="s">
        <v>47</v>
      </c>
      <c r="J4" s="3">
        <v>43477</v>
      </c>
      <c r="K4" s="18">
        <v>601</v>
      </c>
      <c r="M4" s="5" t="s">
        <v>47</v>
      </c>
      <c r="N4" s="3">
        <v>43113</v>
      </c>
      <c r="O4" s="18">
        <v>618</v>
      </c>
    </row>
    <row r="5" spans="1:15" x14ac:dyDescent="0.25">
      <c r="A5" s="5" t="s">
        <v>47</v>
      </c>
      <c r="B5" s="3">
        <v>44233</v>
      </c>
      <c r="C5" s="18">
        <v>661</v>
      </c>
      <c r="E5" s="5" t="s">
        <v>47</v>
      </c>
      <c r="F5" s="3">
        <v>43855</v>
      </c>
      <c r="G5" s="18">
        <v>641</v>
      </c>
      <c r="I5" s="5" t="s">
        <v>47</v>
      </c>
      <c r="J5" s="3">
        <v>43491</v>
      </c>
      <c r="K5" s="18">
        <v>602</v>
      </c>
      <c r="M5" s="5" t="s">
        <v>47</v>
      </c>
      <c r="N5" s="3">
        <v>43127</v>
      </c>
      <c r="O5" s="18">
        <v>618</v>
      </c>
    </row>
    <row r="6" spans="1:15" x14ac:dyDescent="0.25">
      <c r="A6" s="5" t="s">
        <v>47</v>
      </c>
      <c r="B6" s="3">
        <v>44247</v>
      </c>
      <c r="C6" s="18">
        <v>654</v>
      </c>
      <c r="E6" s="5" t="s">
        <v>47</v>
      </c>
      <c r="F6" s="3">
        <v>43869</v>
      </c>
      <c r="G6" s="18">
        <v>637</v>
      </c>
      <c r="I6" s="5" t="s">
        <v>47</v>
      </c>
      <c r="J6" s="3">
        <v>43505</v>
      </c>
      <c r="K6" s="18">
        <v>603</v>
      </c>
      <c r="M6" s="5" t="s">
        <v>47</v>
      </c>
      <c r="N6" s="3">
        <v>43141</v>
      </c>
      <c r="O6" s="18">
        <v>615</v>
      </c>
    </row>
    <row r="7" spans="1:15" x14ac:dyDescent="0.25">
      <c r="A7" s="5" t="s">
        <v>47</v>
      </c>
      <c r="B7" s="3">
        <v>44261</v>
      </c>
      <c r="C7" s="18">
        <v>655</v>
      </c>
      <c r="E7" s="5" t="s">
        <v>47</v>
      </c>
      <c r="F7" s="3">
        <v>43883</v>
      </c>
      <c r="G7" s="18">
        <v>639</v>
      </c>
      <c r="I7" s="5" t="s">
        <v>47</v>
      </c>
      <c r="J7" s="3">
        <v>43519</v>
      </c>
      <c r="K7" s="18">
        <v>606</v>
      </c>
      <c r="M7" s="5" t="s">
        <v>47</v>
      </c>
      <c r="N7" s="3">
        <v>43155</v>
      </c>
      <c r="O7" s="18">
        <v>612</v>
      </c>
    </row>
    <row r="8" spans="1:15" x14ac:dyDescent="0.25">
      <c r="A8" s="5" t="s">
        <v>47</v>
      </c>
      <c r="B8" s="3">
        <v>44265</v>
      </c>
      <c r="C8" s="18">
        <v>670</v>
      </c>
      <c r="E8" s="5" t="s">
        <v>47</v>
      </c>
      <c r="F8" s="3">
        <v>43897</v>
      </c>
      <c r="G8" s="18">
        <v>644</v>
      </c>
      <c r="I8" s="5" t="s">
        <v>47</v>
      </c>
      <c r="J8" s="3">
        <v>43533</v>
      </c>
      <c r="K8" s="18">
        <v>606</v>
      </c>
      <c r="M8" s="5" t="s">
        <v>47</v>
      </c>
      <c r="N8" s="3">
        <v>43169</v>
      </c>
      <c r="O8" s="18">
        <v>612</v>
      </c>
    </row>
    <row r="9" spans="1:15" x14ac:dyDescent="0.25">
      <c r="A9" s="5" t="s">
        <v>47</v>
      </c>
      <c r="B9" s="3">
        <v>44275</v>
      </c>
      <c r="C9" s="18">
        <v>652</v>
      </c>
      <c r="E9" s="5" t="s">
        <v>47</v>
      </c>
      <c r="F9" s="3">
        <v>43901</v>
      </c>
      <c r="G9" s="18">
        <v>644</v>
      </c>
      <c r="I9" s="5" t="s">
        <v>47</v>
      </c>
      <c r="J9" s="3">
        <v>43537</v>
      </c>
      <c r="K9" s="18">
        <v>638</v>
      </c>
      <c r="M9" s="5" t="s">
        <v>47</v>
      </c>
      <c r="N9" s="3">
        <v>43173</v>
      </c>
      <c r="O9" s="18">
        <v>635</v>
      </c>
    </row>
    <row r="10" spans="1:15" x14ac:dyDescent="0.25">
      <c r="A10" s="5" t="s">
        <v>47</v>
      </c>
      <c r="B10" s="3">
        <v>44289</v>
      </c>
      <c r="C10" s="18">
        <v>653</v>
      </c>
      <c r="E10" s="5" t="s">
        <v>47</v>
      </c>
      <c r="F10" s="3">
        <v>43911</v>
      </c>
      <c r="G10" s="18">
        <v>641</v>
      </c>
      <c r="I10" s="5" t="s">
        <v>47</v>
      </c>
      <c r="J10" s="3">
        <v>43547</v>
      </c>
      <c r="K10" s="18">
        <v>604</v>
      </c>
      <c r="M10" s="5" t="s">
        <v>47</v>
      </c>
      <c r="N10" s="3">
        <v>43183</v>
      </c>
      <c r="O10" s="18">
        <v>613</v>
      </c>
    </row>
    <row r="11" spans="1:15" x14ac:dyDescent="0.25">
      <c r="A11" s="5" t="s">
        <v>47</v>
      </c>
      <c r="B11" s="3">
        <v>44303</v>
      </c>
      <c r="C11" s="18">
        <v>649</v>
      </c>
      <c r="E11" s="5" t="s">
        <v>47</v>
      </c>
      <c r="F11" s="3">
        <v>43925</v>
      </c>
      <c r="G11" s="18">
        <v>641</v>
      </c>
      <c r="I11" s="5" t="s">
        <v>47</v>
      </c>
      <c r="J11" s="3">
        <v>43561</v>
      </c>
      <c r="K11" s="18">
        <v>602</v>
      </c>
      <c r="M11" s="5" t="s">
        <v>47</v>
      </c>
      <c r="N11" s="3">
        <v>43197</v>
      </c>
      <c r="O11" s="18">
        <v>614</v>
      </c>
    </row>
    <row r="12" spans="1:15" x14ac:dyDescent="0.25">
      <c r="A12" s="5" t="s">
        <v>47</v>
      </c>
      <c r="B12" s="3">
        <v>44317</v>
      </c>
      <c r="C12" s="18">
        <v>654</v>
      </c>
      <c r="E12" s="5" t="s">
        <v>47</v>
      </c>
      <c r="F12" s="3">
        <v>43939</v>
      </c>
      <c r="G12" s="18">
        <v>638</v>
      </c>
      <c r="I12" s="5" t="s">
        <v>47</v>
      </c>
      <c r="J12" s="3">
        <v>43575</v>
      </c>
      <c r="K12" s="18">
        <v>600</v>
      </c>
      <c r="M12" s="5" t="s">
        <v>47</v>
      </c>
      <c r="N12" s="3">
        <v>43211</v>
      </c>
      <c r="O12" s="18">
        <v>613</v>
      </c>
    </row>
    <row r="13" spans="1:15" x14ac:dyDescent="0.25">
      <c r="A13" s="5" t="s">
        <v>47</v>
      </c>
      <c r="B13" s="3">
        <v>44331</v>
      </c>
      <c r="C13" s="18">
        <v>652</v>
      </c>
      <c r="E13" s="5" t="s">
        <v>47</v>
      </c>
      <c r="F13" s="3">
        <v>43953</v>
      </c>
      <c r="G13" s="18">
        <v>639</v>
      </c>
      <c r="I13" s="5" t="s">
        <v>47</v>
      </c>
      <c r="J13" s="3">
        <v>43589</v>
      </c>
      <c r="K13" s="18">
        <v>601</v>
      </c>
      <c r="M13" s="5" t="s">
        <v>47</v>
      </c>
      <c r="N13" s="3">
        <v>43225</v>
      </c>
      <c r="O13" s="18">
        <v>612</v>
      </c>
    </row>
    <row r="14" spans="1:15" x14ac:dyDescent="0.25">
      <c r="A14" s="5" t="s">
        <v>47</v>
      </c>
      <c r="B14" s="3">
        <v>44345</v>
      </c>
      <c r="C14" s="18">
        <v>655</v>
      </c>
      <c r="E14" s="5" t="s">
        <v>47</v>
      </c>
      <c r="F14" s="3">
        <v>43967</v>
      </c>
      <c r="G14" s="18">
        <v>638</v>
      </c>
      <c r="I14" s="5" t="s">
        <v>47</v>
      </c>
      <c r="J14" s="3">
        <v>43603</v>
      </c>
      <c r="K14" s="18">
        <v>598</v>
      </c>
      <c r="M14" s="5" t="s">
        <v>47</v>
      </c>
      <c r="N14" s="3">
        <v>43239</v>
      </c>
      <c r="O14" s="18">
        <v>614</v>
      </c>
    </row>
    <row r="15" spans="1:15" x14ac:dyDescent="0.25">
      <c r="A15" s="5" t="s">
        <v>47</v>
      </c>
      <c r="B15" s="3">
        <v>44359</v>
      </c>
      <c r="C15" s="18">
        <v>654</v>
      </c>
      <c r="E15" s="5" t="s">
        <v>47</v>
      </c>
      <c r="F15" s="3">
        <v>43981</v>
      </c>
      <c r="G15" s="18">
        <v>642</v>
      </c>
      <c r="I15" s="5" t="s">
        <v>47</v>
      </c>
      <c r="J15" s="3">
        <v>43617</v>
      </c>
      <c r="K15" s="18">
        <v>602</v>
      </c>
      <c r="M15" s="5" t="s">
        <v>47</v>
      </c>
      <c r="N15" s="3">
        <v>43253</v>
      </c>
      <c r="O15" s="18">
        <v>614</v>
      </c>
    </row>
    <row r="16" spans="1:15" x14ac:dyDescent="0.25">
      <c r="A16" s="5" t="s">
        <v>47</v>
      </c>
      <c r="B16" s="3">
        <v>44373</v>
      </c>
      <c r="C16" s="18">
        <v>657</v>
      </c>
      <c r="E16" s="5" t="s">
        <v>47</v>
      </c>
      <c r="F16" s="3">
        <v>43995</v>
      </c>
      <c r="G16" s="18">
        <v>647</v>
      </c>
      <c r="I16" s="5" t="s">
        <v>47</v>
      </c>
      <c r="J16" s="3">
        <v>43631</v>
      </c>
      <c r="K16" s="18">
        <v>604</v>
      </c>
      <c r="M16" s="5" t="s">
        <v>47</v>
      </c>
      <c r="N16" s="3">
        <v>43267</v>
      </c>
      <c r="O16" s="18">
        <v>614</v>
      </c>
    </row>
    <row r="17" spans="1:15" x14ac:dyDescent="0.25">
      <c r="A17" s="5" t="s">
        <v>47</v>
      </c>
      <c r="B17" s="3">
        <v>44387</v>
      </c>
      <c r="C17" s="18">
        <v>657</v>
      </c>
      <c r="E17" s="5" t="s">
        <v>47</v>
      </c>
      <c r="F17" s="3">
        <v>44009</v>
      </c>
      <c r="G17" s="18">
        <v>649</v>
      </c>
      <c r="I17" s="5" t="s">
        <v>47</v>
      </c>
      <c r="J17" s="3">
        <v>43645</v>
      </c>
      <c r="K17" s="18">
        <v>608</v>
      </c>
      <c r="M17" s="5" t="s">
        <v>47</v>
      </c>
      <c r="N17" s="3">
        <v>43281</v>
      </c>
      <c r="O17" s="18">
        <v>612</v>
      </c>
    </row>
    <row r="18" spans="1:15" x14ac:dyDescent="0.25">
      <c r="A18" s="5" t="s">
        <v>47</v>
      </c>
      <c r="B18" s="3">
        <v>44401</v>
      </c>
      <c r="C18" s="18">
        <v>650</v>
      </c>
      <c r="E18" s="5" t="s">
        <v>47</v>
      </c>
      <c r="F18" s="3">
        <v>44023</v>
      </c>
      <c r="G18" s="18">
        <v>650</v>
      </c>
      <c r="I18" s="5" t="s">
        <v>47</v>
      </c>
      <c r="J18" s="3">
        <v>43659</v>
      </c>
      <c r="K18" s="18">
        <v>614</v>
      </c>
      <c r="M18" s="5" t="s">
        <v>47</v>
      </c>
      <c r="N18" s="3">
        <v>43295</v>
      </c>
      <c r="O18" s="18">
        <v>611</v>
      </c>
    </row>
    <row r="19" spans="1:15" x14ac:dyDescent="0.25">
      <c r="A19" s="5" t="s">
        <v>47</v>
      </c>
      <c r="B19" s="3">
        <v>44415</v>
      </c>
      <c r="C19" s="18">
        <v>659</v>
      </c>
      <c r="E19" s="5" t="s">
        <v>47</v>
      </c>
      <c r="F19" s="3">
        <v>44037</v>
      </c>
      <c r="G19" s="18">
        <v>653</v>
      </c>
      <c r="I19" s="5" t="s">
        <v>47</v>
      </c>
      <c r="J19" s="3">
        <v>43673</v>
      </c>
      <c r="K19" s="18">
        <v>615</v>
      </c>
      <c r="M19" s="5" t="s">
        <v>47</v>
      </c>
      <c r="N19" s="3">
        <v>43309</v>
      </c>
      <c r="O19" s="18">
        <v>616</v>
      </c>
    </row>
    <row r="20" spans="1:15" x14ac:dyDescent="0.25">
      <c r="A20" s="5" t="s">
        <v>47</v>
      </c>
      <c r="B20" s="3">
        <v>44429</v>
      </c>
      <c r="C20" s="18">
        <v>661</v>
      </c>
      <c r="E20" s="5" t="s">
        <v>47</v>
      </c>
      <c r="F20" s="3">
        <v>44051</v>
      </c>
      <c r="G20" s="18">
        <v>654</v>
      </c>
      <c r="I20" s="5" t="s">
        <v>47</v>
      </c>
      <c r="J20" s="3">
        <v>43687</v>
      </c>
      <c r="K20" s="18">
        <v>619</v>
      </c>
      <c r="M20" s="5" t="s">
        <v>47</v>
      </c>
      <c r="N20" s="3">
        <v>43323</v>
      </c>
      <c r="O20" s="18">
        <v>616</v>
      </c>
    </row>
    <row r="21" spans="1:15" x14ac:dyDescent="0.25">
      <c r="A21" s="5" t="s">
        <v>47</v>
      </c>
      <c r="B21" s="3">
        <v>44443</v>
      </c>
      <c r="C21" s="18">
        <v>659</v>
      </c>
      <c r="E21" s="5" t="s">
        <v>47</v>
      </c>
      <c r="F21" s="3">
        <v>44065</v>
      </c>
      <c r="G21" s="18">
        <v>651</v>
      </c>
      <c r="I21" s="5" t="s">
        <v>47</v>
      </c>
      <c r="J21" s="3">
        <v>43701</v>
      </c>
      <c r="K21" s="18">
        <v>616</v>
      </c>
      <c r="M21" s="5" t="s">
        <v>47</v>
      </c>
      <c r="N21" s="3">
        <v>43337</v>
      </c>
      <c r="O21" s="18">
        <v>617</v>
      </c>
    </row>
    <row r="22" spans="1:15" x14ac:dyDescent="0.25">
      <c r="A22" s="5" t="s">
        <v>47</v>
      </c>
      <c r="B22" s="3">
        <v>44457</v>
      </c>
      <c r="C22" s="18">
        <v>660</v>
      </c>
      <c r="E22" s="5" t="s">
        <v>47</v>
      </c>
      <c r="F22" s="3">
        <v>44079</v>
      </c>
      <c r="G22" s="18">
        <v>651</v>
      </c>
      <c r="I22" s="5" t="s">
        <v>47</v>
      </c>
      <c r="J22" s="3">
        <v>43715</v>
      </c>
      <c r="K22" s="18">
        <v>628</v>
      </c>
      <c r="M22" s="5" t="s">
        <v>47</v>
      </c>
      <c r="N22" s="3">
        <v>43351</v>
      </c>
      <c r="O22" s="18">
        <v>616</v>
      </c>
    </row>
    <row r="23" spans="1:15" x14ac:dyDescent="0.25">
      <c r="A23" s="5" t="s">
        <v>47</v>
      </c>
      <c r="B23" s="3">
        <v>44471</v>
      </c>
      <c r="C23" s="18">
        <v>663</v>
      </c>
      <c r="E23" s="5" t="s">
        <v>47</v>
      </c>
      <c r="F23" s="3">
        <v>44093</v>
      </c>
      <c r="G23" s="18">
        <v>648</v>
      </c>
      <c r="I23" s="5" t="s">
        <v>47</v>
      </c>
      <c r="J23" s="3">
        <v>43729</v>
      </c>
      <c r="K23" s="18">
        <v>633</v>
      </c>
      <c r="M23" s="5" t="s">
        <v>47</v>
      </c>
      <c r="N23" s="3">
        <v>43365</v>
      </c>
      <c r="O23" s="18">
        <v>617</v>
      </c>
    </row>
    <row r="24" spans="1:15" x14ac:dyDescent="0.25">
      <c r="A24" s="5" t="s">
        <v>47</v>
      </c>
      <c r="B24" s="3">
        <v>44485</v>
      </c>
      <c r="C24" s="18">
        <v>664</v>
      </c>
      <c r="E24" s="5" t="s">
        <v>47</v>
      </c>
      <c r="F24" s="3">
        <v>44107</v>
      </c>
      <c r="G24" s="18">
        <v>648</v>
      </c>
      <c r="I24" s="5" t="s">
        <v>47</v>
      </c>
      <c r="J24" s="3">
        <v>43743</v>
      </c>
      <c r="K24" s="18">
        <v>637</v>
      </c>
      <c r="M24" s="5" t="s">
        <v>47</v>
      </c>
      <c r="N24" s="3">
        <v>43379</v>
      </c>
      <c r="O24" s="18">
        <v>616</v>
      </c>
    </row>
    <row r="25" spans="1:15" x14ac:dyDescent="0.25">
      <c r="A25" s="5" t="s">
        <v>47</v>
      </c>
      <c r="B25" s="3">
        <v>44499</v>
      </c>
      <c r="C25" s="18">
        <v>663</v>
      </c>
      <c r="E25" s="5" t="s">
        <v>47</v>
      </c>
      <c r="F25" s="3">
        <v>44121</v>
      </c>
      <c r="G25" s="18">
        <v>646</v>
      </c>
      <c r="I25" s="5" t="s">
        <v>47</v>
      </c>
      <c r="J25" s="3">
        <v>43757</v>
      </c>
      <c r="K25" s="18">
        <v>640</v>
      </c>
      <c r="M25" s="5" t="s">
        <v>47</v>
      </c>
      <c r="N25" s="3">
        <v>43393</v>
      </c>
      <c r="O25" s="18">
        <v>610</v>
      </c>
    </row>
    <row r="26" spans="1:15" x14ac:dyDescent="0.25">
      <c r="A26" s="5" t="s">
        <v>47</v>
      </c>
      <c r="B26" s="3">
        <v>44513</v>
      </c>
      <c r="C26" s="18">
        <v>670</v>
      </c>
      <c r="E26" s="5" t="s">
        <v>47</v>
      </c>
      <c r="F26" s="3">
        <v>44135</v>
      </c>
      <c r="G26" s="18">
        <v>648</v>
      </c>
      <c r="I26" s="5" t="s">
        <v>47</v>
      </c>
      <c r="J26" s="3">
        <v>43771</v>
      </c>
      <c r="K26" s="18">
        <v>640</v>
      </c>
      <c r="M26" s="5" t="s">
        <v>47</v>
      </c>
      <c r="N26" s="3">
        <v>43407</v>
      </c>
      <c r="O26" s="18">
        <v>614</v>
      </c>
    </row>
    <row r="27" spans="1:15" x14ac:dyDescent="0.25">
      <c r="A27" s="5" t="s">
        <v>47</v>
      </c>
      <c r="B27" s="3">
        <v>44527</v>
      </c>
      <c r="C27" s="18">
        <v>670</v>
      </c>
      <c r="E27" s="5" t="s">
        <v>47</v>
      </c>
      <c r="F27" s="3">
        <v>44149</v>
      </c>
      <c r="G27" s="18">
        <v>655</v>
      </c>
      <c r="I27" s="5" t="s">
        <v>47</v>
      </c>
      <c r="J27" s="3">
        <v>43785</v>
      </c>
      <c r="K27" s="18">
        <v>638</v>
      </c>
      <c r="M27" s="5" t="s">
        <v>47</v>
      </c>
      <c r="N27" s="3">
        <v>43421</v>
      </c>
      <c r="O27" s="18">
        <v>617</v>
      </c>
    </row>
    <row r="28" spans="1:15" x14ac:dyDescent="0.25">
      <c r="A28" s="5" t="s">
        <v>47</v>
      </c>
      <c r="B28" s="3">
        <v>44541</v>
      </c>
      <c r="C28" s="18">
        <v>675</v>
      </c>
      <c r="E28" s="5" t="s">
        <v>47</v>
      </c>
      <c r="F28" s="3">
        <v>44163</v>
      </c>
      <c r="G28" s="18">
        <v>654</v>
      </c>
      <c r="I28" s="5" t="s">
        <v>47</v>
      </c>
      <c r="J28" s="3">
        <v>43799</v>
      </c>
      <c r="K28" s="18">
        <v>637</v>
      </c>
      <c r="M28" s="5" t="s">
        <v>47</v>
      </c>
      <c r="N28" s="3">
        <v>43435</v>
      </c>
      <c r="O28" s="18">
        <v>617</v>
      </c>
    </row>
    <row r="29" spans="1:15" x14ac:dyDescent="0.25">
      <c r="A29" s="5" t="s">
        <v>47</v>
      </c>
      <c r="B29" s="3">
        <v>44555</v>
      </c>
      <c r="C29" s="19">
        <v>671</v>
      </c>
      <c r="E29" s="5" t="s">
        <v>47</v>
      </c>
      <c r="F29" s="3">
        <v>44177</v>
      </c>
      <c r="G29" s="19">
        <v>657</v>
      </c>
      <c r="I29" s="5" t="s">
        <v>47</v>
      </c>
      <c r="J29" s="3">
        <v>43813</v>
      </c>
      <c r="K29" s="19">
        <v>646</v>
      </c>
      <c r="M29" s="5" t="s">
        <v>47</v>
      </c>
      <c r="N29" s="3">
        <v>43449</v>
      </c>
      <c r="O29" s="19">
        <v>604</v>
      </c>
    </row>
    <row r="30" spans="1:15" x14ac:dyDescent="0.25">
      <c r="M30" s="13"/>
      <c r="N30" s="13"/>
      <c r="O30" s="13"/>
    </row>
    <row r="31" spans="1:15" s="13" customFormat="1" x14ac:dyDescent="0.25">
      <c r="A31" s="10" t="s">
        <v>4</v>
      </c>
      <c r="C31" s="20">
        <f>AVERAGE(C3:C29)</f>
        <v>659.88888888888891</v>
      </c>
      <c r="E31"/>
      <c r="F31"/>
      <c r="G31" s="20">
        <f>AVERAGE(G3:G29)</f>
        <v>646.2962962962963</v>
      </c>
      <c r="I31"/>
      <c r="J31"/>
      <c r="K31" s="20">
        <f>AVERAGE(K3:K29)</f>
        <v>616.48148148148152</v>
      </c>
      <c r="M31"/>
      <c r="N31"/>
      <c r="O31" s="20">
        <f>AVERAGE(O3:O29)</f>
        <v>615.11111111111109</v>
      </c>
    </row>
  </sheetData>
  <pageMargins left="0.7" right="0.7" top="0.75" bottom="0.75" header="0.3" footer="0.3"/>
  <pageSetup scale="54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FD735-F4E3-4D85-8442-65B8A4120BCD}">
  <dimension ref="A1:C7"/>
  <sheetViews>
    <sheetView zoomScale="75" zoomScaleNormal="75" workbookViewId="0">
      <selection activeCell="L27" sqref="L27"/>
    </sheetView>
  </sheetViews>
  <sheetFormatPr defaultRowHeight="15" x14ac:dyDescent="0.25"/>
  <cols>
    <col min="1" max="2" width="8.5703125" customWidth="1"/>
    <col min="3" max="3" width="34.5703125" customWidth="1"/>
  </cols>
  <sheetData>
    <row r="1" spans="1:3" ht="16.5" thickTop="1" thickBot="1" x14ac:dyDescent="0.3">
      <c r="A1" s="7" t="s">
        <v>5</v>
      </c>
      <c r="B1" s="7"/>
      <c r="C1" s="7"/>
    </row>
    <row r="2" spans="1:3" s="5" customFormat="1" ht="16.5" thickTop="1" thickBot="1" x14ac:dyDescent="0.3">
      <c r="A2" s="8" t="s">
        <v>6</v>
      </c>
      <c r="B2" s="8" t="s">
        <v>1</v>
      </c>
      <c r="C2" s="8" t="s">
        <v>4</v>
      </c>
    </row>
    <row r="3" spans="1:3" ht="15.75" thickTop="1" x14ac:dyDescent="0.25">
      <c r="A3" s="5">
        <v>2021</v>
      </c>
      <c r="B3" s="5" t="s">
        <v>47</v>
      </c>
      <c r="C3" s="21">
        <f>'Employee Count'!C31</f>
        <v>659.88888888888891</v>
      </c>
    </row>
    <row r="4" spans="1:3" x14ac:dyDescent="0.25">
      <c r="A4" s="5">
        <v>2020</v>
      </c>
      <c r="B4" s="5" t="s">
        <v>47</v>
      </c>
      <c r="C4" s="21">
        <f>'Employee Count'!G31</f>
        <v>646.2962962962963</v>
      </c>
    </row>
    <row r="5" spans="1:3" x14ac:dyDescent="0.25">
      <c r="A5" s="5">
        <v>2019</v>
      </c>
      <c r="B5" s="5" t="s">
        <v>47</v>
      </c>
      <c r="C5" s="21">
        <f>'Employee Count'!K31</f>
        <v>616.48148148148152</v>
      </c>
    </row>
    <row r="6" spans="1:3" x14ac:dyDescent="0.25">
      <c r="A6" s="5">
        <v>2018</v>
      </c>
      <c r="B6" s="5" t="s">
        <v>47</v>
      </c>
      <c r="C6" s="21">
        <f>'Employee Count'!O31</f>
        <v>615.11111111111109</v>
      </c>
    </row>
    <row r="7" spans="1:3" x14ac:dyDescent="0.25">
      <c r="C7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89C3B-0680-4EA3-9947-20CD3EB929E9}">
  <dimension ref="A1:O30"/>
  <sheetViews>
    <sheetView zoomScale="75" zoomScaleNormal="75" workbookViewId="0">
      <selection activeCell="K39" sqref="K39"/>
    </sheetView>
  </sheetViews>
  <sheetFormatPr defaultRowHeight="15" x14ac:dyDescent="0.25"/>
  <cols>
    <col min="1" max="1" width="44" bestFit="1" customWidth="1"/>
    <col min="2" max="2" width="12" style="3" bestFit="1" customWidth="1"/>
    <col min="3" max="3" width="19.5703125" style="2" bestFit="1" customWidth="1"/>
    <col min="5" max="5" width="44" style="5" bestFit="1" customWidth="1"/>
    <col min="6" max="6" width="12" bestFit="1" customWidth="1"/>
    <col min="7" max="7" width="19.5703125" bestFit="1" customWidth="1"/>
    <col min="9" max="9" width="44" bestFit="1" customWidth="1"/>
    <col min="10" max="10" width="12" bestFit="1" customWidth="1"/>
    <col min="11" max="11" width="19.5703125" bestFit="1" customWidth="1"/>
    <col min="13" max="13" width="44" bestFit="1" customWidth="1"/>
    <col min="14" max="14" width="12" bestFit="1" customWidth="1"/>
    <col min="15" max="15" width="19.5703125" bestFit="1" customWidth="1"/>
  </cols>
  <sheetData>
    <row r="1" spans="1:15" ht="16.5" thickTop="1" thickBot="1" x14ac:dyDescent="0.3">
      <c r="A1" s="1" t="s">
        <v>7</v>
      </c>
      <c r="B1" s="1"/>
      <c r="C1" s="1"/>
      <c r="E1" s="1" t="s">
        <v>7</v>
      </c>
      <c r="F1" s="1"/>
      <c r="G1" s="1"/>
      <c r="I1" s="1" t="s">
        <v>7</v>
      </c>
      <c r="J1" s="1"/>
      <c r="K1" s="1"/>
      <c r="M1" s="1" t="s">
        <v>7</v>
      </c>
      <c r="N1" s="1"/>
      <c r="O1" s="1"/>
    </row>
    <row r="2" spans="1:15" s="5" customFormat="1" ht="16.5" thickTop="1" thickBot="1" x14ac:dyDescent="0.3">
      <c r="A2" s="4" t="s">
        <v>1</v>
      </c>
      <c r="B2" s="4" t="s">
        <v>2</v>
      </c>
      <c r="C2" s="4" t="s">
        <v>8</v>
      </c>
      <c r="E2" s="8" t="s">
        <v>1</v>
      </c>
      <c r="F2" s="8" t="s">
        <v>2</v>
      </c>
      <c r="G2" s="8" t="s">
        <v>8</v>
      </c>
      <c r="I2" s="8" t="s">
        <v>1</v>
      </c>
      <c r="J2" s="8" t="s">
        <v>2</v>
      </c>
      <c r="K2" s="8" t="s">
        <v>8</v>
      </c>
      <c r="M2" s="8" t="s">
        <v>1</v>
      </c>
      <c r="N2" s="8" t="s">
        <v>2</v>
      </c>
      <c r="O2" s="8" t="s">
        <v>8</v>
      </c>
    </row>
    <row r="3" spans="1:15" ht="15.75" thickTop="1" x14ac:dyDescent="0.25">
      <c r="A3" s="5" t="s">
        <v>47</v>
      </c>
      <c r="B3" s="3">
        <v>44205</v>
      </c>
      <c r="C3" s="6">
        <v>2276024.7200000002</v>
      </c>
      <c r="E3" s="5" t="s">
        <v>47</v>
      </c>
      <c r="F3" s="3">
        <v>43827</v>
      </c>
      <c r="G3" s="6">
        <v>2102567.4700000002</v>
      </c>
      <c r="I3" t="s">
        <v>47</v>
      </c>
      <c r="J3" s="3">
        <v>43463</v>
      </c>
      <c r="K3" s="6">
        <v>1892646.64</v>
      </c>
      <c r="M3" s="5" t="s">
        <v>47</v>
      </c>
      <c r="N3" s="3">
        <v>43099</v>
      </c>
      <c r="O3" s="6">
        <v>1911972.43</v>
      </c>
    </row>
    <row r="4" spans="1:15" x14ac:dyDescent="0.25">
      <c r="A4" s="5" t="s">
        <v>47</v>
      </c>
      <c r="B4" s="3">
        <v>44219</v>
      </c>
      <c r="C4" s="6">
        <v>2284961.4500000002</v>
      </c>
      <c r="E4" s="5" t="s">
        <v>47</v>
      </c>
      <c r="F4" s="3">
        <v>43841</v>
      </c>
      <c r="G4" s="6">
        <v>2097036.55</v>
      </c>
      <c r="I4" t="s">
        <v>47</v>
      </c>
      <c r="J4" s="3">
        <v>43477</v>
      </c>
      <c r="K4" s="6">
        <v>1892149.93</v>
      </c>
      <c r="M4" s="5" t="s">
        <v>47</v>
      </c>
      <c r="N4" s="3">
        <v>43113</v>
      </c>
      <c r="O4" s="6">
        <v>1915819.75</v>
      </c>
    </row>
    <row r="5" spans="1:15" x14ac:dyDescent="0.25">
      <c r="A5" s="5" t="s">
        <v>47</v>
      </c>
      <c r="B5" s="3">
        <v>44233</v>
      </c>
      <c r="C5" s="6">
        <v>2232199.4300000002</v>
      </c>
      <c r="E5" s="5" t="s">
        <v>47</v>
      </c>
      <c r="F5" s="3">
        <v>43855</v>
      </c>
      <c r="G5" s="6">
        <v>2088443.03</v>
      </c>
      <c r="I5" t="s">
        <v>47</v>
      </c>
      <c r="J5" s="3">
        <v>43491</v>
      </c>
      <c r="K5" s="6">
        <v>1901648.12</v>
      </c>
      <c r="M5" s="5" t="s">
        <v>47</v>
      </c>
      <c r="N5" s="3">
        <v>43127</v>
      </c>
      <c r="O5" s="6">
        <v>1927846.49</v>
      </c>
    </row>
    <row r="6" spans="1:15" x14ac:dyDescent="0.25">
      <c r="A6" s="5" t="s">
        <v>47</v>
      </c>
      <c r="B6" s="3">
        <v>44247</v>
      </c>
      <c r="C6" s="6">
        <v>2166058.59</v>
      </c>
      <c r="E6" s="5" t="s">
        <v>47</v>
      </c>
      <c r="F6" s="3">
        <v>43869</v>
      </c>
      <c r="G6" s="6">
        <v>2081245.26</v>
      </c>
      <c r="I6" t="s">
        <v>47</v>
      </c>
      <c r="J6" s="3">
        <v>43505</v>
      </c>
      <c r="K6" s="6">
        <v>1911515.29</v>
      </c>
      <c r="M6" s="5" t="s">
        <v>47</v>
      </c>
      <c r="N6" s="3">
        <v>43141</v>
      </c>
      <c r="O6" s="6">
        <v>1910591.03</v>
      </c>
    </row>
    <row r="7" spans="1:15" x14ac:dyDescent="0.25">
      <c r="A7" s="5" t="s">
        <v>47</v>
      </c>
      <c r="B7" s="3">
        <v>44261</v>
      </c>
      <c r="C7" s="6">
        <v>2222249.09</v>
      </c>
      <c r="E7" s="5" t="s">
        <v>47</v>
      </c>
      <c r="F7" s="3">
        <v>43883</v>
      </c>
      <c r="G7" s="6">
        <v>2081825.87</v>
      </c>
      <c r="I7" t="s">
        <v>47</v>
      </c>
      <c r="J7" s="3">
        <v>43519</v>
      </c>
      <c r="K7" s="6">
        <v>1933487.81</v>
      </c>
      <c r="M7" s="5" t="s">
        <v>47</v>
      </c>
      <c r="N7" s="3">
        <v>43155</v>
      </c>
      <c r="O7" s="6">
        <v>1902617.01</v>
      </c>
    </row>
    <row r="8" spans="1:15" x14ac:dyDescent="0.25">
      <c r="A8" s="5" t="s">
        <v>47</v>
      </c>
      <c r="B8" s="3">
        <v>44275</v>
      </c>
      <c r="C8" s="6">
        <v>2228418.7400000002</v>
      </c>
      <c r="E8" s="5" t="s">
        <v>47</v>
      </c>
      <c r="F8" s="3">
        <v>43897</v>
      </c>
      <c r="G8" s="6">
        <v>2097731.5</v>
      </c>
      <c r="I8" t="s">
        <v>47</v>
      </c>
      <c r="J8" s="3">
        <v>43533</v>
      </c>
      <c r="K8" s="6">
        <v>1922512.19</v>
      </c>
      <c r="M8" s="5" t="s">
        <v>47</v>
      </c>
      <c r="N8" s="3">
        <v>43169</v>
      </c>
      <c r="O8" s="6">
        <v>1896269.61</v>
      </c>
    </row>
    <row r="9" spans="1:15" x14ac:dyDescent="0.25">
      <c r="A9" s="5" t="s">
        <v>47</v>
      </c>
      <c r="B9" s="3">
        <v>44289</v>
      </c>
      <c r="C9" s="6">
        <v>2234076.9500000002</v>
      </c>
      <c r="E9" s="5" t="s">
        <v>47</v>
      </c>
      <c r="F9" s="3">
        <v>43911</v>
      </c>
      <c r="G9" s="6">
        <v>2104928.5499999998</v>
      </c>
      <c r="I9" t="s">
        <v>47</v>
      </c>
      <c r="J9" s="3">
        <v>43547</v>
      </c>
      <c r="K9" s="6">
        <v>1936735.12</v>
      </c>
      <c r="M9" s="5" t="s">
        <v>47</v>
      </c>
      <c r="N9" s="3">
        <v>43183</v>
      </c>
      <c r="O9" s="6">
        <v>1898334.38</v>
      </c>
    </row>
    <row r="10" spans="1:15" x14ac:dyDescent="0.25">
      <c r="A10" s="5" t="s">
        <v>47</v>
      </c>
      <c r="B10" s="3">
        <v>44303</v>
      </c>
      <c r="C10" s="6">
        <v>2238636.2799999998</v>
      </c>
      <c r="E10" s="5" t="s">
        <v>47</v>
      </c>
      <c r="F10" s="3">
        <v>43925</v>
      </c>
      <c r="G10" s="6">
        <v>2135644.81</v>
      </c>
      <c r="I10" t="s">
        <v>47</v>
      </c>
      <c r="J10" s="3">
        <v>43561</v>
      </c>
      <c r="K10" s="6">
        <v>1941330.1</v>
      </c>
      <c r="M10" s="5" t="s">
        <v>47</v>
      </c>
      <c r="N10" s="3">
        <v>43197</v>
      </c>
      <c r="O10" s="6">
        <v>1989168.62</v>
      </c>
    </row>
    <row r="11" spans="1:15" x14ac:dyDescent="0.25">
      <c r="A11" s="5" t="s">
        <v>47</v>
      </c>
      <c r="B11" s="3">
        <v>44317</v>
      </c>
      <c r="C11" s="6">
        <v>2255518.58</v>
      </c>
      <c r="E11" s="5" t="s">
        <v>47</v>
      </c>
      <c r="F11" s="3">
        <v>43939</v>
      </c>
      <c r="G11" s="6">
        <v>2145189.2799999998</v>
      </c>
      <c r="I11" t="s">
        <v>47</v>
      </c>
      <c r="J11" s="3">
        <v>43575</v>
      </c>
      <c r="K11" s="6">
        <v>1947373.2</v>
      </c>
      <c r="M11" s="5" t="s">
        <v>47</v>
      </c>
      <c r="N11" s="3">
        <v>43211</v>
      </c>
      <c r="O11" s="6">
        <v>1937667.38</v>
      </c>
    </row>
    <row r="12" spans="1:15" x14ac:dyDescent="0.25">
      <c r="A12" s="5" t="s">
        <v>47</v>
      </c>
      <c r="B12" s="3">
        <v>44331</v>
      </c>
      <c r="C12" s="6">
        <v>2340546.38</v>
      </c>
      <c r="E12" s="5" t="s">
        <v>47</v>
      </c>
      <c r="F12" s="3">
        <v>43953</v>
      </c>
      <c r="G12" s="6">
        <v>2180895.64</v>
      </c>
      <c r="I12" t="s">
        <v>47</v>
      </c>
      <c r="J12" s="3">
        <v>43589</v>
      </c>
      <c r="K12" s="6">
        <v>1948437.2</v>
      </c>
      <c r="M12" s="5" t="s">
        <v>47</v>
      </c>
      <c r="N12" s="3">
        <v>43225</v>
      </c>
      <c r="O12" s="6">
        <v>1941171.11</v>
      </c>
    </row>
    <row r="13" spans="1:15" x14ac:dyDescent="0.25">
      <c r="A13" s="5" t="s">
        <v>47</v>
      </c>
      <c r="B13" s="3">
        <v>44345</v>
      </c>
      <c r="C13" s="6">
        <v>2278713.65</v>
      </c>
      <c r="E13" s="5" t="s">
        <v>47</v>
      </c>
      <c r="F13" s="3">
        <v>43967</v>
      </c>
      <c r="G13" s="6">
        <v>2165018.75</v>
      </c>
      <c r="I13" t="s">
        <v>47</v>
      </c>
      <c r="J13" s="3">
        <v>43603</v>
      </c>
      <c r="K13" s="6">
        <v>1934440.01</v>
      </c>
      <c r="M13" s="5" t="s">
        <v>47</v>
      </c>
      <c r="N13" s="3">
        <v>43239</v>
      </c>
      <c r="O13" s="6">
        <v>1947922.91</v>
      </c>
    </row>
    <row r="14" spans="1:15" x14ac:dyDescent="0.25">
      <c r="A14" s="5" t="s">
        <v>47</v>
      </c>
      <c r="B14" s="3">
        <v>44359</v>
      </c>
      <c r="C14" s="6">
        <v>2252203.83</v>
      </c>
      <c r="E14" s="5" t="s">
        <v>47</v>
      </c>
      <c r="F14" s="3">
        <v>43981</v>
      </c>
      <c r="G14" s="6">
        <v>2166880.31</v>
      </c>
      <c r="I14" t="s">
        <v>47</v>
      </c>
      <c r="J14" s="3">
        <v>43617</v>
      </c>
      <c r="K14" s="6">
        <v>1929915.72</v>
      </c>
      <c r="M14" s="5" t="s">
        <v>47</v>
      </c>
      <c r="N14" s="3">
        <v>43253</v>
      </c>
      <c r="O14" s="6">
        <v>1931732.02</v>
      </c>
    </row>
    <row r="15" spans="1:15" x14ac:dyDescent="0.25">
      <c r="A15" s="5" t="s">
        <v>47</v>
      </c>
      <c r="B15" s="3">
        <v>44373</v>
      </c>
      <c r="C15" s="6">
        <v>2270995.13</v>
      </c>
      <c r="E15" s="5" t="s">
        <v>47</v>
      </c>
      <c r="F15" s="3">
        <v>43995</v>
      </c>
      <c r="G15" s="6">
        <v>2186215.65</v>
      </c>
      <c r="I15" t="s">
        <v>47</v>
      </c>
      <c r="J15" s="3">
        <v>43631</v>
      </c>
      <c r="K15" s="6">
        <v>1940795.85</v>
      </c>
      <c r="M15" s="5" t="s">
        <v>47</v>
      </c>
      <c r="N15" s="3">
        <v>43267</v>
      </c>
      <c r="O15" s="6">
        <v>1937517.16</v>
      </c>
    </row>
    <row r="16" spans="1:15" x14ac:dyDescent="0.25">
      <c r="A16" s="5" t="s">
        <v>47</v>
      </c>
      <c r="B16" s="3">
        <v>44387</v>
      </c>
      <c r="C16" s="6">
        <v>2248240.04</v>
      </c>
      <c r="E16" s="5" t="s">
        <v>47</v>
      </c>
      <c r="F16" s="3">
        <v>44009</v>
      </c>
      <c r="G16" s="6">
        <v>2199258.31</v>
      </c>
      <c r="I16" t="s">
        <v>47</v>
      </c>
      <c r="J16" s="3">
        <v>43645</v>
      </c>
      <c r="K16" s="6">
        <v>1961923.79</v>
      </c>
      <c r="M16" s="5" t="s">
        <v>47</v>
      </c>
      <c r="N16" s="3">
        <v>43281</v>
      </c>
      <c r="O16" s="6">
        <v>1932946.28</v>
      </c>
    </row>
    <row r="17" spans="1:15" x14ac:dyDescent="0.25">
      <c r="A17" s="5" t="s">
        <v>47</v>
      </c>
      <c r="B17" s="3">
        <v>44401</v>
      </c>
      <c r="C17" s="6">
        <v>2226589</v>
      </c>
      <c r="E17" s="5" t="s">
        <v>47</v>
      </c>
      <c r="F17" s="3">
        <v>44023</v>
      </c>
      <c r="G17" s="6">
        <v>2190172.2599999998</v>
      </c>
      <c r="I17" t="s">
        <v>47</v>
      </c>
      <c r="J17" s="3">
        <v>43659</v>
      </c>
      <c r="K17" s="6">
        <v>1989612.61</v>
      </c>
      <c r="M17" s="5" t="s">
        <v>47</v>
      </c>
      <c r="N17" s="3">
        <v>43295</v>
      </c>
      <c r="O17" s="6">
        <v>1913911.13</v>
      </c>
    </row>
    <row r="18" spans="1:15" x14ac:dyDescent="0.25">
      <c r="A18" s="5" t="s">
        <v>47</v>
      </c>
      <c r="B18" s="3">
        <v>44415</v>
      </c>
      <c r="C18" s="6">
        <v>2246982.7999999998</v>
      </c>
      <c r="E18" s="5" t="s">
        <v>47</v>
      </c>
      <c r="F18" s="3">
        <v>44037</v>
      </c>
      <c r="G18" s="6">
        <v>2206613.06</v>
      </c>
      <c r="I18" t="s">
        <v>47</v>
      </c>
      <c r="J18" s="3">
        <v>43673</v>
      </c>
      <c r="K18" s="6">
        <v>1996468.04</v>
      </c>
      <c r="M18" s="5" t="s">
        <v>47</v>
      </c>
      <c r="N18" s="3">
        <v>43309</v>
      </c>
      <c r="O18" s="6">
        <v>1933114.56</v>
      </c>
    </row>
    <row r="19" spans="1:15" x14ac:dyDescent="0.25">
      <c r="A19" s="5" t="s">
        <v>47</v>
      </c>
      <c r="B19" s="3">
        <v>44429</v>
      </c>
      <c r="C19" s="6">
        <v>2277984.83</v>
      </c>
      <c r="E19" s="5" t="s">
        <v>47</v>
      </c>
      <c r="F19" s="3">
        <v>44051</v>
      </c>
      <c r="G19" s="6">
        <v>2219266.04</v>
      </c>
      <c r="I19" t="s">
        <v>47</v>
      </c>
      <c r="J19" s="3">
        <v>43687</v>
      </c>
      <c r="K19" s="6">
        <v>2010548.23</v>
      </c>
      <c r="M19" s="5" t="s">
        <v>47</v>
      </c>
      <c r="N19" s="3">
        <v>43323</v>
      </c>
      <c r="O19" s="6">
        <v>1931689.15</v>
      </c>
    </row>
    <row r="20" spans="1:15" x14ac:dyDescent="0.25">
      <c r="A20" s="5" t="s">
        <v>47</v>
      </c>
      <c r="B20" s="3">
        <v>44443</v>
      </c>
      <c r="C20" s="6">
        <v>2273817.48</v>
      </c>
      <c r="E20" s="5" t="s">
        <v>47</v>
      </c>
      <c r="F20" s="3">
        <v>44065</v>
      </c>
      <c r="G20" s="6">
        <v>2211054.14</v>
      </c>
      <c r="I20" t="s">
        <v>47</v>
      </c>
      <c r="J20" s="3">
        <v>43701</v>
      </c>
      <c r="K20" s="6">
        <v>2011261.68</v>
      </c>
      <c r="M20" s="5" t="s">
        <v>47</v>
      </c>
      <c r="N20" s="3">
        <v>43337</v>
      </c>
      <c r="O20" s="6">
        <v>1941397.7</v>
      </c>
    </row>
    <row r="21" spans="1:15" x14ac:dyDescent="0.25">
      <c r="A21" s="5" t="s">
        <v>47</v>
      </c>
      <c r="B21" s="3">
        <v>44457</v>
      </c>
      <c r="C21" s="6">
        <v>2264280.7999999998</v>
      </c>
      <c r="E21" s="5" t="s">
        <v>47</v>
      </c>
      <c r="F21" s="3">
        <v>44079</v>
      </c>
      <c r="G21" s="6">
        <v>2195936</v>
      </c>
      <c r="I21" t="s">
        <v>47</v>
      </c>
      <c r="J21" s="3">
        <v>43715</v>
      </c>
      <c r="K21" s="6">
        <v>2007776.37</v>
      </c>
      <c r="M21" s="5" t="s">
        <v>47</v>
      </c>
      <c r="N21" s="3">
        <v>43351</v>
      </c>
      <c r="O21" s="6">
        <v>1923559.94</v>
      </c>
    </row>
    <row r="22" spans="1:15" x14ac:dyDescent="0.25">
      <c r="A22" s="5" t="s">
        <v>47</v>
      </c>
      <c r="B22" s="3">
        <v>44471</v>
      </c>
      <c r="C22" s="6">
        <v>2290063.67</v>
      </c>
      <c r="E22" s="5" t="s">
        <v>47</v>
      </c>
      <c r="F22" s="3">
        <v>44093</v>
      </c>
      <c r="G22" s="6">
        <v>2193066.0499999998</v>
      </c>
      <c r="I22" t="s">
        <v>47</v>
      </c>
      <c r="J22" s="3">
        <v>43729</v>
      </c>
      <c r="K22" s="6">
        <v>2063507.99</v>
      </c>
      <c r="M22" s="5" t="s">
        <v>47</v>
      </c>
      <c r="N22" s="3">
        <v>43365</v>
      </c>
      <c r="O22" s="6">
        <v>1934529.93</v>
      </c>
    </row>
    <row r="23" spans="1:15" x14ac:dyDescent="0.25">
      <c r="A23" s="5" t="s">
        <v>47</v>
      </c>
      <c r="B23" s="3">
        <v>44485</v>
      </c>
      <c r="C23" s="6">
        <v>2302162.6800000002</v>
      </c>
      <c r="E23" s="5" t="s">
        <v>47</v>
      </c>
      <c r="F23" s="3">
        <v>44107</v>
      </c>
      <c r="G23" s="6">
        <v>2215749.6800000002</v>
      </c>
      <c r="I23" t="s">
        <v>47</v>
      </c>
      <c r="J23" s="3">
        <v>43743</v>
      </c>
      <c r="K23" s="6">
        <v>2083745.03</v>
      </c>
      <c r="M23" s="5" t="s">
        <v>47</v>
      </c>
      <c r="N23" s="3">
        <v>43379</v>
      </c>
      <c r="O23" s="6">
        <v>1933491.25</v>
      </c>
    </row>
    <row r="24" spans="1:15" x14ac:dyDescent="0.25">
      <c r="A24" s="5" t="s">
        <v>47</v>
      </c>
      <c r="B24" s="3">
        <v>44499</v>
      </c>
      <c r="C24" s="6">
        <v>2302168.63</v>
      </c>
      <c r="E24" s="5" t="s">
        <v>47</v>
      </c>
      <c r="F24" s="3">
        <v>44121</v>
      </c>
      <c r="G24" s="6">
        <v>2246535.04</v>
      </c>
      <c r="I24" t="s">
        <v>47</v>
      </c>
      <c r="J24" s="3">
        <v>43757</v>
      </c>
      <c r="K24" s="6">
        <v>2093925.83</v>
      </c>
      <c r="M24" s="5" t="s">
        <v>47</v>
      </c>
      <c r="N24" s="3">
        <v>43393</v>
      </c>
      <c r="O24" s="6">
        <v>1918278.48</v>
      </c>
    </row>
    <row r="25" spans="1:15" x14ac:dyDescent="0.25">
      <c r="A25" s="5" t="s">
        <v>47</v>
      </c>
      <c r="B25" s="3">
        <v>44513</v>
      </c>
      <c r="C25" s="6">
        <v>2288743.14</v>
      </c>
      <c r="E25" s="5" t="s">
        <v>47</v>
      </c>
      <c r="F25" s="3">
        <v>44135</v>
      </c>
      <c r="G25" s="6">
        <v>2219111.9</v>
      </c>
      <c r="I25" t="s">
        <v>47</v>
      </c>
      <c r="J25" s="3">
        <v>43771</v>
      </c>
      <c r="K25" s="6">
        <v>2090184.57</v>
      </c>
      <c r="M25" s="5" t="s">
        <v>47</v>
      </c>
      <c r="N25" s="3">
        <v>43407</v>
      </c>
      <c r="O25" s="6">
        <v>1931664.21</v>
      </c>
    </row>
    <row r="26" spans="1:15" x14ac:dyDescent="0.25">
      <c r="A26" s="5" t="s">
        <v>47</v>
      </c>
      <c r="B26" s="3">
        <v>44527</v>
      </c>
      <c r="C26" s="6">
        <v>2297662.1800000002</v>
      </c>
      <c r="E26" s="5" t="s">
        <v>47</v>
      </c>
      <c r="F26" s="3">
        <v>44149</v>
      </c>
      <c r="G26" s="6">
        <v>2231917.2599999998</v>
      </c>
      <c r="I26" t="s">
        <v>47</v>
      </c>
      <c r="J26" s="3">
        <v>43785</v>
      </c>
      <c r="K26" s="6">
        <v>2089050.97</v>
      </c>
      <c r="M26" s="5" t="s">
        <v>47</v>
      </c>
      <c r="N26" s="3">
        <v>43421</v>
      </c>
      <c r="O26" s="6">
        <v>1947601.39</v>
      </c>
    </row>
    <row r="27" spans="1:15" x14ac:dyDescent="0.25">
      <c r="A27" s="5" t="s">
        <v>47</v>
      </c>
      <c r="B27" s="3">
        <v>44541</v>
      </c>
      <c r="C27" s="6">
        <v>2304042.8199999998</v>
      </c>
      <c r="E27" s="5" t="s">
        <v>47</v>
      </c>
      <c r="F27" s="3">
        <v>44163</v>
      </c>
      <c r="G27" s="6">
        <v>2228048.15</v>
      </c>
      <c r="I27" t="s">
        <v>47</v>
      </c>
      <c r="J27" s="3">
        <v>43799</v>
      </c>
      <c r="K27" s="6">
        <v>2075729.52</v>
      </c>
      <c r="M27" s="5" t="s">
        <v>47</v>
      </c>
      <c r="N27" s="3">
        <v>43435</v>
      </c>
      <c r="O27" s="6">
        <v>1940188.53</v>
      </c>
    </row>
    <row r="28" spans="1:15" x14ac:dyDescent="0.25">
      <c r="A28" s="5" t="s">
        <v>47</v>
      </c>
      <c r="B28" s="3">
        <v>44555</v>
      </c>
      <c r="C28" s="9">
        <v>2294141.5099999998</v>
      </c>
      <c r="E28" s="5" t="s">
        <v>47</v>
      </c>
      <c r="F28" s="3">
        <v>44177</v>
      </c>
      <c r="G28" s="9">
        <v>2246657.9900000002</v>
      </c>
      <c r="I28" t="s">
        <v>47</v>
      </c>
      <c r="J28" s="3">
        <v>43813</v>
      </c>
      <c r="K28" s="9">
        <v>2112618.44</v>
      </c>
      <c r="M28" s="5" t="s">
        <v>47</v>
      </c>
      <c r="N28" s="3">
        <v>43449</v>
      </c>
      <c r="O28" s="9">
        <v>1893196.81</v>
      </c>
    </row>
    <row r="30" spans="1:15" s="13" customFormat="1" x14ac:dyDescent="0.25">
      <c r="A30" s="10" t="s">
        <v>9</v>
      </c>
      <c r="B30" s="11"/>
      <c r="C30" s="12">
        <f>AVERAGE(C3:C28)</f>
        <v>2265287.7846153844</v>
      </c>
      <c r="E30" s="14"/>
      <c r="G30" s="12">
        <f>AVERAGE(G3:G28)</f>
        <v>2170654.1749999998</v>
      </c>
      <c r="K30" s="12">
        <f>AVERAGE(K3:K28)</f>
        <v>1985359.2403846155</v>
      </c>
      <c r="O30" s="12">
        <f>AVERAGE(O3:O28)</f>
        <v>1927853.8176923075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D1FCF-FAAB-4864-9C04-EFB88CAA073A}">
  <dimension ref="A1:D6"/>
  <sheetViews>
    <sheetView zoomScale="75" zoomScaleNormal="75" workbookViewId="0">
      <selection activeCell="F1" sqref="F1"/>
    </sheetView>
  </sheetViews>
  <sheetFormatPr defaultRowHeight="15" x14ac:dyDescent="0.25"/>
  <cols>
    <col min="1" max="1" width="8.5703125" customWidth="1"/>
    <col min="2" max="2" width="6.5703125" customWidth="1"/>
    <col min="3" max="3" width="20.140625" customWidth="1"/>
  </cols>
  <sheetData>
    <row r="1" spans="1:4" ht="16.5" thickTop="1" thickBot="1" x14ac:dyDescent="0.3">
      <c r="A1" s="1" t="s">
        <v>10</v>
      </c>
      <c r="B1" s="1"/>
      <c r="C1" s="1"/>
      <c r="D1" s="1"/>
    </row>
    <row r="2" spans="1:4" s="5" customFormat="1" ht="16.5" thickTop="1" thickBot="1" x14ac:dyDescent="0.3">
      <c r="A2" s="4" t="s">
        <v>6</v>
      </c>
      <c r="B2" s="4" t="s">
        <v>1</v>
      </c>
      <c r="C2" s="4" t="s">
        <v>9</v>
      </c>
    </row>
    <row r="3" spans="1:4" ht="15.75" thickTop="1" x14ac:dyDescent="0.25">
      <c r="A3" s="5">
        <v>2021</v>
      </c>
      <c r="B3" s="5" t="s">
        <v>47</v>
      </c>
      <c r="C3" s="16">
        <f>'Regular Earnings'!C30</f>
        <v>2265287.7846153844</v>
      </c>
    </row>
    <row r="4" spans="1:4" x14ac:dyDescent="0.25">
      <c r="A4" s="5">
        <v>2020</v>
      </c>
      <c r="B4" s="5" t="s">
        <v>47</v>
      </c>
      <c r="C4" s="16">
        <f>'Regular Earnings'!G30</f>
        <v>2170654.1749999998</v>
      </c>
    </row>
    <row r="5" spans="1:4" x14ac:dyDescent="0.25">
      <c r="A5" s="5">
        <v>2019</v>
      </c>
      <c r="B5" s="5" t="s">
        <v>47</v>
      </c>
      <c r="C5" s="16">
        <f>'Regular Earnings'!K30</f>
        <v>1985359.2403846155</v>
      </c>
    </row>
    <row r="6" spans="1:4" x14ac:dyDescent="0.25">
      <c r="A6" s="5">
        <v>2018</v>
      </c>
      <c r="B6" s="5" t="s">
        <v>47</v>
      </c>
      <c r="C6" s="16">
        <f>'Regular Earnings'!O30</f>
        <v>1927853.8176923075</v>
      </c>
    </row>
  </sheetData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0B9D8-9C78-4C39-96D4-B1755BAAC8E7}">
  <dimension ref="A1:O30"/>
  <sheetViews>
    <sheetView zoomScale="75" zoomScaleNormal="75" workbookViewId="0">
      <selection activeCell="Q1" sqref="Q1"/>
    </sheetView>
  </sheetViews>
  <sheetFormatPr defaultRowHeight="15" x14ac:dyDescent="0.25"/>
  <cols>
    <col min="1" max="1" width="8.5703125" customWidth="1"/>
    <col min="2" max="2" width="12.140625" customWidth="1"/>
    <col min="3" max="3" width="17.140625" bestFit="1" customWidth="1"/>
    <col min="6" max="6" width="11.42578125" bestFit="1" customWidth="1"/>
    <col min="7" max="7" width="17.140625" bestFit="1" customWidth="1"/>
    <col min="10" max="10" width="11.42578125" bestFit="1" customWidth="1"/>
    <col min="11" max="11" width="17.140625" bestFit="1" customWidth="1"/>
    <col min="14" max="14" width="11.42578125" bestFit="1" customWidth="1"/>
    <col min="15" max="15" width="17.140625" bestFit="1" customWidth="1"/>
  </cols>
  <sheetData>
    <row r="1" spans="1:15" ht="16.5" thickTop="1" thickBot="1" x14ac:dyDescent="0.3">
      <c r="A1" s="1" t="s">
        <v>11</v>
      </c>
      <c r="B1" s="1"/>
      <c r="C1" s="1"/>
      <c r="E1" s="1" t="s">
        <v>11</v>
      </c>
      <c r="F1" s="1"/>
      <c r="G1" s="1"/>
      <c r="I1" s="1" t="s">
        <v>11</v>
      </c>
      <c r="J1" s="1"/>
      <c r="K1" s="1"/>
      <c r="M1" s="1" t="s">
        <v>11</v>
      </c>
      <c r="N1" s="1"/>
      <c r="O1" s="1"/>
    </row>
    <row r="2" spans="1:15" s="5" customFormat="1" ht="16.5" thickTop="1" thickBot="1" x14ac:dyDescent="0.3">
      <c r="A2" s="4" t="s">
        <v>1</v>
      </c>
      <c r="B2" s="4" t="s">
        <v>2</v>
      </c>
      <c r="C2" s="4" t="s">
        <v>12</v>
      </c>
      <c r="E2" s="4" t="s">
        <v>1</v>
      </c>
      <c r="F2" s="4" t="s">
        <v>2</v>
      </c>
      <c r="G2" s="4" t="s">
        <v>12</v>
      </c>
      <c r="I2" s="4" t="s">
        <v>1</v>
      </c>
      <c r="J2" s="4" t="s">
        <v>2</v>
      </c>
      <c r="K2" s="4" t="s">
        <v>12</v>
      </c>
      <c r="M2" s="4" t="s">
        <v>1</v>
      </c>
      <c r="N2" s="4" t="s">
        <v>2</v>
      </c>
      <c r="O2" s="4" t="s">
        <v>12</v>
      </c>
    </row>
    <row r="3" spans="1:15" ht="15.75" thickTop="1" x14ac:dyDescent="0.25">
      <c r="A3" s="5" t="s">
        <v>47</v>
      </c>
      <c r="B3" s="3">
        <v>44205</v>
      </c>
      <c r="C3" s="6">
        <v>274583.61</v>
      </c>
      <c r="E3" s="5" t="s">
        <v>47</v>
      </c>
      <c r="F3" s="3">
        <v>43827</v>
      </c>
      <c r="G3" s="6">
        <v>258791.31</v>
      </c>
      <c r="I3" s="5" t="s">
        <v>47</v>
      </c>
      <c r="J3" s="3">
        <v>43463</v>
      </c>
      <c r="K3" s="6">
        <v>271767.3</v>
      </c>
      <c r="M3" s="5" t="s">
        <v>47</v>
      </c>
      <c r="N3" s="3">
        <v>43099</v>
      </c>
      <c r="O3" s="6">
        <v>256770.09</v>
      </c>
    </row>
    <row r="4" spans="1:15" x14ac:dyDescent="0.25">
      <c r="A4" s="5" t="s">
        <v>47</v>
      </c>
      <c r="B4" s="3">
        <v>44219</v>
      </c>
      <c r="C4" s="6">
        <v>306952.68</v>
      </c>
      <c r="E4" s="5" t="s">
        <v>47</v>
      </c>
      <c r="F4" s="3">
        <v>43841</v>
      </c>
      <c r="G4" s="6">
        <v>392699.88</v>
      </c>
      <c r="I4" s="5" t="s">
        <v>47</v>
      </c>
      <c r="J4" s="3">
        <v>43477</v>
      </c>
      <c r="K4" s="6">
        <v>211383.87</v>
      </c>
      <c r="M4" s="5" t="s">
        <v>47</v>
      </c>
      <c r="N4" s="3">
        <v>43113</v>
      </c>
      <c r="O4" s="6">
        <v>251929.29</v>
      </c>
    </row>
    <row r="5" spans="1:15" x14ac:dyDescent="0.25">
      <c r="A5" s="5" t="s">
        <v>47</v>
      </c>
      <c r="B5" s="3">
        <v>44233</v>
      </c>
      <c r="C5" s="6">
        <v>335892.29</v>
      </c>
      <c r="E5" s="5" t="s">
        <v>47</v>
      </c>
      <c r="F5" s="3">
        <v>43855</v>
      </c>
      <c r="G5" s="6">
        <v>494071.68</v>
      </c>
      <c r="I5" s="5" t="s">
        <v>47</v>
      </c>
      <c r="J5" s="3">
        <v>43491</v>
      </c>
      <c r="K5" s="6">
        <v>261423.56</v>
      </c>
      <c r="M5" s="5" t="s">
        <v>47</v>
      </c>
      <c r="N5" s="3">
        <v>43127</v>
      </c>
      <c r="O5" s="6">
        <v>250573.91</v>
      </c>
    </row>
    <row r="6" spans="1:15" x14ac:dyDescent="0.25">
      <c r="A6" s="5" t="s">
        <v>47</v>
      </c>
      <c r="B6" s="3">
        <v>44247</v>
      </c>
      <c r="C6" s="6">
        <v>887009.73</v>
      </c>
      <c r="E6" s="5" t="s">
        <v>47</v>
      </c>
      <c r="F6" s="3">
        <v>43869</v>
      </c>
      <c r="G6" s="6">
        <v>309194.21000000002</v>
      </c>
      <c r="I6" s="5" t="s">
        <v>47</v>
      </c>
      <c r="J6" s="3">
        <v>43505</v>
      </c>
      <c r="K6" s="6">
        <v>247675.89</v>
      </c>
      <c r="M6" s="5" t="s">
        <v>47</v>
      </c>
      <c r="N6" s="3">
        <v>43141</v>
      </c>
      <c r="O6" s="6">
        <v>199640.35</v>
      </c>
    </row>
    <row r="7" spans="1:15" x14ac:dyDescent="0.25">
      <c r="A7" s="5" t="s">
        <v>47</v>
      </c>
      <c r="B7" s="3">
        <v>44261</v>
      </c>
      <c r="C7" s="6">
        <v>432631.02</v>
      </c>
      <c r="E7" s="5" t="s">
        <v>47</v>
      </c>
      <c r="F7" s="3">
        <v>43883</v>
      </c>
      <c r="G7" s="6">
        <v>343769.79</v>
      </c>
      <c r="I7" s="5" t="s">
        <v>47</v>
      </c>
      <c r="J7" s="3">
        <v>43519</v>
      </c>
      <c r="K7" s="6">
        <v>226312.63</v>
      </c>
      <c r="M7" s="5" t="s">
        <v>47</v>
      </c>
      <c r="N7" s="3">
        <v>43155</v>
      </c>
      <c r="O7" s="6">
        <v>240761.41</v>
      </c>
    </row>
    <row r="8" spans="1:15" x14ac:dyDescent="0.25">
      <c r="A8" s="5" t="s">
        <v>47</v>
      </c>
      <c r="B8" s="3">
        <v>44275</v>
      </c>
      <c r="C8" s="6">
        <v>331920.65000000002</v>
      </c>
      <c r="E8" s="5" t="s">
        <v>47</v>
      </c>
      <c r="F8" s="3">
        <v>43897</v>
      </c>
      <c r="G8" s="6">
        <v>353327.64</v>
      </c>
      <c r="I8" s="5" t="s">
        <v>47</v>
      </c>
      <c r="J8" s="3">
        <v>43533</v>
      </c>
      <c r="K8" s="6">
        <v>238513.04</v>
      </c>
      <c r="M8" s="5" t="s">
        <v>47</v>
      </c>
      <c r="N8" s="3">
        <v>43169</v>
      </c>
      <c r="O8" s="6">
        <v>241595.33</v>
      </c>
    </row>
    <row r="9" spans="1:15" x14ac:dyDescent="0.25">
      <c r="A9" s="5" t="s">
        <v>47</v>
      </c>
      <c r="B9" s="3">
        <v>44289</v>
      </c>
      <c r="C9" s="6">
        <v>345155.72</v>
      </c>
      <c r="E9" s="5" t="s">
        <v>47</v>
      </c>
      <c r="F9" s="3">
        <v>43911</v>
      </c>
      <c r="G9" s="6">
        <v>307404.78999999998</v>
      </c>
      <c r="I9" s="5" t="s">
        <v>47</v>
      </c>
      <c r="J9" s="3">
        <v>43547</v>
      </c>
      <c r="K9" s="6">
        <v>245713.98</v>
      </c>
      <c r="M9" s="5" t="s">
        <v>47</v>
      </c>
      <c r="N9" s="3">
        <v>43183</v>
      </c>
      <c r="O9" s="6">
        <v>245137.44</v>
      </c>
    </row>
    <row r="10" spans="1:15" x14ac:dyDescent="0.25">
      <c r="A10" s="5" t="s">
        <v>47</v>
      </c>
      <c r="B10" s="3">
        <v>44303</v>
      </c>
      <c r="C10" s="6">
        <v>335651.73</v>
      </c>
      <c r="E10" s="5" t="s">
        <v>47</v>
      </c>
      <c r="F10" s="3">
        <v>43925</v>
      </c>
      <c r="G10" s="6">
        <v>345319.75</v>
      </c>
      <c r="I10" s="5" t="s">
        <v>47</v>
      </c>
      <c r="J10" s="3">
        <v>43561</v>
      </c>
      <c r="K10" s="6">
        <v>243683.99</v>
      </c>
      <c r="M10" s="5" t="s">
        <v>47</v>
      </c>
      <c r="N10" s="3">
        <v>43197</v>
      </c>
      <c r="O10" s="6">
        <v>284471.25</v>
      </c>
    </row>
    <row r="11" spans="1:15" x14ac:dyDescent="0.25">
      <c r="A11" s="5" t="s">
        <v>47</v>
      </c>
      <c r="B11" s="3">
        <v>44317</v>
      </c>
      <c r="C11" s="6">
        <v>386405.75</v>
      </c>
      <c r="E11" s="5" t="s">
        <v>47</v>
      </c>
      <c r="F11" s="3">
        <v>43939</v>
      </c>
      <c r="G11" s="6">
        <v>604682.11</v>
      </c>
      <c r="I11" s="5" t="s">
        <v>47</v>
      </c>
      <c r="J11" s="3">
        <v>43575</v>
      </c>
      <c r="K11" s="6">
        <v>514619.76</v>
      </c>
      <c r="M11" s="5" t="s">
        <v>47</v>
      </c>
      <c r="N11" s="3">
        <v>43211</v>
      </c>
      <c r="O11" s="6">
        <v>277049.67</v>
      </c>
    </row>
    <row r="12" spans="1:15" x14ac:dyDescent="0.25">
      <c r="A12" s="5" t="s">
        <v>47</v>
      </c>
      <c r="B12" s="3">
        <v>44331</v>
      </c>
      <c r="C12" s="6">
        <v>545810.32999999996</v>
      </c>
      <c r="E12" s="5" t="s">
        <v>47</v>
      </c>
      <c r="F12" s="3">
        <v>43953</v>
      </c>
      <c r="G12" s="6">
        <v>569214.63</v>
      </c>
      <c r="I12" s="5" t="s">
        <v>47</v>
      </c>
      <c r="J12" s="3">
        <v>43589</v>
      </c>
      <c r="K12" s="6">
        <v>289545.49</v>
      </c>
      <c r="M12" s="5" t="s">
        <v>47</v>
      </c>
      <c r="N12" s="3">
        <v>43225</v>
      </c>
      <c r="O12" s="6">
        <v>204730.28</v>
      </c>
    </row>
    <row r="13" spans="1:15" x14ac:dyDescent="0.25">
      <c r="A13" s="5" t="s">
        <v>47</v>
      </c>
      <c r="B13" s="3">
        <v>44345</v>
      </c>
      <c r="C13" s="6">
        <v>492639.42</v>
      </c>
      <c r="E13" s="5" t="s">
        <v>47</v>
      </c>
      <c r="F13" s="3">
        <v>43967</v>
      </c>
      <c r="G13" s="6">
        <v>382644.63</v>
      </c>
      <c r="I13" s="5" t="s">
        <v>47</v>
      </c>
      <c r="J13" s="3">
        <v>43603</v>
      </c>
      <c r="K13" s="6">
        <v>771833.38</v>
      </c>
      <c r="M13" s="5" t="s">
        <v>47</v>
      </c>
      <c r="N13" s="3">
        <v>43239</v>
      </c>
      <c r="O13" s="6">
        <v>219692.61</v>
      </c>
    </row>
    <row r="14" spans="1:15" x14ac:dyDescent="0.25">
      <c r="A14" s="5" t="s">
        <v>47</v>
      </c>
      <c r="B14" s="3">
        <v>44359</v>
      </c>
      <c r="C14" s="6">
        <v>451604.13</v>
      </c>
      <c r="E14" s="5" t="s">
        <v>47</v>
      </c>
      <c r="F14" s="3">
        <v>43981</v>
      </c>
      <c r="G14" s="6">
        <v>494858.45</v>
      </c>
      <c r="I14" s="5" t="s">
        <v>47</v>
      </c>
      <c r="J14" s="3">
        <v>43617</v>
      </c>
      <c r="K14" s="6">
        <v>311060.63</v>
      </c>
      <c r="M14" s="5" t="s">
        <v>47</v>
      </c>
      <c r="N14" s="3">
        <v>43253</v>
      </c>
      <c r="O14" s="6">
        <v>276079.62</v>
      </c>
    </row>
    <row r="15" spans="1:15" x14ac:dyDescent="0.25">
      <c r="A15" s="5" t="s">
        <v>47</v>
      </c>
      <c r="B15" s="3">
        <v>44373</v>
      </c>
      <c r="C15" s="6">
        <v>400304.65</v>
      </c>
      <c r="E15" s="5" t="s">
        <v>47</v>
      </c>
      <c r="F15" s="3">
        <v>43995</v>
      </c>
      <c r="G15" s="6">
        <v>406038.05</v>
      </c>
      <c r="I15" s="5" t="s">
        <v>47</v>
      </c>
      <c r="J15" s="3">
        <v>43631</v>
      </c>
      <c r="K15" s="6">
        <v>291385.86</v>
      </c>
      <c r="M15" s="5" t="s">
        <v>47</v>
      </c>
      <c r="N15" s="3">
        <v>43267</v>
      </c>
      <c r="O15" s="6">
        <v>277143.84000000003</v>
      </c>
    </row>
    <row r="16" spans="1:15" x14ac:dyDescent="0.25">
      <c r="A16" s="5" t="s">
        <v>47</v>
      </c>
      <c r="B16" s="3">
        <v>44387</v>
      </c>
      <c r="C16" s="6">
        <v>386588.35</v>
      </c>
      <c r="E16" s="5" t="s">
        <v>47</v>
      </c>
      <c r="F16" s="3">
        <v>44009</v>
      </c>
      <c r="G16" s="6">
        <v>360523.59</v>
      </c>
      <c r="I16" s="5" t="s">
        <v>47</v>
      </c>
      <c r="J16" s="3">
        <v>43645</v>
      </c>
      <c r="K16" s="6">
        <v>479915.12</v>
      </c>
      <c r="M16" s="5" t="s">
        <v>47</v>
      </c>
      <c r="N16" s="3">
        <v>43281</v>
      </c>
      <c r="O16" s="6">
        <v>274095.52</v>
      </c>
    </row>
    <row r="17" spans="1:15" x14ac:dyDescent="0.25">
      <c r="A17" s="5" t="s">
        <v>47</v>
      </c>
      <c r="B17" s="3">
        <v>44401</v>
      </c>
      <c r="C17" s="6">
        <v>420069.21</v>
      </c>
      <c r="E17" s="5" t="s">
        <v>47</v>
      </c>
      <c r="F17" s="3">
        <v>44023</v>
      </c>
      <c r="G17" s="6">
        <v>353458.38</v>
      </c>
      <c r="I17" s="5" t="s">
        <v>47</v>
      </c>
      <c r="J17" s="3">
        <v>43659</v>
      </c>
      <c r="K17" s="6">
        <v>363517.61</v>
      </c>
      <c r="M17" s="5" t="s">
        <v>47</v>
      </c>
      <c r="N17" s="3">
        <v>43295</v>
      </c>
      <c r="O17" s="6">
        <v>321329.53999999998</v>
      </c>
    </row>
    <row r="18" spans="1:15" x14ac:dyDescent="0.25">
      <c r="A18" s="5" t="s">
        <v>47</v>
      </c>
      <c r="B18" s="3">
        <v>44415</v>
      </c>
      <c r="C18" s="6">
        <v>348447.55</v>
      </c>
      <c r="E18" s="5" t="s">
        <v>47</v>
      </c>
      <c r="F18" s="3">
        <v>44037</v>
      </c>
      <c r="G18" s="6">
        <v>409660.24</v>
      </c>
      <c r="I18" s="5" t="s">
        <v>47</v>
      </c>
      <c r="J18" s="3">
        <v>43673</v>
      </c>
      <c r="K18" s="6">
        <v>458927.53</v>
      </c>
      <c r="M18" s="5" t="s">
        <v>47</v>
      </c>
      <c r="N18" s="3">
        <v>43309</v>
      </c>
      <c r="O18" s="6">
        <v>270232.34999999998</v>
      </c>
    </row>
    <row r="19" spans="1:15" x14ac:dyDescent="0.25">
      <c r="A19" s="5" t="s">
        <v>47</v>
      </c>
      <c r="B19" s="3">
        <v>44429</v>
      </c>
      <c r="C19" s="6">
        <v>359089.66</v>
      </c>
      <c r="E19" s="5" t="s">
        <v>47</v>
      </c>
      <c r="F19" s="3">
        <v>44051</v>
      </c>
      <c r="G19" s="6">
        <v>444083.85</v>
      </c>
      <c r="I19" s="5" t="s">
        <v>47</v>
      </c>
      <c r="J19" s="3">
        <v>43687</v>
      </c>
      <c r="K19" s="6">
        <v>355746.39</v>
      </c>
      <c r="M19" s="5" t="s">
        <v>47</v>
      </c>
      <c r="N19" s="3">
        <v>43323</v>
      </c>
      <c r="O19" s="6">
        <v>301518.01</v>
      </c>
    </row>
    <row r="20" spans="1:15" x14ac:dyDescent="0.25">
      <c r="A20" s="5" t="s">
        <v>47</v>
      </c>
      <c r="B20" s="3">
        <v>44443</v>
      </c>
      <c r="C20" s="6">
        <v>643096.18999999994</v>
      </c>
      <c r="E20" s="5" t="s">
        <v>47</v>
      </c>
      <c r="F20" s="3">
        <v>44065</v>
      </c>
      <c r="G20" s="6">
        <v>378932.2</v>
      </c>
      <c r="I20" s="5" t="s">
        <v>47</v>
      </c>
      <c r="J20" s="3">
        <v>43701</v>
      </c>
      <c r="K20" s="6">
        <v>318083.40000000002</v>
      </c>
      <c r="M20" s="5" t="s">
        <v>47</v>
      </c>
      <c r="N20" s="3">
        <v>43337</v>
      </c>
      <c r="O20" s="6">
        <v>285737.15999999997</v>
      </c>
    </row>
    <row r="21" spans="1:15" x14ac:dyDescent="0.25">
      <c r="A21" s="5" t="s">
        <v>47</v>
      </c>
      <c r="B21" s="3">
        <v>44457</v>
      </c>
      <c r="C21" s="6">
        <v>970313.3</v>
      </c>
      <c r="E21" s="5" t="s">
        <v>47</v>
      </c>
      <c r="F21" s="3">
        <v>44079</v>
      </c>
      <c r="G21" s="6">
        <v>1608666.35</v>
      </c>
      <c r="I21" s="5" t="s">
        <v>47</v>
      </c>
      <c r="J21" s="3">
        <v>43715</v>
      </c>
      <c r="K21" s="6">
        <v>394046.84</v>
      </c>
      <c r="M21" s="5" t="s">
        <v>47</v>
      </c>
      <c r="N21" s="3">
        <v>43351</v>
      </c>
      <c r="O21" s="6">
        <v>268361.59000000003</v>
      </c>
    </row>
    <row r="22" spans="1:15" x14ac:dyDescent="0.25">
      <c r="A22" s="5" t="s">
        <v>47</v>
      </c>
      <c r="B22" s="3">
        <v>44471</v>
      </c>
      <c r="C22" s="6">
        <v>447075.12</v>
      </c>
      <c r="E22" s="5" t="s">
        <v>47</v>
      </c>
      <c r="F22" s="3">
        <v>44093</v>
      </c>
      <c r="G22" s="6">
        <v>916705.65</v>
      </c>
      <c r="I22" s="5" t="s">
        <v>47</v>
      </c>
      <c r="J22" s="3">
        <v>43729</v>
      </c>
      <c r="K22" s="6">
        <v>492961.35</v>
      </c>
      <c r="M22" s="5" t="s">
        <v>47</v>
      </c>
      <c r="N22" s="3">
        <v>43365</v>
      </c>
      <c r="O22" s="6">
        <v>265997.23</v>
      </c>
    </row>
    <row r="23" spans="1:15" x14ac:dyDescent="0.25">
      <c r="A23" s="5" t="s">
        <v>47</v>
      </c>
      <c r="B23" s="3">
        <v>44485</v>
      </c>
      <c r="C23" s="6">
        <v>436667.67</v>
      </c>
      <c r="E23" s="5" t="s">
        <v>47</v>
      </c>
      <c r="F23" s="3">
        <v>44107</v>
      </c>
      <c r="G23" s="6">
        <v>502075.9</v>
      </c>
      <c r="I23" s="5" t="s">
        <v>47</v>
      </c>
      <c r="J23" s="3">
        <v>43743</v>
      </c>
      <c r="K23" s="6">
        <v>475392.73</v>
      </c>
      <c r="M23" s="5" t="s">
        <v>47</v>
      </c>
      <c r="N23" s="3">
        <v>43379</v>
      </c>
      <c r="O23" s="6">
        <v>253777.98</v>
      </c>
    </row>
    <row r="24" spans="1:15" x14ac:dyDescent="0.25">
      <c r="A24" s="5" t="s">
        <v>47</v>
      </c>
      <c r="B24" s="3">
        <v>44499</v>
      </c>
      <c r="C24" s="6">
        <v>575904.94999999995</v>
      </c>
      <c r="E24" s="5" t="s">
        <v>47</v>
      </c>
      <c r="F24" s="3">
        <v>44121</v>
      </c>
      <c r="G24" s="6">
        <v>1133192.43</v>
      </c>
      <c r="I24" s="5" t="s">
        <v>47</v>
      </c>
      <c r="J24" s="3">
        <v>43757</v>
      </c>
      <c r="K24" s="6">
        <v>392496.08</v>
      </c>
      <c r="M24" s="5" t="s">
        <v>47</v>
      </c>
      <c r="N24" s="3">
        <v>43393</v>
      </c>
      <c r="O24" s="6">
        <v>458498.75</v>
      </c>
    </row>
    <row r="25" spans="1:15" x14ac:dyDescent="0.25">
      <c r="A25" s="5" t="s">
        <v>47</v>
      </c>
      <c r="B25" s="3">
        <v>44513</v>
      </c>
      <c r="C25" s="6">
        <v>474654.27</v>
      </c>
      <c r="E25" s="5" t="s">
        <v>47</v>
      </c>
      <c r="F25" s="3">
        <v>44135</v>
      </c>
      <c r="G25" s="6">
        <v>564737.43000000005</v>
      </c>
      <c r="I25" s="5" t="s">
        <v>47</v>
      </c>
      <c r="J25" s="3">
        <v>43771</v>
      </c>
      <c r="K25" s="6">
        <v>388961.65</v>
      </c>
      <c r="M25" s="5" t="s">
        <v>47</v>
      </c>
      <c r="N25" s="3">
        <v>43407</v>
      </c>
      <c r="O25" s="6">
        <v>274601.17</v>
      </c>
    </row>
    <row r="26" spans="1:15" x14ac:dyDescent="0.25">
      <c r="A26" s="5" t="s">
        <v>47</v>
      </c>
      <c r="B26" s="3">
        <v>44527</v>
      </c>
      <c r="C26" s="6">
        <v>344612.61</v>
      </c>
      <c r="E26" s="5" t="s">
        <v>47</v>
      </c>
      <c r="F26" s="3">
        <v>44149</v>
      </c>
      <c r="G26" s="6">
        <v>527625.92000000004</v>
      </c>
      <c r="I26" s="5" t="s">
        <v>47</v>
      </c>
      <c r="J26" s="3">
        <v>43785</v>
      </c>
      <c r="K26" s="6">
        <v>357764.35</v>
      </c>
      <c r="M26" s="5" t="s">
        <v>47</v>
      </c>
      <c r="N26" s="3">
        <v>43421</v>
      </c>
      <c r="O26" s="6">
        <v>235176.09</v>
      </c>
    </row>
    <row r="27" spans="1:15" x14ac:dyDescent="0.25">
      <c r="A27" s="5" t="s">
        <v>47</v>
      </c>
      <c r="B27" s="3">
        <v>44541</v>
      </c>
      <c r="C27" s="6">
        <v>385598.19</v>
      </c>
      <c r="E27" s="5" t="s">
        <v>47</v>
      </c>
      <c r="F27" s="3">
        <v>44163</v>
      </c>
      <c r="G27" s="6">
        <v>291073.12</v>
      </c>
      <c r="I27" s="5" t="s">
        <v>47</v>
      </c>
      <c r="J27" s="3">
        <v>43799</v>
      </c>
      <c r="K27" s="6">
        <v>316850.37</v>
      </c>
      <c r="M27" s="5" t="s">
        <v>47</v>
      </c>
      <c r="N27" s="3">
        <v>43435</v>
      </c>
      <c r="O27" s="6">
        <v>229478.64</v>
      </c>
    </row>
    <row r="28" spans="1:15" x14ac:dyDescent="0.25">
      <c r="A28" s="5" t="s">
        <v>47</v>
      </c>
      <c r="B28" s="3">
        <v>44555</v>
      </c>
      <c r="C28" s="9">
        <v>413862.89</v>
      </c>
      <c r="E28" s="5" t="s">
        <v>47</v>
      </c>
      <c r="F28" s="3">
        <v>44177</v>
      </c>
      <c r="G28" s="9">
        <v>365409.53</v>
      </c>
      <c r="I28" s="5" t="s">
        <v>47</v>
      </c>
      <c r="J28" s="3">
        <v>43813</v>
      </c>
      <c r="K28" s="9">
        <v>319807.35999999999</v>
      </c>
      <c r="M28" s="5" t="s">
        <v>47</v>
      </c>
      <c r="N28" s="3">
        <v>43449</v>
      </c>
      <c r="O28" s="9">
        <v>278993.27</v>
      </c>
    </row>
    <row r="29" spans="1:15" x14ac:dyDescent="0.25">
      <c r="C29" s="6"/>
      <c r="G29" s="6"/>
      <c r="K29" s="6"/>
    </row>
    <row r="30" spans="1:15" s="13" customFormat="1" x14ac:dyDescent="0.25">
      <c r="A30" s="10" t="s">
        <v>13</v>
      </c>
      <c r="B30" s="11"/>
      <c r="C30" s="12">
        <f>AVERAGE(C3:C28)</f>
        <v>451251.60269230761</v>
      </c>
      <c r="G30" s="12">
        <f>AVERAGE(G3:G28)</f>
        <v>504544.67346153839</v>
      </c>
      <c r="K30" s="12">
        <f>AVERAGE(K3:K28)</f>
        <v>355361.15999999992</v>
      </c>
      <c r="O30" s="12">
        <f>AVERAGE(O3:O28)</f>
        <v>267052.78423076926</v>
      </c>
    </row>
  </sheetData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5A021-0550-4219-B238-19D9785C5BC0}">
  <dimension ref="A1:D6"/>
  <sheetViews>
    <sheetView zoomScale="75" zoomScaleNormal="75" workbookViewId="0">
      <selection activeCell="F1" sqref="F1"/>
    </sheetView>
  </sheetViews>
  <sheetFormatPr defaultRowHeight="15" x14ac:dyDescent="0.25"/>
  <cols>
    <col min="1" max="1" width="8.5703125" customWidth="1"/>
    <col min="2" max="2" width="6.5703125" customWidth="1"/>
    <col min="3" max="3" width="21.42578125" bestFit="1" customWidth="1"/>
  </cols>
  <sheetData>
    <row r="1" spans="1:4" ht="16.5" thickTop="1" thickBot="1" x14ac:dyDescent="0.3">
      <c r="A1" s="7" t="s">
        <v>14</v>
      </c>
      <c r="B1" s="1"/>
      <c r="C1" s="1"/>
      <c r="D1" s="1"/>
    </row>
    <row r="2" spans="1:4" ht="16.5" thickTop="1" thickBot="1" x14ac:dyDescent="0.3">
      <c r="A2" s="4" t="s">
        <v>6</v>
      </c>
      <c r="B2" s="4" t="s">
        <v>1</v>
      </c>
      <c r="C2" s="8" t="s">
        <v>13</v>
      </c>
      <c r="D2" s="5"/>
    </row>
    <row r="3" spans="1:4" ht="15.75" thickTop="1" x14ac:dyDescent="0.25">
      <c r="A3" s="5">
        <v>2021</v>
      </c>
      <c r="B3" s="5" t="s">
        <v>47</v>
      </c>
      <c r="C3" s="15">
        <f>'Overtime Earnings'!C30</f>
        <v>451251.60269230761</v>
      </c>
    </row>
    <row r="4" spans="1:4" x14ac:dyDescent="0.25">
      <c r="A4" s="5">
        <v>2020</v>
      </c>
      <c r="B4" s="5" t="s">
        <v>47</v>
      </c>
      <c r="C4" s="15">
        <f>'Overtime Earnings'!G30</f>
        <v>504544.67346153839</v>
      </c>
    </row>
    <row r="5" spans="1:4" x14ac:dyDescent="0.25">
      <c r="A5" s="5">
        <v>2019</v>
      </c>
      <c r="B5" s="5" t="s">
        <v>47</v>
      </c>
      <c r="C5" s="15">
        <f>'Overtime Earnings'!K30</f>
        <v>355361.15999999992</v>
      </c>
    </row>
    <row r="6" spans="1:4" x14ac:dyDescent="0.25">
      <c r="A6" s="5">
        <v>2018</v>
      </c>
      <c r="B6" s="5" t="s">
        <v>47</v>
      </c>
      <c r="C6" s="15">
        <f>'Overtime Earnings'!O30</f>
        <v>267052.78423076926</v>
      </c>
    </row>
  </sheetData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D3AAF-A9E3-4F23-8A3A-750FE39BDF9E}">
  <dimension ref="A1:O30"/>
  <sheetViews>
    <sheetView zoomScale="75" zoomScaleNormal="75" workbookViewId="0">
      <selection activeCell="Q1" sqref="Q1"/>
    </sheetView>
  </sheetViews>
  <sheetFormatPr defaultRowHeight="15" x14ac:dyDescent="0.25"/>
  <cols>
    <col min="1" max="1" width="8.5703125" customWidth="1"/>
    <col min="2" max="2" width="11.42578125" bestFit="1" customWidth="1"/>
    <col min="3" max="3" width="14.5703125" bestFit="1" customWidth="1"/>
    <col min="5" max="5" width="8.5703125" customWidth="1"/>
    <col min="6" max="6" width="11.42578125" bestFit="1" customWidth="1"/>
    <col min="7" max="7" width="14.5703125" bestFit="1" customWidth="1"/>
    <col min="9" max="9" width="8.5703125" customWidth="1"/>
    <col min="10" max="10" width="11.42578125" bestFit="1" customWidth="1"/>
    <col min="11" max="11" width="14.5703125" bestFit="1" customWidth="1"/>
    <col min="13" max="13" width="8.5703125" customWidth="1"/>
    <col min="14" max="14" width="11.42578125" bestFit="1" customWidth="1"/>
    <col min="15" max="15" width="14.5703125" bestFit="1" customWidth="1"/>
  </cols>
  <sheetData>
    <row r="1" spans="1:15" ht="16.5" thickTop="1" thickBot="1" x14ac:dyDescent="0.3">
      <c r="A1" s="7" t="s">
        <v>15</v>
      </c>
      <c r="B1" s="1"/>
      <c r="C1" s="1"/>
      <c r="E1" s="7" t="s">
        <v>15</v>
      </c>
      <c r="F1" s="1"/>
      <c r="G1" s="1"/>
      <c r="I1" s="7" t="s">
        <v>15</v>
      </c>
      <c r="J1" s="1"/>
      <c r="K1" s="1"/>
      <c r="M1" s="7" t="s">
        <v>15</v>
      </c>
      <c r="N1" s="1"/>
      <c r="O1" s="1"/>
    </row>
    <row r="2" spans="1:15" ht="16.5" thickTop="1" thickBot="1" x14ac:dyDescent="0.3">
      <c r="A2" s="4" t="s">
        <v>1</v>
      </c>
      <c r="B2" s="4" t="s">
        <v>2</v>
      </c>
      <c r="C2" s="8" t="s">
        <v>16</v>
      </c>
      <c r="E2" s="4" t="s">
        <v>1</v>
      </c>
      <c r="F2" s="4" t="s">
        <v>2</v>
      </c>
      <c r="G2" s="8" t="s">
        <v>16</v>
      </c>
      <c r="I2" s="4" t="s">
        <v>1</v>
      </c>
      <c r="J2" s="4" t="s">
        <v>2</v>
      </c>
      <c r="K2" s="8" t="s">
        <v>16</v>
      </c>
      <c r="M2" s="4" t="s">
        <v>1</v>
      </c>
      <c r="N2" s="4" t="s">
        <v>2</v>
      </c>
      <c r="O2" s="8" t="s">
        <v>16</v>
      </c>
    </row>
    <row r="3" spans="1:15" ht="15.75" thickTop="1" x14ac:dyDescent="0.25">
      <c r="A3" s="5" t="s">
        <v>47</v>
      </c>
      <c r="B3" s="3">
        <v>44205</v>
      </c>
      <c r="C3" s="6">
        <v>6443.61</v>
      </c>
      <c r="E3" s="5" t="s">
        <v>47</v>
      </c>
      <c r="F3" s="3">
        <v>43827</v>
      </c>
      <c r="G3" s="6">
        <v>6608.21</v>
      </c>
      <c r="I3" s="5" t="s">
        <v>47</v>
      </c>
      <c r="J3" s="3">
        <v>43463</v>
      </c>
      <c r="K3" s="6">
        <v>7120.08</v>
      </c>
      <c r="M3" s="5" t="s">
        <v>47</v>
      </c>
      <c r="N3" s="3">
        <v>43099</v>
      </c>
      <c r="O3" s="6">
        <v>6640</v>
      </c>
    </row>
    <row r="4" spans="1:15" x14ac:dyDescent="0.25">
      <c r="A4" s="5" t="s">
        <v>47</v>
      </c>
      <c r="B4" s="3">
        <v>44219</v>
      </c>
      <c r="C4" s="6">
        <v>7207.79</v>
      </c>
      <c r="E4" s="5" t="s">
        <v>47</v>
      </c>
      <c r="F4" s="3">
        <v>43841</v>
      </c>
      <c r="G4" s="6">
        <v>9696.0300000000007</v>
      </c>
      <c r="I4" s="5" t="s">
        <v>47</v>
      </c>
      <c r="J4" s="3">
        <v>43477</v>
      </c>
      <c r="K4" s="6">
        <v>5494.43</v>
      </c>
      <c r="M4" s="5" t="s">
        <v>47</v>
      </c>
      <c r="N4" s="3">
        <v>43113</v>
      </c>
      <c r="O4" s="6">
        <v>6525.82</v>
      </c>
    </row>
    <row r="5" spans="1:15" x14ac:dyDescent="0.25">
      <c r="A5" s="5" t="s">
        <v>47</v>
      </c>
      <c r="B5" s="3">
        <v>44233</v>
      </c>
      <c r="C5" s="6">
        <v>7957.06</v>
      </c>
      <c r="E5" s="5" t="s">
        <v>47</v>
      </c>
      <c r="F5" s="3">
        <v>43855</v>
      </c>
      <c r="G5" s="6">
        <v>12847.72</v>
      </c>
      <c r="I5" s="5" t="s">
        <v>47</v>
      </c>
      <c r="J5" s="3">
        <v>43491</v>
      </c>
      <c r="K5" s="6">
        <v>6711.61</v>
      </c>
      <c r="M5" s="5" t="s">
        <v>47</v>
      </c>
      <c r="N5" s="3">
        <v>43127</v>
      </c>
      <c r="O5" s="6">
        <v>6495.73</v>
      </c>
    </row>
    <row r="6" spans="1:15" x14ac:dyDescent="0.25">
      <c r="A6" s="5" t="s">
        <v>47</v>
      </c>
      <c r="B6" s="3">
        <v>44247</v>
      </c>
      <c r="C6" s="6">
        <v>20433.2</v>
      </c>
      <c r="E6" s="5" t="s">
        <v>47</v>
      </c>
      <c r="F6" s="3">
        <v>43869</v>
      </c>
      <c r="G6" s="6">
        <v>7939.17</v>
      </c>
      <c r="I6" s="5" t="s">
        <v>47</v>
      </c>
      <c r="J6" s="3">
        <v>43505</v>
      </c>
      <c r="K6" s="6">
        <v>6375.77</v>
      </c>
      <c r="M6" s="5" t="s">
        <v>47</v>
      </c>
      <c r="N6" s="3">
        <v>43141</v>
      </c>
      <c r="O6" s="6">
        <v>5118.09</v>
      </c>
    </row>
    <row r="7" spans="1:15" x14ac:dyDescent="0.25">
      <c r="A7" s="5" t="s">
        <v>47</v>
      </c>
      <c r="B7" s="3">
        <v>44261</v>
      </c>
      <c r="C7" s="6">
        <v>10338.15</v>
      </c>
      <c r="E7" s="5" t="s">
        <v>47</v>
      </c>
      <c r="F7" s="3">
        <v>43883</v>
      </c>
      <c r="G7" s="6">
        <v>8702.14</v>
      </c>
      <c r="I7" s="5" t="s">
        <v>47</v>
      </c>
      <c r="J7" s="3">
        <v>43519</v>
      </c>
      <c r="K7" s="6">
        <v>5652.44</v>
      </c>
      <c r="M7" s="5" t="s">
        <v>47</v>
      </c>
      <c r="N7" s="3">
        <v>43155</v>
      </c>
      <c r="O7" s="6">
        <v>6238.15</v>
      </c>
    </row>
    <row r="8" spans="1:15" x14ac:dyDescent="0.25">
      <c r="A8" s="5" t="s">
        <v>47</v>
      </c>
      <c r="B8" s="3">
        <v>44275</v>
      </c>
      <c r="C8" s="6">
        <v>7773.01</v>
      </c>
      <c r="E8" s="5" t="s">
        <v>47</v>
      </c>
      <c r="F8" s="3">
        <v>43897</v>
      </c>
      <c r="G8" s="6">
        <v>8934</v>
      </c>
      <c r="I8" s="5" t="s">
        <v>47</v>
      </c>
      <c r="J8" s="3">
        <v>43533</v>
      </c>
      <c r="K8" s="6">
        <v>6035.81</v>
      </c>
      <c r="M8" s="5" t="s">
        <v>47</v>
      </c>
      <c r="N8" s="3">
        <v>43169</v>
      </c>
      <c r="O8" s="6">
        <v>6268.54</v>
      </c>
    </row>
    <row r="9" spans="1:15" x14ac:dyDescent="0.25">
      <c r="A9" s="5" t="s">
        <v>47</v>
      </c>
      <c r="B9" s="3">
        <v>44289</v>
      </c>
      <c r="C9" s="6">
        <v>8136.61</v>
      </c>
      <c r="E9" s="5" t="s">
        <v>47</v>
      </c>
      <c r="F9" s="3">
        <v>43911</v>
      </c>
      <c r="G9" s="6">
        <v>7593.21</v>
      </c>
      <c r="I9" s="5" t="s">
        <v>47</v>
      </c>
      <c r="J9" s="3">
        <v>43547</v>
      </c>
      <c r="K9" s="6">
        <v>6237.85</v>
      </c>
      <c r="M9" s="5" t="s">
        <v>47</v>
      </c>
      <c r="N9" s="3">
        <v>43183</v>
      </c>
      <c r="O9" s="6">
        <v>6316.13</v>
      </c>
    </row>
    <row r="10" spans="1:15" x14ac:dyDescent="0.25">
      <c r="A10" s="5" t="s">
        <v>47</v>
      </c>
      <c r="B10" s="3">
        <v>44303</v>
      </c>
      <c r="C10" s="6">
        <v>7774.91</v>
      </c>
      <c r="E10" s="5" t="s">
        <v>47</v>
      </c>
      <c r="F10" s="3">
        <v>43925</v>
      </c>
      <c r="G10" s="6">
        <v>8697.3799999999992</v>
      </c>
      <c r="I10" s="5" t="s">
        <v>47</v>
      </c>
      <c r="J10" s="3">
        <v>43561</v>
      </c>
      <c r="K10" s="6">
        <v>6129.68</v>
      </c>
      <c r="M10" s="5" t="s">
        <v>47</v>
      </c>
      <c r="N10" s="3">
        <v>43197</v>
      </c>
      <c r="O10" s="6">
        <v>6864.19</v>
      </c>
    </row>
    <row r="11" spans="1:15" x14ac:dyDescent="0.25">
      <c r="A11" s="5" t="s">
        <v>47</v>
      </c>
      <c r="B11" s="3">
        <v>44317</v>
      </c>
      <c r="C11" s="6">
        <v>9099.24</v>
      </c>
      <c r="E11" s="5" t="s">
        <v>47</v>
      </c>
      <c r="F11" s="3">
        <v>43939</v>
      </c>
      <c r="G11" s="6">
        <v>14641.23</v>
      </c>
      <c r="I11" s="5" t="s">
        <v>47</v>
      </c>
      <c r="J11" s="3">
        <v>43575</v>
      </c>
      <c r="K11" s="6">
        <v>12720.58</v>
      </c>
      <c r="M11" s="5" t="s">
        <v>47</v>
      </c>
      <c r="N11" s="3">
        <v>43211</v>
      </c>
      <c r="O11" s="6">
        <v>7102.15</v>
      </c>
    </row>
    <row r="12" spans="1:15" x14ac:dyDescent="0.25">
      <c r="A12" s="5" t="s">
        <v>47</v>
      </c>
      <c r="B12" s="3">
        <v>44331</v>
      </c>
      <c r="C12" s="6">
        <v>12109.03</v>
      </c>
      <c r="E12" s="5" t="s">
        <v>47</v>
      </c>
      <c r="F12" s="3">
        <v>43953</v>
      </c>
      <c r="G12" s="6">
        <v>13018.38</v>
      </c>
      <c r="I12" s="5" t="s">
        <v>47</v>
      </c>
      <c r="J12" s="3">
        <v>43589</v>
      </c>
      <c r="K12" s="6">
        <v>7146.95</v>
      </c>
      <c r="M12" s="5" t="s">
        <v>47</v>
      </c>
      <c r="N12" s="3">
        <v>43225</v>
      </c>
      <c r="O12" s="6">
        <v>5366.02</v>
      </c>
    </row>
    <row r="13" spans="1:15" x14ac:dyDescent="0.25">
      <c r="A13" s="5" t="s">
        <v>47</v>
      </c>
      <c r="B13" s="3">
        <v>44345</v>
      </c>
      <c r="C13" s="6">
        <v>11372.89</v>
      </c>
      <c r="E13" s="5" t="s">
        <v>47</v>
      </c>
      <c r="F13" s="3">
        <v>43967</v>
      </c>
      <c r="G13" s="6">
        <v>9112.85</v>
      </c>
      <c r="I13" s="5" t="s">
        <v>47</v>
      </c>
      <c r="J13" s="3">
        <v>43603</v>
      </c>
      <c r="K13" s="6">
        <v>19565.38</v>
      </c>
      <c r="M13" s="5" t="s">
        <v>47</v>
      </c>
      <c r="N13" s="3">
        <v>43239</v>
      </c>
      <c r="O13" s="6">
        <v>5702.76</v>
      </c>
    </row>
    <row r="14" spans="1:15" x14ac:dyDescent="0.25">
      <c r="A14" s="5" t="s">
        <v>47</v>
      </c>
      <c r="B14" s="3">
        <v>44359</v>
      </c>
      <c r="C14" s="6">
        <v>10538.37</v>
      </c>
      <c r="E14" s="5" t="s">
        <v>47</v>
      </c>
      <c r="F14" s="3">
        <v>43981</v>
      </c>
      <c r="G14" s="6">
        <v>11872.06</v>
      </c>
      <c r="I14" s="5" t="s">
        <v>47</v>
      </c>
      <c r="J14" s="3">
        <v>43617</v>
      </c>
      <c r="K14" s="6">
        <v>7794.2</v>
      </c>
      <c r="M14" s="5" t="s">
        <v>47</v>
      </c>
      <c r="N14" s="3">
        <v>43253</v>
      </c>
      <c r="O14" s="6">
        <v>7169.05</v>
      </c>
    </row>
    <row r="15" spans="1:15" x14ac:dyDescent="0.25">
      <c r="A15" s="5" t="s">
        <v>47</v>
      </c>
      <c r="B15" s="3">
        <v>44373</v>
      </c>
      <c r="C15" s="6">
        <v>9336.77</v>
      </c>
      <c r="E15" s="5" t="s">
        <v>47</v>
      </c>
      <c r="F15" s="3">
        <v>43995</v>
      </c>
      <c r="G15" s="6">
        <v>9660.93</v>
      </c>
      <c r="I15" s="5" t="s">
        <v>47</v>
      </c>
      <c r="J15" s="3">
        <v>43631</v>
      </c>
      <c r="K15" s="6">
        <v>7303.52</v>
      </c>
      <c r="M15" s="5" t="s">
        <v>47</v>
      </c>
      <c r="N15" s="3">
        <v>43267</v>
      </c>
      <c r="O15" s="6">
        <v>7164.03</v>
      </c>
    </row>
    <row r="16" spans="1:15" x14ac:dyDescent="0.25">
      <c r="A16" s="5" t="s">
        <v>47</v>
      </c>
      <c r="B16" s="3">
        <v>44387</v>
      </c>
      <c r="C16" s="6">
        <v>8943.17</v>
      </c>
      <c r="E16" s="5" t="s">
        <v>47</v>
      </c>
      <c r="F16" s="3">
        <v>44009</v>
      </c>
      <c r="G16" s="6">
        <v>8709.36</v>
      </c>
      <c r="I16" s="5" t="s">
        <v>47</v>
      </c>
      <c r="J16" s="3">
        <v>43645</v>
      </c>
      <c r="K16" s="6">
        <v>11830.17</v>
      </c>
      <c r="M16" s="5" t="s">
        <v>47</v>
      </c>
      <c r="N16" s="3">
        <v>43281</v>
      </c>
      <c r="O16" s="6">
        <v>7126.7</v>
      </c>
    </row>
    <row r="17" spans="1:15" x14ac:dyDescent="0.25">
      <c r="A17" s="5" t="s">
        <v>47</v>
      </c>
      <c r="B17" s="3">
        <v>44401</v>
      </c>
      <c r="C17" s="6">
        <v>9701.36</v>
      </c>
      <c r="E17" s="5" t="s">
        <v>47</v>
      </c>
      <c r="F17" s="3">
        <v>44023</v>
      </c>
      <c r="G17" s="6">
        <v>8526.2099999999991</v>
      </c>
      <c r="I17" s="5" t="s">
        <v>47</v>
      </c>
      <c r="J17" s="3">
        <v>43659</v>
      </c>
      <c r="K17" s="6">
        <v>8986.42</v>
      </c>
      <c r="M17" s="5" t="s">
        <v>47</v>
      </c>
      <c r="N17" s="3">
        <v>43295</v>
      </c>
      <c r="O17" s="6">
        <v>8233.5</v>
      </c>
    </row>
    <row r="18" spans="1:15" x14ac:dyDescent="0.25">
      <c r="A18" s="5" t="s">
        <v>47</v>
      </c>
      <c r="B18" s="3">
        <v>44415</v>
      </c>
      <c r="C18" s="6">
        <v>8016.21</v>
      </c>
      <c r="E18" s="5" t="s">
        <v>47</v>
      </c>
      <c r="F18" s="3">
        <v>44037</v>
      </c>
      <c r="G18" s="6">
        <v>9705.9599999999991</v>
      </c>
      <c r="I18" s="5" t="s">
        <v>47</v>
      </c>
      <c r="J18" s="3">
        <v>43673</v>
      </c>
      <c r="K18" s="6">
        <v>11827.21</v>
      </c>
      <c r="M18" s="5" t="s">
        <v>47</v>
      </c>
      <c r="N18" s="3">
        <v>43309</v>
      </c>
      <c r="O18" s="6">
        <v>6951.95</v>
      </c>
    </row>
    <row r="19" spans="1:15" x14ac:dyDescent="0.25">
      <c r="A19" s="5" t="s">
        <v>47</v>
      </c>
      <c r="B19" s="3">
        <v>44429</v>
      </c>
      <c r="C19" s="6">
        <v>8374.65</v>
      </c>
      <c r="E19" s="5" t="s">
        <v>47</v>
      </c>
      <c r="F19" s="3">
        <v>44051</v>
      </c>
      <c r="G19" s="6">
        <v>10551.62</v>
      </c>
      <c r="I19" s="5" t="s">
        <v>47</v>
      </c>
      <c r="J19" s="3">
        <v>43687</v>
      </c>
      <c r="K19" s="6">
        <v>8824.52</v>
      </c>
      <c r="M19" s="5" t="s">
        <v>47</v>
      </c>
      <c r="N19" s="3">
        <v>43323</v>
      </c>
      <c r="O19" s="6">
        <v>7682.36</v>
      </c>
    </row>
    <row r="20" spans="1:15" x14ac:dyDescent="0.25">
      <c r="A20" s="5" t="s">
        <v>47</v>
      </c>
      <c r="B20" s="3">
        <v>44443</v>
      </c>
      <c r="C20" s="6">
        <v>14815.03</v>
      </c>
      <c r="E20" s="5" t="s">
        <v>47</v>
      </c>
      <c r="F20" s="3">
        <v>44065</v>
      </c>
      <c r="G20" s="6">
        <v>8975.57</v>
      </c>
      <c r="I20" s="5" t="s">
        <v>47</v>
      </c>
      <c r="J20" s="3">
        <v>43701</v>
      </c>
      <c r="K20" s="6">
        <v>7942.73</v>
      </c>
      <c r="M20" s="5" t="s">
        <v>47</v>
      </c>
      <c r="N20" s="3">
        <v>43337</v>
      </c>
      <c r="O20" s="6">
        <v>7423.25</v>
      </c>
    </row>
    <row r="21" spans="1:15" x14ac:dyDescent="0.25">
      <c r="A21" s="5" t="s">
        <v>47</v>
      </c>
      <c r="B21" s="3">
        <v>44457</v>
      </c>
      <c r="C21" s="6">
        <v>22904.2</v>
      </c>
      <c r="E21" s="5" t="s">
        <v>47</v>
      </c>
      <c r="F21" s="3">
        <v>44079</v>
      </c>
      <c r="G21" s="6">
        <v>38136.58</v>
      </c>
      <c r="I21" s="5" t="s">
        <v>47</v>
      </c>
      <c r="J21" s="3">
        <v>43715</v>
      </c>
      <c r="K21" s="6">
        <v>9930.08</v>
      </c>
      <c r="M21" s="5" t="s">
        <v>47</v>
      </c>
      <c r="N21" s="3">
        <v>43351</v>
      </c>
      <c r="O21" s="6">
        <v>6990.88</v>
      </c>
    </row>
    <row r="22" spans="1:15" x14ac:dyDescent="0.25">
      <c r="A22" s="5" t="s">
        <v>47</v>
      </c>
      <c r="B22" s="3">
        <v>44471</v>
      </c>
      <c r="C22" s="6">
        <v>10208.56</v>
      </c>
      <c r="E22" s="5" t="s">
        <v>47</v>
      </c>
      <c r="F22" s="3">
        <v>44093</v>
      </c>
      <c r="G22" s="6">
        <v>22303.08</v>
      </c>
      <c r="I22" s="5" t="s">
        <v>47</v>
      </c>
      <c r="J22" s="3">
        <v>43729</v>
      </c>
      <c r="K22" s="6">
        <v>12057.25</v>
      </c>
      <c r="M22" s="5" t="s">
        <v>47</v>
      </c>
      <c r="N22" s="3">
        <v>43365</v>
      </c>
      <c r="O22" s="6">
        <v>6907.59</v>
      </c>
    </row>
    <row r="23" spans="1:15" x14ac:dyDescent="0.25">
      <c r="A23" s="5" t="s">
        <v>47</v>
      </c>
      <c r="B23" s="3">
        <v>44485</v>
      </c>
      <c r="C23" s="6">
        <v>10016.19</v>
      </c>
      <c r="E23" s="5" t="s">
        <v>47</v>
      </c>
      <c r="F23" s="3">
        <v>44107</v>
      </c>
      <c r="G23" s="6">
        <v>12038.43</v>
      </c>
      <c r="I23" s="5" t="s">
        <v>47</v>
      </c>
      <c r="J23" s="3">
        <v>43743</v>
      </c>
      <c r="K23" s="6">
        <v>12274.58</v>
      </c>
      <c r="M23" s="5" t="s">
        <v>47</v>
      </c>
      <c r="N23" s="3">
        <v>43379</v>
      </c>
      <c r="O23" s="6">
        <v>6555.85</v>
      </c>
    </row>
    <row r="24" spans="1:15" x14ac:dyDescent="0.25">
      <c r="A24" s="5" t="s">
        <v>47</v>
      </c>
      <c r="B24" s="3">
        <v>44499</v>
      </c>
      <c r="C24" s="6">
        <v>13265.96</v>
      </c>
      <c r="E24" s="5" t="s">
        <v>47</v>
      </c>
      <c r="F24" s="3">
        <v>44121</v>
      </c>
      <c r="G24" s="6">
        <v>26586.74</v>
      </c>
      <c r="I24" s="5" t="s">
        <v>47</v>
      </c>
      <c r="J24" s="3">
        <v>43757</v>
      </c>
      <c r="K24" s="6">
        <v>9983.84</v>
      </c>
      <c r="M24" s="5" t="s">
        <v>47</v>
      </c>
      <c r="N24" s="3">
        <v>43393</v>
      </c>
      <c r="O24" s="6">
        <v>12178.03</v>
      </c>
    </row>
    <row r="25" spans="1:15" x14ac:dyDescent="0.25">
      <c r="A25" s="5" t="s">
        <v>47</v>
      </c>
      <c r="B25" s="3">
        <v>44513</v>
      </c>
      <c r="C25" s="6">
        <v>10968.27</v>
      </c>
      <c r="E25" s="5" t="s">
        <v>47</v>
      </c>
      <c r="F25" s="3">
        <v>44135</v>
      </c>
      <c r="G25" s="6">
        <v>13348.21</v>
      </c>
      <c r="I25" s="5" t="s">
        <v>47</v>
      </c>
      <c r="J25" s="3">
        <v>43771</v>
      </c>
      <c r="K25" s="6">
        <v>9822.1200000000008</v>
      </c>
      <c r="M25" s="5" t="s">
        <v>47</v>
      </c>
      <c r="N25" s="3">
        <v>43407</v>
      </c>
      <c r="O25" s="6">
        <v>7052.57</v>
      </c>
    </row>
    <row r="26" spans="1:15" x14ac:dyDescent="0.25">
      <c r="A26" s="5" t="s">
        <v>47</v>
      </c>
      <c r="B26" s="3">
        <v>44527</v>
      </c>
      <c r="C26" s="6">
        <v>8224.2000000000007</v>
      </c>
      <c r="E26" s="5" t="s">
        <v>47</v>
      </c>
      <c r="F26" s="3">
        <v>44149</v>
      </c>
      <c r="G26" s="6">
        <v>12612.27</v>
      </c>
      <c r="I26" s="5" t="s">
        <v>47</v>
      </c>
      <c r="J26" s="3">
        <v>43785</v>
      </c>
      <c r="K26" s="6">
        <v>9076.1200000000008</v>
      </c>
      <c r="M26" s="5" t="s">
        <v>47</v>
      </c>
      <c r="N26" s="3">
        <v>43421</v>
      </c>
      <c r="O26" s="6">
        <v>6068.93</v>
      </c>
    </row>
    <row r="27" spans="1:15" x14ac:dyDescent="0.25">
      <c r="A27" s="5" t="s">
        <v>47</v>
      </c>
      <c r="B27" s="3">
        <v>44541</v>
      </c>
      <c r="C27" s="6">
        <v>8988.83</v>
      </c>
      <c r="E27" s="5" t="s">
        <v>47</v>
      </c>
      <c r="F27" s="3">
        <v>44163</v>
      </c>
      <c r="G27" s="6">
        <v>6911.66</v>
      </c>
      <c r="I27" s="5" t="s">
        <v>47</v>
      </c>
      <c r="J27" s="3">
        <v>43799</v>
      </c>
      <c r="K27" s="6">
        <v>8144.99</v>
      </c>
      <c r="M27" s="5" t="s">
        <v>47</v>
      </c>
      <c r="N27" s="3">
        <v>43435</v>
      </c>
      <c r="O27" s="6">
        <v>5983.27</v>
      </c>
    </row>
    <row r="28" spans="1:15" x14ac:dyDescent="0.25">
      <c r="A28" s="5" t="s">
        <v>47</v>
      </c>
      <c r="B28" s="3">
        <v>44555</v>
      </c>
      <c r="C28" s="9">
        <v>9479.75</v>
      </c>
      <c r="E28" s="5" t="s">
        <v>47</v>
      </c>
      <c r="F28" s="3">
        <v>44177</v>
      </c>
      <c r="G28" s="9">
        <v>8615.3700000000008</v>
      </c>
      <c r="I28" s="5" t="s">
        <v>47</v>
      </c>
      <c r="J28" s="3">
        <v>43813</v>
      </c>
      <c r="K28" s="9">
        <v>8031.08</v>
      </c>
      <c r="M28" s="5" t="s">
        <v>47</v>
      </c>
      <c r="N28" s="3">
        <v>43449</v>
      </c>
      <c r="O28" s="9">
        <v>7268.25</v>
      </c>
    </row>
    <row r="30" spans="1:15" s="13" customFormat="1" x14ac:dyDescent="0.25">
      <c r="A30" s="10" t="s">
        <v>17</v>
      </c>
      <c r="C30" s="12">
        <f>AVERAGE(C3:C28)</f>
        <v>10477.962307692309</v>
      </c>
      <c r="G30" s="12">
        <f>AVERAGE(G3:G28)</f>
        <v>12167.091153846153</v>
      </c>
      <c r="K30" s="12">
        <f>AVERAGE(K3:K28)</f>
        <v>8962.284999999998</v>
      </c>
      <c r="O30" s="12">
        <f>AVERAGE(O3:O28)</f>
        <v>6899.7611538461542</v>
      </c>
    </row>
  </sheetData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E23D8-73E2-4ADE-9BED-2BB0836FC128}">
  <dimension ref="A1:D6"/>
  <sheetViews>
    <sheetView zoomScale="75" zoomScaleNormal="75" workbookViewId="0">
      <selection activeCell="F1" sqref="F1"/>
    </sheetView>
  </sheetViews>
  <sheetFormatPr defaultRowHeight="15" x14ac:dyDescent="0.25"/>
  <cols>
    <col min="3" max="3" width="18.85546875" bestFit="1" customWidth="1"/>
  </cols>
  <sheetData>
    <row r="1" spans="1:4" ht="16.5" thickTop="1" thickBot="1" x14ac:dyDescent="0.3">
      <c r="A1" s="7" t="s">
        <v>18</v>
      </c>
      <c r="B1" s="1"/>
      <c r="C1" s="1"/>
      <c r="D1" s="1"/>
    </row>
    <row r="2" spans="1:4" ht="16.5" thickTop="1" thickBot="1" x14ac:dyDescent="0.3">
      <c r="A2" s="4" t="s">
        <v>6</v>
      </c>
      <c r="B2" s="4" t="s">
        <v>1</v>
      </c>
      <c r="C2" s="8" t="s">
        <v>17</v>
      </c>
      <c r="D2" s="5"/>
    </row>
    <row r="3" spans="1:4" ht="15.75" thickTop="1" x14ac:dyDescent="0.25">
      <c r="A3" s="5">
        <v>2021</v>
      </c>
      <c r="B3" s="5" t="s">
        <v>47</v>
      </c>
      <c r="C3" s="16">
        <f>'Overtime Hours'!C30</f>
        <v>10477.962307692309</v>
      </c>
    </row>
    <row r="4" spans="1:4" x14ac:dyDescent="0.25">
      <c r="A4" s="5">
        <v>2020</v>
      </c>
      <c r="B4" s="5" t="s">
        <v>47</v>
      </c>
      <c r="C4" s="16">
        <f>'Overtime Hours'!G30</f>
        <v>12167.091153846153</v>
      </c>
    </row>
    <row r="5" spans="1:4" x14ac:dyDescent="0.25">
      <c r="A5" s="5">
        <v>2019</v>
      </c>
      <c r="B5" s="5" t="s">
        <v>47</v>
      </c>
      <c r="C5" s="16">
        <f>'Overtime Hours'!K30</f>
        <v>8962.284999999998</v>
      </c>
    </row>
    <row r="6" spans="1:4" x14ac:dyDescent="0.25">
      <c r="A6" s="5">
        <v>2018</v>
      </c>
      <c r="B6" s="5" t="s">
        <v>47</v>
      </c>
      <c r="C6" s="16">
        <f>'Overtime Hours'!O30</f>
        <v>6899.7611538461542</v>
      </c>
    </row>
  </sheetData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9ED38-09D5-4EE0-838D-36DC15DB3442}">
  <dimension ref="A1:O3"/>
  <sheetViews>
    <sheetView zoomScale="75" zoomScaleNormal="75" workbookViewId="0">
      <selection activeCell="Q1" sqref="Q1"/>
    </sheetView>
  </sheetViews>
  <sheetFormatPr defaultRowHeight="15" x14ac:dyDescent="0.25"/>
  <cols>
    <col min="1" max="1" width="8.5703125" customWidth="1"/>
    <col min="2" max="2" width="10.42578125" bestFit="1" customWidth="1"/>
    <col min="3" max="3" width="18" bestFit="1" customWidth="1"/>
    <col min="5" max="5" width="8.5703125" customWidth="1"/>
    <col min="6" max="6" width="10.42578125" bestFit="1" customWidth="1"/>
    <col min="7" max="7" width="18" bestFit="1" customWidth="1"/>
    <col min="9" max="9" width="8.5703125" customWidth="1"/>
    <col min="10" max="10" width="10.42578125" bestFit="1" customWidth="1"/>
    <col min="11" max="11" width="18" bestFit="1" customWidth="1"/>
    <col min="13" max="13" width="8.5703125" customWidth="1"/>
    <col min="14" max="14" width="10.42578125" bestFit="1" customWidth="1"/>
    <col min="15" max="15" width="17.85546875" customWidth="1"/>
  </cols>
  <sheetData>
    <row r="1" spans="1:15" ht="16.5" thickTop="1" thickBot="1" x14ac:dyDescent="0.3">
      <c r="A1" s="7" t="s">
        <v>19</v>
      </c>
      <c r="B1" s="1"/>
      <c r="C1" s="1"/>
      <c r="E1" s="7" t="s">
        <v>19</v>
      </c>
      <c r="F1" s="1"/>
      <c r="G1" s="1"/>
      <c r="I1" s="7" t="s">
        <v>19</v>
      </c>
      <c r="J1" s="1"/>
      <c r="K1" s="1"/>
      <c r="M1" s="7" t="s">
        <v>19</v>
      </c>
      <c r="N1" s="1"/>
      <c r="O1" s="1"/>
    </row>
    <row r="2" spans="1:15" ht="16.5" thickTop="1" thickBot="1" x14ac:dyDescent="0.3">
      <c r="A2" s="4" t="s">
        <v>1</v>
      </c>
      <c r="B2" s="4" t="s">
        <v>2</v>
      </c>
      <c r="C2" s="8" t="s">
        <v>20</v>
      </c>
      <c r="E2" s="4" t="s">
        <v>1</v>
      </c>
      <c r="F2" s="4" t="s">
        <v>2</v>
      </c>
      <c r="G2" s="8" t="s">
        <v>20</v>
      </c>
      <c r="I2" s="4" t="s">
        <v>1</v>
      </c>
      <c r="J2" s="4" t="s">
        <v>2</v>
      </c>
      <c r="K2" s="8" t="s">
        <v>20</v>
      </c>
      <c r="M2" s="4" t="s">
        <v>1</v>
      </c>
      <c r="N2" s="4" t="s">
        <v>2</v>
      </c>
      <c r="O2" s="8" t="s">
        <v>20</v>
      </c>
    </row>
    <row r="3" spans="1:15" ht="15.75" thickTop="1" x14ac:dyDescent="0.25">
      <c r="A3" s="5" t="s">
        <v>47</v>
      </c>
      <c r="B3" s="17">
        <v>44265</v>
      </c>
      <c r="C3" s="15">
        <v>4989264.8899999997</v>
      </c>
      <c r="E3" s="5" t="s">
        <v>47</v>
      </c>
      <c r="F3" s="17">
        <v>43901</v>
      </c>
      <c r="G3" s="15">
        <v>4462825.3099999996</v>
      </c>
      <c r="I3" s="5" t="s">
        <v>47</v>
      </c>
      <c r="J3" s="17">
        <v>43537</v>
      </c>
      <c r="K3" s="15">
        <v>3874969.85</v>
      </c>
      <c r="M3" s="5" t="s">
        <v>47</v>
      </c>
      <c r="N3" s="17">
        <v>43173</v>
      </c>
      <c r="O3" s="15">
        <v>4036771.44</v>
      </c>
    </row>
  </sheetData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03866-7B58-4843-A98C-4842ECCE2383}">
  <dimension ref="A1:D6"/>
  <sheetViews>
    <sheetView zoomScale="75" zoomScaleNormal="75" workbookViewId="0">
      <selection activeCell="F1" sqref="F1"/>
    </sheetView>
  </sheetViews>
  <sheetFormatPr defaultRowHeight="15" x14ac:dyDescent="0.25"/>
  <cols>
    <col min="3" max="3" width="22.42578125" bestFit="1" customWidth="1"/>
  </cols>
  <sheetData>
    <row r="1" spans="1:4" ht="16.5" thickTop="1" thickBot="1" x14ac:dyDescent="0.3">
      <c r="A1" s="7" t="s">
        <v>21</v>
      </c>
      <c r="B1" s="1"/>
      <c r="C1" s="1"/>
      <c r="D1" s="1"/>
    </row>
    <row r="2" spans="1:4" ht="16.5" thickTop="1" thickBot="1" x14ac:dyDescent="0.3">
      <c r="A2" s="4" t="s">
        <v>6</v>
      </c>
      <c r="B2" s="4" t="s">
        <v>1</v>
      </c>
      <c r="C2" s="8" t="s">
        <v>22</v>
      </c>
      <c r="D2" s="5"/>
    </row>
    <row r="3" spans="1:4" ht="15.75" thickTop="1" x14ac:dyDescent="0.25">
      <c r="A3" s="5">
        <v>2021</v>
      </c>
      <c r="B3" s="5" t="s">
        <v>47</v>
      </c>
      <c r="C3" s="15">
        <f>'Incentives Earnings'!C3</f>
        <v>4989264.8899999997</v>
      </c>
    </row>
    <row r="4" spans="1:4" x14ac:dyDescent="0.25">
      <c r="A4" s="5">
        <v>2020</v>
      </c>
      <c r="B4" s="5" t="s">
        <v>47</v>
      </c>
      <c r="C4" s="15">
        <f>'Incentives Earnings'!G3</f>
        <v>4462825.3099999996</v>
      </c>
    </row>
    <row r="5" spans="1:4" x14ac:dyDescent="0.25">
      <c r="A5" s="5">
        <v>2019</v>
      </c>
      <c r="B5" s="5" t="s">
        <v>47</v>
      </c>
      <c r="C5" s="15">
        <f>'Incentives Earnings'!K3</f>
        <v>3874969.85</v>
      </c>
    </row>
    <row r="6" spans="1:4" x14ac:dyDescent="0.25">
      <c r="A6" s="5">
        <v>2018</v>
      </c>
      <c r="B6" s="5" t="s">
        <v>47</v>
      </c>
      <c r="C6" s="15">
        <f>'Incentives Earnings'!O3</f>
        <v>4036771.44</v>
      </c>
    </row>
  </sheetData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A70F5-9D1F-478A-9EBE-D13FC577FC71}">
  <dimension ref="A1:Q30"/>
  <sheetViews>
    <sheetView zoomScale="75" zoomScaleNormal="75" workbookViewId="0">
      <selection activeCell="S1" sqref="S1"/>
    </sheetView>
  </sheetViews>
  <sheetFormatPr defaultRowHeight="15" x14ac:dyDescent="0.25"/>
  <cols>
    <col min="1" max="1" width="8.5703125" customWidth="1"/>
    <col min="2" max="2" width="11.42578125" bestFit="1" customWidth="1"/>
    <col min="3" max="3" width="14" customWidth="1"/>
    <col min="5" max="5" width="8.5703125" customWidth="1"/>
    <col min="6" max="6" width="11.42578125" bestFit="1" customWidth="1"/>
    <col min="7" max="7" width="14" bestFit="1" customWidth="1"/>
    <col min="10" max="10" width="8.5703125" customWidth="1"/>
    <col min="11" max="11" width="11.42578125" bestFit="1" customWidth="1"/>
    <col min="12" max="12" width="14" bestFit="1" customWidth="1"/>
    <col min="15" max="15" width="8.5703125" customWidth="1"/>
    <col min="16" max="16" width="11.42578125" bestFit="1" customWidth="1"/>
    <col min="17" max="17" width="14" bestFit="1" customWidth="1"/>
  </cols>
  <sheetData>
    <row r="1" spans="1:17" ht="16.5" thickTop="1" thickBot="1" x14ac:dyDescent="0.3">
      <c r="A1" s="7" t="s">
        <v>23</v>
      </c>
      <c r="B1" s="1"/>
      <c r="C1" s="1"/>
      <c r="E1" s="7" t="s">
        <v>23</v>
      </c>
      <c r="F1" s="1"/>
      <c r="G1" s="1"/>
      <c r="J1" s="7" t="s">
        <v>23</v>
      </c>
      <c r="K1" s="1"/>
      <c r="L1" s="1"/>
      <c r="O1" s="7" t="s">
        <v>23</v>
      </c>
      <c r="P1" s="1"/>
      <c r="Q1" s="1"/>
    </row>
    <row r="2" spans="1:17" ht="16.5" thickTop="1" thickBot="1" x14ac:dyDescent="0.3">
      <c r="A2" s="4" t="s">
        <v>1</v>
      </c>
      <c r="B2" s="4" t="s">
        <v>2</v>
      </c>
      <c r="C2" s="8" t="s">
        <v>24</v>
      </c>
      <c r="E2" s="4" t="s">
        <v>1</v>
      </c>
      <c r="F2" s="4" t="s">
        <v>2</v>
      </c>
      <c r="G2" s="8" t="s">
        <v>24</v>
      </c>
      <c r="J2" s="4" t="s">
        <v>1</v>
      </c>
      <c r="K2" s="4" t="s">
        <v>2</v>
      </c>
      <c r="L2" s="8" t="s">
        <v>24</v>
      </c>
      <c r="O2" s="4" t="s">
        <v>1</v>
      </c>
      <c r="P2" s="4" t="s">
        <v>2</v>
      </c>
      <c r="Q2" s="8" t="s">
        <v>24</v>
      </c>
    </row>
    <row r="3" spans="1:17" ht="15.75" thickTop="1" x14ac:dyDescent="0.25">
      <c r="A3" s="5" t="s">
        <v>47</v>
      </c>
      <c r="B3" s="3">
        <v>44205</v>
      </c>
      <c r="C3" s="6">
        <v>59340.82</v>
      </c>
      <c r="E3" s="5" t="s">
        <v>47</v>
      </c>
      <c r="F3" s="3">
        <v>43827</v>
      </c>
      <c r="G3" s="6">
        <v>92399.31</v>
      </c>
      <c r="J3" s="5" t="s">
        <v>47</v>
      </c>
      <c r="K3" s="3">
        <v>43463</v>
      </c>
      <c r="L3" s="6">
        <v>89071.92</v>
      </c>
      <c r="O3" s="5" t="s">
        <v>47</v>
      </c>
      <c r="P3" s="3">
        <v>43099</v>
      </c>
      <c r="Q3" s="6">
        <v>90378.75</v>
      </c>
    </row>
    <row r="4" spans="1:17" x14ac:dyDescent="0.25">
      <c r="A4" s="5" t="s">
        <v>47</v>
      </c>
      <c r="B4" s="3">
        <v>44219</v>
      </c>
      <c r="C4" s="6">
        <v>103330.76</v>
      </c>
      <c r="E4" s="5" t="s">
        <v>47</v>
      </c>
      <c r="F4" s="3">
        <v>43841</v>
      </c>
      <c r="G4" s="6">
        <v>101724.74</v>
      </c>
      <c r="J4" s="5" t="s">
        <v>47</v>
      </c>
      <c r="K4" s="3">
        <v>43477</v>
      </c>
      <c r="L4" s="6">
        <v>27951.74</v>
      </c>
      <c r="O4" s="5" t="s">
        <v>47</v>
      </c>
      <c r="P4" s="3">
        <v>43113</v>
      </c>
      <c r="Q4" s="6">
        <v>60723.26</v>
      </c>
    </row>
    <row r="5" spans="1:17" x14ac:dyDescent="0.25">
      <c r="A5" s="5" t="s">
        <v>47</v>
      </c>
      <c r="B5" s="3">
        <v>44233</v>
      </c>
      <c r="C5" s="6">
        <v>107691.31</v>
      </c>
      <c r="E5" s="5" t="s">
        <v>47</v>
      </c>
      <c r="F5" s="3">
        <v>43855</v>
      </c>
      <c r="G5" s="6">
        <v>206023.67</v>
      </c>
      <c r="J5" s="5" t="s">
        <v>47</v>
      </c>
      <c r="K5" s="3">
        <v>43491</v>
      </c>
      <c r="L5" s="6">
        <v>125124.76</v>
      </c>
      <c r="O5" s="5" t="s">
        <v>47</v>
      </c>
      <c r="P5" s="3">
        <v>43127</v>
      </c>
      <c r="Q5" s="6">
        <v>58078.37</v>
      </c>
    </row>
    <row r="6" spans="1:17" x14ac:dyDescent="0.25">
      <c r="A6" s="5" t="s">
        <v>47</v>
      </c>
      <c r="B6" s="3">
        <v>44247</v>
      </c>
      <c r="C6" s="6">
        <v>30591.63</v>
      </c>
      <c r="E6" s="5" t="s">
        <v>47</v>
      </c>
      <c r="F6" s="3">
        <v>43869</v>
      </c>
      <c r="G6" s="6">
        <v>59833.2</v>
      </c>
      <c r="J6" s="5" t="s">
        <v>47</v>
      </c>
      <c r="K6" s="3">
        <v>43505</v>
      </c>
      <c r="L6" s="6">
        <v>40539.43</v>
      </c>
      <c r="O6" s="5" t="s">
        <v>47</v>
      </c>
      <c r="P6" s="3">
        <v>43141</v>
      </c>
      <c r="Q6" s="6">
        <v>59400.18</v>
      </c>
    </row>
    <row r="7" spans="1:17" x14ac:dyDescent="0.25">
      <c r="A7" s="5" t="s">
        <v>47</v>
      </c>
      <c r="B7" s="3">
        <v>44261</v>
      </c>
      <c r="C7" s="6">
        <v>87888.07</v>
      </c>
      <c r="E7" s="5" t="s">
        <v>47</v>
      </c>
      <c r="F7" s="3">
        <v>43883</v>
      </c>
      <c r="G7" s="6">
        <v>12401.69</v>
      </c>
      <c r="J7" s="5" t="s">
        <v>47</v>
      </c>
      <c r="K7" s="3">
        <v>43519</v>
      </c>
      <c r="L7" s="6">
        <v>58865.63</v>
      </c>
      <c r="O7" s="5" t="s">
        <v>47</v>
      </c>
      <c r="P7" s="3">
        <v>43155</v>
      </c>
      <c r="Q7" s="6">
        <v>44895.71</v>
      </c>
    </row>
    <row r="8" spans="1:17" x14ac:dyDescent="0.25">
      <c r="A8" s="5" t="s">
        <v>47</v>
      </c>
      <c r="B8" s="3">
        <v>44275</v>
      </c>
      <c r="C8" s="6">
        <v>75678.73</v>
      </c>
      <c r="E8" s="5" t="s">
        <v>47</v>
      </c>
      <c r="F8" s="3">
        <v>43897</v>
      </c>
      <c r="G8" s="6">
        <v>90572.65</v>
      </c>
      <c r="J8" s="5" t="s">
        <v>47</v>
      </c>
      <c r="K8" s="3">
        <v>43533</v>
      </c>
      <c r="L8" s="6">
        <v>42564.62</v>
      </c>
      <c r="O8" s="5" t="s">
        <v>47</v>
      </c>
      <c r="P8" s="3">
        <v>43169</v>
      </c>
      <c r="Q8" s="6">
        <v>196239.57</v>
      </c>
    </row>
    <row r="9" spans="1:17" x14ac:dyDescent="0.25">
      <c r="A9" s="5" t="s">
        <v>47</v>
      </c>
      <c r="B9" s="3">
        <v>44289</v>
      </c>
      <c r="C9" s="6">
        <v>108518.75</v>
      </c>
      <c r="E9" s="5" t="s">
        <v>47</v>
      </c>
      <c r="F9" s="3">
        <v>43911</v>
      </c>
      <c r="G9" s="6">
        <v>65739.56</v>
      </c>
      <c r="J9" s="5" t="s">
        <v>47</v>
      </c>
      <c r="K9" s="3">
        <v>43547</v>
      </c>
      <c r="L9" s="6">
        <v>42886.14</v>
      </c>
      <c r="O9" s="5" t="s">
        <v>47</v>
      </c>
      <c r="P9" s="3">
        <v>43183</v>
      </c>
      <c r="Q9" s="6">
        <v>19428.37</v>
      </c>
    </row>
    <row r="10" spans="1:17" x14ac:dyDescent="0.25">
      <c r="A10" s="5" t="s">
        <v>47</v>
      </c>
      <c r="B10" s="3">
        <v>44303</v>
      </c>
      <c r="C10" s="6">
        <v>50745.16</v>
      </c>
      <c r="E10" s="5" t="s">
        <v>47</v>
      </c>
      <c r="F10" s="3">
        <v>43925</v>
      </c>
      <c r="G10" s="6">
        <v>61693.85</v>
      </c>
      <c r="J10" s="5" t="s">
        <v>47</v>
      </c>
      <c r="K10" s="3">
        <v>43561</v>
      </c>
      <c r="L10" s="6">
        <v>114608.17</v>
      </c>
      <c r="O10" s="5" t="s">
        <v>47</v>
      </c>
      <c r="P10" s="3">
        <v>43197</v>
      </c>
      <c r="Q10" s="6">
        <v>342726.12</v>
      </c>
    </row>
    <row r="11" spans="1:17" x14ac:dyDescent="0.25">
      <c r="A11" s="5" t="s">
        <v>47</v>
      </c>
      <c r="B11" s="3">
        <v>44317</v>
      </c>
      <c r="C11" s="6">
        <v>58072.31</v>
      </c>
      <c r="E11" s="5" t="s">
        <v>47</v>
      </c>
      <c r="F11" s="3">
        <v>43939</v>
      </c>
      <c r="G11" s="6">
        <v>27737.71</v>
      </c>
      <c r="J11" s="5" t="s">
        <v>47</v>
      </c>
      <c r="K11" s="3">
        <v>43575</v>
      </c>
      <c r="L11" s="6">
        <v>88548.44</v>
      </c>
      <c r="O11" s="5" t="s">
        <v>47</v>
      </c>
      <c r="P11" s="3">
        <v>43211</v>
      </c>
      <c r="Q11" s="6">
        <v>42747.08</v>
      </c>
    </row>
    <row r="12" spans="1:17" x14ac:dyDescent="0.25">
      <c r="A12" s="5" t="s">
        <v>47</v>
      </c>
      <c r="B12" s="3">
        <v>44331</v>
      </c>
      <c r="C12" s="6">
        <v>70210.710000000006</v>
      </c>
      <c r="E12" s="5" t="s">
        <v>47</v>
      </c>
      <c r="F12" s="3">
        <v>43953</v>
      </c>
      <c r="G12" s="6">
        <v>48099.31</v>
      </c>
      <c r="J12" s="5" t="s">
        <v>47</v>
      </c>
      <c r="K12" s="3">
        <v>43589</v>
      </c>
      <c r="L12" s="6">
        <v>91210.42</v>
      </c>
      <c r="O12" s="5" t="s">
        <v>47</v>
      </c>
      <c r="P12" s="3">
        <v>43225</v>
      </c>
      <c r="Q12" s="6">
        <v>42250.99</v>
      </c>
    </row>
    <row r="13" spans="1:17" x14ac:dyDescent="0.25">
      <c r="A13" s="5" t="s">
        <v>47</v>
      </c>
      <c r="B13" s="3">
        <v>44345</v>
      </c>
      <c r="C13" s="6">
        <v>122664.11</v>
      </c>
      <c r="E13" s="5" t="s">
        <v>47</v>
      </c>
      <c r="F13" s="3">
        <v>43967</v>
      </c>
      <c r="G13" s="6">
        <v>33267.94</v>
      </c>
      <c r="J13" s="5" t="s">
        <v>47</v>
      </c>
      <c r="K13" s="3">
        <v>43603</v>
      </c>
      <c r="L13" s="6">
        <v>62627.66</v>
      </c>
      <c r="O13" s="5" t="s">
        <v>47</v>
      </c>
      <c r="P13" s="3">
        <v>43239</v>
      </c>
      <c r="Q13" s="6">
        <v>12701.31</v>
      </c>
    </row>
    <row r="14" spans="1:17" x14ac:dyDescent="0.25">
      <c r="A14" s="5" t="s">
        <v>47</v>
      </c>
      <c r="B14" s="3">
        <v>44359</v>
      </c>
      <c r="C14" s="6">
        <v>79978.02</v>
      </c>
      <c r="E14" s="5" t="s">
        <v>47</v>
      </c>
      <c r="F14" s="3">
        <v>43981</v>
      </c>
      <c r="G14" s="6">
        <v>47769.54</v>
      </c>
      <c r="J14" s="5" t="s">
        <v>47</v>
      </c>
      <c r="K14" s="3">
        <v>43617</v>
      </c>
      <c r="L14" s="6">
        <v>71377.48</v>
      </c>
      <c r="O14" s="5" t="s">
        <v>47</v>
      </c>
      <c r="P14" s="3">
        <v>43253</v>
      </c>
      <c r="Q14" s="6">
        <v>48279.48</v>
      </c>
    </row>
    <row r="15" spans="1:17" x14ac:dyDescent="0.25">
      <c r="A15" s="5" t="s">
        <v>47</v>
      </c>
      <c r="B15" s="3">
        <v>44373</v>
      </c>
      <c r="C15" s="6">
        <v>69648</v>
      </c>
      <c r="E15" s="5" t="s">
        <v>47</v>
      </c>
      <c r="F15" s="3">
        <v>43995</v>
      </c>
      <c r="G15" s="6">
        <v>35976.51</v>
      </c>
      <c r="J15" s="5" t="s">
        <v>47</v>
      </c>
      <c r="K15" s="3">
        <v>43631</v>
      </c>
      <c r="L15" s="6">
        <v>64055.98</v>
      </c>
      <c r="O15" s="5" t="s">
        <v>47</v>
      </c>
      <c r="P15" s="3">
        <v>43267</v>
      </c>
      <c r="Q15" s="6">
        <v>15258.93</v>
      </c>
    </row>
    <row r="16" spans="1:17" x14ac:dyDescent="0.25">
      <c r="A16" s="5" t="s">
        <v>47</v>
      </c>
      <c r="B16" s="3">
        <v>44387</v>
      </c>
      <c r="C16" s="6">
        <v>161140.21</v>
      </c>
      <c r="E16" s="5" t="s">
        <v>47</v>
      </c>
      <c r="F16" s="3">
        <v>44009</v>
      </c>
      <c r="G16" s="6">
        <v>53069.34</v>
      </c>
      <c r="J16" s="5" t="s">
        <v>47</v>
      </c>
      <c r="K16" s="3">
        <v>43645</v>
      </c>
      <c r="L16" s="6">
        <v>96010.28</v>
      </c>
      <c r="O16" s="5" t="s">
        <v>47</v>
      </c>
      <c r="P16" s="3">
        <v>43281</v>
      </c>
      <c r="Q16" s="6">
        <v>50295.02</v>
      </c>
    </row>
    <row r="17" spans="1:17" x14ac:dyDescent="0.25">
      <c r="A17" s="5" t="s">
        <v>47</v>
      </c>
      <c r="B17" s="3">
        <v>44401</v>
      </c>
      <c r="C17" s="6">
        <v>30588.91</v>
      </c>
      <c r="E17" s="5" t="s">
        <v>47</v>
      </c>
      <c r="F17" s="3">
        <v>44023</v>
      </c>
      <c r="G17" s="6">
        <v>22037.64</v>
      </c>
      <c r="J17" s="5" t="s">
        <v>47</v>
      </c>
      <c r="K17" s="3">
        <v>43659</v>
      </c>
      <c r="L17" s="6">
        <v>49183.51</v>
      </c>
      <c r="O17" s="5" t="s">
        <v>47</v>
      </c>
      <c r="P17" s="3">
        <v>43295</v>
      </c>
      <c r="Q17" s="6">
        <v>20553.009999999998</v>
      </c>
    </row>
    <row r="18" spans="1:17" x14ac:dyDescent="0.25">
      <c r="A18" s="5" t="s">
        <v>47</v>
      </c>
      <c r="B18" s="3">
        <v>44415</v>
      </c>
      <c r="C18" s="6">
        <v>70365.89</v>
      </c>
      <c r="E18" s="5" t="s">
        <v>47</v>
      </c>
      <c r="F18" s="3">
        <v>44037</v>
      </c>
      <c r="G18" s="6">
        <v>26125.39</v>
      </c>
      <c r="J18" s="5" t="s">
        <v>47</v>
      </c>
      <c r="K18" s="3">
        <v>43673</v>
      </c>
      <c r="L18" s="6">
        <v>139202.67000000001</v>
      </c>
      <c r="O18" s="5" t="s">
        <v>47</v>
      </c>
      <c r="P18" s="3">
        <v>43309</v>
      </c>
      <c r="Q18" s="6">
        <v>48168.75</v>
      </c>
    </row>
    <row r="19" spans="1:17" x14ac:dyDescent="0.25">
      <c r="A19" s="5" t="s">
        <v>47</v>
      </c>
      <c r="B19" s="3">
        <v>44429</v>
      </c>
      <c r="C19" s="6">
        <v>137007.69</v>
      </c>
      <c r="E19" s="5" t="s">
        <v>47</v>
      </c>
      <c r="F19" s="3">
        <v>44051</v>
      </c>
      <c r="G19" s="6">
        <v>55802.5</v>
      </c>
      <c r="J19" s="5" t="s">
        <v>47</v>
      </c>
      <c r="K19" s="3">
        <v>43687</v>
      </c>
      <c r="L19" s="6">
        <v>59413.43</v>
      </c>
      <c r="O19" s="5" t="s">
        <v>47</v>
      </c>
      <c r="P19" s="3">
        <v>43323</v>
      </c>
      <c r="Q19" s="6">
        <v>61710.62</v>
      </c>
    </row>
    <row r="20" spans="1:17" x14ac:dyDescent="0.25">
      <c r="A20" s="5" t="s">
        <v>47</v>
      </c>
      <c r="B20" s="3">
        <v>44443</v>
      </c>
      <c r="C20" s="6">
        <v>85061.74</v>
      </c>
      <c r="E20" s="5" t="s">
        <v>47</v>
      </c>
      <c r="F20" s="3">
        <v>44065</v>
      </c>
      <c r="G20" s="6">
        <v>38172.81</v>
      </c>
      <c r="J20" s="5" t="s">
        <v>47</v>
      </c>
      <c r="K20" s="3">
        <v>43701</v>
      </c>
      <c r="L20" s="6">
        <v>59183.18</v>
      </c>
      <c r="O20" s="5" t="s">
        <v>47</v>
      </c>
      <c r="P20" s="3">
        <v>43337</v>
      </c>
      <c r="Q20" s="6">
        <v>16023.14</v>
      </c>
    </row>
    <row r="21" spans="1:17" x14ac:dyDescent="0.25">
      <c r="A21" s="5" t="s">
        <v>47</v>
      </c>
      <c r="B21" s="3">
        <v>44457</v>
      </c>
      <c r="C21" s="6">
        <v>93381.119999999995</v>
      </c>
      <c r="E21" s="5" t="s">
        <v>47</v>
      </c>
      <c r="F21" s="3">
        <v>44079</v>
      </c>
      <c r="G21" s="6">
        <v>42415.28</v>
      </c>
      <c r="J21" s="5" t="s">
        <v>47</v>
      </c>
      <c r="K21" s="3">
        <v>43715</v>
      </c>
      <c r="L21" s="6">
        <v>101334.53</v>
      </c>
      <c r="O21" s="5" t="s">
        <v>47</v>
      </c>
      <c r="P21" s="3">
        <v>43351</v>
      </c>
      <c r="Q21" s="6">
        <v>45106.45</v>
      </c>
    </row>
    <row r="22" spans="1:17" x14ac:dyDescent="0.25">
      <c r="A22" s="5" t="s">
        <v>47</v>
      </c>
      <c r="B22" s="3">
        <v>44471</v>
      </c>
      <c r="C22" s="6">
        <v>453621</v>
      </c>
      <c r="E22" s="5" t="s">
        <v>47</v>
      </c>
      <c r="F22" s="3">
        <v>44093</v>
      </c>
      <c r="G22" s="6">
        <v>26926.02</v>
      </c>
      <c r="J22" s="5" t="s">
        <v>47</v>
      </c>
      <c r="K22" s="3">
        <v>43729</v>
      </c>
      <c r="L22" s="6">
        <v>101538.97</v>
      </c>
      <c r="O22" s="5" t="s">
        <v>47</v>
      </c>
      <c r="P22" s="3">
        <v>43365</v>
      </c>
      <c r="Q22" s="6">
        <v>60383.65</v>
      </c>
    </row>
    <row r="23" spans="1:17" x14ac:dyDescent="0.25">
      <c r="A23" s="5" t="s">
        <v>47</v>
      </c>
      <c r="B23" s="3">
        <v>44485</v>
      </c>
      <c r="C23" s="6">
        <v>79803.850000000006</v>
      </c>
      <c r="E23" s="5" t="s">
        <v>47</v>
      </c>
      <c r="F23" s="3">
        <v>44107</v>
      </c>
      <c r="G23" s="6">
        <v>38654.519999999997</v>
      </c>
      <c r="J23" s="5" t="s">
        <v>47</v>
      </c>
      <c r="K23" s="3">
        <v>43743</v>
      </c>
      <c r="L23" s="6">
        <v>56599.35</v>
      </c>
      <c r="O23" s="5" t="s">
        <v>47</v>
      </c>
      <c r="P23" s="3">
        <v>43379</v>
      </c>
      <c r="Q23" s="6">
        <v>43830.62</v>
      </c>
    </row>
    <row r="24" spans="1:17" x14ac:dyDescent="0.25">
      <c r="A24" s="5" t="s">
        <v>47</v>
      </c>
      <c r="B24" s="3">
        <v>44499</v>
      </c>
      <c r="C24" s="6">
        <v>65914.36</v>
      </c>
      <c r="E24" s="5" t="s">
        <v>47</v>
      </c>
      <c r="F24" s="3">
        <v>44121</v>
      </c>
      <c r="G24" s="6">
        <v>21830.560000000001</v>
      </c>
      <c r="J24" s="5" t="s">
        <v>47</v>
      </c>
      <c r="K24" s="3">
        <v>43757</v>
      </c>
      <c r="L24" s="6">
        <v>33821.339999999997</v>
      </c>
      <c r="O24" s="5" t="s">
        <v>47</v>
      </c>
      <c r="P24" s="3">
        <v>43393</v>
      </c>
      <c r="Q24" s="6">
        <v>25396.11</v>
      </c>
    </row>
    <row r="25" spans="1:17" x14ac:dyDescent="0.25">
      <c r="A25" s="5" t="s">
        <v>47</v>
      </c>
      <c r="B25" s="3">
        <v>44513</v>
      </c>
      <c r="C25" s="6">
        <v>47655.28</v>
      </c>
      <c r="E25" s="5" t="s">
        <v>47</v>
      </c>
      <c r="F25" s="3">
        <v>44135</v>
      </c>
      <c r="G25" s="6">
        <v>57343.19</v>
      </c>
      <c r="J25" s="5" t="s">
        <v>47</v>
      </c>
      <c r="K25" s="3">
        <v>43771</v>
      </c>
      <c r="L25" s="6">
        <v>120744.97</v>
      </c>
      <c r="O25" s="5" t="s">
        <v>47</v>
      </c>
      <c r="P25" s="3">
        <v>43407</v>
      </c>
      <c r="Q25" s="6">
        <v>55711</v>
      </c>
    </row>
    <row r="26" spans="1:17" x14ac:dyDescent="0.25">
      <c r="A26" s="5" t="s">
        <v>47</v>
      </c>
      <c r="B26" s="3">
        <v>44527</v>
      </c>
      <c r="C26" s="6">
        <v>118776.47</v>
      </c>
      <c r="E26" s="5" t="s">
        <v>47</v>
      </c>
      <c r="F26" s="3">
        <v>44149</v>
      </c>
      <c r="G26" s="6">
        <v>72365.75</v>
      </c>
      <c r="J26" s="5" t="s">
        <v>47</v>
      </c>
      <c r="K26" s="3">
        <v>43785</v>
      </c>
      <c r="L26" s="6">
        <v>50546.95</v>
      </c>
      <c r="O26" s="5" t="s">
        <v>47</v>
      </c>
      <c r="P26" s="3">
        <v>43421</v>
      </c>
      <c r="Q26" s="6">
        <v>61568.800000000003</v>
      </c>
    </row>
    <row r="27" spans="1:17" x14ac:dyDescent="0.25">
      <c r="A27" s="5" t="s">
        <v>47</v>
      </c>
      <c r="B27" s="3">
        <v>44541</v>
      </c>
      <c r="C27" s="6">
        <v>80150.13</v>
      </c>
      <c r="E27" s="5" t="s">
        <v>47</v>
      </c>
      <c r="F27" s="3">
        <v>44163</v>
      </c>
      <c r="G27" s="6">
        <v>57896.2</v>
      </c>
      <c r="J27" s="5" t="s">
        <v>47</v>
      </c>
      <c r="K27" s="3">
        <v>43799</v>
      </c>
      <c r="L27" s="6">
        <v>101850.88</v>
      </c>
      <c r="O27" s="5" t="s">
        <v>47</v>
      </c>
      <c r="P27" s="3">
        <v>43435</v>
      </c>
      <c r="Q27" s="6">
        <v>128456.46</v>
      </c>
    </row>
    <row r="28" spans="1:17" x14ac:dyDescent="0.25">
      <c r="A28" s="5" t="s">
        <v>47</v>
      </c>
      <c r="B28" s="3">
        <v>44555</v>
      </c>
      <c r="C28" s="9">
        <v>37804.85</v>
      </c>
      <c r="E28" s="5" t="s">
        <v>47</v>
      </c>
      <c r="F28" s="3">
        <v>44177</v>
      </c>
      <c r="G28" s="9">
        <v>18210.95</v>
      </c>
      <c r="J28" s="5" t="s">
        <v>47</v>
      </c>
      <c r="K28" s="3">
        <v>43813</v>
      </c>
      <c r="L28" s="9">
        <v>92601.32</v>
      </c>
      <c r="O28" s="5" t="s">
        <v>47</v>
      </c>
      <c r="P28" s="3">
        <v>43449</v>
      </c>
      <c r="Q28" s="9">
        <v>51642.13</v>
      </c>
    </row>
    <row r="29" spans="1:17" x14ac:dyDescent="0.25">
      <c r="E29" s="13"/>
      <c r="F29" s="13"/>
      <c r="G29" s="13"/>
      <c r="J29" s="13"/>
      <c r="K29" s="13"/>
      <c r="L29" s="13"/>
    </row>
    <row r="30" spans="1:17" s="13" customFormat="1" x14ac:dyDescent="0.25">
      <c r="A30" s="10" t="s">
        <v>25</v>
      </c>
      <c r="C30" s="12">
        <f>AVERAGE(C3:C28)</f>
        <v>95601.149230769224</v>
      </c>
      <c r="E30"/>
      <c r="F30"/>
      <c r="G30" s="12">
        <f>AVERAGE(G3:G28)</f>
        <v>54388.070384615377</v>
      </c>
      <c r="J30"/>
      <c r="K30"/>
      <c r="L30" s="12">
        <f>AVERAGE(L3:L28)</f>
        <v>76210.145000000004</v>
      </c>
      <c r="Q30" s="12">
        <f>AVERAGE(Q3:Q28)</f>
        <v>65459.764615384622</v>
      </c>
    </row>
  </sheetData>
  <pageMargins left="0.7" right="0.7" top="0.75" bottom="0.75" header="0.3" footer="0.3"/>
  <pageSetup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B61A2-A70A-4075-882B-F9A5B47A87EC}">
  <dimension ref="A1:D6"/>
  <sheetViews>
    <sheetView zoomScale="75" zoomScaleNormal="75" workbookViewId="0">
      <selection activeCell="F1" sqref="F1"/>
    </sheetView>
  </sheetViews>
  <sheetFormatPr defaultRowHeight="15" x14ac:dyDescent="0.25"/>
  <cols>
    <col min="1" max="2" width="8.5703125" customWidth="1"/>
    <col min="3" max="3" width="18.42578125" bestFit="1" customWidth="1"/>
  </cols>
  <sheetData>
    <row r="1" spans="1:4" ht="16.5" thickTop="1" thickBot="1" x14ac:dyDescent="0.3">
      <c r="A1" s="7" t="s">
        <v>26</v>
      </c>
      <c r="B1" s="1"/>
      <c r="C1" s="1"/>
      <c r="D1" s="1"/>
    </row>
    <row r="2" spans="1:4" ht="16.5" thickTop="1" thickBot="1" x14ac:dyDescent="0.3">
      <c r="A2" s="4" t="s">
        <v>6</v>
      </c>
      <c r="B2" s="4" t="s">
        <v>1</v>
      </c>
      <c r="C2" s="8" t="s">
        <v>25</v>
      </c>
      <c r="D2" s="5"/>
    </row>
    <row r="3" spans="1:4" ht="15.75" thickTop="1" x14ac:dyDescent="0.25">
      <c r="A3" s="5">
        <v>2021</v>
      </c>
      <c r="B3" s="5" t="s">
        <v>47</v>
      </c>
      <c r="C3" s="15">
        <f>'Other Earnings'!C30</f>
        <v>95601.149230769224</v>
      </c>
    </row>
    <row r="4" spans="1:4" x14ac:dyDescent="0.25">
      <c r="A4" s="5">
        <v>2020</v>
      </c>
      <c r="B4" s="5" t="s">
        <v>47</v>
      </c>
      <c r="C4" s="15">
        <f>'Other Earnings'!G30</f>
        <v>54388.070384615377</v>
      </c>
    </row>
    <row r="5" spans="1:4" x14ac:dyDescent="0.25">
      <c r="A5" s="5">
        <v>2019</v>
      </c>
      <c r="B5" s="5" t="s">
        <v>47</v>
      </c>
      <c r="C5" s="15">
        <f>'Other Earnings'!L30</f>
        <v>76210.145000000004</v>
      </c>
    </row>
    <row r="6" spans="1:4" x14ac:dyDescent="0.25">
      <c r="A6" s="5">
        <v>2018</v>
      </c>
      <c r="B6" s="5" t="s">
        <v>47</v>
      </c>
      <c r="C6" s="15">
        <f>'Other Earnings'!Q30</f>
        <v>65459.764615384622</v>
      </c>
    </row>
  </sheetData>
  <pageMargins left="0.7" right="0.7" top="0.75" bottom="0.75" header="0.3" footer="0.3"/>
  <pageSetup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4B4D2-67CE-47DC-ABEC-1DD508D638B2}">
  <dimension ref="A1:AG97"/>
  <sheetViews>
    <sheetView zoomScale="80" zoomScaleNormal="80" workbookViewId="0">
      <pane xSplit="1" topLeftCell="B1" activePane="topRight" state="frozen"/>
      <selection pane="topRight" activeCell="E32" sqref="E32"/>
    </sheetView>
  </sheetViews>
  <sheetFormatPr defaultColWidth="9.140625" defaultRowHeight="15" x14ac:dyDescent="0.25"/>
  <cols>
    <col min="1" max="1" width="37.42578125" style="23" customWidth="1"/>
    <col min="2" max="3" width="11.140625" style="23" bestFit="1" customWidth="1"/>
    <col min="4" max="4" width="10.5703125" style="23" bestFit="1" customWidth="1"/>
    <col min="5" max="5" width="12.5703125" style="23" bestFit="1" customWidth="1"/>
    <col min="6" max="6" width="10.5703125" style="23" bestFit="1" customWidth="1"/>
    <col min="7" max="7" width="12.5703125" style="23" bestFit="1" customWidth="1"/>
    <col min="8" max="8" width="11.140625" style="23" bestFit="1" customWidth="1"/>
    <col min="9" max="9" width="12.5703125" style="23" bestFit="1" customWidth="1"/>
    <col min="10" max="10" width="11.140625" style="23" bestFit="1" customWidth="1"/>
    <col min="11" max="11" width="12.5703125" style="23" bestFit="1" customWidth="1"/>
    <col min="12" max="12" width="11.140625" style="23" bestFit="1" customWidth="1"/>
    <col min="13" max="13" width="12.5703125" style="23" bestFit="1" customWidth="1"/>
    <col min="14" max="15" width="11.140625" style="23" bestFit="1" customWidth="1"/>
    <col min="16" max="19" width="10.5703125" style="23" bestFit="1" customWidth="1"/>
    <col min="20" max="20" width="9.5703125" style="23" bestFit="1" customWidth="1"/>
    <col min="21" max="24" width="10.5703125" style="23" bestFit="1" customWidth="1"/>
    <col min="25" max="25" width="9.5703125" style="23" bestFit="1" customWidth="1"/>
    <col min="26" max="26" width="10.5703125" style="23" bestFit="1" customWidth="1"/>
    <col min="27" max="27" width="11.42578125" style="23" bestFit="1" customWidth="1"/>
    <col min="28" max="28" width="12.140625" style="23" customWidth="1"/>
    <col min="29" max="16384" width="9.140625" style="23"/>
  </cols>
  <sheetData>
    <row r="1" spans="1:33" x14ac:dyDescent="0.25">
      <c r="A1" s="48" t="s">
        <v>27</v>
      </c>
    </row>
    <row r="2" spans="1:33" x14ac:dyDescent="0.25">
      <c r="A2" s="48" t="s">
        <v>28</v>
      </c>
    </row>
    <row r="4" spans="1:33" ht="15.75" x14ac:dyDescent="0.25">
      <c r="A4" s="22" t="s">
        <v>29</v>
      </c>
    </row>
    <row r="5" spans="1:33" ht="15.75" thickBot="1" x14ac:dyDescent="0.3"/>
    <row r="6" spans="1:33" ht="15.75" thickBot="1" x14ac:dyDescent="0.3">
      <c r="B6" s="60" t="s">
        <v>30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2"/>
    </row>
    <row r="7" spans="1:33" ht="15.75" thickBot="1" x14ac:dyDescent="0.3"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5">
        <v>7</v>
      </c>
      <c r="I7" s="25">
        <v>8</v>
      </c>
      <c r="J7" s="25">
        <v>9</v>
      </c>
      <c r="K7" s="25">
        <v>10</v>
      </c>
      <c r="L7" s="25">
        <v>11</v>
      </c>
      <c r="M7" s="25">
        <v>12</v>
      </c>
      <c r="N7" s="25">
        <v>13</v>
      </c>
      <c r="O7" s="25">
        <v>14</v>
      </c>
      <c r="P7" s="25">
        <v>15</v>
      </c>
      <c r="Q7" s="25">
        <v>16</v>
      </c>
      <c r="R7" s="25">
        <v>17</v>
      </c>
      <c r="S7" s="25">
        <v>18</v>
      </c>
      <c r="T7" s="25">
        <v>19</v>
      </c>
      <c r="U7" s="25">
        <v>20</v>
      </c>
      <c r="V7" s="25">
        <v>21</v>
      </c>
      <c r="W7" s="25">
        <v>22</v>
      </c>
      <c r="X7" s="25">
        <v>23</v>
      </c>
      <c r="Y7" s="25">
        <v>24</v>
      </c>
      <c r="Z7" s="25">
        <v>25</v>
      </c>
      <c r="AA7" s="26">
        <v>26</v>
      </c>
      <c r="AB7" s="27" t="s">
        <v>31</v>
      </c>
    </row>
    <row r="8" spans="1:33" x14ac:dyDescent="0.25">
      <c r="A8" s="28" t="s">
        <v>32</v>
      </c>
      <c r="B8" s="2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50"/>
      <c r="AB8" s="51"/>
      <c r="AC8" s="30"/>
      <c r="AD8" s="30"/>
      <c r="AE8" s="30"/>
      <c r="AF8" s="30"/>
      <c r="AG8" s="30"/>
    </row>
    <row r="9" spans="1:33" x14ac:dyDescent="0.25">
      <c r="A9" s="31" t="s">
        <v>33</v>
      </c>
      <c r="B9" s="30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3"/>
      <c r="AB9" s="54">
        <f>SUM(A9:AA9)</f>
        <v>0</v>
      </c>
      <c r="AC9" s="30"/>
      <c r="AD9" s="30"/>
      <c r="AE9" s="30"/>
      <c r="AF9" s="30"/>
      <c r="AG9" s="30"/>
    </row>
    <row r="10" spans="1:33" x14ac:dyDescent="0.25">
      <c r="A10" s="31" t="s">
        <v>34</v>
      </c>
      <c r="B10" s="30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3"/>
      <c r="AB10" s="54">
        <f>SUM(A10:AA10)</f>
        <v>0</v>
      </c>
      <c r="AC10" s="30"/>
      <c r="AD10" s="30"/>
      <c r="AE10" s="30"/>
      <c r="AF10" s="30"/>
      <c r="AG10" s="30"/>
    </row>
    <row r="11" spans="1:33" x14ac:dyDescent="0.25">
      <c r="A11" s="31" t="s">
        <v>35</v>
      </c>
      <c r="B11" s="30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3"/>
      <c r="AB11" s="54">
        <f>SUM(A11:AA11)</f>
        <v>0</v>
      </c>
      <c r="AC11" s="30"/>
      <c r="AD11" s="30"/>
      <c r="AE11" s="30"/>
      <c r="AF11" s="30"/>
      <c r="AG11" s="30"/>
    </row>
    <row r="12" spans="1:33" x14ac:dyDescent="0.25">
      <c r="A12" s="31" t="s">
        <v>36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5"/>
      <c r="AB12" s="34">
        <f>SUM(B12:AA12)</f>
        <v>0</v>
      </c>
    </row>
    <row r="13" spans="1:33" x14ac:dyDescent="0.25">
      <c r="A13" s="31" t="s">
        <v>37</v>
      </c>
      <c r="B13" s="30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3">
        <v>-52.12</v>
      </c>
      <c r="AB13" s="54">
        <f>SUM(A13:AA13)</f>
        <v>-52.12</v>
      </c>
      <c r="AC13" s="30"/>
      <c r="AD13" s="30"/>
      <c r="AE13" s="30"/>
      <c r="AF13" s="30"/>
      <c r="AG13" s="30"/>
    </row>
    <row r="14" spans="1:33" ht="15.75" thickBot="1" x14ac:dyDescent="0.3">
      <c r="A14" s="36" t="s">
        <v>3</v>
      </c>
      <c r="B14" s="37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9">
        <v>2</v>
      </c>
      <c r="AB14" s="40">
        <f>SUM(A14:AA14)</f>
        <v>2</v>
      </c>
      <c r="AC14" s="30"/>
      <c r="AD14" s="30"/>
      <c r="AE14" s="30"/>
      <c r="AF14" s="30"/>
      <c r="AG14" s="30"/>
    </row>
    <row r="15" spans="1:33" x14ac:dyDescent="0.25">
      <c r="A15" s="28" t="s">
        <v>38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41"/>
      <c r="AB15" s="51" t="s">
        <v>39</v>
      </c>
    </row>
    <row r="16" spans="1:33" x14ac:dyDescent="0.25">
      <c r="A16" s="31" t="s">
        <v>33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5"/>
      <c r="AB16" s="54">
        <f t="shared" ref="AB16:AB21" si="0">SUM(B16:AA16)</f>
        <v>0</v>
      </c>
    </row>
    <row r="17" spans="1:33" x14ac:dyDescent="0.25">
      <c r="A17" s="31" t="s">
        <v>34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30"/>
      <c r="M17" s="30"/>
      <c r="N17" s="30"/>
      <c r="O17" s="30"/>
      <c r="P17" s="30"/>
      <c r="Q17" s="30"/>
      <c r="R17" s="30">
        <v>17</v>
      </c>
      <c r="S17" s="30">
        <v>89</v>
      </c>
      <c r="T17" s="30"/>
      <c r="U17" s="30"/>
      <c r="V17" s="30"/>
      <c r="W17" s="30"/>
      <c r="X17" s="30"/>
      <c r="Y17" s="30"/>
      <c r="Z17" s="30"/>
      <c r="AA17" s="35"/>
      <c r="AB17" s="54">
        <f t="shared" si="0"/>
        <v>106</v>
      </c>
    </row>
    <row r="18" spans="1:33" x14ac:dyDescent="0.25">
      <c r="A18" s="31" t="s">
        <v>35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30"/>
      <c r="M18" s="30"/>
      <c r="N18" s="30"/>
      <c r="O18" s="30"/>
      <c r="P18" s="30"/>
      <c r="Q18" s="30"/>
      <c r="R18" s="30">
        <v>17</v>
      </c>
      <c r="S18" s="30">
        <v>89</v>
      </c>
      <c r="T18" s="30"/>
      <c r="U18" s="30"/>
      <c r="V18" s="30"/>
      <c r="W18" s="30"/>
      <c r="X18" s="30"/>
      <c r="Y18" s="30"/>
      <c r="Z18" s="30"/>
      <c r="AA18" s="35"/>
      <c r="AB18" s="54">
        <f t="shared" si="0"/>
        <v>106</v>
      </c>
    </row>
    <row r="19" spans="1:33" x14ac:dyDescent="0.25">
      <c r="A19" s="31" t="s">
        <v>36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0"/>
      <c r="M19" s="30"/>
      <c r="N19" s="30"/>
      <c r="O19" s="30"/>
      <c r="P19" s="30"/>
      <c r="Q19" s="30"/>
      <c r="R19" s="30"/>
      <c r="S19" s="30">
        <v>2</v>
      </c>
      <c r="T19" s="30"/>
      <c r="U19" s="30"/>
      <c r="V19" s="30"/>
      <c r="W19" s="30"/>
      <c r="X19" s="30"/>
      <c r="Y19" s="30"/>
      <c r="Z19" s="30"/>
      <c r="AA19" s="35"/>
      <c r="AB19" s="34">
        <f t="shared" si="0"/>
        <v>2</v>
      </c>
    </row>
    <row r="20" spans="1:33" x14ac:dyDescent="0.25">
      <c r="A20" s="31" t="s">
        <v>37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5"/>
      <c r="AB20" s="54">
        <f t="shared" si="0"/>
        <v>0</v>
      </c>
    </row>
    <row r="21" spans="1:33" ht="15.75" thickBot="1" x14ac:dyDescent="0.3">
      <c r="A21" s="36" t="s">
        <v>3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7"/>
      <c r="M21" s="37"/>
      <c r="N21" s="37"/>
      <c r="O21" s="37"/>
      <c r="P21" s="37"/>
      <c r="Q21" s="37"/>
      <c r="R21" s="37">
        <v>1</v>
      </c>
      <c r="S21" s="37">
        <v>1</v>
      </c>
      <c r="T21" s="37"/>
      <c r="U21" s="37"/>
      <c r="V21" s="37"/>
      <c r="W21" s="37"/>
      <c r="X21" s="37"/>
      <c r="Y21" s="37"/>
      <c r="Z21" s="37"/>
      <c r="AA21" s="42"/>
      <c r="AB21" s="40">
        <f t="shared" si="0"/>
        <v>2</v>
      </c>
    </row>
    <row r="25" spans="1:33" ht="16.5" thickBot="1" x14ac:dyDescent="0.3">
      <c r="A25" s="22" t="s">
        <v>40</v>
      </c>
    </row>
    <row r="26" spans="1:33" ht="15.75" thickBot="1" x14ac:dyDescent="0.3">
      <c r="A26" s="23" t="s">
        <v>39</v>
      </c>
      <c r="B26" s="60" t="s">
        <v>30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2"/>
    </row>
    <row r="27" spans="1:33" ht="15.75" thickBot="1" x14ac:dyDescent="0.3">
      <c r="B27" s="24">
        <v>1</v>
      </c>
      <c r="C27" s="25">
        <v>2</v>
      </c>
      <c r="D27" s="25">
        <v>3</v>
      </c>
      <c r="E27" s="25">
        <v>4</v>
      </c>
      <c r="F27" s="25">
        <v>5</v>
      </c>
      <c r="G27" s="25">
        <v>6</v>
      </c>
      <c r="H27" s="25">
        <v>7</v>
      </c>
      <c r="I27" s="25">
        <v>8</v>
      </c>
      <c r="J27" s="25">
        <v>9</v>
      </c>
      <c r="K27" s="25">
        <v>10</v>
      </c>
      <c r="L27" s="25">
        <v>11</v>
      </c>
      <c r="M27" s="25">
        <v>12</v>
      </c>
      <c r="N27" s="25">
        <v>13</v>
      </c>
      <c r="O27" s="25">
        <v>14</v>
      </c>
      <c r="P27" s="25">
        <v>15</v>
      </c>
      <c r="Q27" s="25">
        <v>16</v>
      </c>
      <c r="R27" s="25">
        <v>17</v>
      </c>
      <c r="S27" s="25">
        <v>18</v>
      </c>
      <c r="T27" s="25">
        <v>19</v>
      </c>
      <c r="U27" s="25">
        <v>20</v>
      </c>
      <c r="V27" s="25">
        <v>21</v>
      </c>
      <c r="W27" s="25">
        <v>22</v>
      </c>
      <c r="X27" s="25">
        <v>23</v>
      </c>
      <c r="Y27" s="25">
        <v>24</v>
      </c>
      <c r="Z27" s="25">
        <v>25</v>
      </c>
      <c r="AA27" s="26">
        <v>26</v>
      </c>
      <c r="AB27" s="27" t="s">
        <v>31</v>
      </c>
    </row>
    <row r="28" spans="1:33" x14ac:dyDescent="0.25">
      <c r="A28" s="28" t="s">
        <v>32</v>
      </c>
      <c r="B28" s="2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50"/>
      <c r="AB28" s="51"/>
      <c r="AC28" s="30"/>
      <c r="AD28" s="30"/>
      <c r="AE28" s="30"/>
      <c r="AF28" s="30"/>
      <c r="AG28" s="30"/>
    </row>
    <row r="29" spans="1:33" x14ac:dyDescent="0.25">
      <c r="A29" s="31" t="s">
        <v>33</v>
      </c>
      <c r="B29" s="30"/>
      <c r="C29" s="32">
        <v>47.260000000000005</v>
      </c>
      <c r="D29" s="32">
        <v>118.85</v>
      </c>
      <c r="E29" s="32">
        <v>79.239999999999995</v>
      </c>
      <c r="F29" s="32"/>
      <c r="G29" s="32">
        <v>59.43</v>
      </c>
      <c r="H29" s="32"/>
      <c r="I29" s="32">
        <v>130.32999999999998</v>
      </c>
      <c r="J29" s="32">
        <v>152.75</v>
      </c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3"/>
      <c r="AB29" s="34">
        <f t="shared" ref="AB29:AB34" si="1">SUM(A29:AA29)</f>
        <v>587.86</v>
      </c>
      <c r="AC29" s="30"/>
      <c r="AD29" s="30"/>
      <c r="AE29" s="30"/>
      <c r="AF29" s="30"/>
      <c r="AG29" s="30"/>
    </row>
    <row r="30" spans="1:33" x14ac:dyDescent="0.25">
      <c r="A30" s="31" t="s">
        <v>34</v>
      </c>
      <c r="B30" s="30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32"/>
      <c r="R30" s="32"/>
      <c r="AB30" s="54">
        <f t="shared" si="1"/>
        <v>0</v>
      </c>
      <c r="AC30" s="30"/>
      <c r="AD30" s="30"/>
      <c r="AE30" s="30"/>
      <c r="AF30" s="30"/>
      <c r="AG30" s="30"/>
    </row>
    <row r="31" spans="1:33" x14ac:dyDescent="0.25">
      <c r="A31" s="31" t="s">
        <v>35</v>
      </c>
      <c r="B31" s="30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32"/>
      <c r="R31" s="32"/>
      <c r="AB31" s="54">
        <f t="shared" si="1"/>
        <v>0</v>
      </c>
      <c r="AC31" s="30"/>
      <c r="AD31" s="30"/>
      <c r="AE31" s="30"/>
      <c r="AF31" s="30"/>
      <c r="AG31" s="30"/>
    </row>
    <row r="32" spans="1:33" x14ac:dyDescent="0.25">
      <c r="A32" s="31" t="s">
        <v>36</v>
      </c>
      <c r="B32" s="43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2"/>
      <c r="S32" s="52"/>
      <c r="T32" s="52"/>
      <c r="U32" s="52"/>
      <c r="V32" s="52"/>
      <c r="W32" s="52"/>
      <c r="X32" s="52"/>
      <c r="Y32" s="52"/>
      <c r="Z32" s="52"/>
      <c r="AA32" s="53"/>
      <c r="AB32" s="54">
        <f t="shared" si="1"/>
        <v>0</v>
      </c>
      <c r="AC32" s="30"/>
      <c r="AD32" s="30"/>
      <c r="AE32" s="30"/>
      <c r="AF32" s="30"/>
      <c r="AG32" s="30"/>
    </row>
    <row r="33" spans="1:33" x14ac:dyDescent="0.25">
      <c r="A33" s="31" t="s">
        <v>37</v>
      </c>
      <c r="B33" s="30">
        <v>1.67</v>
      </c>
      <c r="C33" s="32">
        <v>3</v>
      </c>
      <c r="D33" s="32">
        <v>13.82</v>
      </c>
      <c r="E33" s="32">
        <v>50</v>
      </c>
      <c r="F33" s="32">
        <v>89.43</v>
      </c>
      <c r="G33" s="32">
        <v>36.72</v>
      </c>
      <c r="H33" s="32">
        <v>0</v>
      </c>
      <c r="I33" s="32">
        <v>16</v>
      </c>
      <c r="J33" s="32">
        <v>9</v>
      </c>
      <c r="K33" s="32"/>
      <c r="L33" s="32">
        <v>20</v>
      </c>
      <c r="M33" s="32">
        <v>40</v>
      </c>
      <c r="N33" s="32" t="s">
        <v>39</v>
      </c>
      <c r="O33" s="32" t="s">
        <v>39</v>
      </c>
      <c r="P33" s="32" t="s">
        <v>39</v>
      </c>
      <c r="Q33" s="32" t="s">
        <v>39</v>
      </c>
      <c r="R33" s="32" t="s">
        <v>39</v>
      </c>
      <c r="S33" s="32" t="s">
        <v>39</v>
      </c>
      <c r="T33" s="32"/>
      <c r="U33" s="32" t="s">
        <v>39</v>
      </c>
      <c r="V33" s="32" t="s">
        <v>39</v>
      </c>
      <c r="W33" s="32" t="s">
        <v>39</v>
      </c>
      <c r="X33" s="32"/>
      <c r="Y33" s="32" t="s">
        <v>39</v>
      </c>
      <c r="Z33" s="32"/>
      <c r="AA33" s="33">
        <v>105</v>
      </c>
      <c r="AB33" s="34">
        <f t="shared" si="1"/>
        <v>384.64</v>
      </c>
      <c r="AC33" s="30"/>
      <c r="AD33" s="30"/>
      <c r="AE33" s="30"/>
      <c r="AF33" s="30"/>
      <c r="AG33" s="30"/>
    </row>
    <row r="34" spans="1:33" ht="15.75" thickBot="1" x14ac:dyDescent="0.3">
      <c r="A34" s="36" t="s">
        <v>3</v>
      </c>
      <c r="B34" s="37"/>
      <c r="C34" s="38">
        <v>1</v>
      </c>
      <c r="D34" s="38">
        <v>1</v>
      </c>
      <c r="E34" s="38">
        <v>1</v>
      </c>
      <c r="F34" s="38"/>
      <c r="G34" s="38">
        <v>1</v>
      </c>
      <c r="H34" s="38"/>
      <c r="I34" s="38">
        <v>4</v>
      </c>
      <c r="J34" s="38">
        <v>4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9" t="s">
        <v>39</v>
      </c>
      <c r="AB34" s="40">
        <f t="shared" si="1"/>
        <v>12</v>
      </c>
      <c r="AC34" s="30"/>
      <c r="AD34" s="30"/>
      <c r="AE34" s="30"/>
      <c r="AF34" s="30"/>
      <c r="AG34" s="30"/>
    </row>
    <row r="35" spans="1:33" ht="15.75" thickBot="1" x14ac:dyDescent="0.3">
      <c r="A35" s="24"/>
      <c r="B35" s="2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50"/>
      <c r="AB35" s="56" t="s">
        <v>31</v>
      </c>
      <c r="AC35" s="30"/>
      <c r="AD35" s="30"/>
      <c r="AE35" s="30"/>
      <c r="AF35" s="30"/>
      <c r="AG35" s="30"/>
    </row>
    <row r="36" spans="1:33" x14ac:dyDescent="0.25">
      <c r="A36" s="44" t="s">
        <v>38</v>
      </c>
      <c r="B36" s="30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3"/>
      <c r="AB36" s="51"/>
      <c r="AC36" s="30"/>
      <c r="AD36" s="30"/>
      <c r="AE36" s="30"/>
      <c r="AF36" s="30"/>
      <c r="AG36" s="30"/>
    </row>
    <row r="37" spans="1:33" x14ac:dyDescent="0.25">
      <c r="A37" s="31" t="s">
        <v>33</v>
      </c>
      <c r="B37" s="30">
        <v>67.680000000000007</v>
      </c>
      <c r="C37" s="32"/>
      <c r="D37" s="32"/>
      <c r="E37" s="32">
        <v>1633.64</v>
      </c>
      <c r="F37" s="32">
        <v>3620.7</v>
      </c>
      <c r="G37" s="32">
        <v>1206.9000000000001</v>
      </c>
      <c r="H37" s="32"/>
      <c r="I37" s="32">
        <v>344.79</v>
      </c>
      <c r="J37" s="32"/>
      <c r="K37" s="32"/>
      <c r="L37" s="32">
        <v>804.6</v>
      </c>
      <c r="M37" s="32">
        <v>1773.02</v>
      </c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3"/>
      <c r="AB37" s="34">
        <f t="shared" ref="AB37:AB42" si="2">SUM(A37:AA37)</f>
        <v>9451.33</v>
      </c>
      <c r="AC37" s="30"/>
      <c r="AD37" s="30"/>
      <c r="AE37" s="30"/>
      <c r="AF37" s="30"/>
      <c r="AG37" s="30"/>
    </row>
    <row r="38" spans="1:33" x14ac:dyDescent="0.25">
      <c r="A38" s="31" t="s">
        <v>34</v>
      </c>
      <c r="B38" s="30"/>
      <c r="C38" s="32"/>
      <c r="D38" s="32"/>
      <c r="E38" s="32"/>
      <c r="F38" s="32">
        <v>151</v>
      </c>
      <c r="G38" s="32"/>
      <c r="H38" s="32"/>
      <c r="I38" s="32"/>
      <c r="J38" s="32"/>
      <c r="K38" s="32"/>
      <c r="L38" s="32"/>
      <c r="M38" s="32">
        <v>573</v>
      </c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>
        <v>137</v>
      </c>
      <c r="Y38" s="32"/>
      <c r="Z38" s="32"/>
      <c r="AA38" s="33"/>
      <c r="AB38" s="34">
        <f t="shared" si="2"/>
        <v>861</v>
      </c>
      <c r="AC38" s="30"/>
      <c r="AD38" s="30"/>
      <c r="AE38" s="30"/>
      <c r="AF38" s="30"/>
      <c r="AG38" s="30"/>
    </row>
    <row r="39" spans="1:33" x14ac:dyDescent="0.25">
      <c r="A39" s="31" t="s">
        <v>35</v>
      </c>
      <c r="B39" s="30"/>
      <c r="C39" s="32"/>
      <c r="D39" s="32"/>
      <c r="E39" s="32"/>
      <c r="F39" s="32">
        <v>151</v>
      </c>
      <c r="G39" s="32"/>
      <c r="H39" s="32"/>
      <c r="I39" s="32"/>
      <c r="J39" s="32"/>
      <c r="K39" s="32"/>
      <c r="L39" s="32"/>
      <c r="M39" s="32">
        <v>573</v>
      </c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>
        <v>137</v>
      </c>
      <c r="Y39" s="32"/>
      <c r="Z39" s="32"/>
      <c r="AA39" s="33"/>
      <c r="AB39" s="34">
        <f t="shared" si="2"/>
        <v>861</v>
      </c>
      <c r="AC39" s="30"/>
      <c r="AD39" s="30"/>
      <c r="AE39" s="30"/>
      <c r="AF39" s="30"/>
      <c r="AG39" s="30"/>
    </row>
    <row r="40" spans="1:33" x14ac:dyDescent="0.25">
      <c r="A40" s="31" t="s">
        <v>36</v>
      </c>
      <c r="B40" s="43"/>
      <c r="C40" s="55"/>
      <c r="D40" s="55"/>
      <c r="E40" s="55"/>
      <c r="F40" s="55">
        <v>4</v>
      </c>
      <c r="G40" s="55"/>
      <c r="H40" s="55"/>
      <c r="I40" s="55"/>
      <c r="J40" s="55"/>
      <c r="K40" s="55"/>
      <c r="L40" s="55"/>
      <c r="M40" s="55">
        <v>18</v>
      </c>
      <c r="N40" s="55"/>
      <c r="O40" s="55"/>
      <c r="P40" s="55"/>
      <c r="Q40" s="55"/>
      <c r="R40" s="52"/>
      <c r="S40" s="52"/>
      <c r="T40" s="52"/>
      <c r="U40" s="52"/>
      <c r="V40" s="52"/>
      <c r="W40" s="52"/>
      <c r="X40" s="52">
        <v>4</v>
      </c>
      <c r="Y40" s="52"/>
      <c r="Z40" s="52"/>
      <c r="AA40" s="53"/>
      <c r="AB40" s="54">
        <f t="shared" si="2"/>
        <v>26</v>
      </c>
      <c r="AC40" s="30"/>
      <c r="AD40" s="30"/>
      <c r="AE40" s="30"/>
      <c r="AF40" s="30"/>
      <c r="AG40" s="30"/>
    </row>
    <row r="41" spans="1:33" x14ac:dyDescent="0.25">
      <c r="A41" s="31" t="s">
        <v>37</v>
      </c>
      <c r="B41" s="30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3"/>
      <c r="AB41" s="54">
        <f t="shared" si="2"/>
        <v>0</v>
      </c>
      <c r="AC41" s="30"/>
      <c r="AD41" s="30"/>
      <c r="AE41" s="30"/>
      <c r="AF41" s="30"/>
      <c r="AG41" s="30"/>
    </row>
    <row r="42" spans="1:33" ht="15.75" thickBot="1" x14ac:dyDescent="0.3">
      <c r="A42" s="36" t="s">
        <v>3</v>
      </c>
      <c r="B42" s="37">
        <v>1</v>
      </c>
      <c r="C42" s="38"/>
      <c r="D42" s="38"/>
      <c r="E42" s="38">
        <v>2</v>
      </c>
      <c r="F42" s="38">
        <v>2</v>
      </c>
      <c r="G42" s="38">
        <v>1</v>
      </c>
      <c r="H42" s="38"/>
      <c r="I42" s="38">
        <v>1</v>
      </c>
      <c r="J42" s="38"/>
      <c r="K42" s="38"/>
      <c r="L42" s="38">
        <v>1</v>
      </c>
      <c r="M42" s="38">
        <v>1</v>
      </c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>
        <v>1</v>
      </c>
      <c r="Y42" s="38"/>
      <c r="Z42" s="38"/>
      <c r="AA42" s="39"/>
      <c r="AB42" s="40">
        <f t="shared" si="2"/>
        <v>10</v>
      </c>
      <c r="AC42" s="30"/>
      <c r="AD42" s="30"/>
      <c r="AE42" s="30"/>
      <c r="AF42" s="30"/>
      <c r="AG42" s="30"/>
    </row>
    <row r="44" spans="1:33" ht="15.75" x14ac:dyDescent="0.25">
      <c r="A44" s="22" t="s">
        <v>41</v>
      </c>
    </row>
    <row r="45" spans="1:33" ht="15.75" thickBot="1" x14ac:dyDescent="0.3"/>
    <row r="46" spans="1:33" ht="15.75" thickBot="1" x14ac:dyDescent="0.3">
      <c r="B46" s="60" t="s">
        <v>30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2"/>
    </row>
    <row r="47" spans="1:33" ht="15.75" thickBot="1" x14ac:dyDescent="0.3">
      <c r="B47" s="24">
        <v>1</v>
      </c>
      <c r="C47" s="25">
        <v>2</v>
      </c>
      <c r="D47" s="25">
        <v>3</v>
      </c>
      <c r="E47" s="25">
        <v>4</v>
      </c>
      <c r="F47" s="25">
        <v>5</v>
      </c>
      <c r="G47" s="25">
        <v>6</v>
      </c>
      <c r="H47" s="25">
        <v>7</v>
      </c>
      <c r="I47" s="25">
        <v>8</v>
      </c>
      <c r="J47" s="25">
        <v>9</v>
      </c>
      <c r="K47" s="25">
        <v>10</v>
      </c>
      <c r="L47" s="25">
        <v>11</v>
      </c>
      <c r="M47" s="25">
        <v>12</v>
      </c>
      <c r="N47" s="25">
        <v>13</v>
      </c>
      <c r="O47" s="25">
        <v>14</v>
      </c>
      <c r="P47" s="25">
        <v>15</v>
      </c>
      <c r="Q47" s="25">
        <v>16</v>
      </c>
      <c r="R47" s="25">
        <v>17</v>
      </c>
      <c r="S47" s="25">
        <v>18</v>
      </c>
      <c r="T47" s="25">
        <v>19</v>
      </c>
      <c r="U47" s="25">
        <v>20</v>
      </c>
      <c r="V47" s="25">
        <v>21</v>
      </c>
      <c r="W47" s="25">
        <v>22</v>
      </c>
      <c r="X47" s="25">
        <v>23</v>
      </c>
      <c r="Y47" s="25">
        <v>24</v>
      </c>
      <c r="Z47" s="25">
        <v>25</v>
      </c>
      <c r="AA47" s="26">
        <v>26</v>
      </c>
      <c r="AB47" s="27" t="s">
        <v>31</v>
      </c>
    </row>
    <row r="48" spans="1:33" x14ac:dyDescent="0.25">
      <c r="A48" s="28" t="s">
        <v>32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50"/>
      <c r="AB48" s="51">
        <f t="shared" ref="AB48:AB54" si="3">SUM(B48:AA48)</f>
        <v>0</v>
      </c>
    </row>
    <row r="49" spans="1:28" x14ac:dyDescent="0.25">
      <c r="A49" s="45" t="s">
        <v>33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>
        <v>1108.72</v>
      </c>
      <c r="S49" s="32">
        <v>422.67</v>
      </c>
      <c r="T49" s="32"/>
      <c r="U49" s="32">
        <v>962.3</v>
      </c>
      <c r="V49" s="32"/>
      <c r="W49" s="32"/>
      <c r="X49" s="32"/>
      <c r="Y49" s="32"/>
      <c r="Z49" s="32"/>
      <c r="AA49" s="33"/>
      <c r="AB49" s="34">
        <f t="shared" si="3"/>
        <v>2493.69</v>
      </c>
    </row>
    <row r="50" spans="1:28" x14ac:dyDescent="0.25">
      <c r="A50" s="45" t="s">
        <v>34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3"/>
      <c r="AB50" s="54">
        <f t="shared" si="3"/>
        <v>0</v>
      </c>
    </row>
    <row r="51" spans="1:28" x14ac:dyDescent="0.25">
      <c r="A51" s="45" t="s">
        <v>35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3"/>
      <c r="AB51" s="54">
        <f t="shared" si="3"/>
        <v>0</v>
      </c>
    </row>
    <row r="52" spans="1:28" x14ac:dyDescent="0.25">
      <c r="A52" s="31" t="s">
        <v>36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5"/>
      <c r="AB52" s="54">
        <f t="shared" si="3"/>
        <v>0</v>
      </c>
    </row>
    <row r="53" spans="1:28" x14ac:dyDescent="0.25">
      <c r="A53" s="45" t="s">
        <v>37</v>
      </c>
      <c r="B53" s="32"/>
      <c r="C53" s="32"/>
      <c r="D53" s="32"/>
      <c r="E53" s="32" t="s">
        <v>39</v>
      </c>
      <c r="F53" s="32"/>
      <c r="G53" s="32">
        <v>33.659999999999997</v>
      </c>
      <c r="H53" s="32" t="s">
        <v>39</v>
      </c>
      <c r="I53" s="32"/>
      <c r="J53" s="32" t="s">
        <v>39</v>
      </c>
      <c r="K53" s="32"/>
      <c r="L53" s="32" t="s">
        <v>39</v>
      </c>
      <c r="M53" s="32"/>
      <c r="N53" s="32"/>
      <c r="O53" s="32"/>
      <c r="P53" s="32"/>
      <c r="Q53" s="32"/>
      <c r="R53" s="32">
        <v>139.52000000000001</v>
      </c>
      <c r="S53" s="32">
        <v>53.19</v>
      </c>
      <c r="T53" s="32"/>
      <c r="U53" s="32">
        <v>121.1</v>
      </c>
      <c r="V53" s="32"/>
      <c r="W53" s="32" t="s">
        <v>39</v>
      </c>
      <c r="X53" s="32"/>
      <c r="Y53" s="32" t="s">
        <v>39</v>
      </c>
      <c r="Z53" s="32" t="s">
        <v>39</v>
      </c>
      <c r="AA53" s="33">
        <v>123</v>
      </c>
      <c r="AB53" s="34">
        <f t="shared" si="3"/>
        <v>470.47</v>
      </c>
    </row>
    <row r="54" spans="1:28" ht="15.75" thickBot="1" x14ac:dyDescent="0.3">
      <c r="A54" s="46" t="s">
        <v>3</v>
      </c>
      <c r="B54" s="57"/>
      <c r="C54" s="57"/>
      <c r="D54" s="57"/>
      <c r="E54" s="57"/>
      <c r="F54" s="57"/>
      <c r="G54" s="57">
        <v>3</v>
      </c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>
        <v>1</v>
      </c>
      <c r="S54" s="57">
        <v>1</v>
      </c>
      <c r="T54" s="57"/>
      <c r="U54" s="57">
        <v>1</v>
      </c>
      <c r="V54" s="57"/>
      <c r="W54" s="57"/>
      <c r="X54" s="57"/>
      <c r="Y54" s="57"/>
      <c r="Z54" s="57"/>
      <c r="AA54" s="58">
        <v>3</v>
      </c>
      <c r="AB54" s="59">
        <f t="shared" si="3"/>
        <v>9</v>
      </c>
    </row>
    <row r="55" spans="1:28" x14ac:dyDescent="0.25">
      <c r="A55" s="28" t="s">
        <v>38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41"/>
      <c r="AB55" s="51" t="s">
        <v>39</v>
      </c>
    </row>
    <row r="56" spans="1:28" x14ac:dyDescent="0.25">
      <c r="A56" s="31" t="s">
        <v>33</v>
      </c>
      <c r="B56" s="32"/>
      <c r="C56" s="32"/>
      <c r="D56" s="32"/>
      <c r="E56" s="32"/>
      <c r="F56" s="32"/>
      <c r="G56" s="32">
        <v>1373</v>
      </c>
      <c r="H56" s="32"/>
      <c r="I56" s="32"/>
      <c r="J56" s="32"/>
      <c r="K56" s="32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5"/>
      <c r="AB56" s="34">
        <f t="shared" ref="AB56:AB61" si="4">SUM(B56:AA56)</f>
        <v>1373</v>
      </c>
    </row>
    <row r="57" spans="1:28" x14ac:dyDescent="0.25">
      <c r="A57" s="31" t="s">
        <v>34</v>
      </c>
      <c r="B57" s="32"/>
      <c r="C57" s="32"/>
      <c r="D57" s="32"/>
      <c r="E57" s="32"/>
      <c r="F57" s="32"/>
      <c r="G57" s="32">
        <v>258</v>
      </c>
      <c r="H57" s="32"/>
      <c r="I57" s="32"/>
      <c r="J57" s="32"/>
      <c r="K57" s="32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5"/>
      <c r="AB57" s="34">
        <f t="shared" si="4"/>
        <v>258</v>
      </c>
    </row>
    <row r="58" spans="1:28" x14ac:dyDescent="0.25">
      <c r="A58" s="31" t="s">
        <v>35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5"/>
      <c r="AB58" s="34">
        <f t="shared" si="4"/>
        <v>0</v>
      </c>
    </row>
    <row r="59" spans="1:28" x14ac:dyDescent="0.25">
      <c r="A59" s="31" t="s">
        <v>36</v>
      </c>
      <c r="B59" s="32"/>
      <c r="C59" s="32"/>
      <c r="D59" s="32"/>
      <c r="E59" s="32"/>
      <c r="F59" s="32"/>
      <c r="G59" s="32">
        <v>8</v>
      </c>
      <c r="H59" s="32"/>
      <c r="I59" s="32"/>
      <c r="J59" s="32"/>
      <c r="K59" s="32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5"/>
      <c r="AB59" s="34">
        <f t="shared" si="4"/>
        <v>8</v>
      </c>
    </row>
    <row r="60" spans="1:28" x14ac:dyDescent="0.25">
      <c r="A60" s="31" t="s">
        <v>37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5"/>
      <c r="AB60" s="54">
        <f t="shared" si="4"/>
        <v>0</v>
      </c>
    </row>
    <row r="61" spans="1:28" ht="15.75" thickBot="1" x14ac:dyDescent="0.3">
      <c r="A61" s="36" t="s">
        <v>3</v>
      </c>
      <c r="B61" s="57" t="s">
        <v>39</v>
      </c>
      <c r="C61" s="57"/>
      <c r="D61" s="57"/>
      <c r="E61" s="57" t="s">
        <v>39</v>
      </c>
      <c r="F61" s="57" t="s">
        <v>39</v>
      </c>
      <c r="G61" s="57">
        <v>1</v>
      </c>
      <c r="H61" s="57"/>
      <c r="I61" s="57" t="s">
        <v>39</v>
      </c>
      <c r="J61" s="57"/>
      <c r="K61" s="57"/>
      <c r="L61" s="37" t="s">
        <v>39</v>
      </c>
      <c r="M61" s="37" t="s">
        <v>39</v>
      </c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 t="s">
        <v>39</v>
      </c>
      <c r="Y61" s="37"/>
      <c r="Z61" s="37"/>
      <c r="AA61" s="42"/>
      <c r="AB61" s="59">
        <f t="shared" si="4"/>
        <v>1</v>
      </c>
    </row>
    <row r="63" spans="1:28" ht="15.75" x14ac:dyDescent="0.25">
      <c r="A63" s="22" t="s">
        <v>42</v>
      </c>
    </row>
    <row r="64" spans="1:28" ht="15.75" thickBot="1" x14ac:dyDescent="0.3"/>
    <row r="65" spans="1:28" ht="15.75" thickBot="1" x14ac:dyDescent="0.3">
      <c r="B65" s="60" t="s">
        <v>30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2"/>
    </row>
    <row r="66" spans="1:28" ht="15.75" thickBot="1" x14ac:dyDescent="0.3">
      <c r="B66" s="24">
        <v>1</v>
      </c>
      <c r="C66" s="25">
        <v>2</v>
      </c>
      <c r="D66" s="25">
        <v>3</v>
      </c>
      <c r="E66" s="25">
        <v>4</v>
      </c>
      <c r="F66" s="25">
        <v>5</v>
      </c>
      <c r="G66" s="25">
        <v>6</v>
      </c>
      <c r="H66" s="25">
        <v>7</v>
      </c>
      <c r="I66" s="25">
        <v>8</v>
      </c>
      <c r="J66" s="25">
        <v>9</v>
      </c>
      <c r="K66" s="25">
        <v>10</v>
      </c>
      <c r="L66" s="25">
        <v>11</v>
      </c>
      <c r="M66" s="25">
        <v>12</v>
      </c>
      <c r="N66" s="25">
        <v>13</v>
      </c>
      <c r="O66" s="25">
        <v>14</v>
      </c>
      <c r="P66" s="25">
        <v>15</v>
      </c>
      <c r="Q66" s="25">
        <v>16</v>
      </c>
      <c r="R66" s="25">
        <v>17</v>
      </c>
      <c r="S66" s="25">
        <v>18</v>
      </c>
      <c r="T66" s="25">
        <v>19</v>
      </c>
      <c r="U66" s="25">
        <v>20</v>
      </c>
      <c r="V66" s="25">
        <v>21</v>
      </c>
      <c r="W66" s="25">
        <v>22</v>
      </c>
      <c r="X66" s="25">
        <v>23</v>
      </c>
      <c r="Y66" s="25">
        <v>24</v>
      </c>
      <c r="Z66" s="25">
        <v>25</v>
      </c>
      <c r="AA66" s="26">
        <v>26</v>
      </c>
      <c r="AB66" s="27" t="s">
        <v>31</v>
      </c>
    </row>
    <row r="67" spans="1:28" x14ac:dyDescent="0.25">
      <c r="A67" s="28" t="s">
        <v>32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50"/>
      <c r="AB67" s="51">
        <f t="shared" ref="AB67:AB72" si="5">SUM(B67:AA67)</f>
        <v>0</v>
      </c>
    </row>
    <row r="68" spans="1:28" x14ac:dyDescent="0.25">
      <c r="A68" s="45" t="s">
        <v>33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3"/>
      <c r="AB68" s="54">
        <f t="shared" si="5"/>
        <v>0</v>
      </c>
    </row>
    <row r="69" spans="1:28" x14ac:dyDescent="0.25">
      <c r="A69" s="45" t="s">
        <v>34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3"/>
      <c r="AB69" s="54">
        <f t="shared" si="5"/>
        <v>0</v>
      </c>
    </row>
    <row r="70" spans="1:28" x14ac:dyDescent="0.25">
      <c r="A70" s="45" t="s">
        <v>35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3"/>
      <c r="AB70" s="54">
        <f t="shared" si="5"/>
        <v>0</v>
      </c>
    </row>
    <row r="71" spans="1:28" x14ac:dyDescent="0.25">
      <c r="A71" s="45" t="s">
        <v>37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3"/>
      <c r="AB71" s="54">
        <f t="shared" si="5"/>
        <v>0</v>
      </c>
    </row>
    <row r="72" spans="1:28" ht="15.75" thickBot="1" x14ac:dyDescent="0.3">
      <c r="A72" s="46" t="s">
        <v>3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8"/>
      <c r="AB72" s="59">
        <f t="shared" si="5"/>
        <v>0</v>
      </c>
    </row>
    <row r="73" spans="1:28" x14ac:dyDescent="0.25">
      <c r="A73" s="28" t="s">
        <v>38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41"/>
      <c r="AB73" s="51" t="s">
        <v>39</v>
      </c>
    </row>
    <row r="74" spans="1:28" x14ac:dyDescent="0.25">
      <c r="A74" s="31" t="s">
        <v>33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5"/>
      <c r="AB74" s="54">
        <f t="shared" ref="AB74:AB79" si="6">SUM(B74:AA74)</f>
        <v>0</v>
      </c>
    </row>
    <row r="75" spans="1:28" x14ac:dyDescent="0.25">
      <c r="A75" s="31" t="s">
        <v>34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5"/>
      <c r="AB75" s="54">
        <f t="shared" si="6"/>
        <v>0</v>
      </c>
    </row>
    <row r="76" spans="1:28" x14ac:dyDescent="0.25">
      <c r="A76" s="31" t="s">
        <v>35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5"/>
      <c r="AB76" s="54">
        <f t="shared" si="6"/>
        <v>0</v>
      </c>
    </row>
    <row r="77" spans="1:28" x14ac:dyDescent="0.25">
      <c r="A77" s="31" t="s">
        <v>36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5"/>
      <c r="AB77" s="54">
        <f t="shared" si="6"/>
        <v>0</v>
      </c>
    </row>
    <row r="78" spans="1:28" x14ac:dyDescent="0.25">
      <c r="A78" s="31" t="s">
        <v>37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5"/>
      <c r="AB78" s="54">
        <f t="shared" si="6"/>
        <v>0</v>
      </c>
    </row>
    <row r="79" spans="1:28" ht="15.75" thickBot="1" x14ac:dyDescent="0.3">
      <c r="A79" s="36" t="s">
        <v>3</v>
      </c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42"/>
      <c r="AB79" s="59">
        <f t="shared" si="6"/>
        <v>0</v>
      </c>
    </row>
    <row r="81" spans="1:28" ht="15.75" thickBot="1" x14ac:dyDescent="0.3">
      <c r="A81" s="47" t="s">
        <v>43</v>
      </c>
    </row>
    <row r="82" spans="1:28" ht="15.75" thickBot="1" x14ac:dyDescent="0.3">
      <c r="A82" s="23" t="s">
        <v>39</v>
      </c>
      <c r="B82" s="60" t="s">
        <v>30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2"/>
    </row>
    <row r="83" spans="1:28" ht="15.75" thickBot="1" x14ac:dyDescent="0.3">
      <c r="B83" s="24">
        <v>1</v>
      </c>
      <c r="C83" s="25">
        <v>2</v>
      </c>
      <c r="D83" s="25">
        <v>3</v>
      </c>
      <c r="E83" s="25">
        <v>4</v>
      </c>
      <c r="F83" s="25">
        <v>5</v>
      </c>
      <c r="G83" s="25">
        <v>6</v>
      </c>
      <c r="H83" s="25">
        <v>7</v>
      </c>
      <c r="I83" s="25">
        <v>8</v>
      </c>
      <c r="J83" s="25">
        <v>9</v>
      </c>
      <c r="K83" s="25">
        <v>10</v>
      </c>
      <c r="L83" s="25">
        <v>11</v>
      </c>
      <c r="M83" s="25">
        <v>12</v>
      </c>
      <c r="N83" s="25">
        <v>13</v>
      </c>
      <c r="O83" s="25">
        <v>14</v>
      </c>
      <c r="P83" s="25">
        <v>15</v>
      </c>
      <c r="Q83" s="25">
        <v>16</v>
      </c>
      <c r="R83" s="25">
        <v>17</v>
      </c>
      <c r="S83" s="25">
        <v>18</v>
      </c>
      <c r="T83" s="25">
        <v>19</v>
      </c>
      <c r="U83" s="25">
        <v>20</v>
      </c>
      <c r="V83" s="25">
        <v>21</v>
      </c>
      <c r="W83" s="25">
        <v>22</v>
      </c>
      <c r="X83" s="25">
        <v>23</v>
      </c>
      <c r="Y83" s="25">
        <v>24</v>
      </c>
      <c r="Z83" s="25">
        <v>25</v>
      </c>
      <c r="AA83" s="26">
        <v>26</v>
      </c>
      <c r="AB83" s="27" t="s">
        <v>31</v>
      </c>
    </row>
    <row r="84" spans="1:28" x14ac:dyDescent="0.25">
      <c r="A84" s="28" t="s">
        <v>32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50"/>
      <c r="AB84" s="51">
        <f t="shared" ref="AB84:AB90" si="7">SUM(B84:AA84)</f>
        <v>0</v>
      </c>
    </row>
    <row r="85" spans="1:28" x14ac:dyDescent="0.25">
      <c r="A85" s="45" t="s">
        <v>33</v>
      </c>
      <c r="B85" s="52">
        <v>1127526.4200000018</v>
      </c>
      <c r="C85" s="52">
        <v>841885.79000000027</v>
      </c>
      <c r="D85" s="52">
        <v>869610.53999999946</v>
      </c>
      <c r="E85" s="52">
        <v>831823.31000000029</v>
      </c>
      <c r="F85" s="52">
        <v>939982.7899999998</v>
      </c>
      <c r="G85" s="52">
        <v>848099.85</v>
      </c>
      <c r="H85" s="52">
        <v>867344.00000000023</v>
      </c>
      <c r="I85" s="52">
        <v>865528.85000000068</v>
      </c>
      <c r="J85" s="52">
        <v>891129.51000000013</v>
      </c>
      <c r="K85" s="52">
        <v>836494.22000000032</v>
      </c>
      <c r="L85" s="52">
        <v>708645.23000000045</v>
      </c>
      <c r="M85" s="52">
        <v>838755.08999999939</v>
      </c>
      <c r="N85" s="52">
        <v>838123.75000000047</v>
      </c>
      <c r="O85" s="52">
        <v>726157.58999999927</v>
      </c>
      <c r="P85" s="52">
        <v>852935.86000000115</v>
      </c>
      <c r="Q85" s="52">
        <v>871513.95000000054</v>
      </c>
      <c r="R85" s="52">
        <v>892345.42000000062</v>
      </c>
      <c r="S85" s="52">
        <v>735604.10000000056</v>
      </c>
      <c r="T85" s="52">
        <v>840245.03000000038</v>
      </c>
      <c r="U85" s="52">
        <v>864040.94000000041</v>
      </c>
      <c r="V85" s="52">
        <v>832833.56000000087</v>
      </c>
      <c r="W85" s="52">
        <v>834612.60000000033</v>
      </c>
      <c r="X85" s="52">
        <v>833019.9300000004</v>
      </c>
      <c r="Y85" s="52">
        <v>647258.21999999962</v>
      </c>
      <c r="Z85" s="52">
        <v>874925.6399999999</v>
      </c>
      <c r="AA85" s="53">
        <v>2974.39</v>
      </c>
      <c r="AB85" s="54">
        <f t="shared" si="7"/>
        <v>21113416.580000009</v>
      </c>
    </row>
    <row r="86" spans="1:28" x14ac:dyDescent="0.25">
      <c r="A86" s="45" t="s">
        <v>34</v>
      </c>
      <c r="B86" s="52">
        <v>16404.46</v>
      </c>
      <c r="C86" s="52">
        <v>11336.760000000002</v>
      </c>
      <c r="D86" s="52">
        <v>14345.560000000003</v>
      </c>
      <c r="E86" s="52">
        <v>9714.93</v>
      </c>
      <c r="F86" s="52">
        <v>12168.720000000001</v>
      </c>
      <c r="G86" s="52">
        <v>11854.67</v>
      </c>
      <c r="H86" s="52">
        <v>11510.41</v>
      </c>
      <c r="I86" s="52">
        <v>11686.93</v>
      </c>
      <c r="J86" s="52">
        <v>14933.939999999995</v>
      </c>
      <c r="K86" s="52">
        <v>11908.289999999999</v>
      </c>
      <c r="L86" s="52">
        <v>11162.54</v>
      </c>
      <c r="M86" s="52">
        <v>14204.59</v>
      </c>
      <c r="N86" s="52">
        <v>14396.08</v>
      </c>
      <c r="O86" s="52">
        <v>14567.509999999998</v>
      </c>
      <c r="P86" s="52">
        <v>15895.350000000002</v>
      </c>
      <c r="Q86" s="52">
        <v>14119.3</v>
      </c>
      <c r="R86" s="52">
        <v>13058.6</v>
      </c>
      <c r="S86" s="52">
        <v>11814.640000000001</v>
      </c>
      <c r="T86" s="52">
        <v>11910.459999999997</v>
      </c>
      <c r="U86" s="52">
        <v>10799.329999999998</v>
      </c>
      <c r="V86" s="52">
        <v>9996.59</v>
      </c>
      <c r="W86" s="52">
        <v>11158.81</v>
      </c>
      <c r="X86" s="52">
        <v>10315.899999999998</v>
      </c>
      <c r="Y86" s="52">
        <v>8391.8799999999992</v>
      </c>
      <c r="Z86" s="52">
        <v>10496.429999999998</v>
      </c>
      <c r="AA86" s="53">
        <v>9.7100000000000009</v>
      </c>
      <c r="AB86" s="54">
        <f t="shared" si="7"/>
        <v>308162.39</v>
      </c>
    </row>
    <row r="87" spans="1:28" x14ac:dyDescent="0.25">
      <c r="A87" s="45" t="s">
        <v>35</v>
      </c>
      <c r="B87" s="52">
        <v>2649.7999999999997</v>
      </c>
      <c r="C87" s="52">
        <v>402.71</v>
      </c>
      <c r="D87" s="52">
        <v>13102.039999999999</v>
      </c>
      <c r="E87" s="52">
        <v>1082.1000000000004</v>
      </c>
      <c r="F87" s="52">
        <v>374.11</v>
      </c>
      <c r="G87" s="52">
        <v>3338.6299999999997</v>
      </c>
      <c r="H87" s="52">
        <v>1751.13</v>
      </c>
      <c r="I87" s="52">
        <v>593.81000000000006</v>
      </c>
      <c r="J87" s="52">
        <v>330.49000000000007</v>
      </c>
      <c r="K87" s="52">
        <v>978.1099999999999</v>
      </c>
      <c r="L87" s="52">
        <v>7604.3200000000006</v>
      </c>
      <c r="M87" s="52">
        <v>183.73999999999998</v>
      </c>
      <c r="N87" s="52">
        <v>5240.6399999999994</v>
      </c>
      <c r="O87" s="52">
        <v>3799.99</v>
      </c>
      <c r="P87" s="52">
        <v>187.82</v>
      </c>
      <c r="Q87" s="52">
        <v>1385.0900000000001</v>
      </c>
      <c r="R87" s="52">
        <v>1846.3000000000002</v>
      </c>
      <c r="S87" s="52">
        <v>659.96</v>
      </c>
      <c r="T87" s="52">
        <v>3759.19</v>
      </c>
      <c r="U87" s="52">
        <v>5597.98</v>
      </c>
      <c r="V87" s="52">
        <v>1515.5600000000002</v>
      </c>
      <c r="W87" s="52">
        <v>5385.5300000000007</v>
      </c>
      <c r="X87" s="52">
        <v>9374.3200000000015</v>
      </c>
      <c r="Y87" s="52">
        <v>1246.95</v>
      </c>
      <c r="Z87" s="52">
        <v>6761.3900000000012</v>
      </c>
      <c r="AA87" s="53"/>
      <c r="AB87" s="54">
        <f t="shared" si="7"/>
        <v>79151.710000000006</v>
      </c>
    </row>
    <row r="88" spans="1:28" x14ac:dyDescent="0.25">
      <c r="A88" s="45" t="s">
        <v>36</v>
      </c>
      <c r="B88" s="52">
        <v>1527</v>
      </c>
      <c r="C88" s="52">
        <v>724</v>
      </c>
      <c r="D88" s="52">
        <v>990</v>
      </c>
      <c r="E88" s="52">
        <v>809</v>
      </c>
      <c r="F88" s="52">
        <v>698</v>
      </c>
      <c r="G88" s="52">
        <v>736</v>
      </c>
      <c r="H88" s="52">
        <v>630</v>
      </c>
      <c r="I88" s="52">
        <v>618</v>
      </c>
      <c r="J88" s="52">
        <v>574</v>
      </c>
      <c r="K88" s="52">
        <v>596</v>
      </c>
      <c r="L88" s="52">
        <v>535</v>
      </c>
      <c r="M88" s="52">
        <v>627</v>
      </c>
      <c r="N88" s="52">
        <v>689</v>
      </c>
      <c r="O88" s="52">
        <v>721</v>
      </c>
      <c r="P88" s="52">
        <v>737</v>
      </c>
      <c r="Q88" s="52">
        <v>819</v>
      </c>
      <c r="R88" s="52">
        <v>752</v>
      </c>
      <c r="S88" s="52">
        <v>723</v>
      </c>
      <c r="T88" s="52">
        <v>708</v>
      </c>
      <c r="U88" s="52">
        <v>823</v>
      </c>
      <c r="V88" s="52">
        <v>838</v>
      </c>
      <c r="W88" s="52">
        <v>788</v>
      </c>
      <c r="X88" s="52">
        <v>719</v>
      </c>
      <c r="Y88" s="52">
        <v>619</v>
      </c>
      <c r="Z88" s="52">
        <v>879</v>
      </c>
      <c r="AA88" s="53">
        <v>7</v>
      </c>
      <c r="AB88" s="54">
        <f t="shared" si="7"/>
        <v>18886</v>
      </c>
    </row>
    <row r="89" spans="1:28" x14ac:dyDescent="0.25">
      <c r="A89" s="45" t="s">
        <v>37</v>
      </c>
      <c r="B89" s="52">
        <v>198836.10999999981</v>
      </c>
      <c r="C89" s="52">
        <v>152723.37</v>
      </c>
      <c r="D89" s="52">
        <v>156816.2099999999</v>
      </c>
      <c r="E89" s="52">
        <v>150252.41</v>
      </c>
      <c r="F89" s="52">
        <v>159596.30999999985</v>
      </c>
      <c r="G89" s="52">
        <v>152821.16</v>
      </c>
      <c r="H89" s="52">
        <v>108164.82999999993</v>
      </c>
      <c r="I89" s="52">
        <v>158190.31999999995</v>
      </c>
      <c r="J89" s="52">
        <v>161400.56000000006</v>
      </c>
      <c r="K89" s="52">
        <v>151178.10999999999</v>
      </c>
      <c r="L89" s="52">
        <v>126872.70000000011</v>
      </c>
      <c r="M89" s="52">
        <v>148944.21000000008</v>
      </c>
      <c r="N89" s="52">
        <v>149745.59000000026</v>
      </c>
      <c r="O89" s="52">
        <v>130433.41000000005</v>
      </c>
      <c r="P89" s="52">
        <v>152897.16000000009</v>
      </c>
      <c r="Q89" s="52">
        <v>156599.04000000012</v>
      </c>
      <c r="R89" s="52">
        <v>157831.00000000006</v>
      </c>
      <c r="S89" s="52">
        <v>132805.4699999998</v>
      </c>
      <c r="T89" s="52">
        <v>151706.23999999982</v>
      </c>
      <c r="U89" s="52">
        <v>152403.0900000002</v>
      </c>
      <c r="V89" s="52">
        <v>151150.75000000003</v>
      </c>
      <c r="W89" s="52">
        <v>149904.79000000015</v>
      </c>
      <c r="X89" s="52">
        <v>151059.89000000013</v>
      </c>
      <c r="Y89" s="52">
        <v>117250.60000000005</v>
      </c>
      <c r="Z89" s="52">
        <v>150252.91000000003</v>
      </c>
      <c r="AA89" s="53">
        <v>1259557.2799999996</v>
      </c>
      <c r="AB89" s="54">
        <f t="shared" si="7"/>
        <v>4989393.5199999996</v>
      </c>
    </row>
    <row r="90" spans="1:28" ht="15.75" thickBot="1" x14ac:dyDescent="0.3">
      <c r="A90" s="46" t="s">
        <v>3</v>
      </c>
      <c r="B90" s="57">
        <v>2038</v>
      </c>
      <c r="C90" s="57">
        <v>2013</v>
      </c>
      <c r="D90" s="57">
        <v>2043</v>
      </c>
      <c r="E90" s="57">
        <v>2024</v>
      </c>
      <c r="F90" s="57">
        <v>2052</v>
      </c>
      <c r="G90" s="57">
        <v>2048</v>
      </c>
      <c r="H90" s="57">
        <v>2024</v>
      </c>
      <c r="I90" s="57">
        <v>2038</v>
      </c>
      <c r="J90" s="57">
        <v>2025</v>
      </c>
      <c r="K90" s="57">
        <v>2025</v>
      </c>
      <c r="L90" s="57">
        <v>1988</v>
      </c>
      <c r="M90" s="57">
        <v>2017</v>
      </c>
      <c r="N90" s="57">
        <v>2092</v>
      </c>
      <c r="O90" s="57">
        <v>2024</v>
      </c>
      <c r="P90" s="57">
        <v>2034</v>
      </c>
      <c r="Q90" s="57">
        <v>2055</v>
      </c>
      <c r="R90" s="57">
        <v>2056</v>
      </c>
      <c r="S90" s="57">
        <v>2029</v>
      </c>
      <c r="T90" s="57">
        <v>2057</v>
      </c>
      <c r="U90" s="57">
        <v>2080</v>
      </c>
      <c r="V90" s="57">
        <v>2048</v>
      </c>
      <c r="W90" s="57">
        <v>2066</v>
      </c>
      <c r="X90" s="57">
        <v>2054</v>
      </c>
      <c r="Y90" s="57">
        <v>2009</v>
      </c>
      <c r="Z90" s="57">
        <v>2034</v>
      </c>
      <c r="AA90" s="58">
        <v>5</v>
      </c>
      <c r="AB90" s="59">
        <f t="shared" si="7"/>
        <v>50978</v>
      </c>
    </row>
    <row r="91" spans="1:28" ht="15.75" thickBot="1" x14ac:dyDescent="0.3">
      <c r="A91" s="24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50"/>
      <c r="AB91" s="56" t="s">
        <v>31</v>
      </c>
    </row>
    <row r="92" spans="1:28" x14ac:dyDescent="0.25">
      <c r="A92" s="44" t="s">
        <v>38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3"/>
      <c r="AB92" s="51">
        <f>SUM(B92:AA92)</f>
        <v>0</v>
      </c>
    </row>
    <row r="93" spans="1:28" x14ac:dyDescent="0.25">
      <c r="A93" s="45" t="s">
        <v>33</v>
      </c>
      <c r="B93" s="52">
        <v>123.63999999999999</v>
      </c>
      <c r="C93" s="52">
        <v>371.47</v>
      </c>
      <c r="D93" s="52">
        <v>129.43</v>
      </c>
      <c r="E93" s="52">
        <v>414.44</v>
      </c>
      <c r="F93" s="52">
        <v>638.43999999999994</v>
      </c>
      <c r="G93" s="52">
        <v>120.16</v>
      </c>
      <c r="I93" s="52">
        <v>432.09999999999997</v>
      </c>
      <c r="J93" s="52">
        <v>29.96</v>
      </c>
      <c r="K93" s="52">
        <v>114.63</v>
      </c>
      <c r="L93" s="52">
        <v>331.69</v>
      </c>
      <c r="M93" s="52">
        <v>157.69</v>
      </c>
      <c r="N93" s="52">
        <v>177.76</v>
      </c>
      <c r="O93" s="52">
        <v>617.68000000000006</v>
      </c>
      <c r="P93" s="52">
        <v>235.18</v>
      </c>
      <c r="Q93" s="52">
        <v>150.64000000000001</v>
      </c>
      <c r="R93" s="52">
        <v>306.36</v>
      </c>
      <c r="S93" s="52">
        <v>50.19</v>
      </c>
      <c r="T93" s="52">
        <v>77.540000000000006</v>
      </c>
      <c r="U93" s="52">
        <v>483.03999999999996</v>
      </c>
      <c r="V93" s="52">
        <v>170.04000000000002</v>
      </c>
      <c r="W93" s="52">
        <v>256.14</v>
      </c>
      <c r="X93" s="52">
        <v>112.61999999999999</v>
      </c>
      <c r="Y93" s="52">
        <v>270.46999999999997</v>
      </c>
      <c r="Z93" s="52">
        <v>1104.3200000000002</v>
      </c>
      <c r="AA93" s="52">
        <v>93.35</v>
      </c>
      <c r="AB93" s="54">
        <f>SUM(B93:AA93)</f>
        <v>6968.9800000000014</v>
      </c>
    </row>
    <row r="94" spans="1:28" x14ac:dyDescent="0.25">
      <c r="A94" s="45" t="s">
        <v>34</v>
      </c>
      <c r="B94" s="52"/>
      <c r="C94" s="52">
        <v>27</v>
      </c>
      <c r="D94" s="52"/>
      <c r="E94" s="52">
        <v>29</v>
      </c>
      <c r="F94" s="52">
        <v>173</v>
      </c>
      <c r="G94" s="52"/>
      <c r="H94" s="52"/>
      <c r="I94" s="52"/>
      <c r="J94" s="52"/>
      <c r="K94" s="52"/>
      <c r="L94" s="52"/>
      <c r="M94" s="52">
        <v>7</v>
      </c>
      <c r="N94" s="52">
        <v>10</v>
      </c>
      <c r="O94" s="52">
        <v>66</v>
      </c>
      <c r="P94" s="52">
        <v>15</v>
      </c>
      <c r="Q94" s="52">
        <v>19</v>
      </c>
      <c r="R94" s="52"/>
      <c r="S94" s="52"/>
      <c r="T94" s="52"/>
      <c r="U94" s="52">
        <v>146</v>
      </c>
      <c r="V94" s="52" t="s">
        <v>39</v>
      </c>
      <c r="W94" s="52"/>
      <c r="X94" s="52">
        <v>20</v>
      </c>
      <c r="Y94" s="52"/>
      <c r="Z94" s="52">
        <v>5</v>
      </c>
      <c r="AA94" s="53"/>
      <c r="AB94" s="54">
        <f t="shared" ref="AB94:AB97" si="8">SUM(B94:AA94)</f>
        <v>517</v>
      </c>
    </row>
    <row r="95" spans="1:28" x14ac:dyDescent="0.25">
      <c r="A95" s="45" t="s">
        <v>35</v>
      </c>
      <c r="B95" s="52"/>
      <c r="C95" s="52"/>
      <c r="D95" s="52"/>
      <c r="E95" s="52"/>
      <c r="F95" s="52"/>
      <c r="G95" s="52"/>
      <c r="H95" s="52">
        <v>984</v>
      </c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3"/>
      <c r="AB95" s="54">
        <f t="shared" si="8"/>
        <v>984</v>
      </c>
    </row>
    <row r="96" spans="1:28" x14ac:dyDescent="0.25">
      <c r="A96" s="45" t="s">
        <v>36</v>
      </c>
      <c r="B96" s="52" t="s">
        <v>39</v>
      </c>
      <c r="C96" s="52">
        <v>16</v>
      </c>
      <c r="D96" s="52" t="s">
        <v>39</v>
      </c>
      <c r="E96" s="52">
        <v>14</v>
      </c>
      <c r="F96" s="52">
        <v>78</v>
      </c>
      <c r="G96" s="52" t="s">
        <v>39</v>
      </c>
      <c r="H96" s="52" t="s">
        <v>39</v>
      </c>
      <c r="I96" s="52" t="s">
        <v>39</v>
      </c>
      <c r="J96" s="52" t="s">
        <v>39</v>
      </c>
      <c r="K96" s="52" t="s">
        <v>39</v>
      </c>
      <c r="L96" s="52" t="s">
        <v>39</v>
      </c>
      <c r="M96" s="52">
        <v>2</v>
      </c>
      <c r="N96" s="52">
        <v>2</v>
      </c>
      <c r="O96" s="52">
        <v>18</v>
      </c>
      <c r="P96" s="52">
        <v>2</v>
      </c>
      <c r="Q96" s="52">
        <v>4</v>
      </c>
      <c r="R96" s="52" t="s">
        <v>39</v>
      </c>
      <c r="S96" s="52" t="s">
        <v>39</v>
      </c>
      <c r="T96" s="52" t="s">
        <v>39</v>
      </c>
      <c r="U96" s="52">
        <v>26</v>
      </c>
      <c r="V96" s="52" t="s">
        <v>39</v>
      </c>
      <c r="W96" s="52" t="s">
        <v>39</v>
      </c>
      <c r="X96" s="52">
        <v>4</v>
      </c>
      <c r="Y96" s="52" t="s">
        <v>39</v>
      </c>
      <c r="Z96" s="52">
        <v>2</v>
      </c>
      <c r="AA96" s="53"/>
      <c r="AB96" s="54">
        <f>SUM(B96:AA96)</f>
        <v>168</v>
      </c>
    </row>
    <row r="97" spans="1:28" ht="15.75" thickBot="1" x14ac:dyDescent="0.3">
      <c r="A97" s="46" t="s">
        <v>3</v>
      </c>
      <c r="B97" s="57">
        <v>1</v>
      </c>
      <c r="C97" s="57">
        <v>3</v>
      </c>
      <c r="D97" s="57">
        <v>2</v>
      </c>
      <c r="E97" s="57">
        <v>4</v>
      </c>
      <c r="F97" s="57">
        <v>6</v>
      </c>
      <c r="G97" s="57">
        <v>3</v>
      </c>
      <c r="H97" s="57">
        <v>0</v>
      </c>
      <c r="I97" s="57">
        <v>2</v>
      </c>
      <c r="J97" s="57">
        <v>1</v>
      </c>
      <c r="K97" s="57">
        <v>2</v>
      </c>
      <c r="L97" s="57">
        <v>3</v>
      </c>
      <c r="M97" s="57">
        <v>3</v>
      </c>
      <c r="N97" s="57">
        <v>3</v>
      </c>
      <c r="O97" s="57">
        <v>6</v>
      </c>
      <c r="P97" s="57">
        <v>4</v>
      </c>
      <c r="Q97" s="57">
        <v>2</v>
      </c>
      <c r="R97" s="57">
        <v>2</v>
      </c>
      <c r="S97" s="57">
        <v>2</v>
      </c>
      <c r="T97" s="57">
        <v>2</v>
      </c>
      <c r="U97" s="57">
        <v>4</v>
      </c>
      <c r="V97" s="57">
        <v>6</v>
      </c>
      <c r="W97" s="57">
        <v>3</v>
      </c>
      <c r="X97" s="57">
        <v>4</v>
      </c>
      <c r="Y97" s="57">
        <v>3</v>
      </c>
      <c r="Z97" s="57">
        <v>3</v>
      </c>
      <c r="AA97" s="58">
        <v>1</v>
      </c>
      <c r="AB97" s="59">
        <f t="shared" si="8"/>
        <v>75</v>
      </c>
    </row>
  </sheetData>
  <mergeCells count="5">
    <mergeCell ref="B6:AA6"/>
    <mergeCell ref="B26:AA26"/>
    <mergeCell ref="B46:AA46"/>
    <mergeCell ref="B65:AA65"/>
    <mergeCell ref="B82:AA82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3F570-54DE-4971-9BB7-167A6E12C282}">
  <dimension ref="A1:AG98"/>
  <sheetViews>
    <sheetView view="pageBreakPreview" zoomScale="60" zoomScaleNormal="80" workbookViewId="0">
      <pane xSplit="1" topLeftCell="B1" activePane="topRight" state="frozen"/>
      <selection activeCell="B55" sqref="B55"/>
      <selection pane="topRight" activeCell="H41" sqref="H41"/>
    </sheetView>
  </sheetViews>
  <sheetFormatPr defaultColWidth="9.140625" defaultRowHeight="15" x14ac:dyDescent="0.25"/>
  <cols>
    <col min="1" max="1" width="37.42578125" style="23" customWidth="1"/>
    <col min="2" max="3" width="11.140625" style="23" bestFit="1" customWidth="1"/>
    <col min="4" max="4" width="10.5703125" style="23" bestFit="1" customWidth="1"/>
    <col min="5" max="5" width="12.5703125" style="23" bestFit="1" customWidth="1"/>
    <col min="6" max="6" width="10.5703125" style="23" bestFit="1" customWidth="1"/>
    <col min="7" max="7" width="12.5703125" style="23" bestFit="1" customWidth="1"/>
    <col min="8" max="8" width="11.140625" style="23" bestFit="1" customWidth="1"/>
    <col min="9" max="9" width="12.5703125" style="23" bestFit="1" customWidth="1"/>
    <col min="10" max="10" width="11.140625" style="23" bestFit="1" customWidth="1"/>
    <col min="11" max="11" width="12.5703125" style="23" bestFit="1" customWidth="1"/>
    <col min="12" max="12" width="11.140625" style="23" bestFit="1" customWidth="1"/>
    <col min="13" max="13" width="12.5703125" style="23" bestFit="1" customWidth="1"/>
    <col min="14" max="15" width="11.140625" style="23" bestFit="1" customWidth="1"/>
    <col min="16" max="19" width="10.5703125" style="23" bestFit="1" customWidth="1"/>
    <col min="20" max="20" width="9.5703125" style="23" bestFit="1" customWidth="1"/>
    <col min="21" max="24" width="10.5703125" style="23" bestFit="1" customWidth="1"/>
    <col min="25" max="25" width="9.5703125" style="23" bestFit="1" customWidth="1"/>
    <col min="26" max="26" width="10.5703125" style="23" bestFit="1" customWidth="1"/>
    <col min="27" max="27" width="11.42578125" style="23" bestFit="1" customWidth="1"/>
    <col min="28" max="28" width="12.140625" style="23" customWidth="1"/>
    <col min="29" max="16384" width="9.140625" style="23"/>
  </cols>
  <sheetData>
    <row r="1" spans="1:33" x14ac:dyDescent="0.25">
      <c r="A1" s="48" t="s">
        <v>27</v>
      </c>
    </row>
    <row r="2" spans="1:33" x14ac:dyDescent="0.25">
      <c r="A2" s="48" t="s">
        <v>44</v>
      </c>
    </row>
    <row r="4" spans="1:33" ht="15.75" x14ac:dyDescent="0.25">
      <c r="A4" s="22" t="s">
        <v>29</v>
      </c>
    </row>
    <row r="5" spans="1:33" ht="15.75" thickBot="1" x14ac:dyDescent="0.3"/>
    <row r="6" spans="1:33" ht="15.75" thickBot="1" x14ac:dyDescent="0.3">
      <c r="B6" s="60" t="s">
        <v>30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2"/>
    </row>
    <row r="7" spans="1:33" ht="15.75" thickBot="1" x14ac:dyDescent="0.3"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5">
        <v>7</v>
      </c>
      <c r="I7" s="25">
        <v>8</v>
      </c>
      <c r="J7" s="25">
        <v>9</v>
      </c>
      <c r="K7" s="25">
        <v>10</v>
      </c>
      <c r="L7" s="25">
        <v>11</v>
      </c>
      <c r="M7" s="25">
        <v>12</v>
      </c>
      <c r="N7" s="25">
        <v>13</v>
      </c>
      <c r="O7" s="25">
        <v>14</v>
      </c>
      <c r="P7" s="25">
        <v>15</v>
      </c>
      <c r="Q7" s="25">
        <v>16</v>
      </c>
      <c r="R7" s="25">
        <v>17</v>
      </c>
      <c r="S7" s="25">
        <v>18</v>
      </c>
      <c r="T7" s="25">
        <v>19</v>
      </c>
      <c r="U7" s="25">
        <v>20</v>
      </c>
      <c r="V7" s="25">
        <v>21</v>
      </c>
      <c r="W7" s="25">
        <v>22</v>
      </c>
      <c r="X7" s="25">
        <v>23</v>
      </c>
      <c r="Y7" s="25">
        <v>24</v>
      </c>
      <c r="Z7" s="25">
        <v>25</v>
      </c>
      <c r="AA7" s="26">
        <v>26</v>
      </c>
      <c r="AB7" s="27" t="s">
        <v>31</v>
      </c>
    </row>
    <row r="8" spans="1:33" x14ac:dyDescent="0.25">
      <c r="A8" s="28" t="s">
        <v>32</v>
      </c>
      <c r="B8" s="2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50"/>
      <c r="AB8" s="51"/>
      <c r="AC8" s="30"/>
      <c r="AD8" s="30"/>
      <c r="AE8" s="30"/>
      <c r="AF8" s="30"/>
      <c r="AG8" s="30"/>
    </row>
    <row r="9" spans="1:33" x14ac:dyDescent="0.25">
      <c r="A9" s="31" t="s">
        <v>33</v>
      </c>
      <c r="B9" s="30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>
        <v>2293.64</v>
      </c>
      <c r="O9" s="52"/>
      <c r="P9" s="52"/>
      <c r="Q9" s="52"/>
      <c r="R9" s="52"/>
      <c r="S9" s="52"/>
      <c r="T9" s="52"/>
      <c r="U9" s="52"/>
      <c r="V9" s="52"/>
      <c r="W9" s="52"/>
      <c r="X9" s="52">
        <v>2163.46</v>
      </c>
      <c r="Y9" s="52"/>
      <c r="Z9" s="52"/>
      <c r="AA9" s="53"/>
      <c r="AB9" s="54">
        <f>SUM(A9:AA9)</f>
        <v>4457.1000000000004</v>
      </c>
      <c r="AC9" s="30"/>
      <c r="AD9" s="30"/>
      <c r="AE9" s="30"/>
      <c r="AF9" s="30"/>
      <c r="AG9" s="30"/>
    </row>
    <row r="10" spans="1:33" x14ac:dyDescent="0.25">
      <c r="A10" s="31" t="s">
        <v>34</v>
      </c>
      <c r="B10" s="30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>
        <v>3765.7000000000003</v>
      </c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3"/>
      <c r="AB10" s="54">
        <f>SUM(A10:AA10)</f>
        <v>3765.7000000000003</v>
      </c>
      <c r="AC10" s="30"/>
      <c r="AD10" s="30"/>
      <c r="AE10" s="30"/>
      <c r="AF10" s="30"/>
      <c r="AG10" s="30"/>
    </row>
    <row r="11" spans="1:33" x14ac:dyDescent="0.25">
      <c r="A11" s="31" t="s">
        <v>35</v>
      </c>
      <c r="B11" s="30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3"/>
      <c r="AB11" s="54">
        <f>SUM(A11:AA11)</f>
        <v>0</v>
      </c>
      <c r="AC11" s="30"/>
      <c r="AD11" s="30"/>
      <c r="AE11" s="30"/>
      <c r="AF11" s="30"/>
      <c r="AG11" s="30"/>
    </row>
    <row r="12" spans="1:33" x14ac:dyDescent="0.25">
      <c r="A12" s="31" t="s">
        <v>36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30"/>
      <c r="M12" s="30"/>
      <c r="N12" s="30">
        <v>117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5"/>
      <c r="AB12" s="54">
        <f>SUM(B12:AA12)</f>
        <v>117</v>
      </c>
    </row>
    <row r="13" spans="1:33" x14ac:dyDescent="0.25">
      <c r="A13" s="31" t="s">
        <v>37</v>
      </c>
      <c r="B13" s="30"/>
      <c r="C13" s="52"/>
      <c r="D13" s="52"/>
      <c r="E13" s="52">
        <v>0</v>
      </c>
      <c r="F13" s="52"/>
      <c r="G13" s="52"/>
      <c r="H13" s="52">
        <f>-65.55+1.28</f>
        <v>-64.27</v>
      </c>
      <c r="I13" s="52"/>
      <c r="J13" s="52"/>
      <c r="K13" s="52"/>
      <c r="L13" s="52" t="s">
        <v>39</v>
      </c>
      <c r="M13" s="52"/>
      <c r="N13" s="52">
        <v>115.11</v>
      </c>
      <c r="O13" s="52"/>
      <c r="P13" s="52"/>
      <c r="Q13" s="52"/>
      <c r="R13" s="52"/>
      <c r="S13" s="52">
        <v>0</v>
      </c>
      <c r="T13" s="52"/>
      <c r="U13" s="52"/>
      <c r="V13" s="52">
        <v>0.44</v>
      </c>
      <c r="W13" s="52">
        <v>0.02</v>
      </c>
      <c r="X13" s="52">
        <v>263.52</v>
      </c>
      <c r="Y13" s="52">
        <v>9.5299999999999994</v>
      </c>
      <c r="Z13" s="52"/>
      <c r="AA13" s="53">
        <f>326.56-35.75</f>
        <v>290.81</v>
      </c>
      <c r="AB13" s="54">
        <f>SUM(A13:AA13)</f>
        <v>615.16</v>
      </c>
      <c r="AC13" s="30"/>
      <c r="AD13" s="30"/>
      <c r="AE13" s="30"/>
      <c r="AF13" s="30"/>
      <c r="AG13" s="30"/>
    </row>
    <row r="14" spans="1:33" ht="15.75" thickBot="1" x14ac:dyDescent="0.3">
      <c r="A14" s="36" t="s">
        <v>3</v>
      </c>
      <c r="B14" s="37"/>
      <c r="C14" s="57"/>
      <c r="D14" s="57"/>
      <c r="E14" s="57"/>
      <c r="F14" s="57"/>
      <c r="G14" s="57" t="s">
        <v>39</v>
      </c>
      <c r="H14" s="57"/>
      <c r="I14" s="57"/>
      <c r="J14" s="57"/>
      <c r="K14" s="57"/>
      <c r="L14" s="57"/>
      <c r="M14" s="57" t="s">
        <v>39</v>
      </c>
      <c r="N14" s="57">
        <v>2</v>
      </c>
      <c r="O14" s="57"/>
      <c r="P14" s="57"/>
      <c r="Q14" s="57"/>
      <c r="R14" s="57"/>
      <c r="S14" s="57"/>
      <c r="T14" s="57"/>
      <c r="U14" s="57"/>
      <c r="V14" s="57"/>
      <c r="W14" s="57"/>
      <c r="X14" s="57">
        <v>1</v>
      </c>
      <c r="Y14" s="57"/>
      <c r="Z14" s="57"/>
      <c r="AA14" s="58" t="s">
        <v>39</v>
      </c>
      <c r="AB14" s="59">
        <f>SUM(A14:AA14)</f>
        <v>3</v>
      </c>
      <c r="AC14" s="30"/>
      <c r="AD14" s="30"/>
      <c r="AE14" s="30"/>
      <c r="AF14" s="30"/>
      <c r="AG14" s="30"/>
    </row>
    <row r="15" spans="1:33" x14ac:dyDescent="0.25">
      <c r="A15" s="28" t="s">
        <v>38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41"/>
      <c r="AB15" s="51" t="s">
        <v>39</v>
      </c>
    </row>
    <row r="16" spans="1:33" x14ac:dyDescent="0.25">
      <c r="A16" s="31" t="s">
        <v>33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30"/>
      <c r="M16" s="30"/>
      <c r="N16" s="30"/>
      <c r="O16" s="30"/>
      <c r="P16" s="30"/>
      <c r="Q16" s="30"/>
      <c r="R16" s="30"/>
      <c r="S16" s="30"/>
      <c r="T16" s="30"/>
      <c r="U16" s="30">
        <v>79</v>
      </c>
      <c r="V16" s="30">
        <v>18</v>
      </c>
      <c r="W16" s="30"/>
      <c r="X16" s="30"/>
      <c r="Y16" s="30">
        <v>372</v>
      </c>
      <c r="Z16" s="30"/>
      <c r="AA16" s="35">
        <v>201</v>
      </c>
      <c r="AB16" s="54">
        <f t="shared" ref="AB16:AB21" si="0">SUM(B16:AA16)</f>
        <v>670</v>
      </c>
    </row>
    <row r="17" spans="1:33" x14ac:dyDescent="0.25">
      <c r="A17" s="31" t="s">
        <v>34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>
        <v>321</v>
      </c>
      <c r="Z17" s="30"/>
      <c r="AA17" s="35"/>
      <c r="AB17" s="54">
        <f t="shared" si="0"/>
        <v>321</v>
      </c>
    </row>
    <row r="18" spans="1:33" x14ac:dyDescent="0.25">
      <c r="A18" s="31" t="s">
        <v>35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5"/>
      <c r="AB18" s="54">
        <f t="shared" si="0"/>
        <v>0</v>
      </c>
    </row>
    <row r="19" spans="1:33" x14ac:dyDescent="0.25">
      <c r="A19" s="31" t="s">
        <v>36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30"/>
      <c r="M19" s="30"/>
      <c r="N19" s="30" t="s">
        <v>45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>
        <v>13.08</v>
      </c>
      <c r="Z19" s="30"/>
      <c r="AA19" s="35"/>
      <c r="AB19" s="54">
        <f t="shared" si="0"/>
        <v>13.08</v>
      </c>
    </row>
    <row r="20" spans="1:33" x14ac:dyDescent="0.25">
      <c r="A20" s="31" t="s">
        <v>37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5"/>
      <c r="AB20" s="54">
        <f t="shared" si="0"/>
        <v>0</v>
      </c>
    </row>
    <row r="21" spans="1:33" ht="15.75" thickBot="1" x14ac:dyDescent="0.3">
      <c r="A21" s="36" t="s">
        <v>3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37"/>
      <c r="M21" s="37"/>
      <c r="N21" s="37"/>
      <c r="O21" s="37"/>
      <c r="P21" s="37"/>
      <c r="Q21" s="37"/>
      <c r="R21" s="37"/>
      <c r="S21" s="37"/>
      <c r="T21" s="37"/>
      <c r="U21" s="37">
        <v>1</v>
      </c>
      <c r="V21" s="37">
        <v>1</v>
      </c>
      <c r="W21" s="37"/>
      <c r="X21" s="37"/>
      <c r="Y21" s="37">
        <v>3</v>
      </c>
      <c r="Z21" s="37"/>
      <c r="AA21" s="42">
        <v>1</v>
      </c>
      <c r="AB21" s="59">
        <f t="shared" si="0"/>
        <v>6</v>
      </c>
    </row>
    <row r="25" spans="1:33" ht="16.5" thickBot="1" x14ac:dyDescent="0.3">
      <c r="A25" s="22" t="s">
        <v>40</v>
      </c>
    </row>
    <row r="26" spans="1:33" ht="15.75" thickBot="1" x14ac:dyDescent="0.3">
      <c r="A26" s="23" t="s">
        <v>39</v>
      </c>
      <c r="B26" s="60" t="s">
        <v>30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2"/>
    </row>
    <row r="27" spans="1:33" ht="15.75" thickBot="1" x14ac:dyDescent="0.3">
      <c r="B27" s="24">
        <v>1</v>
      </c>
      <c r="C27" s="25">
        <v>2</v>
      </c>
      <c r="D27" s="25">
        <v>3</v>
      </c>
      <c r="E27" s="25">
        <v>4</v>
      </c>
      <c r="F27" s="25">
        <v>5</v>
      </c>
      <c r="G27" s="25">
        <v>6</v>
      </c>
      <c r="H27" s="25">
        <v>7</v>
      </c>
      <c r="I27" s="25">
        <v>8</v>
      </c>
      <c r="J27" s="25">
        <v>9</v>
      </c>
      <c r="K27" s="25">
        <v>10</v>
      </c>
      <c r="L27" s="25">
        <v>11</v>
      </c>
      <c r="M27" s="25">
        <v>12</v>
      </c>
      <c r="N27" s="25">
        <v>13</v>
      </c>
      <c r="O27" s="25">
        <v>14</v>
      </c>
      <c r="P27" s="25">
        <v>15</v>
      </c>
      <c r="Q27" s="25">
        <v>16</v>
      </c>
      <c r="R27" s="25">
        <v>17</v>
      </c>
      <c r="S27" s="25">
        <v>18</v>
      </c>
      <c r="T27" s="25">
        <v>19</v>
      </c>
      <c r="U27" s="25">
        <v>20</v>
      </c>
      <c r="V27" s="25">
        <v>21</v>
      </c>
      <c r="W27" s="25">
        <v>22</v>
      </c>
      <c r="X27" s="25">
        <v>23</v>
      </c>
      <c r="Y27" s="25">
        <v>24</v>
      </c>
      <c r="Z27" s="25">
        <v>25</v>
      </c>
      <c r="AA27" s="26">
        <v>26</v>
      </c>
      <c r="AB27" s="27" t="s">
        <v>31</v>
      </c>
    </row>
    <row r="28" spans="1:33" x14ac:dyDescent="0.25">
      <c r="A28" s="28" t="s">
        <v>32</v>
      </c>
      <c r="B28" s="2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50"/>
      <c r="AB28" s="51"/>
      <c r="AC28" s="30"/>
      <c r="AD28" s="30"/>
      <c r="AE28" s="30"/>
      <c r="AF28" s="30"/>
      <c r="AG28" s="30"/>
    </row>
    <row r="29" spans="1:33" x14ac:dyDescent="0.25">
      <c r="A29" s="31" t="s">
        <v>33</v>
      </c>
      <c r="B29" s="30"/>
      <c r="C29" s="52">
        <v>603.85</v>
      </c>
      <c r="D29" s="52">
        <v>301.92</v>
      </c>
      <c r="E29" s="52">
        <v>215.66</v>
      </c>
      <c r="F29" s="52">
        <v>188.7</v>
      </c>
      <c r="G29" s="52">
        <v>150.96</v>
      </c>
      <c r="H29" s="52">
        <v>339.66</v>
      </c>
      <c r="I29" s="52">
        <v>1104.04</v>
      </c>
      <c r="J29" s="52">
        <v>1941.62</v>
      </c>
      <c r="K29" s="52">
        <v>339.66</v>
      </c>
      <c r="L29" s="52">
        <v>679.33</v>
      </c>
      <c r="M29" s="52">
        <v>278.85000000000008</v>
      </c>
      <c r="N29" s="52">
        <v>1725.47</v>
      </c>
      <c r="O29" s="52">
        <v>717.07</v>
      </c>
      <c r="P29" s="52">
        <v>1359.25</v>
      </c>
      <c r="Q29" s="52">
        <v>113.22</v>
      </c>
      <c r="R29" s="52">
        <v>339.66</v>
      </c>
      <c r="S29" s="52">
        <v>377.4</v>
      </c>
      <c r="T29" s="52">
        <v>415.14</v>
      </c>
      <c r="U29" s="52">
        <v>1245.44</v>
      </c>
      <c r="V29" s="52"/>
      <c r="W29" s="52">
        <v>717.06</v>
      </c>
      <c r="X29" s="52">
        <v>1916.7699999999998</v>
      </c>
      <c r="Y29" s="52">
        <v>37.74</v>
      </c>
      <c r="Z29" s="52">
        <v>415.14</v>
      </c>
      <c r="AA29" s="53"/>
      <c r="AB29" s="54">
        <f t="shared" ref="AB29:AB34" si="1">SUM(A29:AA29)</f>
        <v>15523.609999999999</v>
      </c>
      <c r="AC29" s="30"/>
      <c r="AD29" s="30"/>
      <c r="AE29" s="30"/>
      <c r="AF29" s="30"/>
      <c r="AG29" s="30"/>
    </row>
    <row r="30" spans="1:33" x14ac:dyDescent="0.25">
      <c r="A30" s="31" t="s">
        <v>34</v>
      </c>
      <c r="B30" s="30"/>
      <c r="C30" s="52"/>
      <c r="D30" s="52"/>
      <c r="E30" s="52"/>
      <c r="F30" s="52"/>
      <c r="G30" s="52"/>
      <c r="H30" s="52"/>
      <c r="I30" s="52">
        <v>629.35</v>
      </c>
      <c r="J30" s="52">
        <v>435.69</v>
      </c>
      <c r="K30" s="52"/>
      <c r="L30" s="52"/>
      <c r="M30" s="52"/>
      <c r="N30" s="52"/>
      <c r="O30" s="52"/>
      <c r="P30" s="52"/>
      <c r="Q30" s="32"/>
      <c r="R30" s="32"/>
      <c r="X30" s="23">
        <v>12659.480000000003</v>
      </c>
      <c r="Y30" s="23">
        <v>3500.23</v>
      </c>
      <c r="AB30" s="54">
        <f t="shared" si="1"/>
        <v>17224.750000000004</v>
      </c>
      <c r="AC30" s="30"/>
      <c r="AD30" s="30"/>
      <c r="AE30" s="30"/>
      <c r="AF30" s="30"/>
      <c r="AG30" s="30"/>
    </row>
    <row r="31" spans="1:33" x14ac:dyDescent="0.25">
      <c r="A31" s="31" t="s">
        <v>35</v>
      </c>
      <c r="B31" s="30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32"/>
      <c r="R31" s="32"/>
      <c r="AB31" s="54">
        <f t="shared" si="1"/>
        <v>0</v>
      </c>
      <c r="AC31" s="30"/>
      <c r="AD31" s="30"/>
      <c r="AE31" s="30"/>
      <c r="AF31" s="30"/>
      <c r="AG31" s="30"/>
    </row>
    <row r="32" spans="1:33" x14ac:dyDescent="0.25">
      <c r="A32" s="31" t="s">
        <v>36</v>
      </c>
      <c r="B32" s="43"/>
      <c r="C32" s="55"/>
      <c r="D32" s="55"/>
      <c r="E32" s="55"/>
      <c r="F32" s="55"/>
      <c r="G32" s="55"/>
      <c r="H32" s="55"/>
      <c r="I32" s="55">
        <v>22</v>
      </c>
      <c r="J32" s="55">
        <v>8</v>
      </c>
      <c r="K32" s="55"/>
      <c r="L32" s="55"/>
      <c r="M32" s="55"/>
      <c r="N32" s="55"/>
      <c r="O32" s="55"/>
      <c r="P32" s="55"/>
      <c r="Q32" s="55"/>
      <c r="R32" s="52"/>
      <c r="S32" s="52"/>
      <c r="T32" s="52"/>
      <c r="U32" s="52"/>
      <c r="V32" s="52"/>
      <c r="W32" s="52"/>
      <c r="X32" s="52">
        <v>445.56</v>
      </c>
      <c r="Y32" s="52">
        <v>97.43</v>
      </c>
      <c r="Z32" s="52"/>
      <c r="AA32" s="53"/>
      <c r="AB32" s="54">
        <f t="shared" si="1"/>
        <v>572.99</v>
      </c>
      <c r="AC32" s="30"/>
      <c r="AD32" s="30"/>
      <c r="AE32" s="30"/>
      <c r="AF32" s="30"/>
      <c r="AG32" s="30"/>
    </row>
    <row r="33" spans="1:33" x14ac:dyDescent="0.25">
      <c r="A33" s="31" t="s">
        <v>37</v>
      </c>
      <c r="B33" s="30"/>
      <c r="C33" s="32">
        <f>107.09-36.8</f>
        <v>70.290000000000006</v>
      </c>
      <c r="D33" s="32">
        <v>35.14</v>
      </c>
      <c r="E33" s="32">
        <f>26.54-1.44</f>
        <v>25.099999999999998</v>
      </c>
      <c r="F33" s="32">
        <v>21.97</v>
      </c>
      <c r="G33" s="32">
        <v>17.57</v>
      </c>
      <c r="H33" s="32">
        <f>12.51+14.15</f>
        <v>26.66</v>
      </c>
      <c r="I33" s="32">
        <v>81.08</v>
      </c>
      <c r="J33" s="32">
        <f>244.35-18.34</f>
        <v>226.01</v>
      </c>
      <c r="K33" s="32">
        <v>39.54</v>
      </c>
      <c r="L33" s="32">
        <f>113.26-34.18</f>
        <v>79.080000000000013</v>
      </c>
      <c r="M33" s="32">
        <v>16.399999999999999</v>
      </c>
      <c r="N33" s="32">
        <f>108.9-7.46</f>
        <v>101.44000000000001</v>
      </c>
      <c r="O33" s="32">
        <v>83.47</v>
      </c>
      <c r="P33" s="32">
        <v>98.919999999999987</v>
      </c>
      <c r="Q33" s="32">
        <f>13.18</f>
        <v>13.18</v>
      </c>
      <c r="R33" s="32">
        <v>39.54</v>
      </c>
      <c r="S33" s="32">
        <f>45.29-1.36</f>
        <v>43.93</v>
      </c>
      <c r="T33" s="32">
        <v>48.32</v>
      </c>
      <c r="U33" s="32">
        <f>205.76-60.79</f>
        <v>144.97</v>
      </c>
      <c r="V33" s="32"/>
      <c r="W33" s="32">
        <f>112.71-29.24</f>
        <v>83.47</v>
      </c>
      <c r="X33" s="32">
        <v>228.07000000000002</v>
      </c>
      <c r="Y33" s="32">
        <f>33.66-16.48</f>
        <v>17.179999999999996</v>
      </c>
      <c r="Z33" s="32">
        <v>48.32</v>
      </c>
      <c r="AA33" s="33">
        <f>963.48-41.09</f>
        <v>922.39</v>
      </c>
      <c r="AB33" s="34">
        <f t="shared" si="1"/>
        <v>2512.04</v>
      </c>
      <c r="AC33" s="30"/>
      <c r="AD33" s="30"/>
      <c r="AE33" s="30"/>
      <c r="AF33" s="30"/>
      <c r="AG33" s="30"/>
    </row>
    <row r="34" spans="1:33" ht="15.75" thickBot="1" x14ac:dyDescent="0.3">
      <c r="A34" s="36" t="s">
        <v>3</v>
      </c>
      <c r="B34" s="37" t="s">
        <v>39</v>
      </c>
      <c r="C34" s="57">
        <v>1</v>
      </c>
      <c r="D34" s="57">
        <v>1</v>
      </c>
      <c r="E34" s="57">
        <v>1</v>
      </c>
      <c r="F34" s="57">
        <v>1</v>
      </c>
      <c r="G34" s="57">
        <v>1</v>
      </c>
      <c r="H34" s="57">
        <v>1</v>
      </c>
      <c r="I34" s="57">
        <v>3</v>
      </c>
      <c r="J34" s="57">
        <v>2</v>
      </c>
      <c r="K34" s="57">
        <v>1</v>
      </c>
      <c r="L34" s="57">
        <v>1</v>
      </c>
      <c r="M34" s="57">
        <v>5</v>
      </c>
      <c r="N34" s="57">
        <v>1</v>
      </c>
      <c r="O34" s="57">
        <v>1</v>
      </c>
      <c r="P34" s="57">
        <v>2</v>
      </c>
      <c r="Q34" s="57">
        <v>1</v>
      </c>
      <c r="R34" s="57">
        <v>1</v>
      </c>
      <c r="S34" s="57">
        <v>1</v>
      </c>
      <c r="T34" s="57">
        <v>1</v>
      </c>
      <c r="U34" s="57">
        <v>1</v>
      </c>
      <c r="V34" s="57"/>
      <c r="W34" s="57">
        <v>1</v>
      </c>
      <c r="X34" s="57">
        <v>20</v>
      </c>
      <c r="Y34" s="57">
        <v>17</v>
      </c>
      <c r="Z34" s="57">
        <v>1</v>
      </c>
      <c r="AA34" s="58" t="s">
        <v>39</v>
      </c>
      <c r="AB34" s="59">
        <f t="shared" si="1"/>
        <v>66</v>
      </c>
      <c r="AC34" s="30"/>
      <c r="AD34" s="30"/>
      <c r="AE34" s="30"/>
      <c r="AF34" s="30"/>
      <c r="AG34" s="30"/>
    </row>
    <row r="35" spans="1:33" ht="15.75" thickBot="1" x14ac:dyDescent="0.3">
      <c r="A35" s="24"/>
      <c r="B35" s="2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50"/>
      <c r="AB35" s="56" t="s">
        <v>31</v>
      </c>
      <c r="AC35" s="30"/>
      <c r="AD35" s="30"/>
      <c r="AE35" s="30"/>
      <c r="AF35" s="30"/>
      <c r="AG35" s="30"/>
    </row>
    <row r="36" spans="1:33" x14ac:dyDescent="0.25">
      <c r="A36" s="44" t="s">
        <v>38</v>
      </c>
      <c r="B36" s="30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3"/>
      <c r="AB36" s="51"/>
      <c r="AC36" s="30"/>
      <c r="AD36" s="30"/>
      <c r="AE36" s="30"/>
      <c r="AF36" s="30"/>
      <c r="AG36" s="30"/>
    </row>
    <row r="37" spans="1:33" x14ac:dyDescent="0.25">
      <c r="A37" s="31" t="s">
        <v>33</v>
      </c>
      <c r="B37" s="30"/>
      <c r="C37" s="52"/>
      <c r="D37" s="52"/>
      <c r="E37" s="52"/>
      <c r="F37" s="52"/>
      <c r="G37" s="52"/>
      <c r="H37" s="52"/>
      <c r="I37" s="52">
        <v>39</v>
      </c>
      <c r="J37" s="52"/>
      <c r="K37" s="52"/>
      <c r="L37" s="52"/>
      <c r="M37" s="52"/>
      <c r="N37" s="52"/>
      <c r="O37" s="52"/>
      <c r="P37" s="52">
        <v>20</v>
      </c>
      <c r="Q37" s="52"/>
      <c r="R37" s="52"/>
      <c r="S37" s="52"/>
      <c r="T37" s="52"/>
      <c r="U37" s="52"/>
      <c r="V37" s="52"/>
      <c r="W37" s="52"/>
      <c r="X37" s="52">
        <v>2075</v>
      </c>
      <c r="Y37" s="52">
        <v>564</v>
      </c>
      <c r="Z37" s="52"/>
      <c r="AA37" s="53"/>
      <c r="AB37" s="54">
        <f t="shared" ref="AB37:AB42" si="2">SUM(A37:AA37)</f>
        <v>2698</v>
      </c>
      <c r="AC37" s="30"/>
      <c r="AD37" s="30"/>
      <c r="AE37" s="30"/>
      <c r="AF37" s="30"/>
      <c r="AG37" s="30"/>
    </row>
    <row r="38" spans="1:33" x14ac:dyDescent="0.25">
      <c r="A38" s="31" t="s">
        <v>34</v>
      </c>
      <c r="B38" s="30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>
        <v>14190</v>
      </c>
      <c r="Y38" s="52">
        <v>12558</v>
      </c>
      <c r="Z38" s="52"/>
      <c r="AA38" s="53"/>
      <c r="AB38" s="54">
        <f t="shared" si="2"/>
        <v>26748</v>
      </c>
      <c r="AC38" s="30"/>
      <c r="AD38" s="30"/>
      <c r="AE38" s="30"/>
      <c r="AF38" s="30"/>
      <c r="AG38" s="30"/>
    </row>
    <row r="39" spans="1:33" x14ac:dyDescent="0.25">
      <c r="A39" s="31" t="s">
        <v>35</v>
      </c>
      <c r="B39" s="30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3"/>
      <c r="AB39" s="54">
        <f t="shared" si="2"/>
        <v>0</v>
      </c>
      <c r="AC39" s="30"/>
      <c r="AD39" s="30"/>
      <c r="AE39" s="30"/>
      <c r="AF39" s="30"/>
      <c r="AG39" s="30"/>
    </row>
    <row r="40" spans="1:33" x14ac:dyDescent="0.25">
      <c r="A40" s="31" t="s">
        <v>36</v>
      </c>
      <c r="B40" s="43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2"/>
      <c r="S40" s="52"/>
      <c r="T40" s="52"/>
      <c r="U40" s="52"/>
      <c r="V40" s="52"/>
      <c r="W40" s="52"/>
      <c r="X40" s="52">
        <v>532.96</v>
      </c>
      <c r="Y40" s="52">
        <v>465.76</v>
      </c>
      <c r="Z40" s="52"/>
      <c r="AA40" s="53"/>
      <c r="AB40" s="54">
        <f t="shared" si="2"/>
        <v>998.72</v>
      </c>
      <c r="AC40" s="30"/>
      <c r="AD40" s="30"/>
      <c r="AE40" s="30"/>
      <c r="AF40" s="30"/>
      <c r="AG40" s="30"/>
    </row>
    <row r="41" spans="1:33" x14ac:dyDescent="0.25">
      <c r="A41" s="31" t="s">
        <v>37</v>
      </c>
      <c r="B41" s="30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3"/>
      <c r="AB41" s="54">
        <f t="shared" si="2"/>
        <v>0</v>
      </c>
      <c r="AC41" s="30"/>
      <c r="AD41" s="30"/>
      <c r="AE41" s="30"/>
      <c r="AF41" s="30"/>
      <c r="AG41" s="30"/>
    </row>
    <row r="42" spans="1:33" ht="15.75" thickBot="1" x14ac:dyDescent="0.3">
      <c r="A42" s="36" t="s">
        <v>3</v>
      </c>
      <c r="B42" s="37"/>
      <c r="C42" s="57"/>
      <c r="D42" s="57"/>
      <c r="E42" s="57"/>
      <c r="F42" s="57"/>
      <c r="G42" s="57"/>
      <c r="H42" s="57"/>
      <c r="I42" s="57">
        <v>4</v>
      </c>
      <c r="J42" s="57"/>
      <c r="K42" s="57"/>
      <c r="L42" s="57"/>
      <c r="M42" s="57"/>
      <c r="N42" s="57"/>
      <c r="O42" s="57"/>
      <c r="P42" s="57">
        <v>1</v>
      </c>
      <c r="Q42" s="57"/>
      <c r="R42" s="57"/>
      <c r="S42" s="57"/>
      <c r="T42" s="57"/>
      <c r="U42" s="57"/>
      <c r="V42" s="57"/>
      <c r="W42" s="57"/>
      <c r="X42" s="57">
        <v>20</v>
      </c>
      <c r="Y42" s="57">
        <v>18</v>
      </c>
      <c r="Z42" s="57"/>
      <c r="AA42" s="58"/>
      <c r="AB42" s="59">
        <f t="shared" si="2"/>
        <v>43</v>
      </c>
      <c r="AC42" s="30"/>
      <c r="AD42" s="30"/>
      <c r="AE42" s="30"/>
      <c r="AF42" s="30"/>
      <c r="AG42" s="30"/>
    </row>
    <row r="44" spans="1:33" ht="15.75" x14ac:dyDescent="0.25">
      <c r="A44" s="22" t="s">
        <v>41</v>
      </c>
    </row>
    <row r="45" spans="1:33" ht="15.75" thickBot="1" x14ac:dyDescent="0.3"/>
    <row r="46" spans="1:33" ht="15.75" thickBot="1" x14ac:dyDescent="0.3">
      <c r="B46" s="60" t="s">
        <v>30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2"/>
    </row>
    <row r="47" spans="1:33" ht="15.75" thickBot="1" x14ac:dyDescent="0.3">
      <c r="B47" s="24">
        <v>1</v>
      </c>
      <c r="C47" s="25">
        <v>2</v>
      </c>
      <c r="D47" s="25">
        <v>3</v>
      </c>
      <c r="E47" s="25">
        <v>4</v>
      </c>
      <c r="F47" s="25">
        <v>5</v>
      </c>
      <c r="G47" s="25">
        <v>6</v>
      </c>
      <c r="H47" s="25">
        <v>7</v>
      </c>
      <c r="I47" s="25">
        <v>8</v>
      </c>
      <c r="J47" s="25">
        <v>9</v>
      </c>
      <c r="K47" s="25">
        <v>10</v>
      </c>
      <c r="L47" s="25">
        <v>11</v>
      </c>
      <c r="M47" s="25">
        <v>12</v>
      </c>
      <c r="N47" s="25">
        <v>13</v>
      </c>
      <c r="O47" s="25">
        <v>14</v>
      </c>
      <c r="P47" s="25">
        <v>15</v>
      </c>
      <c r="Q47" s="25">
        <v>16</v>
      </c>
      <c r="R47" s="25">
        <v>17</v>
      </c>
      <c r="S47" s="25">
        <v>18</v>
      </c>
      <c r="T47" s="25">
        <v>19</v>
      </c>
      <c r="U47" s="25">
        <v>20</v>
      </c>
      <c r="V47" s="25">
        <v>21</v>
      </c>
      <c r="W47" s="25">
        <v>22</v>
      </c>
      <c r="X47" s="25">
        <v>23</v>
      </c>
      <c r="Y47" s="25">
        <v>24</v>
      </c>
      <c r="Z47" s="25">
        <v>25</v>
      </c>
      <c r="AA47" s="26">
        <v>26</v>
      </c>
      <c r="AB47" s="27" t="s">
        <v>31</v>
      </c>
    </row>
    <row r="48" spans="1:33" x14ac:dyDescent="0.25">
      <c r="A48" s="28" t="s">
        <v>32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50"/>
      <c r="AB48" s="51">
        <f t="shared" ref="AB48:AB54" si="3">SUM(B48:AA48)</f>
        <v>0</v>
      </c>
    </row>
    <row r="49" spans="1:28" x14ac:dyDescent="0.25">
      <c r="A49" s="45" t="s">
        <v>33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3"/>
      <c r="AB49" s="54">
        <f t="shared" si="3"/>
        <v>0</v>
      </c>
    </row>
    <row r="50" spans="1:28" x14ac:dyDescent="0.25">
      <c r="A50" s="45" t="s">
        <v>34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3"/>
      <c r="AB50" s="54">
        <f t="shared" si="3"/>
        <v>0</v>
      </c>
    </row>
    <row r="51" spans="1:28" x14ac:dyDescent="0.25">
      <c r="A51" s="45" t="s">
        <v>35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3"/>
      <c r="AB51" s="54">
        <f t="shared" si="3"/>
        <v>0</v>
      </c>
    </row>
    <row r="52" spans="1:28" x14ac:dyDescent="0.25">
      <c r="A52" s="31" t="s">
        <v>36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5"/>
      <c r="AB52" s="54">
        <f t="shared" si="3"/>
        <v>0</v>
      </c>
    </row>
    <row r="53" spans="1:28" x14ac:dyDescent="0.25">
      <c r="A53" s="45" t="s">
        <v>37</v>
      </c>
      <c r="B53" s="32"/>
      <c r="C53" s="32">
        <v>0.8</v>
      </c>
      <c r="D53" s="32"/>
      <c r="E53" s="32"/>
      <c r="F53" s="32"/>
      <c r="G53" s="32"/>
      <c r="H53" s="32">
        <v>-32.29</v>
      </c>
      <c r="I53" s="32"/>
      <c r="J53" s="32"/>
      <c r="K53" s="32"/>
      <c r="L53" s="32">
        <v>0</v>
      </c>
      <c r="M53" s="32"/>
      <c r="N53" s="32">
        <v>0</v>
      </c>
      <c r="O53" s="32"/>
      <c r="P53" s="32">
        <v>0</v>
      </c>
      <c r="Q53" s="32"/>
      <c r="R53" s="32"/>
      <c r="S53" s="32"/>
      <c r="T53" s="32"/>
      <c r="U53" s="32">
        <v>0.12</v>
      </c>
      <c r="V53" s="32"/>
      <c r="W53" s="32">
        <v>0</v>
      </c>
      <c r="X53" s="32"/>
      <c r="Y53" s="32">
        <v>19.670000000000002</v>
      </c>
      <c r="Z53" s="32"/>
      <c r="AA53" s="33">
        <f>249.45-1.8</f>
        <v>247.64999999999998</v>
      </c>
      <c r="AB53" s="34">
        <f t="shared" si="3"/>
        <v>235.95</v>
      </c>
    </row>
    <row r="54" spans="1:28" ht="15.75" thickBot="1" x14ac:dyDescent="0.3">
      <c r="A54" s="46" t="s">
        <v>3</v>
      </c>
      <c r="B54" s="57"/>
      <c r="C54" s="57"/>
      <c r="D54" s="57"/>
      <c r="E54" s="57"/>
      <c r="F54" s="57"/>
      <c r="G54" s="57" t="s">
        <v>39</v>
      </c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8" t="s">
        <v>39</v>
      </c>
      <c r="AB54" s="59">
        <f t="shared" si="3"/>
        <v>0</v>
      </c>
    </row>
    <row r="55" spans="1:28" x14ac:dyDescent="0.25">
      <c r="A55" s="28" t="s">
        <v>38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41"/>
      <c r="AB55" s="51" t="s">
        <v>39</v>
      </c>
    </row>
    <row r="56" spans="1:28" x14ac:dyDescent="0.25">
      <c r="A56" s="31" t="s">
        <v>33</v>
      </c>
      <c r="B56" s="52"/>
      <c r="C56" s="52">
        <v>28</v>
      </c>
      <c r="D56" s="52"/>
      <c r="E56" s="52"/>
      <c r="F56" s="52"/>
      <c r="G56" s="52"/>
      <c r="H56" s="52"/>
      <c r="I56" s="52"/>
      <c r="J56" s="52"/>
      <c r="K56" s="52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>
        <v>804</v>
      </c>
      <c r="Z56" s="30"/>
      <c r="AA56" s="35">
        <v>184</v>
      </c>
      <c r="AB56" s="54">
        <f t="shared" ref="AB56:AB61" si="4">SUM(B56:AA56)</f>
        <v>1016</v>
      </c>
    </row>
    <row r="57" spans="1:28" x14ac:dyDescent="0.25">
      <c r="A57" s="31" t="s">
        <v>34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5"/>
      <c r="AB57" s="54">
        <f t="shared" si="4"/>
        <v>0</v>
      </c>
    </row>
    <row r="58" spans="1:28" x14ac:dyDescent="0.25">
      <c r="A58" s="31" t="s">
        <v>35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5"/>
      <c r="AB58" s="54">
        <f t="shared" si="4"/>
        <v>0</v>
      </c>
    </row>
    <row r="59" spans="1:28" x14ac:dyDescent="0.25">
      <c r="A59" s="31" t="s">
        <v>36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5"/>
      <c r="AB59" s="54">
        <f t="shared" si="4"/>
        <v>0</v>
      </c>
    </row>
    <row r="60" spans="1:28" x14ac:dyDescent="0.25">
      <c r="A60" s="31" t="s">
        <v>37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5"/>
      <c r="AB60" s="54">
        <f t="shared" si="4"/>
        <v>0</v>
      </c>
    </row>
    <row r="61" spans="1:28" ht="15.75" thickBot="1" x14ac:dyDescent="0.3">
      <c r="A61" s="36" t="s">
        <v>3</v>
      </c>
      <c r="B61" s="57"/>
      <c r="C61" s="57">
        <v>1</v>
      </c>
      <c r="D61" s="57"/>
      <c r="E61" s="57"/>
      <c r="F61" s="57"/>
      <c r="G61" s="57"/>
      <c r="H61" s="57"/>
      <c r="I61" s="57"/>
      <c r="J61" s="57"/>
      <c r="K61" s="5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>
        <v>3</v>
      </c>
      <c r="Z61" s="37"/>
      <c r="AA61" s="42">
        <v>1</v>
      </c>
      <c r="AB61" s="59">
        <f t="shared" si="4"/>
        <v>5</v>
      </c>
    </row>
    <row r="63" spans="1:28" ht="15.75" x14ac:dyDescent="0.25">
      <c r="A63" s="22" t="s">
        <v>42</v>
      </c>
    </row>
    <row r="64" spans="1:28" ht="15.75" thickBot="1" x14ac:dyDescent="0.3"/>
    <row r="65" spans="1:28" ht="15.75" thickBot="1" x14ac:dyDescent="0.3">
      <c r="B65" s="60" t="s">
        <v>30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2"/>
    </row>
    <row r="66" spans="1:28" ht="15.75" thickBot="1" x14ac:dyDescent="0.3">
      <c r="B66" s="24">
        <v>1</v>
      </c>
      <c r="C66" s="25">
        <v>2</v>
      </c>
      <c r="D66" s="25">
        <v>3</v>
      </c>
      <c r="E66" s="25">
        <v>4</v>
      </c>
      <c r="F66" s="25">
        <v>5</v>
      </c>
      <c r="G66" s="25">
        <v>6</v>
      </c>
      <c r="H66" s="25">
        <v>7</v>
      </c>
      <c r="I66" s="25">
        <v>8</v>
      </c>
      <c r="J66" s="25">
        <v>9</v>
      </c>
      <c r="K66" s="25">
        <v>10</v>
      </c>
      <c r="L66" s="25">
        <v>11</v>
      </c>
      <c r="M66" s="25">
        <v>12</v>
      </c>
      <c r="N66" s="25">
        <v>13</v>
      </c>
      <c r="O66" s="25">
        <v>14</v>
      </c>
      <c r="P66" s="25">
        <v>15</v>
      </c>
      <c r="Q66" s="25">
        <v>16</v>
      </c>
      <c r="R66" s="25">
        <v>17</v>
      </c>
      <c r="S66" s="25">
        <v>18</v>
      </c>
      <c r="T66" s="25">
        <v>19</v>
      </c>
      <c r="U66" s="25">
        <v>20</v>
      </c>
      <c r="V66" s="25">
        <v>21</v>
      </c>
      <c r="W66" s="25">
        <v>22</v>
      </c>
      <c r="X66" s="25">
        <v>23</v>
      </c>
      <c r="Y66" s="25">
        <v>24</v>
      </c>
      <c r="Z66" s="25">
        <v>25</v>
      </c>
      <c r="AA66" s="26">
        <v>26</v>
      </c>
      <c r="AB66" s="27" t="s">
        <v>31</v>
      </c>
    </row>
    <row r="67" spans="1:28" x14ac:dyDescent="0.25">
      <c r="A67" s="28" t="s">
        <v>32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50"/>
      <c r="AB67" s="51">
        <f>SUM(B67:AA67)</f>
        <v>0</v>
      </c>
    </row>
    <row r="68" spans="1:28" x14ac:dyDescent="0.25">
      <c r="A68" s="45" t="s">
        <v>33</v>
      </c>
      <c r="B68" s="52"/>
      <c r="C68" s="52">
        <v>406.6</v>
      </c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>
        <v>544.23000000000013</v>
      </c>
      <c r="Y68" s="52"/>
      <c r="Z68" s="52"/>
      <c r="AA68" s="53"/>
      <c r="AB68" s="54">
        <f>SUM(B68:AA68)</f>
        <v>950.83000000000015</v>
      </c>
    </row>
    <row r="69" spans="1:28" x14ac:dyDescent="0.25">
      <c r="A69" s="45" t="s">
        <v>34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>
        <v>5416.72</v>
      </c>
      <c r="Y69" s="52">
        <v>1092.1199999999997</v>
      </c>
      <c r="Z69" s="52"/>
      <c r="AA69" s="53"/>
      <c r="AB69" s="54">
        <f>SUM(B69:AA69)</f>
        <v>6508.84</v>
      </c>
    </row>
    <row r="70" spans="1:28" x14ac:dyDescent="0.25">
      <c r="A70" s="45" t="s">
        <v>35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3"/>
      <c r="AB70" s="54">
        <f>SUM(B70:AA70)</f>
        <v>0</v>
      </c>
    </row>
    <row r="71" spans="1:28" x14ac:dyDescent="0.25">
      <c r="A71" s="31" t="s">
        <v>36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>
        <v>217</v>
      </c>
      <c r="Y71" s="52">
        <v>44</v>
      </c>
      <c r="Z71" s="52"/>
      <c r="AA71" s="53"/>
      <c r="AB71" s="54"/>
    </row>
    <row r="72" spans="1:28" x14ac:dyDescent="0.25">
      <c r="A72" s="45" t="s">
        <v>37</v>
      </c>
      <c r="B72" s="32"/>
      <c r="C72" s="32">
        <v>23.67</v>
      </c>
      <c r="D72" s="32"/>
      <c r="E72" s="32"/>
      <c r="F72" s="32"/>
      <c r="G72" s="32"/>
      <c r="H72" s="32"/>
      <c r="I72" s="32"/>
      <c r="J72" s="32"/>
      <c r="K72" s="32"/>
      <c r="L72" s="32">
        <v>0</v>
      </c>
      <c r="M72" s="32"/>
      <c r="N72" s="32"/>
      <c r="O72" s="32"/>
      <c r="P72" s="32"/>
      <c r="Q72" s="32"/>
      <c r="R72" s="32"/>
      <c r="S72" s="32"/>
      <c r="T72" s="32"/>
      <c r="U72" s="32">
        <v>0</v>
      </c>
      <c r="V72" s="32"/>
      <c r="W72" s="32"/>
      <c r="X72" s="32">
        <v>31.680000000000003</v>
      </c>
      <c r="Y72" s="32"/>
      <c r="Z72" s="32"/>
      <c r="AA72" s="33">
        <f>104.84-8.74</f>
        <v>96.100000000000009</v>
      </c>
      <c r="AB72" s="34">
        <f>SUM(B72:AA72)</f>
        <v>151.45000000000002</v>
      </c>
    </row>
    <row r="73" spans="1:28" ht="15.75" thickBot="1" x14ac:dyDescent="0.3">
      <c r="A73" s="46" t="s">
        <v>3</v>
      </c>
      <c r="B73" s="57" t="s">
        <v>39</v>
      </c>
      <c r="C73" s="57">
        <v>1</v>
      </c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>
        <v>8</v>
      </c>
      <c r="Y73" s="57">
        <v>8</v>
      </c>
      <c r="Z73" s="57"/>
      <c r="AA73" s="58">
        <v>0</v>
      </c>
      <c r="AB73" s="59">
        <f>SUM(B73:AA73)</f>
        <v>17</v>
      </c>
    </row>
    <row r="74" spans="1:28" ht="15.75" thickBot="1" x14ac:dyDescent="0.3">
      <c r="A74" s="45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3"/>
      <c r="AB74" s="54"/>
    </row>
    <row r="75" spans="1:28" x14ac:dyDescent="0.25">
      <c r="A75" s="28" t="s">
        <v>38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41"/>
      <c r="AB75" s="51" t="s">
        <v>39</v>
      </c>
    </row>
    <row r="76" spans="1:28" x14ac:dyDescent="0.25">
      <c r="A76" s="31" t="s">
        <v>33</v>
      </c>
      <c r="B76" s="52"/>
      <c r="C76" s="52"/>
      <c r="D76" s="52"/>
      <c r="E76" s="52"/>
      <c r="F76" s="52"/>
      <c r="G76" s="52" t="s">
        <v>39</v>
      </c>
      <c r="H76" s="52"/>
      <c r="I76" s="52"/>
      <c r="J76" s="52"/>
      <c r="K76" s="52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5"/>
      <c r="AB76" s="54">
        <f>SUM(B76:AA76)</f>
        <v>0</v>
      </c>
    </row>
    <row r="77" spans="1:28" x14ac:dyDescent="0.25">
      <c r="A77" s="31" t="s">
        <v>34</v>
      </c>
      <c r="B77" s="52"/>
      <c r="C77" s="52"/>
      <c r="D77" s="52"/>
      <c r="E77" s="52" t="s">
        <v>39</v>
      </c>
      <c r="F77" s="52"/>
      <c r="G77" s="52"/>
      <c r="H77" s="52"/>
      <c r="I77" s="52"/>
      <c r="J77" s="52"/>
      <c r="K77" s="52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5"/>
      <c r="AB77" s="54">
        <f>SUM(B77:AA77)</f>
        <v>0</v>
      </c>
    </row>
    <row r="78" spans="1:28" x14ac:dyDescent="0.25">
      <c r="A78" s="31" t="s">
        <v>35</v>
      </c>
      <c r="B78" s="52"/>
      <c r="C78" s="52"/>
      <c r="D78" s="52"/>
      <c r="E78" s="52" t="s">
        <v>39</v>
      </c>
      <c r="F78" s="52"/>
      <c r="G78" s="52"/>
      <c r="H78" s="52"/>
      <c r="I78" s="52"/>
      <c r="J78" s="52"/>
      <c r="K78" s="52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5"/>
      <c r="AB78" s="54">
        <f>SUM(B78:AA78)</f>
        <v>0</v>
      </c>
    </row>
    <row r="79" spans="1:28" x14ac:dyDescent="0.25">
      <c r="A79" s="31" t="s">
        <v>36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5"/>
      <c r="AB79" s="54">
        <f>SUM(B79:AA79)</f>
        <v>0</v>
      </c>
    </row>
    <row r="80" spans="1:28" ht="15.75" thickBot="1" x14ac:dyDescent="0.3">
      <c r="A80" s="36" t="s">
        <v>3</v>
      </c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42"/>
      <c r="AB80" s="59">
        <f>SUM(B80:AA80)</f>
        <v>0</v>
      </c>
    </row>
    <row r="82" spans="1:28" ht="15.75" thickBot="1" x14ac:dyDescent="0.3">
      <c r="A82" s="47" t="s">
        <v>43</v>
      </c>
    </row>
    <row r="83" spans="1:28" ht="15.75" thickBot="1" x14ac:dyDescent="0.3">
      <c r="A83" s="23" t="s">
        <v>39</v>
      </c>
      <c r="B83" s="60" t="s">
        <v>30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2"/>
    </row>
    <row r="84" spans="1:28" ht="15.75" thickBot="1" x14ac:dyDescent="0.3">
      <c r="B84" s="24">
        <v>1</v>
      </c>
      <c r="C84" s="25">
        <v>2</v>
      </c>
      <c r="D84" s="25">
        <v>3</v>
      </c>
      <c r="E84" s="25">
        <v>4</v>
      </c>
      <c r="F84" s="25">
        <v>5</v>
      </c>
      <c r="G84" s="25">
        <v>6</v>
      </c>
      <c r="H84" s="25">
        <v>7</v>
      </c>
      <c r="I84" s="25">
        <v>8</v>
      </c>
      <c r="J84" s="25">
        <v>9</v>
      </c>
      <c r="K84" s="25">
        <v>10</v>
      </c>
      <c r="L84" s="25">
        <v>11</v>
      </c>
      <c r="M84" s="25">
        <v>12</v>
      </c>
      <c r="N84" s="25">
        <v>13</v>
      </c>
      <c r="O84" s="25">
        <v>14</v>
      </c>
      <c r="P84" s="25">
        <v>15</v>
      </c>
      <c r="Q84" s="25">
        <v>16</v>
      </c>
      <c r="R84" s="25">
        <v>17</v>
      </c>
      <c r="S84" s="25">
        <v>18</v>
      </c>
      <c r="T84" s="25">
        <v>19</v>
      </c>
      <c r="U84" s="25">
        <v>20</v>
      </c>
      <c r="V84" s="25">
        <v>21</v>
      </c>
      <c r="W84" s="25">
        <v>22</v>
      </c>
      <c r="X84" s="25">
        <v>23</v>
      </c>
      <c r="Y84" s="25">
        <v>24</v>
      </c>
      <c r="Z84" s="25">
        <v>25</v>
      </c>
      <c r="AA84" s="26">
        <v>26</v>
      </c>
      <c r="AB84" s="27" t="s">
        <v>31</v>
      </c>
    </row>
    <row r="85" spans="1:28" x14ac:dyDescent="0.25">
      <c r="A85" s="28" t="s">
        <v>32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50"/>
      <c r="AB85" s="51">
        <f t="shared" ref="AB85:AB91" si="5">SUM(B85:AA85)</f>
        <v>0</v>
      </c>
    </row>
    <row r="86" spans="1:28" x14ac:dyDescent="0.25">
      <c r="A86" s="45" t="s">
        <v>33</v>
      </c>
      <c r="B86" s="52">
        <v>1115549.8199999991</v>
      </c>
      <c r="C86" s="52">
        <v>929174.02000000014</v>
      </c>
      <c r="D86" s="52">
        <v>903365.9999999993</v>
      </c>
      <c r="E86" s="52">
        <v>900686.08000000031</v>
      </c>
      <c r="F86" s="52">
        <v>847702.9499999996</v>
      </c>
      <c r="G86" s="52">
        <v>869719.82000000088</v>
      </c>
      <c r="H86" s="52">
        <v>934103.67000000027</v>
      </c>
      <c r="I86" s="52">
        <v>932318.3600000001</v>
      </c>
      <c r="J86" s="52">
        <v>900904.44000000064</v>
      </c>
      <c r="K86" s="52">
        <v>927523.30999999982</v>
      </c>
      <c r="L86" s="52">
        <v>784455.69000000041</v>
      </c>
      <c r="M86" s="52">
        <v>898669.52999999933</v>
      </c>
      <c r="N86" s="52">
        <v>876707.36000000068</v>
      </c>
      <c r="O86" s="52">
        <v>759590.44000000029</v>
      </c>
      <c r="P86" s="52">
        <v>911423.03000000014</v>
      </c>
      <c r="Q86" s="52">
        <v>927182.25999999931</v>
      </c>
      <c r="R86" s="52">
        <v>930542.2999999997</v>
      </c>
      <c r="S86" s="52">
        <v>873645.50000000023</v>
      </c>
      <c r="T86" s="52">
        <v>959269.20999999857</v>
      </c>
      <c r="U86" s="52">
        <v>970932.73999999964</v>
      </c>
      <c r="V86" s="52">
        <v>990724.9800000001</v>
      </c>
      <c r="W86" s="52">
        <v>990609.36999999976</v>
      </c>
      <c r="X86" s="52">
        <v>990883.34999999893</v>
      </c>
      <c r="Y86" s="52">
        <v>760662.83000000019</v>
      </c>
      <c r="Z86" s="52">
        <v>953059.98000000091</v>
      </c>
      <c r="AA86" s="52">
        <v>25680.98</v>
      </c>
      <c r="AB86" s="54">
        <f t="shared" si="5"/>
        <v>22865088.019999996</v>
      </c>
    </row>
    <row r="87" spans="1:28" x14ac:dyDescent="0.25">
      <c r="A87" s="45" t="s">
        <v>34</v>
      </c>
      <c r="B87" s="52">
        <v>17228.399999999998</v>
      </c>
      <c r="C87" s="52">
        <v>8155.8799999999992</v>
      </c>
      <c r="D87" s="52">
        <v>10054.470000000001</v>
      </c>
      <c r="E87" s="52">
        <v>8318.7300000000014</v>
      </c>
      <c r="F87" s="52">
        <v>7609.3799999999983</v>
      </c>
      <c r="G87" s="52">
        <v>7402.66</v>
      </c>
      <c r="H87" s="52">
        <v>8778.8599999999969</v>
      </c>
      <c r="I87" s="52">
        <v>9199.8299999999981</v>
      </c>
      <c r="J87" s="52">
        <v>7199.59</v>
      </c>
      <c r="K87" s="52">
        <v>7657.2300000000005</v>
      </c>
      <c r="L87" s="52">
        <v>7222.6999999999989</v>
      </c>
      <c r="M87" s="52">
        <v>8647.6099999999988</v>
      </c>
      <c r="N87" s="52">
        <v>6725.4800000000005</v>
      </c>
      <c r="O87" s="52">
        <v>9682.3099999999977</v>
      </c>
      <c r="P87" s="52">
        <v>9349.85</v>
      </c>
      <c r="Q87" s="52">
        <v>7579.4999999999991</v>
      </c>
      <c r="R87" s="52">
        <v>8791.86</v>
      </c>
      <c r="S87" s="52">
        <v>7165.4400000000014</v>
      </c>
      <c r="T87" s="52">
        <v>7977.0399999999991</v>
      </c>
      <c r="U87" s="52">
        <v>8166.2400000000007</v>
      </c>
      <c r="V87" s="52">
        <v>8052.2700000000013</v>
      </c>
      <c r="W87" s="52">
        <v>9268.7899999999991</v>
      </c>
      <c r="X87" s="52">
        <v>15863.190000000002</v>
      </c>
      <c r="Y87" s="52">
        <v>14063.410000000002</v>
      </c>
      <c r="Z87" s="52">
        <v>8931.3799999999992</v>
      </c>
      <c r="AA87" s="53">
        <v>46.51</v>
      </c>
      <c r="AB87" s="54">
        <f t="shared" si="5"/>
        <v>229138.61</v>
      </c>
    </row>
    <row r="88" spans="1:28" x14ac:dyDescent="0.25">
      <c r="A88" s="45" t="s">
        <v>35</v>
      </c>
      <c r="B88" s="52">
        <v>4149.25</v>
      </c>
      <c r="C88" s="52">
        <v>2104.59</v>
      </c>
      <c r="D88" s="52">
        <v>2171.1099999999997</v>
      </c>
      <c r="E88" s="52">
        <v>665.09999999999991</v>
      </c>
      <c r="F88" s="52">
        <v>2613.29</v>
      </c>
      <c r="G88" s="52">
        <v>11849.170000000002</v>
      </c>
      <c r="H88" s="52">
        <v>1946.98</v>
      </c>
      <c r="I88" s="52">
        <v>2440.2799999999997</v>
      </c>
      <c r="J88" s="52">
        <v>1403.6</v>
      </c>
      <c r="K88" s="52">
        <v>2254.94</v>
      </c>
      <c r="L88" s="52">
        <v>15021.75</v>
      </c>
      <c r="M88" s="52">
        <v>7989.07</v>
      </c>
      <c r="N88" s="52">
        <v>2127.23</v>
      </c>
      <c r="O88" s="52">
        <v>436.83000000000004</v>
      </c>
      <c r="P88" s="52">
        <v>438</v>
      </c>
      <c r="Q88" s="52">
        <v>6437.96</v>
      </c>
      <c r="R88" s="52">
        <v>2900.25</v>
      </c>
      <c r="S88" s="52">
        <v>810.20999999999992</v>
      </c>
      <c r="T88" s="52">
        <v>781.1</v>
      </c>
      <c r="U88" s="52">
        <v>11652.529999999999</v>
      </c>
      <c r="V88" s="52">
        <v>1022.1</v>
      </c>
      <c r="W88" s="52">
        <v>707.06</v>
      </c>
      <c r="X88" s="52">
        <v>837.49000000000012</v>
      </c>
      <c r="Y88" s="52">
        <v>9424.84</v>
      </c>
      <c r="Z88" s="52">
        <v>1508.88</v>
      </c>
      <c r="AA88" s="53"/>
      <c r="AB88" s="54">
        <f t="shared" si="5"/>
        <v>93693.610000000015</v>
      </c>
    </row>
    <row r="89" spans="1:28" x14ac:dyDescent="0.25">
      <c r="A89" s="45" t="s">
        <v>36</v>
      </c>
      <c r="B89" s="52">
        <v>1375</v>
      </c>
      <c r="C89" s="52">
        <v>689.68000000000006</v>
      </c>
      <c r="D89" s="52">
        <v>862.9699999999998</v>
      </c>
      <c r="E89" s="52">
        <v>732.18000000000006</v>
      </c>
      <c r="F89" s="52">
        <v>736.87</v>
      </c>
      <c r="G89" s="52">
        <v>755.35</v>
      </c>
      <c r="H89" s="52">
        <v>800.58999999999992</v>
      </c>
      <c r="I89" s="52">
        <v>767.43000000000029</v>
      </c>
      <c r="J89" s="52">
        <v>629.74</v>
      </c>
      <c r="K89" s="52">
        <v>869.93999999999994</v>
      </c>
      <c r="L89" s="52">
        <v>800.31999999999982</v>
      </c>
      <c r="M89" s="52">
        <v>909.12</v>
      </c>
      <c r="N89" s="52">
        <v>903.5999999999998</v>
      </c>
      <c r="O89" s="52">
        <v>902.44000000000028</v>
      </c>
      <c r="P89" s="52">
        <v>1056.1300000000001</v>
      </c>
      <c r="Q89" s="52">
        <v>892.18000000000018</v>
      </c>
      <c r="R89" s="52">
        <v>889.31999999999982</v>
      </c>
      <c r="S89" s="52">
        <v>842.50000000000023</v>
      </c>
      <c r="T89" s="52">
        <v>827.14999999999986</v>
      </c>
      <c r="U89" s="52">
        <v>969.20000000000039</v>
      </c>
      <c r="V89" s="52">
        <v>915.52</v>
      </c>
      <c r="W89" s="52">
        <v>937.51</v>
      </c>
      <c r="X89" s="52">
        <v>1071.4299999999998</v>
      </c>
      <c r="Y89" s="52">
        <v>1011.5400000000003</v>
      </c>
      <c r="Z89" s="52">
        <v>953.85000000000036</v>
      </c>
      <c r="AA89" s="53">
        <v>1</v>
      </c>
      <c r="AB89" s="54">
        <f t="shared" si="5"/>
        <v>22102.559999999998</v>
      </c>
    </row>
    <row r="90" spans="1:28" x14ac:dyDescent="0.25">
      <c r="A90" s="45" t="s">
        <v>37</v>
      </c>
      <c r="B90" s="32">
        <v>200131.01999999987</v>
      </c>
      <c r="C90" s="32">
        <v>167692.7900000001</v>
      </c>
      <c r="D90" s="32">
        <v>163290.23000000001</v>
      </c>
      <c r="E90" s="32">
        <v>162597.60999999984</v>
      </c>
      <c r="F90" s="32">
        <v>151427.96999999997</v>
      </c>
      <c r="G90" s="32">
        <v>155150.59999999986</v>
      </c>
      <c r="H90" s="32">
        <v>121974.6599999999</v>
      </c>
      <c r="I90" s="32">
        <v>167381.34000000023</v>
      </c>
      <c r="J90" s="32">
        <v>163317.38000000018</v>
      </c>
      <c r="K90" s="32">
        <v>164173.18999999989</v>
      </c>
      <c r="L90" s="32">
        <v>140558.47000000009</v>
      </c>
      <c r="M90" s="32">
        <v>158134.00999999986</v>
      </c>
      <c r="N90" s="32">
        <v>157255.73000000013</v>
      </c>
      <c r="O90" s="32">
        <v>136019.96999999997</v>
      </c>
      <c r="P90" s="32">
        <v>162609.92000000001</v>
      </c>
      <c r="Q90" s="32">
        <v>165391.90999999971</v>
      </c>
      <c r="R90" s="32">
        <v>168083.84000000008</v>
      </c>
      <c r="S90" s="32">
        <v>154535.10999999999</v>
      </c>
      <c r="T90" s="32">
        <v>170488.66</v>
      </c>
      <c r="U90" s="32">
        <v>170189.71000000008</v>
      </c>
      <c r="V90" s="32">
        <v>170716.8300000001</v>
      </c>
      <c r="W90" s="32">
        <v>173202.05999999997</v>
      </c>
      <c r="X90" s="32">
        <v>176607.24999999991</v>
      </c>
      <c r="Y90" s="32">
        <v>136230.69000000009</v>
      </c>
      <c r="Z90" s="32">
        <v>171730.87000000008</v>
      </c>
      <c r="AA90" s="32">
        <v>1465728.1800000013</v>
      </c>
      <c r="AB90" s="34">
        <f t="shared" si="5"/>
        <v>5494620.0000000009</v>
      </c>
    </row>
    <row r="91" spans="1:28" ht="15.75" thickBot="1" x14ac:dyDescent="0.3">
      <c r="A91" s="46" t="s">
        <v>3</v>
      </c>
      <c r="B91" s="57">
        <v>2098</v>
      </c>
      <c r="C91" s="57">
        <v>2188</v>
      </c>
      <c r="D91" s="57">
        <v>2144</v>
      </c>
      <c r="E91" s="57">
        <v>2114</v>
      </c>
      <c r="F91" s="57">
        <v>2084</v>
      </c>
      <c r="G91" s="57">
        <v>2128</v>
      </c>
      <c r="H91" s="57">
        <v>2177</v>
      </c>
      <c r="I91" s="57">
        <v>2137</v>
      </c>
      <c r="J91" s="57">
        <v>2163</v>
      </c>
      <c r="K91" s="57">
        <v>2178</v>
      </c>
      <c r="L91" s="57">
        <v>2171</v>
      </c>
      <c r="M91" s="57">
        <v>2165</v>
      </c>
      <c r="N91" s="57">
        <v>2217</v>
      </c>
      <c r="O91" s="57">
        <v>2119</v>
      </c>
      <c r="P91" s="57">
        <v>2185</v>
      </c>
      <c r="Q91" s="57">
        <v>2196</v>
      </c>
      <c r="R91" s="57">
        <v>2229</v>
      </c>
      <c r="S91" s="57">
        <v>2184</v>
      </c>
      <c r="T91" s="57">
        <v>2220</v>
      </c>
      <c r="U91" s="57">
        <v>2270</v>
      </c>
      <c r="V91" s="57">
        <v>2274</v>
      </c>
      <c r="W91" s="57">
        <v>2269</v>
      </c>
      <c r="X91" s="57">
        <v>2241</v>
      </c>
      <c r="Y91" s="57">
        <v>2241</v>
      </c>
      <c r="Z91" s="57">
        <v>2484</v>
      </c>
      <c r="AA91" s="58">
        <v>25</v>
      </c>
      <c r="AB91" s="59">
        <f t="shared" si="5"/>
        <v>54901</v>
      </c>
    </row>
    <row r="92" spans="1:28" ht="15.75" thickBot="1" x14ac:dyDescent="0.3">
      <c r="A92" s="24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50"/>
      <c r="AB92" s="56" t="s">
        <v>31</v>
      </c>
    </row>
    <row r="93" spans="1:28" x14ac:dyDescent="0.25">
      <c r="A93" s="44" t="s">
        <v>38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3"/>
      <c r="AB93" s="51">
        <f>SUM(B93:AA93)</f>
        <v>0</v>
      </c>
    </row>
    <row r="94" spans="1:28" x14ac:dyDescent="0.25">
      <c r="A94" s="45" t="s">
        <v>33</v>
      </c>
      <c r="B94" s="52">
        <v>488.14000000000004</v>
      </c>
      <c r="C94" s="52">
        <v>34.97</v>
      </c>
      <c r="D94" s="52">
        <v>396.79999999999995</v>
      </c>
      <c r="E94" s="52">
        <v>15.690000000000001</v>
      </c>
      <c r="F94" s="52">
        <v>99.66</v>
      </c>
      <c r="G94" s="52">
        <v>57.199999999999996</v>
      </c>
      <c r="H94" s="52">
        <v>40.810000000000009</v>
      </c>
      <c r="I94" s="52">
        <v>330.45</v>
      </c>
      <c r="J94" s="52">
        <v>142.44999999999999</v>
      </c>
      <c r="K94" s="52">
        <v>41.64</v>
      </c>
      <c r="L94" s="52">
        <v>332.15000000000009</v>
      </c>
      <c r="M94" s="52">
        <v>43.829999999999991</v>
      </c>
      <c r="N94" s="52">
        <f>267-267</f>
        <v>0</v>
      </c>
      <c r="O94" s="52">
        <v>20</v>
      </c>
      <c r="P94" s="52">
        <v>24</v>
      </c>
      <c r="Q94" s="52">
        <v>186</v>
      </c>
      <c r="R94" s="52">
        <v>15</v>
      </c>
      <c r="S94" s="52"/>
      <c r="T94" s="52">
        <f>1135-732</f>
        <v>403</v>
      </c>
      <c r="U94" s="52">
        <v>124</v>
      </c>
      <c r="V94" s="52">
        <v>178</v>
      </c>
      <c r="W94" s="52">
        <v>258</v>
      </c>
      <c r="X94" s="52">
        <v>47</v>
      </c>
      <c r="Y94" s="52">
        <f>424-289</f>
        <v>135</v>
      </c>
      <c r="Z94" s="52"/>
      <c r="AA94" s="53">
        <v>7</v>
      </c>
      <c r="AB94" s="54">
        <f t="shared" ref="AB94:AB98" si="6">SUM(B94:AA94)</f>
        <v>3420.79</v>
      </c>
    </row>
    <row r="95" spans="1:28" x14ac:dyDescent="0.25">
      <c r="A95" s="45" t="s">
        <v>34</v>
      </c>
      <c r="B95" s="52"/>
      <c r="C95" s="52"/>
      <c r="D95" s="52">
        <v>3</v>
      </c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>
        <v>27</v>
      </c>
      <c r="R95" s="52"/>
      <c r="S95" s="52"/>
      <c r="T95" s="52">
        <v>23</v>
      </c>
      <c r="U95" s="52">
        <v>150</v>
      </c>
      <c r="V95" s="52"/>
      <c r="W95" s="52"/>
      <c r="X95" s="52"/>
      <c r="Y95" s="52"/>
      <c r="Z95" s="52"/>
      <c r="AA95" s="53"/>
      <c r="AB95" s="54">
        <f t="shared" si="6"/>
        <v>203</v>
      </c>
    </row>
    <row r="96" spans="1:28" x14ac:dyDescent="0.25">
      <c r="A96" s="45" t="s">
        <v>35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3"/>
      <c r="AB96" s="54">
        <f t="shared" si="6"/>
        <v>0</v>
      </c>
    </row>
    <row r="97" spans="1:28" x14ac:dyDescent="0.25">
      <c r="A97" s="45" t="s">
        <v>36</v>
      </c>
      <c r="B97" s="52" t="s">
        <v>39</v>
      </c>
      <c r="C97" s="52" t="s">
        <v>39</v>
      </c>
      <c r="D97" s="52">
        <v>2</v>
      </c>
      <c r="E97" s="52" t="s">
        <v>39</v>
      </c>
      <c r="F97" s="52" t="s">
        <v>39</v>
      </c>
      <c r="G97" s="52" t="s">
        <v>39</v>
      </c>
      <c r="H97" s="52" t="s">
        <v>39</v>
      </c>
      <c r="I97" s="52" t="s">
        <v>39</v>
      </c>
      <c r="J97" s="52" t="s">
        <v>39</v>
      </c>
      <c r="K97" s="52" t="s">
        <v>39</v>
      </c>
      <c r="L97" s="52" t="s">
        <v>39</v>
      </c>
      <c r="M97" s="52" t="s">
        <v>39</v>
      </c>
      <c r="N97" s="52" t="s">
        <v>39</v>
      </c>
      <c r="O97" s="52" t="s">
        <v>39</v>
      </c>
      <c r="P97" s="52" t="s">
        <v>39</v>
      </c>
      <c r="Q97" s="52">
        <v>3</v>
      </c>
      <c r="R97" s="52" t="s">
        <v>39</v>
      </c>
      <c r="S97" s="52" t="s">
        <v>39</v>
      </c>
      <c r="T97" s="52">
        <v>3</v>
      </c>
      <c r="U97" s="52">
        <v>16</v>
      </c>
      <c r="V97" s="52" t="s">
        <v>39</v>
      </c>
      <c r="W97" s="52" t="s">
        <v>39</v>
      </c>
      <c r="X97" s="52" t="s">
        <v>39</v>
      </c>
      <c r="Y97" s="52" t="s">
        <v>39</v>
      </c>
      <c r="Z97" s="52" t="s">
        <v>39</v>
      </c>
      <c r="AA97" s="53">
        <v>0</v>
      </c>
      <c r="AB97" s="54">
        <f>SUM(B97:AA97)</f>
        <v>24</v>
      </c>
    </row>
    <row r="98" spans="1:28" ht="15.75" thickBot="1" x14ac:dyDescent="0.3">
      <c r="A98" s="46" t="s">
        <v>3</v>
      </c>
      <c r="B98" s="57">
        <v>4</v>
      </c>
      <c r="C98" s="57">
        <v>2</v>
      </c>
      <c r="D98" s="57">
        <v>7</v>
      </c>
      <c r="E98" s="57">
        <v>2</v>
      </c>
      <c r="F98" s="57">
        <v>14</v>
      </c>
      <c r="G98" s="57">
        <v>2</v>
      </c>
      <c r="H98" s="57">
        <v>2</v>
      </c>
      <c r="I98" s="57">
        <v>3</v>
      </c>
      <c r="J98" s="57">
        <v>8</v>
      </c>
      <c r="K98" s="57">
        <v>8</v>
      </c>
      <c r="L98" s="57">
        <v>4</v>
      </c>
      <c r="M98" s="57">
        <v>2</v>
      </c>
      <c r="N98" s="57" t="s">
        <v>39</v>
      </c>
      <c r="O98" s="57">
        <v>4</v>
      </c>
      <c r="P98" s="57">
        <v>4</v>
      </c>
      <c r="Q98" s="57">
        <v>5</v>
      </c>
      <c r="R98" s="57">
        <v>3</v>
      </c>
      <c r="S98" s="57">
        <v>0</v>
      </c>
      <c r="T98" s="57">
        <v>3</v>
      </c>
      <c r="U98" s="57">
        <v>4</v>
      </c>
      <c r="V98" s="57">
        <v>2</v>
      </c>
      <c r="W98" s="57">
        <v>1</v>
      </c>
      <c r="X98" s="57">
        <v>2</v>
      </c>
      <c r="Y98" s="57">
        <v>2</v>
      </c>
      <c r="Z98" s="57" t="s">
        <v>39</v>
      </c>
      <c r="AA98" s="58">
        <v>1</v>
      </c>
      <c r="AB98" s="59">
        <f t="shared" si="6"/>
        <v>89</v>
      </c>
    </row>
  </sheetData>
  <mergeCells count="5">
    <mergeCell ref="B6:AA6"/>
    <mergeCell ref="B26:AA26"/>
    <mergeCell ref="B46:AA46"/>
    <mergeCell ref="B65:AA65"/>
    <mergeCell ref="B83:AA83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7542A-F503-4A21-B97D-03B57C4A2310}">
  <dimension ref="A1:AH98"/>
  <sheetViews>
    <sheetView view="pageBreakPreview" zoomScale="60" zoomScaleNormal="80" workbookViewId="0">
      <pane xSplit="1" topLeftCell="B1" activePane="topRight" state="frozen"/>
      <selection activeCell="B55" sqref="B55"/>
      <selection pane="topRight" activeCell="F5" sqref="F5"/>
    </sheetView>
  </sheetViews>
  <sheetFormatPr defaultColWidth="9.140625" defaultRowHeight="15" x14ac:dyDescent="0.25"/>
  <cols>
    <col min="1" max="1" width="22.42578125" style="23" bestFit="1" customWidth="1"/>
    <col min="2" max="3" width="9.5703125" style="23" bestFit="1" customWidth="1"/>
    <col min="4" max="6" width="11.42578125" style="23" bestFit="1" customWidth="1"/>
    <col min="7" max="8" width="9.5703125" style="23" bestFit="1" customWidth="1"/>
    <col min="9" max="12" width="11.42578125" style="23" bestFit="1" customWidth="1"/>
    <col min="13" max="13" width="9.5703125" style="23" bestFit="1" customWidth="1"/>
    <col min="14" max="14" width="11.42578125" style="23" bestFit="1" customWidth="1"/>
    <col min="15" max="16" width="9.5703125" style="23" bestFit="1" customWidth="1"/>
    <col min="17" max="18" width="11.42578125" style="23" bestFit="1" customWidth="1"/>
    <col min="19" max="27" width="9.5703125" style="23" bestFit="1" customWidth="1"/>
    <col min="28" max="28" width="11.42578125" style="23" bestFit="1" customWidth="1"/>
    <col min="29" max="29" width="13.5703125" style="23" bestFit="1" customWidth="1"/>
    <col min="30" max="16384" width="9.140625" style="23"/>
  </cols>
  <sheetData>
    <row r="1" spans="1:34" x14ac:dyDescent="0.25">
      <c r="A1" s="48" t="s">
        <v>27</v>
      </c>
    </row>
    <row r="2" spans="1:34" x14ac:dyDescent="0.25">
      <c r="A2" s="48" t="s">
        <v>46</v>
      </c>
    </row>
    <row r="4" spans="1:34" ht="15.75" x14ac:dyDescent="0.25">
      <c r="A4" s="22" t="s">
        <v>29</v>
      </c>
    </row>
    <row r="5" spans="1:34" ht="15.75" thickBot="1" x14ac:dyDescent="0.3"/>
    <row r="6" spans="1:34" ht="15.75" thickBot="1" x14ac:dyDescent="0.3">
      <c r="B6" s="60" t="s">
        <v>30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2"/>
    </row>
    <row r="7" spans="1:34" ht="15.75" thickBot="1" x14ac:dyDescent="0.3"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5">
        <v>7</v>
      </c>
      <c r="I7" s="25">
        <v>8</v>
      </c>
      <c r="J7" s="25">
        <v>9</v>
      </c>
      <c r="K7" s="25">
        <v>10</v>
      </c>
      <c r="L7" s="25">
        <v>11</v>
      </c>
      <c r="M7" s="25">
        <v>12</v>
      </c>
      <c r="N7" s="25">
        <v>13</v>
      </c>
      <c r="O7" s="25">
        <v>14</v>
      </c>
      <c r="P7" s="25">
        <v>15</v>
      </c>
      <c r="Q7" s="25">
        <v>16</v>
      </c>
      <c r="R7" s="25">
        <v>17</v>
      </c>
      <c r="S7" s="25">
        <v>18</v>
      </c>
      <c r="T7" s="25">
        <v>19</v>
      </c>
      <c r="U7" s="25">
        <v>20</v>
      </c>
      <c r="V7" s="25">
        <v>21</v>
      </c>
      <c r="W7" s="25">
        <v>22</v>
      </c>
      <c r="X7" s="25">
        <v>23</v>
      </c>
      <c r="Y7" s="25">
        <v>24</v>
      </c>
      <c r="Z7" s="25">
        <v>25</v>
      </c>
      <c r="AA7" s="25">
        <v>26</v>
      </c>
      <c r="AB7" s="26">
        <v>27</v>
      </c>
      <c r="AC7" s="27" t="s">
        <v>31</v>
      </c>
    </row>
    <row r="8" spans="1:34" x14ac:dyDescent="0.25">
      <c r="A8" s="28" t="s">
        <v>32</v>
      </c>
      <c r="B8" s="2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50"/>
      <c r="AC8" s="51"/>
      <c r="AD8" s="30"/>
      <c r="AE8" s="30"/>
      <c r="AF8" s="30"/>
      <c r="AG8" s="30"/>
      <c r="AH8" s="30"/>
    </row>
    <row r="9" spans="1:34" x14ac:dyDescent="0.25">
      <c r="A9" s="31" t="s">
        <v>33</v>
      </c>
      <c r="B9" s="30">
        <v>1742.79</v>
      </c>
      <c r="C9" s="52"/>
      <c r="D9" s="52"/>
      <c r="E9" s="52"/>
      <c r="F9" s="52"/>
      <c r="G9" s="52"/>
      <c r="H9" s="52"/>
      <c r="I9" s="52">
        <v>0</v>
      </c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3"/>
      <c r="AC9" s="54">
        <f>SUM(A9:AB9)</f>
        <v>1742.79</v>
      </c>
      <c r="AD9" s="30"/>
      <c r="AE9" s="30"/>
      <c r="AF9" s="30"/>
      <c r="AG9" s="30"/>
      <c r="AH9" s="30"/>
    </row>
    <row r="10" spans="1:34" x14ac:dyDescent="0.25">
      <c r="A10" s="31" t="s">
        <v>34</v>
      </c>
      <c r="B10" s="30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3"/>
      <c r="AC10" s="54">
        <f>SUM(A10:AB10)</f>
        <v>0</v>
      </c>
      <c r="AD10" s="30"/>
      <c r="AE10" s="30"/>
      <c r="AF10" s="30"/>
      <c r="AG10" s="30"/>
      <c r="AH10" s="30"/>
    </row>
    <row r="11" spans="1:34" x14ac:dyDescent="0.25">
      <c r="A11" s="31" t="s">
        <v>35</v>
      </c>
      <c r="B11" s="30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3"/>
      <c r="AC11" s="54">
        <f>SUM(A11:AB11)</f>
        <v>0</v>
      </c>
      <c r="AD11" s="30"/>
      <c r="AE11" s="30"/>
      <c r="AF11" s="30"/>
      <c r="AG11" s="30"/>
      <c r="AH11" s="30"/>
    </row>
    <row r="12" spans="1:34" x14ac:dyDescent="0.25">
      <c r="A12" s="31" t="s">
        <v>36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5"/>
      <c r="AC12" s="54">
        <f>SUM(B12:AB12)</f>
        <v>0</v>
      </c>
    </row>
    <row r="13" spans="1:34" x14ac:dyDescent="0.25">
      <c r="A13" s="31" t="s">
        <v>37</v>
      </c>
      <c r="B13" s="30">
        <v>217.42</v>
      </c>
      <c r="C13" s="52"/>
      <c r="D13" s="52">
        <v>7.9</v>
      </c>
      <c r="E13" s="52">
        <v>2.4700000000000002</v>
      </c>
      <c r="F13" s="52"/>
      <c r="G13" s="52"/>
      <c r="H13" s="52">
        <v>64</v>
      </c>
      <c r="I13" s="52" t="s">
        <v>39</v>
      </c>
      <c r="J13" s="52"/>
      <c r="K13" s="52"/>
      <c r="L13" s="52"/>
      <c r="M13" s="52">
        <v>0.02</v>
      </c>
      <c r="N13" s="52">
        <v>0.43</v>
      </c>
      <c r="O13" s="52">
        <v>0.02</v>
      </c>
      <c r="P13" s="52"/>
      <c r="Q13" s="52">
        <v>0</v>
      </c>
      <c r="R13" s="52"/>
      <c r="S13" s="52"/>
      <c r="T13" s="52"/>
      <c r="U13" s="52" t="s">
        <v>39</v>
      </c>
      <c r="V13" s="52"/>
      <c r="W13" s="52"/>
      <c r="X13" s="52" t="s">
        <v>39</v>
      </c>
      <c r="Y13" s="52"/>
      <c r="Z13" s="52" t="s">
        <v>39</v>
      </c>
      <c r="AA13" s="52" t="s">
        <v>39</v>
      </c>
      <c r="AB13" s="53">
        <v>775</v>
      </c>
      <c r="AC13" s="54">
        <f>SUM(A13:AB13)</f>
        <v>1067.26</v>
      </c>
      <c r="AD13" s="30"/>
      <c r="AE13" s="30"/>
      <c r="AF13" s="30"/>
      <c r="AG13" s="30"/>
      <c r="AH13" s="30"/>
    </row>
    <row r="14" spans="1:34" ht="15.75" thickBot="1" x14ac:dyDescent="0.3">
      <c r="A14" s="36" t="s">
        <v>3</v>
      </c>
      <c r="B14" s="23">
        <v>1</v>
      </c>
      <c r="H14" s="23" t="s">
        <v>39</v>
      </c>
      <c r="I14" s="23" t="s">
        <v>39</v>
      </c>
      <c r="Z14" s="57"/>
      <c r="AA14" s="57"/>
      <c r="AB14" s="58">
        <v>0</v>
      </c>
      <c r="AC14" s="59">
        <f>SUM(A14:AB14)</f>
        <v>1</v>
      </c>
      <c r="AD14" s="30"/>
      <c r="AE14" s="30"/>
      <c r="AF14" s="30"/>
      <c r="AG14" s="30"/>
      <c r="AH14" s="30"/>
    </row>
    <row r="15" spans="1:34" x14ac:dyDescent="0.25">
      <c r="A15" s="28" t="s">
        <v>38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41"/>
      <c r="AC15" s="51" t="s">
        <v>39</v>
      </c>
    </row>
    <row r="16" spans="1:34" x14ac:dyDescent="0.25">
      <c r="A16" s="31" t="s">
        <v>33</v>
      </c>
      <c r="B16" s="52"/>
      <c r="C16" s="52"/>
      <c r="D16" s="52">
        <v>321.22000000000003</v>
      </c>
      <c r="E16" s="52">
        <v>100.38</v>
      </c>
      <c r="F16" s="52"/>
      <c r="G16" s="52"/>
      <c r="H16" s="52"/>
      <c r="I16" s="52"/>
      <c r="J16" s="52"/>
      <c r="K16" s="52"/>
      <c r="L16" s="30"/>
      <c r="M16" s="30">
        <v>5.33</v>
      </c>
      <c r="N16" s="30">
        <v>17.23</v>
      </c>
      <c r="O16" s="30">
        <v>49.52</v>
      </c>
      <c r="P16" s="30"/>
      <c r="Q16" s="30"/>
      <c r="R16" s="30"/>
      <c r="S16" s="30"/>
      <c r="T16" s="30"/>
      <c r="U16" s="30"/>
      <c r="V16" s="30"/>
      <c r="W16" s="30"/>
      <c r="X16" s="30"/>
      <c r="Y16" s="30">
        <v>19</v>
      </c>
      <c r="Z16" s="30"/>
      <c r="AA16" s="30"/>
      <c r="AB16" s="35"/>
      <c r="AC16" s="54">
        <f t="shared" ref="AC16:AC21" si="0">SUM(B16:AB16)</f>
        <v>512.68000000000006</v>
      </c>
    </row>
    <row r="17" spans="1:34" x14ac:dyDescent="0.25">
      <c r="A17" s="31" t="s">
        <v>34</v>
      </c>
      <c r="B17" s="52"/>
      <c r="C17" s="52">
        <v>114</v>
      </c>
      <c r="D17" s="52"/>
      <c r="E17" s="52"/>
      <c r="F17" s="52">
        <v>70</v>
      </c>
      <c r="G17" s="52"/>
      <c r="H17" s="52"/>
      <c r="I17" s="52"/>
      <c r="J17" s="52"/>
      <c r="K17" s="52"/>
      <c r="L17" s="30"/>
      <c r="M17" s="30">
        <v>150</v>
      </c>
      <c r="N17" s="30"/>
      <c r="O17" s="30">
        <v>59</v>
      </c>
      <c r="P17" s="30"/>
      <c r="Q17" s="30"/>
      <c r="R17" s="30"/>
      <c r="S17" s="30"/>
      <c r="T17" s="30"/>
      <c r="U17" s="30"/>
      <c r="V17" s="30"/>
      <c r="W17" s="30"/>
      <c r="X17" s="30"/>
      <c r="Y17" s="30">
        <v>210</v>
      </c>
      <c r="Z17" s="30"/>
      <c r="AA17" s="30"/>
      <c r="AB17" s="35"/>
      <c r="AC17" s="54">
        <f t="shared" si="0"/>
        <v>603</v>
      </c>
    </row>
    <row r="18" spans="1:34" x14ac:dyDescent="0.25">
      <c r="A18" s="31" t="s">
        <v>35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5"/>
      <c r="AC18" s="54">
        <f t="shared" si="0"/>
        <v>0</v>
      </c>
    </row>
    <row r="19" spans="1:34" x14ac:dyDescent="0.25">
      <c r="A19" s="31" t="s">
        <v>36</v>
      </c>
      <c r="B19" s="52"/>
      <c r="C19" s="52">
        <v>4</v>
      </c>
      <c r="D19" s="52"/>
      <c r="E19" s="52"/>
      <c r="F19" s="52">
        <v>2.42</v>
      </c>
      <c r="G19" s="52"/>
      <c r="H19" s="52"/>
      <c r="I19" s="52"/>
      <c r="J19" s="52"/>
      <c r="K19" s="52"/>
      <c r="L19" s="30"/>
      <c r="M19" s="30">
        <v>4.5999999999999996</v>
      </c>
      <c r="N19" s="30"/>
      <c r="O19" s="30">
        <v>4</v>
      </c>
      <c r="P19" s="30"/>
      <c r="Q19" s="30"/>
      <c r="R19" s="30"/>
      <c r="S19" s="30"/>
      <c r="T19" s="30"/>
      <c r="U19" s="30"/>
      <c r="V19" s="30"/>
      <c r="W19" s="30"/>
      <c r="X19" s="30"/>
      <c r="Y19" s="30">
        <v>6</v>
      </c>
      <c r="Z19" s="30"/>
      <c r="AA19" s="30"/>
      <c r="AB19" s="35"/>
      <c r="AC19" s="54">
        <f t="shared" si="0"/>
        <v>21.02</v>
      </c>
    </row>
    <row r="20" spans="1:34" x14ac:dyDescent="0.25">
      <c r="A20" s="31" t="s">
        <v>37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5"/>
      <c r="AC20" s="54">
        <f t="shared" si="0"/>
        <v>0</v>
      </c>
    </row>
    <row r="21" spans="1:34" ht="15.75" thickBot="1" x14ac:dyDescent="0.3">
      <c r="A21" s="36" t="s">
        <v>3</v>
      </c>
      <c r="B21" s="37" t="s">
        <v>39</v>
      </c>
      <c r="C21" s="57">
        <v>1</v>
      </c>
      <c r="D21" s="57">
        <v>2</v>
      </c>
      <c r="E21" s="57">
        <v>2</v>
      </c>
      <c r="F21" s="57">
        <v>1</v>
      </c>
      <c r="G21" s="57"/>
      <c r="H21" s="57"/>
      <c r="I21" s="57"/>
      <c r="J21" s="57"/>
      <c r="K21" s="57"/>
      <c r="L21" s="57"/>
      <c r="M21" s="57">
        <v>1</v>
      </c>
      <c r="N21" s="57">
        <v>1</v>
      </c>
      <c r="O21" s="57">
        <v>2</v>
      </c>
      <c r="P21" s="57"/>
      <c r="Q21" s="57"/>
      <c r="R21" s="57"/>
      <c r="S21" s="57"/>
      <c r="T21" s="57"/>
      <c r="U21" s="57"/>
      <c r="V21" s="57"/>
      <c r="W21" s="57"/>
      <c r="X21" s="57"/>
      <c r="Y21" s="57">
        <v>1</v>
      </c>
      <c r="Z21" s="37"/>
      <c r="AA21" s="37"/>
      <c r="AB21" s="42"/>
      <c r="AC21" s="59">
        <f t="shared" si="0"/>
        <v>11</v>
      </c>
    </row>
    <row r="25" spans="1:34" ht="16.5" thickBot="1" x14ac:dyDescent="0.3">
      <c r="A25" s="22" t="s">
        <v>40</v>
      </c>
    </row>
    <row r="26" spans="1:34" ht="15.75" thickBot="1" x14ac:dyDescent="0.3">
      <c r="A26" s="23" t="s">
        <v>39</v>
      </c>
      <c r="B26" s="60" t="s">
        <v>30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2"/>
    </row>
    <row r="27" spans="1:34" ht="15.75" thickBot="1" x14ac:dyDescent="0.3">
      <c r="B27" s="24">
        <v>1</v>
      </c>
      <c r="C27" s="25">
        <v>2</v>
      </c>
      <c r="D27" s="25">
        <v>3</v>
      </c>
      <c r="E27" s="25">
        <v>4</v>
      </c>
      <c r="F27" s="25">
        <v>5</v>
      </c>
      <c r="G27" s="25">
        <v>6</v>
      </c>
      <c r="H27" s="25">
        <v>7</v>
      </c>
      <c r="I27" s="25">
        <v>8</v>
      </c>
      <c r="J27" s="25">
        <v>9</v>
      </c>
      <c r="K27" s="25">
        <v>10</v>
      </c>
      <c r="L27" s="25">
        <v>11</v>
      </c>
      <c r="M27" s="25">
        <v>12</v>
      </c>
      <c r="N27" s="25">
        <v>13</v>
      </c>
      <c r="O27" s="25">
        <v>14</v>
      </c>
      <c r="P27" s="25">
        <v>15</v>
      </c>
      <c r="Q27" s="25">
        <v>16</v>
      </c>
      <c r="R27" s="25">
        <v>17</v>
      </c>
      <c r="S27" s="25">
        <v>18</v>
      </c>
      <c r="T27" s="25">
        <v>19</v>
      </c>
      <c r="U27" s="25">
        <v>20</v>
      </c>
      <c r="V27" s="25">
        <v>21</v>
      </c>
      <c r="W27" s="25">
        <v>22</v>
      </c>
      <c r="X27" s="25">
        <v>23</v>
      </c>
      <c r="Y27" s="25">
        <v>24</v>
      </c>
      <c r="Z27" s="25">
        <v>25</v>
      </c>
      <c r="AA27" s="25">
        <v>26</v>
      </c>
      <c r="AB27" s="26">
        <v>27</v>
      </c>
      <c r="AC27" s="27" t="s">
        <v>31</v>
      </c>
    </row>
    <row r="28" spans="1:34" x14ac:dyDescent="0.25">
      <c r="A28" s="28" t="s">
        <v>32</v>
      </c>
      <c r="B28" s="2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50"/>
      <c r="AC28" s="51"/>
      <c r="AD28" s="30"/>
      <c r="AE28" s="30"/>
      <c r="AF28" s="30"/>
      <c r="AG28" s="30"/>
      <c r="AH28" s="30"/>
    </row>
    <row r="29" spans="1:34" x14ac:dyDescent="0.25">
      <c r="A29" s="31" t="s">
        <v>33</v>
      </c>
      <c r="B29" s="30">
        <v>685.58000000000015</v>
      </c>
      <c r="C29" s="52">
        <v>69.680000000000007</v>
      </c>
      <c r="D29" s="52">
        <v>31</v>
      </c>
      <c r="E29" s="52"/>
      <c r="F29" s="52">
        <v>35.520000000000003</v>
      </c>
      <c r="G29" s="52"/>
      <c r="H29" s="52">
        <v>60.71</v>
      </c>
      <c r="I29" s="52"/>
      <c r="J29" s="52">
        <v>75.11</v>
      </c>
      <c r="K29" s="52">
        <v>38.97</v>
      </c>
      <c r="L29" s="52">
        <v>38.97</v>
      </c>
      <c r="M29" s="52">
        <v>77.930000000000007</v>
      </c>
      <c r="N29" s="52">
        <v>150.22999999999999</v>
      </c>
      <c r="O29" s="52">
        <v>304.12</v>
      </c>
      <c r="P29" s="52"/>
      <c r="Q29" s="52"/>
      <c r="R29" s="52">
        <v>229.06</v>
      </c>
      <c r="S29" s="52">
        <v>82.36</v>
      </c>
      <c r="T29" s="52"/>
      <c r="U29" s="52"/>
      <c r="V29" s="52">
        <v>303.22000000000003</v>
      </c>
      <c r="W29" s="52"/>
      <c r="X29" s="52"/>
      <c r="Y29" s="52"/>
      <c r="Z29" s="52"/>
      <c r="AA29" s="52">
        <v>125.51</v>
      </c>
      <c r="AB29" s="53"/>
      <c r="AC29" s="54">
        <f t="shared" ref="AC29:AC34" si="1">SUM(A29:AB29)</f>
        <v>2307.9700000000003</v>
      </c>
      <c r="AD29" s="30"/>
      <c r="AE29" s="30"/>
      <c r="AF29" s="30"/>
      <c r="AG29" s="30"/>
      <c r="AH29" s="30"/>
    </row>
    <row r="30" spans="1:34" x14ac:dyDescent="0.25">
      <c r="A30" s="31" t="s">
        <v>34</v>
      </c>
      <c r="B30" s="30">
        <v>1009.7499999999998</v>
      </c>
      <c r="C30" s="52"/>
      <c r="D30" s="52"/>
      <c r="E30" s="52">
        <v>71.22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32"/>
      <c r="R30" s="32">
        <v>2752.5399999999995</v>
      </c>
      <c r="W30" s="23">
        <v>641.79</v>
      </c>
      <c r="Z30" s="23">
        <v>6.13</v>
      </c>
      <c r="AB30" s="23">
        <v>74.430000000000007</v>
      </c>
      <c r="AC30" s="54">
        <f t="shared" si="1"/>
        <v>4555.8599999999997</v>
      </c>
      <c r="AD30" s="30"/>
      <c r="AE30" s="30"/>
      <c r="AF30" s="30"/>
      <c r="AG30" s="30"/>
      <c r="AH30" s="30"/>
    </row>
    <row r="31" spans="1:34" x14ac:dyDescent="0.25">
      <c r="A31" s="31" t="s">
        <v>35</v>
      </c>
      <c r="B31" s="30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32"/>
      <c r="R31" s="32"/>
      <c r="AC31" s="54">
        <f t="shared" si="1"/>
        <v>0</v>
      </c>
      <c r="AD31" s="30"/>
      <c r="AE31" s="30"/>
      <c r="AF31" s="30"/>
      <c r="AG31" s="30"/>
      <c r="AH31" s="30"/>
    </row>
    <row r="32" spans="1:34" x14ac:dyDescent="0.25">
      <c r="A32" s="31" t="s">
        <v>36</v>
      </c>
      <c r="B32" s="30">
        <v>34.24</v>
      </c>
      <c r="C32" s="30"/>
      <c r="D32" s="30"/>
      <c r="E32" s="30">
        <v>2</v>
      </c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>
        <v>79.36</v>
      </c>
      <c r="S32" s="52"/>
      <c r="T32" s="52"/>
      <c r="U32" s="52"/>
      <c r="V32" s="52"/>
      <c r="W32" s="52">
        <v>13.08</v>
      </c>
      <c r="X32" s="52"/>
      <c r="Y32" s="52"/>
      <c r="Z32" s="52">
        <v>0.3</v>
      </c>
      <c r="AA32" s="52"/>
      <c r="AB32" s="53">
        <v>3.04</v>
      </c>
      <c r="AC32" s="54">
        <f t="shared" si="1"/>
        <v>132.02000000000001</v>
      </c>
      <c r="AD32" s="30"/>
      <c r="AE32" s="30"/>
      <c r="AF32" s="30"/>
      <c r="AG32" s="30"/>
      <c r="AH32" s="30"/>
    </row>
    <row r="33" spans="1:34" x14ac:dyDescent="0.25">
      <c r="A33" s="31" t="s">
        <v>37</v>
      </c>
      <c r="B33" s="30">
        <v>80.69</v>
      </c>
      <c r="C33" s="32">
        <v>8.26</v>
      </c>
      <c r="D33" s="32" t="s">
        <v>39</v>
      </c>
      <c r="E33" s="32"/>
      <c r="F33" s="32">
        <v>6</v>
      </c>
      <c r="G33" s="32"/>
      <c r="H33" s="32">
        <v>-49</v>
      </c>
      <c r="I33" s="32"/>
      <c r="J33" s="32">
        <v>9</v>
      </c>
      <c r="K33" s="32">
        <v>5</v>
      </c>
      <c r="L33" s="32">
        <v>5</v>
      </c>
      <c r="M33" s="32">
        <v>11</v>
      </c>
      <c r="N33" s="32">
        <v>18</v>
      </c>
      <c r="O33" s="32">
        <v>36</v>
      </c>
      <c r="P33" s="32"/>
      <c r="Q33" s="32" t="s">
        <v>39</v>
      </c>
      <c r="R33" s="32">
        <v>14.29</v>
      </c>
      <c r="S33" s="32">
        <v>10</v>
      </c>
      <c r="T33" s="32">
        <v>6</v>
      </c>
      <c r="U33" s="32" t="s">
        <v>39</v>
      </c>
      <c r="V33" s="32">
        <v>35.950000000000003</v>
      </c>
      <c r="W33" s="32"/>
      <c r="X33" s="32" t="s">
        <v>39</v>
      </c>
      <c r="Y33" s="32"/>
      <c r="Z33" s="32" t="s">
        <v>39</v>
      </c>
      <c r="AA33" s="32">
        <v>15.32</v>
      </c>
      <c r="AB33" s="33">
        <v>638</v>
      </c>
      <c r="AC33" s="34">
        <f t="shared" si="1"/>
        <v>849.51</v>
      </c>
      <c r="AD33" s="30"/>
      <c r="AE33" s="30"/>
      <c r="AF33" s="30"/>
      <c r="AG33" s="30"/>
      <c r="AH33" s="30"/>
    </row>
    <row r="34" spans="1:34" ht="15.75" thickBot="1" x14ac:dyDescent="0.3">
      <c r="A34" s="36" t="s">
        <v>3</v>
      </c>
      <c r="B34" s="37">
        <v>99</v>
      </c>
      <c r="C34" s="57">
        <v>1</v>
      </c>
      <c r="D34" s="57">
        <v>2</v>
      </c>
      <c r="E34" s="57">
        <v>1</v>
      </c>
      <c r="F34" s="57">
        <v>1</v>
      </c>
      <c r="G34" s="57"/>
      <c r="H34" s="57">
        <v>2</v>
      </c>
      <c r="I34" s="57"/>
      <c r="J34" s="57">
        <v>1</v>
      </c>
      <c r="K34" s="57">
        <v>1</v>
      </c>
      <c r="L34" s="57">
        <v>1</v>
      </c>
      <c r="M34" s="57">
        <v>1</v>
      </c>
      <c r="N34" s="57">
        <v>1</v>
      </c>
      <c r="O34" s="57">
        <v>1</v>
      </c>
      <c r="P34" s="57"/>
      <c r="Q34" s="57"/>
      <c r="R34" s="57">
        <v>5</v>
      </c>
      <c r="S34" s="57">
        <v>1</v>
      </c>
      <c r="T34" s="57"/>
      <c r="U34" s="57"/>
      <c r="V34" s="57">
        <v>1</v>
      </c>
      <c r="W34" s="57">
        <v>5</v>
      </c>
      <c r="X34" s="57"/>
      <c r="Y34" s="57"/>
      <c r="Z34" s="57">
        <v>4</v>
      </c>
      <c r="AA34" s="57">
        <v>1</v>
      </c>
      <c r="AB34" s="58">
        <v>28</v>
      </c>
      <c r="AC34" s="59">
        <f t="shared" si="1"/>
        <v>157</v>
      </c>
      <c r="AD34" s="30"/>
      <c r="AE34" s="30"/>
      <c r="AF34" s="30"/>
      <c r="AG34" s="30"/>
      <c r="AH34" s="30"/>
    </row>
    <row r="35" spans="1:34" ht="15.75" thickBot="1" x14ac:dyDescent="0.3">
      <c r="A35" s="24"/>
      <c r="B35" s="2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50"/>
      <c r="AC35" s="56" t="s">
        <v>31</v>
      </c>
      <c r="AD35" s="30"/>
      <c r="AE35" s="30"/>
      <c r="AF35" s="30"/>
      <c r="AG35" s="30"/>
      <c r="AH35" s="30"/>
    </row>
    <row r="36" spans="1:34" x14ac:dyDescent="0.25">
      <c r="A36" s="44" t="s">
        <v>38</v>
      </c>
      <c r="B36" s="30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3"/>
      <c r="AC36" s="51"/>
      <c r="AD36" s="30"/>
      <c r="AE36" s="30"/>
      <c r="AF36" s="30"/>
      <c r="AG36" s="30"/>
      <c r="AH36" s="30"/>
    </row>
    <row r="37" spans="1:34" x14ac:dyDescent="0.25">
      <c r="A37" s="31" t="s">
        <v>33</v>
      </c>
      <c r="B37" s="30"/>
      <c r="C37" s="52">
        <v>78</v>
      </c>
      <c r="D37" s="52">
        <v>35</v>
      </c>
      <c r="E37" s="52"/>
      <c r="F37" s="52">
        <v>82</v>
      </c>
      <c r="G37" s="52"/>
      <c r="H37" s="52">
        <v>16</v>
      </c>
      <c r="I37" s="52"/>
      <c r="J37" s="52"/>
      <c r="K37" s="52"/>
      <c r="L37" s="52"/>
      <c r="M37" s="52">
        <v>81</v>
      </c>
      <c r="N37" s="52"/>
      <c r="O37" s="52"/>
      <c r="P37" s="52"/>
      <c r="Q37" s="52"/>
      <c r="R37" s="52"/>
      <c r="S37" s="52"/>
      <c r="T37" s="52">
        <v>265</v>
      </c>
      <c r="U37" s="52"/>
      <c r="V37" s="52"/>
      <c r="W37" s="52"/>
      <c r="X37" s="52"/>
      <c r="Y37" s="52"/>
      <c r="Z37" s="52"/>
      <c r="AA37" s="52">
        <v>18</v>
      </c>
      <c r="AB37" s="53">
        <v>47</v>
      </c>
      <c r="AC37" s="54">
        <f t="shared" ref="AC37:AC42" si="2">SUM(A37:AB37)</f>
        <v>622</v>
      </c>
      <c r="AD37" s="30"/>
      <c r="AE37" s="30"/>
      <c r="AF37" s="30"/>
      <c r="AG37" s="30"/>
      <c r="AH37" s="30"/>
    </row>
    <row r="38" spans="1:34" x14ac:dyDescent="0.25">
      <c r="A38" s="31" t="s">
        <v>34</v>
      </c>
      <c r="B38" s="30"/>
      <c r="C38" s="52"/>
      <c r="D38" s="52">
        <v>46</v>
      </c>
      <c r="E38" s="52"/>
      <c r="F38" s="52"/>
      <c r="G38" s="52"/>
      <c r="H38" s="52">
        <v>119</v>
      </c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>
        <v>1125</v>
      </c>
      <c r="T38" s="52">
        <v>25</v>
      </c>
      <c r="U38" s="52">
        <v>26</v>
      </c>
      <c r="V38" s="52"/>
      <c r="W38" s="52"/>
      <c r="X38" s="52"/>
      <c r="Y38" s="52"/>
      <c r="Z38" s="52">
        <v>9</v>
      </c>
      <c r="AA38" s="52"/>
      <c r="AB38" s="53"/>
      <c r="AC38" s="54">
        <f t="shared" si="2"/>
        <v>1350</v>
      </c>
      <c r="AD38" s="30"/>
      <c r="AE38" s="30"/>
      <c r="AF38" s="30"/>
      <c r="AG38" s="30"/>
      <c r="AH38" s="30"/>
    </row>
    <row r="39" spans="1:34" x14ac:dyDescent="0.25">
      <c r="A39" s="31" t="s">
        <v>35</v>
      </c>
      <c r="B39" s="30"/>
      <c r="C39" s="52"/>
      <c r="D39" s="52">
        <v>46</v>
      </c>
      <c r="E39" s="52"/>
      <c r="F39" s="52"/>
      <c r="G39" s="52"/>
      <c r="H39" s="52">
        <v>119</v>
      </c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>
        <v>1125</v>
      </c>
      <c r="T39" s="52">
        <v>25</v>
      </c>
      <c r="U39" s="52">
        <v>26</v>
      </c>
      <c r="V39" s="52"/>
      <c r="W39" s="52"/>
      <c r="X39" s="52"/>
      <c r="Y39" s="52"/>
      <c r="Z39" s="52">
        <v>9</v>
      </c>
      <c r="AA39" s="52"/>
      <c r="AB39" s="53"/>
      <c r="AC39" s="54">
        <f t="shared" si="2"/>
        <v>1350</v>
      </c>
      <c r="AD39" s="30"/>
      <c r="AE39" s="30"/>
      <c r="AF39" s="30"/>
      <c r="AG39" s="30"/>
      <c r="AH39" s="30"/>
    </row>
    <row r="40" spans="1:34" x14ac:dyDescent="0.25">
      <c r="A40" s="31" t="s">
        <v>36</v>
      </c>
      <c r="B40" s="43"/>
      <c r="C40" s="55"/>
      <c r="D40" s="55">
        <v>1.88</v>
      </c>
      <c r="E40" s="55"/>
      <c r="F40" s="55"/>
      <c r="G40" s="55"/>
      <c r="H40" s="55">
        <v>4</v>
      </c>
      <c r="I40" s="55"/>
      <c r="J40" s="55"/>
      <c r="K40" s="55"/>
      <c r="L40" s="55"/>
      <c r="M40" s="55"/>
      <c r="N40" s="55"/>
      <c r="O40" s="55"/>
      <c r="P40" s="55"/>
      <c r="Q40" s="55"/>
      <c r="R40" s="52"/>
      <c r="S40" s="52">
        <v>29</v>
      </c>
      <c r="T40" s="52">
        <v>1</v>
      </c>
      <c r="U40" s="52">
        <v>0.8</v>
      </c>
      <c r="V40" s="52"/>
      <c r="W40" s="52"/>
      <c r="X40" s="52"/>
      <c r="Y40" s="52"/>
      <c r="Z40" s="52">
        <v>1.28</v>
      </c>
      <c r="AA40" s="52"/>
      <c r="AB40" s="53"/>
      <c r="AC40" s="54">
        <f t="shared" si="2"/>
        <v>37.96</v>
      </c>
      <c r="AD40" s="30"/>
      <c r="AE40" s="30"/>
      <c r="AF40" s="30"/>
      <c r="AG40" s="30"/>
      <c r="AH40" s="30"/>
    </row>
    <row r="41" spans="1:34" x14ac:dyDescent="0.25">
      <c r="A41" s="31" t="s">
        <v>37</v>
      </c>
      <c r="B41" s="30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3"/>
      <c r="AC41" s="54">
        <f t="shared" si="2"/>
        <v>0</v>
      </c>
      <c r="AD41" s="30"/>
      <c r="AE41" s="30"/>
      <c r="AF41" s="30"/>
      <c r="AG41" s="30"/>
      <c r="AH41" s="30"/>
    </row>
    <row r="42" spans="1:34" ht="15.75" thickBot="1" x14ac:dyDescent="0.3">
      <c r="A42" s="36" t="s">
        <v>3</v>
      </c>
      <c r="B42" s="37"/>
      <c r="C42" s="57">
        <v>1</v>
      </c>
      <c r="D42" s="57">
        <v>2</v>
      </c>
      <c r="E42" s="57"/>
      <c r="F42" s="57">
        <v>1</v>
      </c>
      <c r="G42" s="57"/>
      <c r="H42" s="57">
        <v>2</v>
      </c>
      <c r="I42" s="57"/>
      <c r="J42" s="57"/>
      <c r="K42" s="57"/>
      <c r="L42" s="57"/>
      <c r="M42" s="57">
        <v>4</v>
      </c>
      <c r="N42" s="57"/>
      <c r="O42" s="57"/>
      <c r="P42" s="57"/>
      <c r="Q42" s="57"/>
      <c r="R42" s="57"/>
      <c r="S42" s="57">
        <v>3</v>
      </c>
      <c r="T42" s="57">
        <v>3</v>
      </c>
      <c r="U42" s="57">
        <v>4</v>
      </c>
      <c r="V42" s="57"/>
      <c r="W42" s="57"/>
      <c r="X42" s="57"/>
      <c r="Y42" s="57"/>
      <c r="Z42" s="57">
        <v>2</v>
      </c>
      <c r="AA42" s="57">
        <v>1</v>
      </c>
      <c r="AB42" s="58">
        <v>1</v>
      </c>
      <c r="AC42" s="59">
        <f t="shared" si="2"/>
        <v>24</v>
      </c>
      <c r="AD42" s="30"/>
      <c r="AE42" s="30"/>
      <c r="AF42" s="30"/>
      <c r="AG42" s="30"/>
      <c r="AH42" s="30"/>
    </row>
    <row r="44" spans="1:34" ht="15.75" x14ac:dyDescent="0.25">
      <c r="A44" s="22" t="s">
        <v>41</v>
      </c>
    </row>
    <row r="45" spans="1:34" ht="15.75" thickBot="1" x14ac:dyDescent="0.3"/>
    <row r="46" spans="1:34" ht="15.75" thickBot="1" x14ac:dyDescent="0.3">
      <c r="B46" s="60" t="s">
        <v>30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</row>
    <row r="47" spans="1:34" ht="15.75" thickBot="1" x14ac:dyDescent="0.3">
      <c r="B47" s="24">
        <v>1</v>
      </c>
      <c r="C47" s="25">
        <v>2</v>
      </c>
      <c r="D47" s="25">
        <v>3</v>
      </c>
      <c r="E47" s="25">
        <v>4</v>
      </c>
      <c r="F47" s="25">
        <v>5</v>
      </c>
      <c r="G47" s="25">
        <v>6</v>
      </c>
      <c r="H47" s="25">
        <v>7</v>
      </c>
      <c r="I47" s="25">
        <v>8</v>
      </c>
      <c r="J47" s="25">
        <v>9</v>
      </c>
      <c r="K47" s="25">
        <v>10</v>
      </c>
      <c r="L47" s="25">
        <v>11</v>
      </c>
      <c r="M47" s="25">
        <v>12</v>
      </c>
      <c r="N47" s="25">
        <v>13</v>
      </c>
      <c r="O47" s="25">
        <v>14</v>
      </c>
      <c r="P47" s="25">
        <v>15</v>
      </c>
      <c r="Q47" s="25">
        <v>16</v>
      </c>
      <c r="R47" s="25">
        <v>17</v>
      </c>
      <c r="S47" s="25">
        <v>18</v>
      </c>
      <c r="T47" s="25">
        <v>19</v>
      </c>
      <c r="U47" s="25">
        <v>20</v>
      </c>
      <c r="V47" s="25">
        <v>21</v>
      </c>
      <c r="W47" s="25">
        <v>22</v>
      </c>
      <c r="X47" s="25">
        <v>23</v>
      </c>
      <c r="Y47" s="25">
        <v>24</v>
      </c>
      <c r="Z47" s="25">
        <v>25</v>
      </c>
      <c r="AA47" s="25">
        <v>26</v>
      </c>
      <c r="AB47" s="26">
        <v>27</v>
      </c>
      <c r="AC47" s="27" t="s">
        <v>31</v>
      </c>
    </row>
    <row r="48" spans="1:34" x14ac:dyDescent="0.25">
      <c r="A48" s="28" t="s">
        <v>32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51">
        <f t="shared" ref="AC48:AC54" si="3">SUM(B48:AB48)</f>
        <v>0</v>
      </c>
    </row>
    <row r="49" spans="1:29" x14ac:dyDescent="0.25">
      <c r="A49" s="45" t="s">
        <v>33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54">
        <f t="shared" si="3"/>
        <v>0</v>
      </c>
    </row>
    <row r="50" spans="1:29" x14ac:dyDescent="0.25">
      <c r="A50" s="45" t="s">
        <v>34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54">
        <f t="shared" si="3"/>
        <v>0</v>
      </c>
    </row>
    <row r="51" spans="1:29" x14ac:dyDescent="0.25">
      <c r="A51" s="45" t="s">
        <v>35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54">
        <f t="shared" si="3"/>
        <v>0</v>
      </c>
    </row>
    <row r="52" spans="1:29" x14ac:dyDescent="0.25">
      <c r="A52" s="31" t="s">
        <v>36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 t="s">
        <v>39</v>
      </c>
      <c r="X52" s="30"/>
      <c r="Y52" s="30"/>
      <c r="Z52" s="30"/>
      <c r="AA52" s="30"/>
      <c r="AB52" s="35"/>
      <c r="AC52" s="54">
        <f t="shared" si="3"/>
        <v>0</v>
      </c>
    </row>
    <row r="53" spans="1:29" x14ac:dyDescent="0.25">
      <c r="A53" s="45" t="s">
        <v>37</v>
      </c>
      <c r="B53" s="52"/>
      <c r="C53" s="52"/>
      <c r="D53" s="52"/>
      <c r="E53" s="52"/>
      <c r="F53" s="52">
        <v>20</v>
      </c>
      <c r="G53" s="52"/>
      <c r="H53" s="52">
        <v>39.35</v>
      </c>
      <c r="I53" s="52"/>
      <c r="J53" s="52"/>
      <c r="K53" s="52"/>
      <c r="L53" s="52"/>
      <c r="M53" s="52"/>
      <c r="N53" s="52">
        <v>2.14</v>
      </c>
      <c r="O53" s="52"/>
      <c r="P53" s="52"/>
      <c r="Q53" s="52"/>
      <c r="R53" s="52"/>
      <c r="S53" s="52">
        <v>0.06</v>
      </c>
      <c r="T53" s="52">
        <v>2</v>
      </c>
      <c r="U53" s="52">
        <v>0</v>
      </c>
      <c r="V53" s="52">
        <v>0.39</v>
      </c>
      <c r="W53" s="52"/>
      <c r="X53" s="52">
        <v>0</v>
      </c>
      <c r="Y53" s="52"/>
      <c r="Z53" s="52">
        <v>7.0000000000000007E-2</v>
      </c>
      <c r="AA53" s="52"/>
      <c r="AB53" s="53">
        <v>183</v>
      </c>
      <c r="AC53" s="54">
        <f t="shared" si="3"/>
        <v>247.01</v>
      </c>
    </row>
    <row r="54" spans="1:29" ht="15.75" thickBot="1" x14ac:dyDescent="0.3">
      <c r="A54" s="46" t="s">
        <v>3</v>
      </c>
      <c r="B54" s="57"/>
      <c r="C54" s="57"/>
      <c r="D54" s="57"/>
      <c r="E54" s="57"/>
      <c r="F54" s="57"/>
      <c r="G54" s="57"/>
      <c r="H54" s="57">
        <v>0</v>
      </c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8" t="s">
        <v>39</v>
      </c>
      <c r="AC54" s="59">
        <f t="shared" si="3"/>
        <v>0</v>
      </c>
    </row>
    <row r="55" spans="1:29" x14ac:dyDescent="0.25">
      <c r="A55" s="28" t="s">
        <v>38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41"/>
      <c r="AC55" s="51" t="s">
        <v>39</v>
      </c>
    </row>
    <row r="56" spans="1:29" x14ac:dyDescent="0.25">
      <c r="A56" s="31" t="s">
        <v>33</v>
      </c>
      <c r="B56" s="52"/>
      <c r="C56" s="52"/>
      <c r="D56" s="52"/>
      <c r="E56" s="52"/>
      <c r="F56" s="52">
        <v>818</v>
      </c>
      <c r="G56" s="52">
        <v>16</v>
      </c>
      <c r="H56" s="52"/>
      <c r="I56" s="52"/>
      <c r="J56" s="52"/>
      <c r="K56" s="52">
        <v>9</v>
      </c>
      <c r="L56" s="30"/>
      <c r="M56" s="30"/>
      <c r="N56" s="30">
        <v>102</v>
      </c>
      <c r="O56" s="30"/>
      <c r="P56" s="30"/>
      <c r="Q56" s="30">
        <v>4</v>
      </c>
      <c r="R56" s="30"/>
      <c r="S56" s="30"/>
      <c r="T56" s="30">
        <v>68</v>
      </c>
      <c r="U56" s="30"/>
      <c r="V56" s="30">
        <v>16</v>
      </c>
      <c r="W56" s="30"/>
      <c r="X56" s="30"/>
      <c r="Y56" s="30"/>
      <c r="Z56" s="30"/>
      <c r="AA56" s="30"/>
      <c r="AB56" s="35"/>
      <c r="AC56" s="54">
        <f t="shared" ref="AC56:AC61" si="4">SUM(B56:AB56)</f>
        <v>1033</v>
      </c>
    </row>
    <row r="57" spans="1:29" x14ac:dyDescent="0.25">
      <c r="A57" s="31" t="s">
        <v>34</v>
      </c>
      <c r="B57" s="52"/>
      <c r="C57" s="52"/>
      <c r="D57" s="52"/>
      <c r="E57" s="52"/>
      <c r="F57" s="52"/>
      <c r="G57" s="52">
        <v>351</v>
      </c>
      <c r="H57" s="52"/>
      <c r="I57" s="52"/>
      <c r="J57" s="52"/>
      <c r="K57" s="52">
        <v>172</v>
      </c>
      <c r="L57" s="30"/>
      <c r="M57" s="30"/>
      <c r="N57" s="30"/>
      <c r="O57" s="30">
        <v>125</v>
      </c>
      <c r="P57" s="30">
        <v>104</v>
      </c>
      <c r="Q57" s="30">
        <v>83</v>
      </c>
      <c r="R57" s="30"/>
      <c r="S57" s="30"/>
      <c r="T57" s="30">
        <v>26</v>
      </c>
      <c r="U57" s="30"/>
      <c r="V57" s="30"/>
      <c r="W57" s="30"/>
      <c r="X57" s="30"/>
      <c r="Y57" s="30"/>
      <c r="Z57" s="30"/>
      <c r="AA57" s="30"/>
      <c r="AB57" s="35"/>
      <c r="AC57" s="54">
        <f t="shared" si="4"/>
        <v>861</v>
      </c>
    </row>
    <row r="58" spans="1:29" x14ac:dyDescent="0.25">
      <c r="A58" s="31" t="s">
        <v>35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5"/>
      <c r="AC58" s="54">
        <f t="shared" si="4"/>
        <v>0</v>
      </c>
    </row>
    <row r="59" spans="1:29" x14ac:dyDescent="0.25">
      <c r="A59" s="31" t="s">
        <v>36</v>
      </c>
      <c r="B59" s="52"/>
      <c r="C59" s="52"/>
      <c r="D59" s="52"/>
      <c r="E59" s="52"/>
      <c r="F59" s="52"/>
      <c r="G59" s="52">
        <v>11</v>
      </c>
      <c r="H59" s="52"/>
      <c r="I59" s="52"/>
      <c r="J59" s="52"/>
      <c r="K59" s="52">
        <v>5.46</v>
      </c>
      <c r="L59" s="30"/>
      <c r="M59" s="30"/>
      <c r="N59" s="30"/>
      <c r="O59" s="30">
        <v>3</v>
      </c>
      <c r="P59" s="30">
        <v>3</v>
      </c>
      <c r="Q59" s="30">
        <v>2.64</v>
      </c>
      <c r="R59" s="30"/>
      <c r="S59" s="30"/>
      <c r="T59" s="30">
        <v>1.1599999999999999</v>
      </c>
      <c r="U59" s="30"/>
      <c r="V59" s="30"/>
      <c r="W59" s="30"/>
      <c r="X59" s="30"/>
      <c r="Y59" s="30"/>
      <c r="Z59" s="30"/>
      <c r="AA59" s="30"/>
      <c r="AB59" s="35"/>
      <c r="AC59" s="54">
        <f t="shared" si="4"/>
        <v>26.26</v>
      </c>
    </row>
    <row r="60" spans="1:29" x14ac:dyDescent="0.25">
      <c r="A60" s="31" t="s">
        <v>37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5"/>
      <c r="AC60" s="54">
        <f t="shared" si="4"/>
        <v>0</v>
      </c>
    </row>
    <row r="61" spans="1:29" ht="15.75" thickBot="1" x14ac:dyDescent="0.3">
      <c r="A61" s="36" t="s">
        <v>3</v>
      </c>
      <c r="B61" s="57"/>
      <c r="C61" s="57"/>
      <c r="D61" s="57"/>
      <c r="E61" s="57"/>
      <c r="F61" s="57">
        <v>3</v>
      </c>
      <c r="G61" s="57">
        <v>1</v>
      </c>
      <c r="H61" s="57"/>
      <c r="I61" s="57"/>
      <c r="J61" s="57"/>
      <c r="K61" s="57">
        <v>1</v>
      </c>
      <c r="L61" s="37"/>
      <c r="M61" s="37"/>
      <c r="N61" s="37">
        <v>1</v>
      </c>
      <c r="O61" s="37">
        <v>2</v>
      </c>
      <c r="P61" s="37">
        <v>2</v>
      </c>
      <c r="Q61" s="37">
        <v>1</v>
      </c>
      <c r="R61" s="37"/>
      <c r="S61" s="37"/>
      <c r="T61" s="37">
        <v>3</v>
      </c>
      <c r="U61" s="37"/>
      <c r="V61" s="37">
        <v>1</v>
      </c>
      <c r="W61" s="37"/>
      <c r="X61" s="37"/>
      <c r="Y61" s="37"/>
      <c r="Z61" s="37"/>
      <c r="AA61" s="37"/>
      <c r="AB61" s="42"/>
      <c r="AC61" s="59">
        <f t="shared" si="4"/>
        <v>15</v>
      </c>
    </row>
    <row r="63" spans="1:29" ht="15.75" x14ac:dyDescent="0.25">
      <c r="A63" s="22" t="s">
        <v>42</v>
      </c>
    </row>
    <row r="64" spans="1:29" ht="15.75" thickBot="1" x14ac:dyDescent="0.3"/>
    <row r="65" spans="1:29" ht="15.75" thickBot="1" x14ac:dyDescent="0.3">
      <c r="B65" s="60" t="s">
        <v>30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2"/>
    </row>
    <row r="66" spans="1:29" ht="15.75" thickBot="1" x14ac:dyDescent="0.3">
      <c r="B66" s="24">
        <v>1</v>
      </c>
      <c r="C66" s="25">
        <v>2</v>
      </c>
      <c r="D66" s="25">
        <v>3</v>
      </c>
      <c r="E66" s="25">
        <v>4</v>
      </c>
      <c r="F66" s="25">
        <v>5</v>
      </c>
      <c r="G66" s="25">
        <v>6</v>
      </c>
      <c r="H66" s="25">
        <v>7</v>
      </c>
      <c r="I66" s="25">
        <v>8</v>
      </c>
      <c r="J66" s="25">
        <v>9</v>
      </c>
      <c r="K66" s="25">
        <v>10</v>
      </c>
      <c r="L66" s="25">
        <v>11</v>
      </c>
      <c r="M66" s="25">
        <v>12</v>
      </c>
      <c r="N66" s="25">
        <v>13</v>
      </c>
      <c r="O66" s="25">
        <v>14</v>
      </c>
      <c r="P66" s="25">
        <v>15</v>
      </c>
      <c r="Q66" s="25">
        <v>16</v>
      </c>
      <c r="R66" s="25">
        <v>17</v>
      </c>
      <c r="S66" s="25">
        <v>18</v>
      </c>
      <c r="T66" s="25">
        <v>19</v>
      </c>
      <c r="U66" s="25">
        <v>20</v>
      </c>
      <c r="V66" s="25">
        <v>21</v>
      </c>
      <c r="W66" s="25">
        <v>22</v>
      </c>
      <c r="X66" s="25">
        <v>23</v>
      </c>
      <c r="Y66" s="25">
        <v>24</v>
      </c>
      <c r="Z66" s="25">
        <v>25</v>
      </c>
      <c r="AA66" s="25">
        <v>26</v>
      </c>
      <c r="AB66" s="26">
        <v>27</v>
      </c>
      <c r="AC66" s="27" t="s">
        <v>31</v>
      </c>
    </row>
    <row r="67" spans="1:29" x14ac:dyDescent="0.25">
      <c r="A67" s="28" t="s">
        <v>32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50"/>
      <c r="AC67" s="51">
        <f t="shared" ref="AC67:AC73" si="5">SUM(B67:AB67)</f>
        <v>0</v>
      </c>
    </row>
    <row r="68" spans="1:29" x14ac:dyDescent="0.25">
      <c r="A68" s="45" t="s">
        <v>33</v>
      </c>
      <c r="B68" s="52"/>
      <c r="C68" s="52"/>
      <c r="D68" s="52"/>
      <c r="E68" s="52"/>
      <c r="F68" s="52">
        <v>87.330000000000013</v>
      </c>
      <c r="G68" s="52"/>
      <c r="H68" s="52"/>
      <c r="I68" s="52"/>
      <c r="J68" s="52"/>
      <c r="K68" s="52">
        <v>4.17</v>
      </c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>
        <v>295.41000000000003</v>
      </c>
      <c r="X68" s="52"/>
      <c r="Y68" s="52"/>
      <c r="Z68" s="52"/>
      <c r="AA68" s="52"/>
      <c r="AB68" s="53"/>
      <c r="AC68" s="54">
        <f t="shared" si="5"/>
        <v>386.91</v>
      </c>
    </row>
    <row r="69" spans="1:29" x14ac:dyDescent="0.25">
      <c r="A69" s="45" t="s">
        <v>34</v>
      </c>
      <c r="B69" s="52"/>
      <c r="C69" s="52"/>
      <c r="D69" s="52"/>
      <c r="E69" s="52"/>
      <c r="F69" s="52"/>
      <c r="G69" s="52"/>
      <c r="H69" s="52">
        <v>575.38000000000011</v>
      </c>
      <c r="I69" s="52"/>
      <c r="J69" s="52">
        <v>771.46</v>
      </c>
      <c r="K69" s="52">
        <v>688.27</v>
      </c>
      <c r="L69" s="52"/>
      <c r="M69" s="52"/>
      <c r="N69" s="52"/>
      <c r="O69" s="52">
        <v>147.48999999999998</v>
      </c>
      <c r="P69" s="52"/>
      <c r="Q69" s="52"/>
      <c r="R69" s="52"/>
      <c r="S69" s="52"/>
      <c r="T69" s="52"/>
      <c r="U69" s="52"/>
      <c r="V69" s="52"/>
      <c r="W69" s="52">
        <v>2008.8200000000002</v>
      </c>
      <c r="X69" s="52"/>
      <c r="Y69" s="52"/>
      <c r="Z69" s="52"/>
      <c r="AA69" s="52"/>
      <c r="AB69" s="53"/>
      <c r="AC69" s="54">
        <f t="shared" si="5"/>
        <v>4191.42</v>
      </c>
    </row>
    <row r="70" spans="1:29" x14ac:dyDescent="0.25">
      <c r="A70" s="45" t="s">
        <v>35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3"/>
      <c r="AC70" s="54">
        <f t="shared" si="5"/>
        <v>0</v>
      </c>
    </row>
    <row r="71" spans="1:29" x14ac:dyDescent="0.25">
      <c r="A71" s="31" t="s">
        <v>36</v>
      </c>
      <c r="B71" s="52"/>
      <c r="C71" s="52"/>
      <c r="D71" s="52"/>
      <c r="E71" s="52"/>
      <c r="F71" s="52"/>
      <c r="G71" s="52"/>
      <c r="H71" s="52">
        <v>22</v>
      </c>
      <c r="I71" s="52"/>
      <c r="J71" s="52">
        <v>27</v>
      </c>
      <c r="K71" s="52">
        <v>27</v>
      </c>
      <c r="L71" s="30"/>
      <c r="M71" s="30"/>
      <c r="N71" s="30"/>
      <c r="O71" s="30">
        <v>5</v>
      </c>
      <c r="P71" s="30"/>
      <c r="Q71" s="30"/>
      <c r="R71" s="30"/>
      <c r="S71" s="30"/>
      <c r="T71" s="30"/>
      <c r="U71" s="30"/>
      <c r="V71" s="30"/>
      <c r="W71" s="30">
        <v>72</v>
      </c>
      <c r="X71" s="30"/>
      <c r="Y71" s="30"/>
      <c r="Z71" s="30"/>
      <c r="AA71" s="30"/>
      <c r="AB71" s="35"/>
      <c r="AC71" s="54">
        <f t="shared" si="5"/>
        <v>153</v>
      </c>
    </row>
    <row r="72" spans="1:29" x14ac:dyDescent="0.25">
      <c r="A72" s="45" t="s">
        <v>37</v>
      </c>
      <c r="B72" s="52"/>
      <c r="C72" s="52"/>
      <c r="D72" s="52"/>
      <c r="E72" s="52"/>
      <c r="F72" s="52">
        <v>5.2600000000000007</v>
      </c>
      <c r="G72" s="52"/>
      <c r="H72" s="52">
        <v>143.69999999999999</v>
      </c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 t="s">
        <v>39</v>
      </c>
      <c r="V72" s="52"/>
      <c r="W72" s="52"/>
      <c r="X72" s="52" t="s">
        <v>39</v>
      </c>
      <c r="Y72" s="52"/>
      <c r="Z72" s="52"/>
      <c r="AA72" s="52"/>
      <c r="AB72" s="53">
        <v>17</v>
      </c>
      <c r="AC72" s="54">
        <f t="shared" si="5"/>
        <v>165.95999999999998</v>
      </c>
    </row>
    <row r="73" spans="1:29" ht="15.75" thickBot="1" x14ac:dyDescent="0.3">
      <c r="A73" s="46" t="s">
        <v>3</v>
      </c>
      <c r="B73" s="57"/>
      <c r="C73" s="57"/>
      <c r="D73" s="57"/>
      <c r="E73" s="57"/>
      <c r="F73" s="57">
        <v>3</v>
      </c>
      <c r="G73" s="57"/>
      <c r="H73" s="57">
        <v>11</v>
      </c>
      <c r="I73" s="57"/>
      <c r="J73" s="57">
        <v>4</v>
      </c>
      <c r="K73" s="57">
        <v>8</v>
      </c>
      <c r="L73" s="57"/>
      <c r="M73" s="57"/>
      <c r="N73" s="57"/>
      <c r="O73" s="57">
        <v>3</v>
      </c>
      <c r="P73" s="57"/>
      <c r="Q73" s="57"/>
      <c r="R73" s="57"/>
      <c r="S73" s="57"/>
      <c r="T73" s="57"/>
      <c r="U73" s="57"/>
      <c r="V73" s="57"/>
      <c r="W73" s="57">
        <v>8</v>
      </c>
      <c r="X73" s="57"/>
      <c r="Y73" s="57"/>
      <c r="Z73" s="57"/>
      <c r="AA73" s="57"/>
      <c r="AB73" s="58" t="s">
        <v>39</v>
      </c>
      <c r="AC73" s="59">
        <f t="shared" si="5"/>
        <v>37</v>
      </c>
    </row>
    <row r="74" spans="1:29" x14ac:dyDescent="0.25">
      <c r="A74" s="28" t="s">
        <v>38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41"/>
      <c r="AC74" s="51" t="s">
        <v>39</v>
      </c>
    </row>
    <row r="75" spans="1:29" x14ac:dyDescent="0.25">
      <c r="A75" s="31" t="s">
        <v>33</v>
      </c>
      <c r="B75" s="52"/>
      <c r="C75" s="52"/>
      <c r="D75" s="52"/>
      <c r="E75" s="52"/>
      <c r="F75" s="52" t="s">
        <v>39</v>
      </c>
      <c r="G75" s="52"/>
      <c r="H75" s="52"/>
      <c r="I75" s="52"/>
      <c r="J75" s="52"/>
      <c r="K75" s="52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5"/>
      <c r="AC75" s="54">
        <f t="shared" ref="AC75:AC80" si="6">SUM(B75:AB75)</f>
        <v>0</v>
      </c>
    </row>
    <row r="76" spans="1:29" x14ac:dyDescent="0.25">
      <c r="A76" s="31" t="s">
        <v>34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 t="s">
        <v>39</v>
      </c>
      <c r="X76" s="30"/>
      <c r="Y76" s="30"/>
      <c r="Z76" s="30"/>
      <c r="AA76" s="30"/>
      <c r="AB76" s="35"/>
      <c r="AC76" s="54">
        <f t="shared" si="6"/>
        <v>0</v>
      </c>
    </row>
    <row r="77" spans="1:29" x14ac:dyDescent="0.25">
      <c r="A77" s="31" t="s">
        <v>35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 t="s">
        <v>39</v>
      </c>
      <c r="X77" s="30"/>
      <c r="Y77" s="30"/>
      <c r="Z77" s="30"/>
      <c r="AA77" s="30"/>
      <c r="AB77" s="35"/>
      <c r="AC77" s="54">
        <f t="shared" si="6"/>
        <v>0</v>
      </c>
    </row>
    <row r="78" spans="1:29" x14ac:dyDescent="0.25">
      <c r="A78" s="31" t="s">
        <v>36</v>
      </c>
      <c r="B78" s="52"/>
      <c r="C78" s="52"/>
      <c r="D78" s="52" t="s">
        <v>39</v>
      </c>
      <c r="E78" s="52"/>
      <c r="F78" s="52"/>
      <c r="G78" s="52"/>
      <c r="H78" s="52"/>
      <c r="I78" s="52"/>
      <c r="J78" s="52"/>
      <c r="K78" s="52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5"/>
      <c r="AC78" s="54">
        <f t="shared" si="6"/>
        <v>0</v>
      </c>
    </row>
    <row r="79" spans="1:29" x14ac:dyDescent="0.25">
      <c r="A79" s="31" t="s">
        <v>37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5"/>
      <c r="AC79" s="54">
        <f t="shared" si="6"/>
        <v>0</v>
      </c>
    </row>
    <row r="80" spans="1:29" ht="15.75" thickBot="1" x14ac:dyDescent="0.3">
      <c r="A80" s="36" t="s">
        <v>3</v>
      </c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42"/>
      <c r="AC80" s="59">
        <f t="shared" si="6"/>
        <v>0</v>
      </c>
    </row>
    <row r="82" spans="1:29" ht="15.75" thickBot="1" x14ac:dyDescent="0.3">
      <c r="A82" s="47" t="s">
        <v>43</v>
      </c>
    </row>
    <row r="83" spans="1:29" ht="15.75" thickBot="1" x14ac:dyDescent="0.3">
      <c r="A83" s="23" t="s">
        <v>39</v>
      </c>
      <c r="B83" s="60" t="s">
        <v>30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2"/>
    </row>
    <row r="84" spans="1:29" ht="15.75" thickBot="1" x14ac:dyDescent="0.3">
      <c r="B84" s="24">
        <v>1</v>
      </c>
      <c r="C84" s="25">
        <v>2</v>
      </c>
      <c r="D84" s="25">
        <v>3</v>
      </c>
      <c r="E84" s="25">
        <v>4</v>
      </c>
      <c r="F84" s="25">
        <v>5</v>
      </c>
      <c r="G84" s="25">
        <v>6</v>
      </c>
      <c r="H84" s="25">
        <v>7</v>
      </c>
      <c r="I84" s="25">
        <v>8</v>
      </c>
      <c r="J84" s="25">
        <v>9</v>
      </c>
      <c r="K84" s="25">
        <v>10</v>
      </c>
      <c r="L84" s="25">
        <v>11</v>
      </c>
      <c r="M84" s="25">
        <v>12</v>
      </c>
      <c r="N84" s="25">
        <v>13</v>
      </c>
      <c r="O84" s="25">
        <v>14</v>
      </c>
      <c r="P84" s="25">
        <v>15</v>
      </c>
      <c r="Q84" s="25">
        <v>16</v>
      </c>
      <c r="R84" s="25">
        <v>17</v>
      </c>
      <c r="S84" s="25">
        <v>18</v>
      </c>
      <c r="T84" s="25">
        <v>19</v>
      </c>
      <c r="U84" s="25">
        <v>20</v>
      </c>
      <c r="V84" s="25">
        <v>21</v>
      </c>
      <c r="W84" s="25">
        <v>22</v>
      </c>
      <c r="X84" s="25">
        <v>23</v>
      </c>
      <c r="Y84" s="25">
        <v>24</v>
      </c>
      <c r="Z84" s="25">
        <v>25</v>
      </c>
      <c r="AA84" s="25">
        <v>26</v>
      </c>
      <c r="AB84" s="26">
        <v>27</v>
      </c>
      <c r="AC84" s="27" t="s">
        <v>31</v>
      </c>
    </row>
    <row r="85" spans="1:29" x14ac:dyDescent="0.25">
      <c r="A85" s="28" t="s">
        <v>32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50"/>
      <c r="AC85" s="51">
        <f t="shared" ref="AC85:AC91" si="7">SUM(B85:AB85)</f>
        <v>0</v>
      </c>
    </row>
    <row r="86" spans="1:29" x14ac:dyDescent="0.25">
      <c r="A86" s="45" t="s">
        <v>33</v>
      </c>
      <c r="B86" s="52">
        <v>506947.1800000004</v>
      </c>
      <c r="C86" s="52">
        <v>735136.90000000014</v>
      </c>
      <c r="D86" s="52">
        <v>1069749.1699999992</v>
      </c>
      <c r="E86" s="52">
        <v>1013919.8499999987</v>
      </c>
      <c r="F86" s="52">
        <v>1007427.8299999998</v>
      </c>
      <c r="G86" s="52">
        <v>946133.97</v>
      </c>
      <c r="H86" s="52">
        <v>946911.31999999913</v>
      </c>
      <c r="I86" s="52">
        <v>1042859.5599999997</v>
      </c>
      <c r="J86" s="52">
        <v>1055302.8900000008</v>
      </c>
      <c r="K86" s="52">
        <v>1052526.5599999991</v>
      </c>
      <c r="L86" s="52">
        <v>1029916.72</v>
      </c>
      <c r="M86" s="52">
        <v>903016.47999999975</v>
      </c>
      <c r="N86" s="52">
        <v>1005654.8999999994</v>
      </c>
      <c r="O86" s="52">
        <v>981933.36999999895</v>
      </c>
      <c r="P86" s="52">
        <v>881408.31000000041</v>
      </c>
      <c r="Q86" s="52">
        <v>1002705.7700000001</v>
      </c>
      <c r="R86" s="52">
        <v>995493.60999999975</v>
      </c>
      <c r="S86" s="52">
        <v>995176.93999999913</v>
      </c>
      <c r="T86" s="52">
        <v>907336.09999999974</v>
      </c>
      <c r="U86" s="52">
        <v>883187.07999999821</v>
      </c>
      <c r="V86" s="52">
        <v>984486.14999999956</v>
      </c>
      <c r="W86" s="52">
        <v>941681.37000000081</v>
      </c>
      <c r="X86" s="52">
        <v>950689.46999999986</v>
      </c>
      <c r="Y86" s="52">
        <v>943556.07000000007</v>
      </c>
      <c r="Z86" s="52">
        <v>720904.5199999999</v>
      </c>
      <c r="AA86" s="52">
        <v>950494.38999999978</v>
      </c>
      <c r="AB86" s="53">
        <v>1109479.8299999994</v>
      </c>
      <c r="AC86" s="54">
        <f t="shared" si="7"/>
        <v>25564036.309999991</v>
      </c>
    </row>
    <row r="87" spans="1:29" x14ac:dyDescent="0.25">
      <c r="A87" s="45" t="s">
        <v>34</v>
      </c>
      <c r="B87" s="52">
        <v>6540.52</v>
      </c>
      <c r="C87" s="52">
        <v>8225.2899999999991</v>
      </c>
      <c r="D87" s="52">
        <v>7641.5300000000007</v>
      </c>
      <c r="E87" s="52">
        <v>7104.2000000000007</v>
      </c>
      <c r="F87" s="52">
        <v>5963.17</v>
      </c>
      <c r="G87" s="52">
        <v>7112.59</v>
      </c>
      <c r="H87" s="52">
        <v>10410.290000000003</v>
      </c>
      <c r="I87" s="52">
        <v>6738.7000000000007</v>
      </c>
      <c r="J87" s="52">
        <v>6928.34</v>
      </c>
      <c r="K87" s="52">
        <v>9818.25</v>
      </c>
      <c r="L87" s="52">
        <v>10182.84</v>
      </c>
      <c r="M87" s="52">
        <v>10212.439999999999</v>
      </c>
      <c r="N87" s="52">
        <v>9409.8999999999978</v>
      </c>
      <c r="O87" s="52">
        <v>8796.73</v>
      </c>
      <c r="P87" s="52">
        <v>7225.53</v>
      </c>
      <c r="Q87" s="52">
        <v>10520.79</v>
      </c>
      <c r="R87" s="52">
        <v>6890.4400000000014</v>
      </c>
      <c r="S87" s="52">
        <v>8169.34</v>
      </c>
      <c r="T87" s="52">
        <v>9078.23</v>
      </c>
      <c r="U87" s="52">
        <v>9758.2000000000007</v>
      </c>
      <c r="V87" s="52">
        <v>8982.9300000000021</v>
      </c>
      <c r="W87" s="52">
        <v>11234.58</v>
      </c>
      <c r="X87" s="52">
        <v>11868.099999999999</v>
      </c>
      <c r="Y87" s="52">
        <v>12036.670000000002</v>
      </c>
      <c r="Z87" s="52">
        <v>11101.380000000001</v>
      </c>
      <c r="AA87" s="52">
        <v>11861.059999999998</v>
      </c>
      <c r="AB87" s="53">
        <v>10271.049999999999</v>
      </c>
      <c r="AC87" s="54">
        <f t="shared" si="7"/>
        <v>244083.09</v>
      </c>
    </row>
    <row r="88" spans="1:29" x14ac:dyDescent="0.25">
      <c r="A88" s="45" t="s">
        <v>35</v>
      </c>
      <c r="B88" s="52">
        <v>2862.38</v>
      </c>
      <c r="C88" s="52">
        <v>8511.82</v>
      </c>
      <c r="D88" s="52">
        <v>4942.91</v>
      </c>
      <c r="E88" s="52">
        <v>649.92000000000007</v>
      </c>
      <c r="F88" s="52">
        <v>1366.5900000000001</v>
      </c>
      <c r="G88" s="52">
        <v>14039.43</v>
      </c>
      <c r="H88" s="52">
        <v>5927.28</v>
      </c>
      <c r="I88" s="52">
        <v>1145.1100000000001</v>
      </c>
      <c r="J88" s="52">
        <v>1975.5300000000002</v>
      </c>
      <c r="K88" s="52">
        <v>2255.84</v>
      </c>
      <c r="L88" s="52">
        <v>13451.43</v>
      </c>
      <c r="M88" s="52">
        <v>1408.71</v>
      </c>
      <c r="N88" s="52">
        <v>1643.96</v>
      </c>
      <c r="O88" s="52">
        <v>8708.4</v>
      </c>
      <c r="P88" s="52">
        <v>6605.37</v>
      </c>
      <c r="Q88" s="52">
        <v>3658.1399999999994</v>
      </c>
      <c r="R88" s="52">
        <v>7504.9</v>
      </c>
      <c r="S88" s="52">
        <v>2810.0600000000004</v>
      </c>
      <c r="T88" s="52">
        <v>13052.62</v>
      </c>
      <c r="U88" s="52">
        <v>1216.1599999999999</v>
      </c>
      <c r="V88" s="52">
        <v>5780.35</v>
      </c>
      <c r="W88" s="52">
        <v>2427.98</v>
      </c>
      <c r="X88" s="52">
        <v>1821.19</v>
      </c>
      <c r="Y88" s="52">
        <v>2378.0499999999997</v>
      </c>
      <c r="Z88" s="52">
        <v>708.38</v>
      </c>
      <c r="AA88" s="52">
        <v>1841.96</v>
      </c>
      <c r="AB88" s="53">
        <v>15108.65</v>
      </c>
      <c r="AC88" s="54">
        <f t="shared" si="7"/>
        <v>133803.12</v>
      </c>
    </row>
    <row r="89" spans="1:29" x14ac:dyDescent="0.25">
      <c r="A89" s="45" t="s">
        <v>36</v>
      </c>
      <c r="B89" s="52">
        <v>831.1600000000002</v>
      </c>
      <c r="C89" s="52">
        <v>772.95999999999992</v>
      </c>
      <c r="D89" s="52">
        <v>843.01000000000022</v>
      </c>
      <c r="E89" s="52">
        <v>770.95999999999992</v>
      </c>
      <c r="F89" s="52">
        <v>683.75999999999976</v>
      </c>
      <c r="G89" s="52">
        <v>643.55000000000007</v>
      </c>
      <c r="H89" s="52">
        <v>874.62999999999965</v>
      </c>
      <c r="I89" s="52">
        <v>721.42</v>
      </c>
      <c r="J89" s="52">
        <v>613.57999999999993</v>
      </c>
      <c r="K89" s="52">
        <v>669.90000000000009</v>
      </c>
      <c r="L89" s="52">
        <v>597.7399999999999</v>
      </c>
      <c r="M89" s="52">
        <v>735.25999999999976</v>
      </c>
      <c r="N89" s="52">
        <v>846.57999999999993</v>
      </c>
      <c r="O89" s="52">
        <v>630.87999999999977</v>
      </c>
      <c r="P89" s="52">
        <v>686.78</v>
      </c>
      <c r="Q89" s="52">
        <v>709.24999999999977</v>
      </c>
      <c r="R89" s="52">
        <v>634.38999999999976</v>
      </c>
      <c r="S89" s="52">
        <v>757.45</v>
      </c>
      <c r="T89" s="52">
        <v>770.37999999999988</v>
      </c>
      <c r="U89" s="52">
        <v>1094.78</v>
      </c>
      <c r="V89" s="52">
        <v>870.7399999999999</v>
      </c>
      <c r="W89" s="52">
        <v>951.42000000000007</v>
      </c>
      <c r="X89" s="52">
        <v>845.23000000000025</v>
      </c>
      <c r="Y89" s="52">
        <v>826.04999999999984</v>
      </c>
      <c r="Z89" s="52">
        <v>795.32</v>
      </c>
      <c r="AA89" s="52">
        <v>855.29999999999984</v>
      </c>
      <c r="AB89" s="53">
        <v>874.80999999999972</v>
      </c>
      <c r="AC89" s="54">
        <f t="shared" si="7"/>
        <v>20907.289999999997</v>
      </c>
    </row>
    <row r="90" spans="1:29" x14ac:dyDescent="0.25">
      <c r="A90" s="45" t="s">
        <v>37</v>
      </c>
      <c r="B90" s="52">
        <v>88067.859999999884</v>
      </c>
      <c r="C90" s="52">
        <v>131435.34999999992</v>
      </c>
      <c r="D90" s="52">
        <v>179362.92000000016</v>
      </c>
      <c r="E90" s="52">
        <v>181287.14000000019</v>
      </c>
      <c r="F90" s="52">
        <v>181629.31999999998</v>
      </c>
      <c r="G90" s="52">
        <v>168896.20000000022</v>
      </c>
      <c r="H90" s="52">
        <v>168110.72999999989</v>
      </c>
      <c r="I90" s="52">
        <v>186804.45</v>
      </c>
      <c r="J90" s="52">
        <v>188850.90999999995</v>
      </c>
      <c r="K90" s="52">
        <v>188036.52999999991</v>
      </c>
      <c r="L90" s="52">
        <v>184977.83000000007</v>
      </c>
      <c r="M90" s="52">
        <v>162121.58000000005</v>
      </c>
      <c r="N90" s="52">
        <v>180456.65000000017</v>
      </c>
      <c r="O90" s="52">
        <v>176969.74</v>
      </c>
      <c r="P90" s="52">
        <v>156710.97000000006</v>
      </c>
      <c r="Q90" s="52">
        <v>180176.74000000005</v>
      </c>
      <c r="R90" s="52">
        <v>177081.07000000004</v>
      </c>
      <c r="S90" s="52">
        <v>176888.38000000024</v>
      </c>
      <c r="T90" s="52">
        <v>163762.2300000001</v>
      </c>
      <c r="U90" s="52">
        <v>159104.78999999989</v>
      </c>
      <c r="V90" s="52">
        <v>177084.32000000024</v>
      </c>
      <c r="W90" s="52">
        <v>169298.65000000005</v>
      </c>
      <c r="X90" s="52">
        <v>170550.64000000016</v>
      </c>
      <c r="Y90" s="52">
        <v>170030.04999999996</v>
      </c>
      <c r="Z90" s="52">
        <v>128772.43999999997</v>
      </c>
      <c r="AA90" s="52">
        <v>169787.82999999993</v>
      </c>
      <c r="AB90" s="53">
        <v>1034309.04</v>
      </c>
      <c r="AC90" s="54">
        <f t="shared" si="7"/>
        <v>5400564.3600000022</v>
      </c>
    </row>
    <row r="91" spans="1:29" ht="15.75" thickBot="1" x14ac:dyDescent="0.3">
      <c r="A91" s="46" t="s">
        <v>3</v>
      </c>
      <c r="B91" s="57">
        <v>2164</v>
      </c>
      <c r="C91" s="57">
        <v>2217</v>
      </c>
      <c r="D91" s="57">
        <v>2345</v>
      </c>
      <c r="E91" s="57">
        <v>2341</v>
      </c>
      <c r="F91" s="57">
        <v>2333</v>
      </c>
      <c r="G91" s="57">
        <v>2327</v>
      </c>
      <c r="H91" s="57">
        <v>2357</v>
      </c>
      <c r="I91" s="57">
        <v>2392</v>
      </c>
      <c r="J91" s="57">
        <v>2309</v>
      </c>
      <c r="K91" s="57">
        <v>2300</v>
      </c>
      <c r="L91" s="57">
        <v>2319</v>
      </c>
      <c r="M91" s="57">
        <v>2283</v>
      </c>
      <c r="N91" s="57">
        <v>2301</v>
      </c>
      <c r="O91" s="57">
        <v>2371</v>
      </c>
      <c r="P91" s="57">
        <v>2280</v>
      </c>
      <c r="Q91" s="57">
        <v>2331</v>
      </c>
      <c r="R91" s="57">
        <v>2324</v>
      </c>
      <c r="S91" s="57">
        <v>2380</v>
      </c>
      <c r="T91" s="57">
        <v>2282</v>
      </c>
      <c r="U91" s="57">
        <v>2259</v>
      </c>
      <c r="V91" s="57">
        <v>2304</v>
      </c>
      <c r="W91" s="57">
        <v>2260</v>
      </c>
      <c r="X91" s="57">
        <v>2319</v>
      </c>
      <c r="Y91" s="57">
        <v>2258</v>
      </c>
      <c r="Z91" s="57">
        <v>2319</v>
      </c>
      <c r="AA91" s="57">
        <v>2293</v>
      </c>
      <c r="AB91" s="58">
        <v>2445</v>
      </c>
      <c r="AC91" s="59">
        <f t="shared" si="7"/>
        <v>62413</v>
      </c>
    </row>
    <row r="92" spans="1:29" ht="15.75" thickBot="1" x14ac:dyDescent="0.3">
      <c r="A92" s="24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50"/>
      <c r="AC92" s="56" t="s">
        <v>31</v>
      </c>
    </row>
    <row r="93" spans="1:29" x14ac:dyDescent="0.25">
      <c r="A93" s="44" t="s">
        <v>38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3"/>
      <c r="AC93" s="51">
        <f>SUM(B93:AB93)</f>
        <v>0</v>
      </c>
    </row>
    <row r="94" spans="1:29" x14ac:dyDescent="0.25">
      <c r="A94" s="45" t="s">
        <v>33</v>
      </c>
      <c r="B94" s="52">
        <v>1169</v>
      </c>
      <c r="C94" s="52"/>
      <c r="D94" s="52"/>
      <c r="E94" s="52"/>
      <c r="F94" s="52"/>
      <c r="G94" s="52">
        <v>53</v>
      </c>
      <c r="H94" s="52">
        <v>8</v>
      </c>
      <c r="I94" s="52">
        <v>4</v>
      </c>
      <c r="J94" s="52">
        <v>82</v>
      </c>
      <c r="K94" s="52">
        <v>15</v>
      </c>
      <c r="L94" s="52"/>
      <c r="M94" s="52"/>
      <c r="N94" s="52">
        <v>41</v>
      </c>
      <c r="O94" s="52"/>
      <c r="P94" s="52">
        <v>24</v>
      </c>
      <c r="Q94" s="52">
        <v>21</v>
      </c>
      <c r="R94" s="52">
        <v>53</v>
      </c>
      <c r="S94" s="52">
        <v>46</v>
      </c>
      <c r="T94" s="52"/>
      <c r="U94" s="52"/>
      <c r="V94" s="52" t="s">
        <v>39</v>
      </c>
      <c r="W94" s="52">
        <v>7</v>
      </c>
      <c r="X94" s="52">
        <v>39</v>
      </c>
      <c r="Y94" s="52">
        <v>35</v>
      </c>
      <c r="Z94" s="52"/>
      <c r="AA94" s="52">
        <v>0</v>
      </c>
      <c r="AB94" s="53"/>
      <c r="AC94" s="54">
        <f t="shared" ref="AC94:AC98" si="8">SUM(B94:AB94)</f>
        <v>1597</v>
      </c>
    </row>
    <row r="95" spans="1:29" x14ac:dyDescent="0.25">
      <c r="A95" s="45" t="s">
        <v>34</v>
      </c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>
        <v>4</v>
      </c>
      <c r="V95" s="52">
        <v>58</v>
      </c>
      <c r="W95" s="52">
        <v>2</v>
      </c>
      <c r="X95" s="52">
        <v>20</v>
      </c>
      <c r="Y95" s="52"/>
      <c r="Z95" s="52"/>
      <c r="AA95" s="52">
        <v>7</v>
      </c>
      <c r="AB95" s="53">
        <v>10</v>
      </c>
      <c r="AC95" s="54">
        <f t="shared" si="8"/>
        <v>101</v>
      </c>
    </row>
    <row r="96" spans="1:29" x14ac:dyDescent="0.25">
      <c r="A96" s="45" t="s">
        <v>35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3"/>
      <c r="AC96" s="54">
        <f t="shared" si="8"/>
        <v>0</v>
      </c>
    </row>
    <row r="97" spans="1:29" x14ac:dyDescent="0.25">
      <c r="A97" s="45" t="s">
        <v>36</v>
      </c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>
        <v>1</v>
      </c>
      <c r="V97" s="52">
        <v>11</v>
      </c>
      <c r="W97" s="52">
        <v>1</v>
      </c>
      <c r="X97" s="52">
        <v>5</v>
      </c>
      <c r="Y97" s="52"/>
      <c r="Z97" s="52"/>
      <c r="AA97" s="52">
        <v>1</v>
      </c>
      <c r="AB97" s="53">
        <v>2</v>
      </c>
      <c r="AC97" s="54">
        <f>SUM(B97:AB97)</f>
        <v>21</v>
      </c>
    </row>
    <row r="98" spans="1:29" ht="15.75" thickBot="1" x14ac:dyDescent="0.3">
      <c r="A98" s="46" t="s">
        <v>3</v>
      </c>
      <c r="B98" s="57">
        <v>8</v>
      </c>
      <c r="C98" s="57"/>
      <c r="D98" s="57"/>
      <c r="E98" s="57"/>
      <c r="F98" s="57"/>
      <c r="G98" s="57">
        <v>10</v>
      </c>
      <c r="H98" s="57">
        <v>2</v>
      </c>
      <c r="I98" s="57">
        <v>1</v>
      </c>
      <c r="J98" s="57">
        <v>10</v>
      </c>
      <c r="K98" s="57">
        <v>2</v>
      </c>
      <c r="L98" s="57">
        <v>0</v>
      </c>
      <c r="M98" s="57">
        <v>0</v>
      </c>
      <c r="N98" s="57">
        <v>3</v>
      </c>
      <c r="O98" s="57">
        <v>0</v>
      </c>
      <c r="P98" s="57">
        <v>3</v>
      </c>
      <c r="Q98" s="57">
        <v>2</v>
      </c>
      <c r="R98" s="57">
        <v>1</v>
      </c>
      <c r="S98" s="57">
        <v>7</v>
      </c>
      <c r="T98" s="57" t="s">
        <v>39</v>
      </c>
      <c r="U98" s="57">
        <v>1</v>
      </c>
      <c r="V98" s="57">
        <v>2</v>
      </c>
      <c r="W98" s="57">
        <v>1</v>
      </c>
      <c r="X98" s="57">
        <v>4</v>
      </c>
      <c r="Y98" s="57">
        <v>6</v>
      </c>
      <c r="Z98" s="57" t="s">
        <v>39</v>
      </c>
      <c r="AA98" s="57">
        <v>1</v>
      </c>
      <c r="AB98" s="58">
        <v>1</v>
      </c>
      <c r="AC98" s="59">
        <f t="shared" si="8"/>
        <v>65</v>
      </c>
    </row>
  </sheetData>
  <mergeCells count="5">
    <mergeCell ref="B6:AB6"/>
    <mergeCell ref="B26:AB26"/>
    <mergeCell ref="B46:AB46"/>
    <mergeCell ref="B65:AB65"/>
    <mergeCell ref="B83:AB8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F15AD2-6B1A-4828-820A-3DA8256451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8C9255-DEAC-4CCD-B37D-C456DCB131B9}">
  <ds:schemaRefs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C47E9A0-7467-47A0-8489-1A7B82229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Employee Count</vt:lpstr>
      <vt:lpstr>AVG Employee Count</vt:lpstr>
      <vt:lpstr>Regular Earnings</vt:lpstr>
      <vt:lpstr>AVG Regular Earnings</vt:lpstr>
      <vt:lpstr>Overtime Earnings</vt:lpstr>
      <vt:lpstr>AVG Overtime Earnings</vt:lpstr>
      <vt:lpstr>Overtime Hours</vt:lpstr>
      <vt:lpstr>AVG Overtime Hours</vt:lpstr>
      <vt:lpstr>Incentives Earnings</vt:lpstr>
      <vt:lpstr>AVG Incentives Earnings</vt:lpstr>
      <vt:lpstr>Other Earnings</vt:lpstr>
      <vt:lpstr>AVG Other Earnings</vt:lpstr>
      <vt:lpstr>2018 Affiliate</vt:lpstr>
      <vt:lpstr>2019 Affiliate</vt:lpstr>
      <vt:lpstr>2020 Affiliate</vt:lpstr>
      <vt:lpstr>'2020 Affiliate'!Print_Area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Bentivegna, Santo P</dc:creator>
  <cp:keywords/>
  <dc:description/>
  <cp:lastModifiedBy>Papadakis, Panagiotis</cp:lastModifiedBy>
  <cp:revision/>
  <dcterms:created xsi:type="dcterms:W3CDTF">2022-08-25T01:58:31Z</dcterms:created>
  <dcterms:modified xsi:type="dcterms:W3CDTF">2022-09-07T15:40:40Z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2022-08-25T01:58:31Z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7525d0f4-b3e4-4191-aab4-68899e1d0abd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