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2nd/Public/"/>
    </mc:Choice>
  </mc:AlternateContent>
  <xr:revisionPtr revIDLastSave="1" documentId="8_{DCC31E5A-D301-4F04-9E43-6C37D555610F}" xr6:coauthVersionLast="47" xr6:coauthVersionMax="47" xr10:uidLastSave="{CBF2E9DF-6E5C-4173-AC99-53146FD71E3C}"/>
  <bookViews>
    <workbookView xWindow="6300" yWindow="1125" windowWidth="21600" windowHeight="11385" xr2:uid="{3C5875CE-3644-475D-805E-D5094495B912}"/>
  </bookViews>
  <sheets>
    <sheet name="Employee Count" sheetId="7" r:id="rId1"/>
    <sheet name="Regular Earnings" sheetId="2" r:id="rId2"/>
    <sheet name="Overtime Earnings" sheetId="3" r:id="rId3"/>
    <sheet name="Overtime Hours" sheetId="6" r:id="rId4"/>
    <sheet name="Incentive Earnings" sheetId="4" r:id="rId5"/>
    <sheet name="Other Earnings" sheetId="5" r:id="rId6"/>
    <sheet name="Affiliate" sheetId="9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98" i="9" l="1"/>
  <c r="AB97" i="9"/>
  <c r="AB96" i="9"/>
  <c r="AB95" i="9"/>
  <c r="AB94" i="9"/>
  <c r="AB93" i="9"/>
  <c r="AB91" i="9"/>
  <c r="AB90" i="9"/>
  <c r="AB89" i="9"/>
  <c r="AB88" i="9"/>
  <c r="AB87" i="9"/>
  <c r="AB86" i="9"/>
  <c r="AB85" i="9"/>
  <c r="AB80" i="9"/>
  <c r="AB79" i="9"/>
  <c r="AB78" i="9"/>
  <c r="AB77" i="9"/>
  <c r="AB76" i="9"/>
  <c r="AB75" i="9"/>
  <c r="AB73" i="9"/>
  <c r="AB72" i="9"/>
  <c r="AB71" i="9"/>
  <c r="AB70" i="9"/>
  <c r="AB69" i="9"/>
  <c r="AB68" i="9"/>
  <c r="AB67" i="9"/>
  <c r="AB61" i="9"/>
  <c r="AB60" i="9"/>
  <c r="AB59" i="9"/>
  <c r="AB58" i="9"/>
  <c r="AB57" i="9"/>
  <c r="AB56" i="9"/>
  <c r="AB54" i="9"/>
  <c r="AB53" i="9"/>
  <c r="AB52" i="9"/>
  <c r="AB51" i="9"/>
  <c r="AB50" i="9"/>
  <c r="AB49" i="9"/>
  <c r="AB48" i="9"/>
  <c r="AB42" i="9"/>
  <c r="AB41" i="9"/>
  <c r="AB40" i="9"/>
  <c r="AB39" i="9"/>
  <c r="AB38" i="9"/>
  <c r="AB37" i="9"/>
  <c r="AB34" i="9"/>
  <c r="AB33" i="9"/>
  <c r="AB32" i="9"/>
  <c r="AB31" i="9"/>
  <c r="AB30" i="9"/>
  <c r="AB29" i="9"/>
  <c r="AB21" i="9"/>
  <c r="AB20" i="9"/>
  <c r="AB19" i="9"/>
  <c r="AB18" i="9"/>
  <c r="AB17" i="9"/>
  <c r="AB16" i="9"/>
  <c r="AB14" i="9"/>
  <c r="AB13" i="9"/>
  <c r="AB12" i="9"/>
  <c r="AB11" i="9"/>
  <c r="AB10" i="9"/>
  <c r="AB9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tc={5605B31B-3FEF-47EE-A3EC-5CD06613C0E8}</author>
  </authors>
  <commentList>
    <comment ref="N19" authorId="0" shapeId="0" xr:uid="{5605B31B-3FEF-47EE-A3EC-5CD06613C0E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@Hampton, Brittany Replace GTX with ETI on all of the tabs </t>
      </text>
    </comment>
  </commentList>
</comments>
</file>

<file path=xl/sharedStrings.xml><?xml version="1.0" encoding="utf-8"?>
<sst xmlns="http://schemas.openxmlformats.org/spreadsheetml/2006/main" count="374" uniqueCount="38">
  <si>
    <t>ETI_CITIES_2-6_EMPLOYEE_COUNT</t>
  </si>
  <si>
    <t>Co</t>
  </si>
  <si>
    <t>PPE Date</t>
  </si>
  <si>
    <t># of Employees</t>
  </si>
  <si>
    <t>ETI</t>
  </si>
  <si>
    <t xml:space="preserve">ETI </t>
  </si>
  <si>
    <t>ETI_CITIES_2-6_REGULAR_EARNINGS_BARGAINING</t>
  </si>
  <si>
    <t>ETI_CITIES_2-6_REGULAR_EARNINGS_NON-BARGAINING</t>
  </si>
  <si>
    <t>Regular Earnings</t>
  </si>
  <si>
    <t>ETI_CITIES_2-6_OVERTIME_EARNINGS_BARGAINING</t>
  </si>
  <si>
    <t>ETI_CITIES_2-6_OVERTIME_EARNINGS_NON-BARGAINING</t>
  </si>
  <si>
    <t>Overtime Earnings</t>
  </si>
  <si>
    <t>ETI_CITIES_2-6_OVERTIME_HOURS_BARGAINING</t>
  </si>
  <si>
    <t>ETI_CITIES_2-6_OVERTIME_HOURS_NON-BARGAINING</t>
  </si>
  <si>
    <t>Overtime Hours</t>
  </si>
  <si>
    <t>ETI_CITIES_2-6_INCENTIVES_BARGAINING</t>
  </si>
  <si>
    <t>ETI_CITIES_2-6_INCENTIVES_NON-BARGAINING</t>
  </si>
  <si>
    <t>Incentives Earnings</t>
  </si>
  <si>
    <t>ETI_CITIES_2-6_OTHER_EARNINGS_BARGAINING</t>
  </si>
  <si>
    <t>ETI_CITIES_2-6_OTHER_EARNINGS_NON-BARGAINING</t>
  </si>
  <si>
    <t>Other Earnings</t>
  </si>
  <si>
    <t>ETI_CITIES_2-6</t>
  </si>
  <si>
    <t>2021 - Affiliate payroll information billed/loaned to ETI</t>
  </si>
  <si>
    <t>Entergy Arkansas</t>
  </si>
  <si>
    <t>Pay Period</t>
  </si>
  <si>
    <t>Annualized</t>
  </si>
  <si>
    <t>Non-Bargaining</t>
  </si>
  <si>
    <t>Base Pay</t>
  </si>
  <si>
    <t>OT Pay</t>
  </si>
  <si>
    <t>Other Pay</t>
  </si>
  <si>
    <t>OT Hours</t>
  </si>
  <si>
    <t>Incentive</t>
  </si>
  <si>
    <t>Bargaining</t>
  </si>
  <si>
    <t xml:space="preserve"> </t>
  </si>
  <si>
    <t>Entergy Louisiana</t>
  </si>
  <si>
    <t>Entergy Mississippi</t>
  </si>
  <si>
    <t>Entergy New Orleans</t>
  </si>
  <si>
    <t>Entergy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</si>
</sst>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indexed="0"/>
      <name val="Arial"/>
      <family val="2"/>
    </font>
    <font>
      <b/>
      <sz val="10"/>
      <color indexed="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</fills>
  <borders count="18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52">
    <xf numFmtId="0" fontId="0" fillId="0" borderId="0" xfId="0"/>
    <xf numFmtId="2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/>
    </xf>
    <xf numFmtId="40" fontId="0" fillId="0" borderId="0" xfId="0" applyNumberFormat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" fontId="0" fillId="0" borderId="0" xfId="0" applyNumberFormat="1"/>
    <xf numFmtId="0" fontId="3" fillId="0" borderId="0" xfId="2"/>
    <xf numFmtId="0" fontId="5" fillId="0" borderId="0" xfId="2" applyFont="1"/>
    <xf numFmtId="0" fontId="3" fillId="0" borderId="6" xfId="2" applyBorder="1"/>
    <xf numFmtId="0" fontId="3" fillId="0" borderId="7" xfId="2" applyBorder="1"/>
    <xf numFmtId="0" fontId="3" fillId="0" borderId="8" xfId="2" applyBorder="1"/>
    <xf numFmtId="0" fontId="3" fillId="0" borderId="9" xfId="2" applyBorder="1"/>
    <xf numFmtId="0" fontId="4" fillId="0" borderId="6" xfId="2" applyFont="1" applyBorder="1"/>
    <xf numFmtId="1" fontId="3" fillId="0" borderId="7" xfId="2" applyNumberFormat="1" applyBorder="1"/>
    <xf numFmtId="164" fontId="0" fillId="0" borderId="7" xfId="3" applyNumberFormat="1" applyFont="1" applyBorder="1"/>
    <xf numFmtId="164" fontId="0" fillId="0" borderId="8" xfId="3" applyNumberFormat="1" applyFont="1" applyBorder="1"/>
    <xf numFmtId="164" fontId="0" fillId="0" borderId="10" xfId="3" applyNumberFormat="1" applyFont="1" applyBorder="1"/>
    <xf numFmtId="1" fontId="3" fillId="0" borderId="0" xfId="2" applyNumberFormat="1"/>
    <xf numFmtId="0" fontId="6" fillId="0" borderId="11" xfId="2" applyFont="1" applyBorder="1" applyAlignment="1">
      <alignment vertical="center"/>
    </xf>
    <xf numFmtId="164" fontId="0" fillId="0" borderId="0" xfId="3" applyNumberFormat="1" applyFont="1" applyBorder="1"/>
    <xf numFmtId="164" fontId="0" fillId="0" borderId="12" xfId="3" applyNumberFormat="1" applyFont="1" applyBorder="1"/>
    <xf numFmtId="164" fontId="0" fillId="0" borderId="13" xfId="3" applyNumberFormat="1" applyFont="1" applyBorder="1"/>
    <xf numFmtId="1" fontId="3" fillId="0" borderId="12" xfId="2" applyNumberFormat="1" applyBorder="1"/>
    <xf numFmtId="0" fontId="6" fillId="0" borderId="14" xfId="2" applyFont="1" applyBorder="1" applyAlignment="1">
      <alignment vertical="center"/>
    </xf>
    <xf numFmtId="1" fontId="3" fillId="0" borderId="15" xfId="2" applyNumberFormat="1" applyBorder="1"/>
    <xf numFmtId="164" fontId="0" fillId="0" borderId="15" xfId="3" applyNumberFormat="1" applyFont="1" applyBorder="1"/>
    <xf numFmtId="164" fontId="0" fillId="0" borderId="16" xfId="3" applyNumberFormat="1" applyFont="1" applyBorder="1"/>
    <xf numFmtId="164" fontId="0" fillId="0" borderId="17" xfId="3" applyNumberFormat="1" applyFont="1" applyBorder="1"/>
    <xf numFmtId="1" fontId="3" fillId="0" borderId="8" xfId="2" applyNumberFormat="1" applyBorder="1"/>
    <xf numFmtId="1" fontId="3" fillId="0" borderId="16" xfId="2" applyNumberFormat="1" applyBorder="1"/>
    <xf numFmtId="43" fontId="0" fillId="0" borderId="0" xfId="3" applyFont="1" applyBorder="1"/>
    <xf numFmtId="43" fontId="3" fillId="0" borderId="0" xfId="2" applyNumberFormat="1"/>
    <xf numFmtId="164" fontId="0" fillId="0" borderId="9" xfId="3" applyNumberFormat="1" applyFont="1" applyBorder="1"/>
    <xf numFmtId="0" fontId="4" fillId="0" borderId="11" xfId="2" applyFont="1" applyBorder="1"/>
    <xf numFmtId="0" fontId="3" fillId="0" borderId="11" xfId="2" applyBorder="1"/>
    <xf numFmtId="0" fontId="3" fillId="0" borderId="14" xfId="2" applyBorder="1"/>
    <xf numFmtId="0" fontId="4" fillId="0" borderId="0" xfId="2" applyFont="1"/>
    <xf numFmtId="0" fontId="1" fillId="0" borderId="0" xfId="2" applyFont="1" applyFill="1" applyAlignment="1">
      <alignment horizontal="left"/>
    </xf>
    <xf numFmtId="0" fontId="1" fillId="0" borderId="0" xfId="2" applyFont="1" applyFill="1"/>
    <xf numFmtId="40" fontId="1" fillId="0" borderId="0" xfId="2" applyNumberFormat="1" applyFont="1" applyFill="1"/>
    <xf numFmtId="0" fontId="1" fillId="0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3" fillId="0" borderId="3" xfId="2" applyBorder="1" applyAlignment="1">
      <alignment horizontal="center"/>
    </xf>
    <xf numFmtId="0" fontId="3" fillId="0" borderId="4" xfId="2" applyBorder="1" applyAlignment="1">
      <alignment horizontal="center"/>
    </xf>
    <xf numFmtId="0" fontId="3" fillId="0" borderId="5" xfId="2" applyBorder="1" applyAlignment="1">
      <alignment horizontal="center"/>
    </xf>
  </cellXfs>
  <cellStyles count="4">
    <cellStyle name="Comma 2 2 2 2" xfId="3" xr:uid="{25423C19-40DE-4335-A3DF-9E4CAC983163}"/>
    <cellStyle name="Normal" xfId="0" builtinId="0"/>
    <cellStyle name="Normal 3" xfId="1" xr:uid="{7941FFAF-49F1-4F7C-ACD7-4CD54D5A9DA4}"/>
    <cellStyle name="Normal 3 2 2 2" xfId="2" xr:uid="{6966B779-FB12-421B-9D29-0F08FFD904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ocumenttasks/documenttask1.xml><?xml version="1.0" encoding="utf-8"?>
<Tasks xmlns="http://schemas.microsoft.com/office/tasks/2019/documenttasks">
  <Task id="{1E9D1E73-D651-45C9-A7F8-0D686940947A}">
    <Anchor>
      <Comment id="{5605B31B-3FEF-47EE-A3EC-5CD06613C0E8}"/>
    </Anchor>
    <History>
      <Event time="2022-08-31T15:36:54.70" id="{016CD0B0-D889-4003-8C4C-CA875955D964}">
        <Attribution userId="S::bhampt1@entergy.com::3b1786e8-597c-4eb6-a55e-9dec83d606e4" userName="Hampton, Brittany" userProvider="AD"/>
        <Anchor>
          <Comment id="{5605B31B-3FEF-47EE-A3EC-5CD06613C0E8}"/>
        </Anchor>
        <Create/>
      </Event>
      <Event time="2022-08-31T15:36:54.70" id="{7B72B823-A8E6-4048-9141-9A78A8478E97}">
        <Attribution userId="S::bhampt1@entergy.com::3b1786e8-597c-4eb6-a55e-9dec83d606e4" userName="Hampton, Brittany" userProvider="AD"/>
        <Anchor>
          <Comment id="{5605B31B-3FEF-47EE-A3EC-5CD06613C0E8}"/>
        </Anchor>
        <Assign userId="S::bhampt1@entergy.com::3b1786e8-597c-4eb6-a55e-9dec83d606e4" userName="Hampton, Brittany" userProvider="AD"/>
      </Event>
      <Event time="2022-08-31T15:36:54.70" id="{8737F766-31D2-46CA-B976-EC928FCBD9F2}">
        <Attribution userId="S::bhampt1@entergy.com::3b1786e8-597c-4eb6-a55e-9dec83d606e4" userName="Hampton, Brittany" userProvider="AD"/>
        <Anchor>
          <Comment id="{5605B31B-3FEF-47EE-A3EC-5CD06613C0E8}"/>
        </Anchor>
        <SetTitle title="@Hampton, Brittany Replace GTX with ETI on all of the tabs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Hampton, Brittany" id="{385C5537-9FE6-488D-BD5E-613E714331F4}" userId="bhampt1@entergy.com" providerId="PeoplePicker"/>
  <person displayName="Hampton, Brittany" id="{33FF3863-5A5B-4864-928B-2F178C028C97}" userId="S::bhampt1@entergy.com::3b1786e8-597c-4eb6-a55e-9dec83d606e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19" dT="2022-08-31T15:36:54.83" personId="{33FF3863-5A5B-4864-928B-2F178C028C97}" id="{5605B31B-3FEF-47EE-A3EC-5CD06613C0E8}">
    <text xml:space="preserve">@Hampton, Brittany Replace GTX with ETI on all of the tabs </text>
    <mentions>
      <mention mentionpersonId="{385C5537-9FE6-488D-BD5E-613E714331F4}" mentionId="{5A9A2D13-57B3-45DE-ADCA-649714F3E501}" startIndex="0" length="18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BD48F-FEB5-4228-B118-9A89B25DDC59}">
  <sheetPr>
    <pageSetUpPr fitToPage="1"/>
  </sheetPr>
  <dimension ref="A1:N29"/>
  <sheetViews>
    <sheetView tabSelected="1" zoomScale="70" zoomScaleNormal="70" workbookViewId="0">
      <selection activeCell="A4" sqref="A4:A29"/>
    </sheetView>
  </sheetViews>
  <sheetFormatPr defaultRowHeight="15" x14ac:dyDescent="0.25"/>
  <cols>
    <col min="1" max="1" width="8.5703125" customWidth="1"/>
    <col min="2" max="2" width="11.42578125" bestFit="1" customWidth="1"/>
    <col min="3" max="3" width="14.140625" bestFit="1" customWidth="1"/>
  </cols>
  <sheetData>
    <row r="1" spans="1:3" ht="16.5" thickTop="1" thickBot="1" x14ac:dyDescent="0.3">
      <c r="A1" s="9" t="s">
        <v>0</v>
      </c>
      <c r="B1" s="10"/>
      <c r="C1" s="11"/>
    </row>
    <row r="2" spans="1:3" ht="16.5" thickTop="1" thickBot="1" x14ac:dyDescent="0.3">
      <c r="A2" s="11" t="s">
        <v>1</v>
      </c>
      <c r="B2" s="11" t="s">
        <v>2</v>
      </c>
      <c r="C2" s="11" t="s">
        <v>3</v>
      </c>
    </row>
    <row r="3" spans="1:3" ht="15.75" thickTop="1" x14ac:dyDescent="0.25">
      <c r="A3" s="4" t="s">
        <v>4</v>
      </c>
      <c r="B3" s="2">
        <v>44205</v>
      </c>
      <c r="C3" s="12">
        <v>663</v>
      </c>
    </row>
    <row r="4" spans="1:3" x14ac:dyDescent="0.25">
      <c r="A4" s="4" t="s">
        <v>5</v>
      </c>
      <c r="B4" s="2">
        <v>44219</v>
      </c>
      <c r="C4" s="12">
        <v>666</v>
      </c>
    </row>
    <row r="5" spans="1:3" x14ac:dyDescent="0.25">
      <c r="A5" s="4" t="s">
        <v>5</v>
      </c>
      <c r="B5" s="2">
        <v>44233</v>
      </c>
      <c r="C5" s="12">
        <v>661</v>
      </c>
    </row>
    <row r="6" spans="1:3" x14ac:dyDescent="0.25">
      <c r="A6" s="4" t="s">
        <v>5</v>
      </c>
      <c r="B6" s="2">
        <v>44247</v>
      </c>
      <c r="C6" s="12">
        <v>654</v>
      </c>
    </row>
    <row r="7" spans="1:3" x14ac:dyDescent="0.25">
      <c r="A7" s="4" t="s">
        <v>5</v>
      </c>
      <c r="B7" s="2">
        <v>44261</v>
      </c>
      <c r="C7" s="12">
        <v>655</v>
      </c>
    </row>
    <row r="8" spans="1:3" x14ac:dyDescent="0.25">
      <c r="A8" s="4" t="s">
        <v>5</v>
      </c>
      <c r="B8" s="2">
        <v>44265</v>
      </c>
      <c r="C8" s="12">
        <v>670</v>
      </c>
    </row>
    <row r="9" spans="1:3" x14ac:dyDescent="0.25">
      <c r="A9" s="4" t="s">
        <v>5</v>
      </c>
      <c r="B9" s="2">
        <v>44275</v>
      </c>
      <c r="C9" s="12">
        <v>652</v>
      </c>
    </row>
    <row r="10" spans="1:3" x14ac:dyDescent="0.25">
      <c r="A10" s="4" t="s">
        <v>5</v>
      </c>
      <c r="B10" s="2">
        <v>44289</v>
      </c>
      <c r="C10" s="12">
        <v>653</v>
      </c>
    </row>
    <row r="11" spans="1:3" x14ac:dyDescent="0.25">
      <c r="A11" s="4" t="s">
        <v>5</v>
      </c>
      <c r="B11" s="2">
        <v>44303</v>
      </c>
      <c r="C11" s="12">
        <v>649</v>
      </c>
    </row>
    <row r="12" spans="1:3" x14ac:dyDescent="0.25">
      <c r="A12" s="4" t="s">
        <v>5</v>
      </c>
      <c r="B12" s="2">
        <v>44317</v>
      </c>
      <c r="C12" s="12">
        <v>654</v>
      </c>
    </row>
    <row r="13" spans="1:3" x14ac:dyDescent="0.25">
      <c r="A13" s="4" t="s">
        <v>5</v>
      </c>
      <c r="B13" s="2">
        <v>44331</v>
      </c>
      <c r="C13" s="12">
        <v>652</v>
      </c>
    </row>
    <row r="14" spans="1:3" x14ac:dyDescent="0.25">
      <c r="A14" s="4" t="s">
        <v>5</v>
      </c>
      <c r="B14" s="2">
        <v>44345</v>
      </c>
      <c r="C14" s="12">
        <v>655</v>
      </c>
    </row>
    <row r="15" spans="1:3" x14ac:dyDescent="0.25">
      <c r="A15" s="4" t="s">
        <v>5</v>
      </c>
      <c r="B15" s="2">
        <v>44359</v>
      </c>
      <c r="C15" s="12">
        <v>654</v>
      </c>
    </row>
    <row r="16" spans="1:3" x14ac:dyDescent="0.25">
      <c r="A16" s="4" t="s">
        <v>5</v>
      </c>
      <c r="B16" s="2">
        <v>44373</v>
      </c>
      <c r="C16" s="12">
        <v>657</v>
      </c>
    </row>
    <row r="17" spans="1:14" x14ac:dyDescent="0.25">
      <c r="A17" s="4" t="s">
        <v>5</v>
      </c>
      <c r="B17" s="2">
        <v>44387</v>
      </c>
      <c r="C17" s="12">
        <v>657</v>
      </c>
    </row>
    <row r="18" spans="1:14" x14ac:dyDescent="0.25">
      <c r="A18" s="4" t="s">
        <v>5</v>
      </c>
      <c r="B18" s="2">
        <v>44401</v>
      </c>
      <c r="C18" s="12">
        <v>650</v>
      </c>
    </row>
    <row r="19" spans="1:14" x14ac:dyDescent="0.25">
      <c r="A19" s="4" t="s">
        <v>5</v>
      </c>
      <c r="B19" s="2">
        <v>44415</v>
      </c>
      <c r="C19" s="12">
        <v>659</v>
      </c>
    </row>
    <row r="20" spans="1:14" x14ac:dyDescent="0.25">
      <c r="A20" s="4" t="s">
        <v>5</v>
      </c>
      <c r="B20" s="2">
        <v>44429</v>
      </c>
      <c r="C20" s="12">
        <v>661</v>
      </c>
    </row>
    <row r="21" spans="1:14" x14ac:dyDescent="0.25">
      <c r="A21" s="4" t="s">
        <v>5</v>
      </c>
      <c r="B21" s="2">
        <v>44443</v>
      </c>
      <c r="C21" s="12">
        <v>659</v>
      </c>
    </row>
    <row r="22" spans="1:14" x14ac:dyDescent="0.25">
      <c r="A22" s="4" t="s">
        <v>5</v>
      </c>
      <c r="B22" s="2">
        <v>44457</v>
      </c>
      <c r="C22" s="12">
        <v>660</v>
      </c>
    </row>
    <row r="23" spans="1:14" x14ac:dyDescent="0.25">
      <c r="A23" s="4" t="s">
        <v>5</v>
      </c>
      <c r="B23" s="2">
        <v>44471</v>
      </c>
      <c r="C23" s="12">
        <v>663</v>
      </c>
    </row>
    <row r="24" spans="1:14" x14ac:dyDescent="0.25">
      <c r="A24" s="4" t="s">
        <v>5</v>
      </c>
      <c r="B24" s="2">
        <v>44485</v>
      </c>
      <c r="C24" s="12">
        <v>664</v>
      </c>
    </row>
    <row r="25" spans="1:14" x14ac:dyDescent="0.25">
      <c r="A25" s="4" t="s">
        <v>5</v>
      </c>
      <c r="B25" s="2">
        <v>44499</v>
      </c>
      <c r="C25" s="12">
        <v>663</v>
      </c>
    </row>
    <row r="26" spans="1:14" x14ac:dyDescent="0.25">
      <c r="A26" s="4" t="s">
        <v>5</v>
      </c>
      <c r="B26" s="2">
        <v>44513</v>
      </c>
      <c r="C26" s="12">
        <v>670</v>
      </c>
    </row>
    <row r="27" spans="1:14" x14ac:dyDescent="0.25">
      <c r="A27" s="4" t="s">
        <v>5</v>
      </c>
      <c r="B27" s="2">
        <v>44527</v>
      </c>
      <c r="C27" s="12">
        <v>670</v>
      </c>
    </row>
    <row r="28" spans="1:14" x14ac:dyDescent="0.25">
      <c r="A28" s="4" t="s">
        <v>5</v>
      </c>
      <c r="B28" s="2">
        <v>44541</v>
      </c>
      <c r="C28" s="12">
        <v>675</v>
      </c>
    </row>
    <row r="29" spans="1:14" x14ac:dyDescent="0.25">
      <c r="A29" s="4" t="s">
        <v>5</v>
      </c>
      <c r="B29" s="2">
        <v>44555</v>
      </c>
      <c r="C29" s="12">
        <v>671</v>
      </c>
    </row>
  </sheetData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464DE-07CF-4607-ABB4-95B88EBDFF81}">
  <dimension ref="A1:I28"/>
  <sheetViews>
    <sheetView zoomScaleNormal="100" workbookViewId="0">
      <selection activeCell="F3" sqref="F3:F28"/>
    </sheetView>
  </sheetViews>
  <sheetFormatPr defaultColWidth="9.140625" defaultRowHeight="15" x14ac:dyDescent="0.25"/>
  <cols>
    <col min="1" max="1" width="10.28515625" customWidth="1"/>
    <col min="2" max="2" width="10.7109375" bestFit="1" customWidth="1"/>
    <col min="3" max="3" width="16.7109375" bestFit="1" customWidth="1"/>
    <col min="4" max="4" width="10.28515625" customWidth="1"/>
    <col min="5" max="5" width="9.140625" style="8" customWidth="1"/>
    <col min="6" max="6" width="9.140625" style="4" customWidth="1"/>
    <col min="7" max="7" width="10.7109375" style="2" bestFit="1" customWidth="1"/>
    <col min="8" max="8" width="16.7109375" style="1" bestFit="1" customWidth="1"/>
    <col min="9" max="9" width="20.85546875" customWidth="1"/>
  </cols>
  <sheetData>
    <row r="1" spans="1:9" ht="16.5" thickTop="1" thickBot="1" x14ac:dyDescent="0.3">
      <c r="A1" s="5" t="s">
        <v>6</v>
      </c>
      <c r="B1" s="5"/>
      <c r="C1" s="5"/>
      <c r="D1" s="5"/>
      <c r="E1" s="47"/>
      <c r="F1" s="5" t="s">
        <v>7</v>
      </c>
      <c r="G1" s="5"/>
      <c r="H1" s="5"/>
      <c r="I1" s="48"/>
    </row>
    <row r="2" spans="1:9" s="4" customFormat="1" ht="16.5" thickTop="1" thickBot="1" x14ac:dyDescent="0.3">
      <c r="A2" s="3" t="s">
        <v>1</v>
      </c>
      <c r="B2" s="3" t="s">
        <v>2</v>
      </c>
      <c r="C2" s="3" t="s">
        <v>8</v>
      </c>
      <c r="E2" s="7"/>
      <c r="F2" s="3" t="s">
        <v>1</v>
      </c>
      <c r="G2" s="3" t="s">
        <v>2</v>
      </c>
      <c r="H2" s="3" t="s">
        <v>8</v>
      </c>
    </row>
    <row r="3" spans="1:9" ht="15.75" thickTop="1" x14ac:dyDescent="0.25">
      <c r="A3" s="4" t="s">
        <v>5</v>
      </c>
      <c r="B3" s="2">
        <v>44205</v>
      </c>
      <c r="C3" s="6">
        <v>1078479.68</v>
      </c>
      <c r="F3" s="4" t="s">
        <v>5</v>
      </c>
      <c r="G3" s="2">
        <v>44205</v>
      </c>
      <c r="H3" s="6">
        <v>1197545.04</v>
      </c>
    </row>
    <row r="4" spans="1:9" x14ac:dyDescent="0.25">
      <c r="A4" s="4" t="s">
        <v>5</v>
      </c>
      <c r="B4" s="2">
        <v>44219</v>
      </c>
      <c r="C4" s="6">
        <v>1080783.42</v>
      </c>
      <c r="F4" s="4" t="s">
        <v>5</v>
      </c>
      <c r="G4" s="2">
        <v>44219</v>
      </c>
      <c r="H4" s="6">
        <v>1204178.03</v>
      </c>
    </row>
    <row r="5" spans="1:9" x14ac:dyDescent="0.25">
      <c r="A5" s="4" t="s">
        <v>5</v>
      </c>
      <c r="B5" s="2">
        <v>44233</v>
      </c>
      <c r="C5" s="6">
        <v>1044870.88</v>
      </c>
      <c r="F5" s="4" t="s">
        <v>5</v>
      </c>
      <c r="G5" s="2">
        <v>44233</v>
      </c>
      <c r="H5" s="6">
        <v>1187328.55</v>
      </c>
    </row>
    <row r="6" spans="1:9" x14ac:dyDescent="0.25">
      <c r="A6" s="4" t="s">
        <v>5</v>
      </c>
      <c r="B6" s="2">
        <v>44247</v>
      </c>
      <c r="C6" s="6">
        <v>1017728.51</v>
      </c>
      <c r="F6" s="4" t="s">
        <v>5</v>
      </c>
      <c r="G6" s="2">
        <v>44247</v>
      </c>
      <c r="H6" s="6">
        <v>1148330.08</v>
      </c>
    </row>
    <row r="7" spans="1:9" x14ac:dyDescent="0.25">
      <c r="A7" s="4" t="s">
        <v>5</v>
      </c>
      <c r="B7" s="2">
        <v>44261</v>
      </c>
      <c r="C7" s="6">
        <v>1058932.75</v>
      </c>
      <c r="F7" s="4" t="s">
        <v>5</v>
      </c>
      <c r="G7" s="2">
        <v>44261</v>
      </c>
      <c r="H7" s="6">
        <v>1163316.3400000001</v>
      </c>
    </row>
    <row r="8" spans="1:9" x14ac:dyDescent="0.25">
      <c r="A8" s="4" t="s">
        <v>5</v>
      </c>
      <c r="B8" s="2">
        <v>44275</v>
      </c>
      <c r="C8" s="6">
        <v>1078413.31</v>
      </c>
      <c r="F8" s="4" t="s">
        <v>5</v>
      </c>
      <c r="G8" s="2">
        <v>44275</v>
      </c>
      <c r="H8" s="6">
        <v>1150005.43</v>
      </c>
    </row>
    <row r="9" spans="1:9" x14ac:dyDescent="0.25">
      <c r="A9" s="4" t="s">
        <v>5</v>
      </c>
      <c r="B9" s="2">
        <v>44289</v>
      </c>
      <c r="C9" s="6">
        <v>1066087.82</v>
      </c>
      <c r="F9" s="4" t="s">
        <v>5</v>
      </c>
      <c r="G9" s="2">
        <v>44289</v>
      </c>
      <c r="H9" s="6">
        <v>1167989.1299999999</v>
      </c>
    </row>
    <row r="10" spans="1:9" x14ac:dyDescent="0.25">
      <c r="A10" s="4" t="s">
        <v>5</v>
      </c>
      <c r="B10" s="2">
        <v>44303</v>
      </c>
      <c r="C10" s="6">
        <v>1049281.07</v>
      </c>
      <c r="F10" s="4" t="s">
        <v>5</v>
      </c>
      <c r="G10" s="2">
        <v>44303</v>
      </c>
      <c r="H10" s="6">
        <v>1189355.21</v>
      </c>
    </row>
    <row r="11" spans="1:9" x14ac:dyDescent="0.25">
      <c r="A11" s="4" t="s">
        <v>5</v>
      </c>
      <c r="B11" s="2">
        <v>44317</v>
      </c>
      <c r="C11" s="6">
        <v>1057821.53</v>
      </c>
      <c r="F11" s="4" t="s">
        <v>5</v>
      </c>
      <c r="G11" s="2">
        <v>44317</v>
      </c>
      <c r="H11" s="6">
        <v>1197697.05</v>
      </c>
    </row>
    <row r="12" spans="1:9" x14ac:dyDescent="0.25">
      <c r="A12" s="4" t="s">
        <v>5</v>
      </c>
      <c r="B12" s="2">
        <v>44331</v>
      </c>
      <c r="C12" s="6">
        <v>1132052.8700000001</v>
      </c>
      <c r="F12" s="4" t="s">
        <v>5</v>
      </c>
      <c r="G12" s="2">
        <v>44331</v>
      </c>
      <c r="H12" s="6">
        <v>1202822.3400000001</v>
      </c>
    </row>
    <row r="13" spans="1:9" x14ac:dyDescent="0.25">
      <c r="A13" s="4" t="s">
        <v>5</v>
      </c>
      <c r="B13" s="2">
        <v>44345</v>
      </c>
      <c r="C13" s="6">
        <v>1056645.04</v>
      </c>
      <c r="F13" s="4" t="s">
        <v>5</v>
      </c>
      <c r="G13" s="2">
        <v>44345</v>
      </c>
      <c r="H13" s="6">
        <v>1222068.6100000001</v>
      </c>
    </row>
    <row r="14" spans="1:9" x14ac:dyDescent="0.25">
      <c r="A14" s="4" t="s">
        <v>5</v>
      </c>
      <c r="B14" s="2">
        <v>44359</v>
      </c>
      <c r="C14" s="6">
        <v>1040297.95</v>
      </c>
      <c r="F14" s="4" t="s">
        <v>5</v>
      </c>
      <c r="G14" s="2">
        <v>44359</v>
      </c>
      <c r="H14" s="6">
        <v>1211905.8799999999</v>
      </c>
    </row>
    <row r="15" spans="1:9" x14ac:dyDescent="0.25">
      <c r="A15" s="4" t="s">
        <v>5</v>
      </c>
      <c r="B15" s="2">
        <v>44373</v>
      </c>
      <c r="C15" s="6">
        <v>1045898.7</v>
      </c>
      <c r="F15" s="4" t="s">
        <v>5</v>
      </c>
      <c r="G15" s="2">
        <v>44373</v>
      </c>
      <c r="H15" s="6">
        <v>1225096.43</v>
      </c>
    </row>
    <row r="16" spans="1:9" x14ac:dyDescent="0.25">
      <c r="A16" s="4" t="s">
        <v>5</v>
      </c>
      <c r="B16" s="2">
        <v>44387</v>
      </c>
      <c r="C16" s="6">
        <v>1034860.35</v>
      </c>
      <c r="F16" s="4" t="s">
        <v>5</v>
      </c>
      <c r="G16" s="2">
        <v>44387</v>
      </c>
      <c r="H16" s="6">
        <v>1213379.69</v>
      </c>
    </row>
    <row r="17" spans="1:8" x14ac:dyDescent="0.25">
      <c r="A17" s="4" t="s">
        <v>5</v>
      </c>
      <c r="B17" s="2">
        <v>44401</v>
      </c>
      <c r="C17" s="6">
        <v>1016132.79</v>
      </c>
      <c r="F17" s="4" t="s">
        <v>5</v>
      </c>
      <c r="G17" s="2">
        <v>44401</v>
      </c>
      <c r="H17" s="6">
        <v>1210456.21</v>
      </c>
    </row>
    <row r="18" spans="1:8" x14ac:dyDescent="0.25">
      <c r="A18" s="4" t="s">
        <v>5</v>
      </c>
      <c r="B18" s="2">
        <v>44415</v>
      </c>
      <c r="C18" s="6">
        <v>1020269.68</v>
      </c>
      <c r="F18" s="4" t="s">
        <v>5</v>
      </c>
      <c r="G18" s="2">
        <v>44415</v>
      </c>
      <c r="H18" s="6">
        <v>1226713.1200000001</v>
      </c>
    </row>
    <row r="19" spans="1:8" x14ac:dyDescent="0.25">
      <c r="A19" s="4" t="s">
        <v>5</v>
      </c>
      <c r="B19" s="2">
        <v>44429</v>
      </c>
      <c r="C19" s="6">
        <v>1028583.74</v>
      </c>
      <c r="F19" s="4" t="s">
        <v>5</v>
      </c>
      <c r="G19" s="2">
        <v>44429</v>
      </c>
      <c r="H19" s="6">
        <v>1249401.0900000001</v>
      </c>
    </row>
    <row r="20" spans="1:8" x14ac:dyDescent="0.25">
      <c r="A20" s="4" t="s">
        <v>5</v>
      </c>
      <c r="B20" s="2">
        <v>44443</v>
      </c>
      <c r="C20" s="6">
        <v>1029318.72</v>
      </c>
      <c r="F20" s="4" t="s">
        <v>5</v>
      </c>
      <c r="G20" s="2">
        <v>44443</v>
      </c>
      <c r="H20" s="6">
        <v>1244498.76</v>
      </c>
    </row>
    <row r="21" spans="1:8" x14ac:dyDescent="0.25">
      <c r="A21" s="4" t="s">
        <v>5</v>
      </c>
      <c r="B21" s="2">
        <v>44457</v>
      </c>
      <c r="C21" s="6">
        <v>1019919.84</v>
      </c>
      <c r="F21" s="4" t="s">
        <v>5</v>
      </c>
      <c r="G21" s="2">
        <v>44457</v>
      </c>
      <c r="H21" s="6">
        <v>1244360.96</v>
      </c>
    </row>
    <row r="22" spans="1:8" x14ac:dyDescent="0.25">
      <c r="A22" s="4" t="s">
        <v>5</v>
      </c>
      <c r="B22" s="2">
        <v>44471</v>
      </c>
      <c r="C22" s="6">
        <v>1027042.87</v>
      </c>
      <c r="F22" s="4" t="s">
        <v>5</v>
      </c>
      <c r="G22" s="2">
        <v>44471</v>
      </c>
      <c r="H22" s="6">
        <v>1263020.8</v>
      </c>
    </row>
    <row r="23" spans="1:8" x14ac:dyDescent="0.25">
      <c r="A23" s="4" t="s">
        <v>5</v>
      </c>
      <c r="B23" s="2">
        <v>44485</v>
      </c>
      <c r="C23" s="6">
        <v>1043922.02</v>
      </c>
      <c r="F23" s="4" t="s">
        <v>5</v>
      </c>
      <c r="G23" s="2">
        <v>44485</v>
      </c>
      <c r="H23" s="6">
        <v>1258240.6599999999</v>
      </c>
    </row>
    <row r="24" spans="1:8" x14ac:dyDescent="0.25">
      <c r="A24" s="4" t="s">
        <v>5</v>
      </c>
      <c r="B24" s="2">
        <v>44499</v>
      </c>
      <c r="C24" s="6">
        <v>1049461.75</v>
      </c>
      <c r="F24" s="4" t="s">
        <v>5</v>
      </c>
      <c r="G24" s="2">
        <v>44499</v>
      </c>
      <c r="H24" s="6">
        <v>1252706.8799999999</v>
      </c>
    </row>
    <row r="25" spans="1:8" x14ac:dyDescent="0.25">
      <c r="A25" s="4" t="s">
        <v>5</v>
      </c>
      <c r="B25" s="2">
        <v>44513</v>
      </c>
      <c r="C25" s="6">
        <v>1039521.27</v>
      </c>
      <c r="F25" s="4" t="s">
        <v>5</v>
      </c>
      <c r="G25" s="2">
        <v>44513</v>
      </c>
      <c r="H25" s="6">
        <v>1249221.8700000001</v>
      </c>
    </row>
    <row r="26" spans="1:8" x14ac:dyDescent="0.25">
      <c r="A26" s="4" t="s">
        <v>5</v>
      </c>
      <c r="B26" s="2">
        <v>44527</v>
      </c>
      <c r="C26" s="6">
        <v>1045754.33</v>
      </c>
      <c r="F26" s="4" t="s">
        <v>5</v>
      </c>
      <c r="G26" s="2">
        <v>44527</v>
      </c>
      <c r="H26" s="6">
        <v>1251907.8500000001</v>
      </c>
    </row>
    <row r="27" spans="1:8" x14ac:dyDescent="0.25">
      <c r="A27" s="4" t="s">
        <v>5</v>
      </c>
      <c r="B27" s="2">
        <v>44541</v>
      </c>
      <c r="C27" s="6">
        <v>1064038.45</v>
      </c>
      <c r="F27" s="4" t="s">
        <v>5</v>
      </c>
      <c r="G27" s="2">
        <v>44541</v>
      </c>
      <c r="H27" s="6">
        <v>1240004.3700000001</v>
      </c>
    </row>
    <row r="28" spans="1:8" x14ac:dyDescent="0.25">
      <c r="A28" s="4" t="s">
        <v>5</v>
      </c>
      <c r="B28" s="2">
        <v>44555</v>
      </c>
      <c r="C28" s="6">
        <v>1036962.47</v>
      </c>
      <c r="F28" s="4" t="s">
        <v>5</v>
      </c>
      <c r="G28" s="2">
        <v>44555</v>
      </c>
      <c r="H28" s="6">
        <v>1257179.04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68895-0364-4602-80AA-0DCF66250632}">
  <dimension ref="A1:I31"/>
  <sheetViews>
    <sheetView topLeftCell="A16" workbookViewId="0">
      <selection activeCell="F3" sqref="F3:F28"/>
    </sheetView>
  </sheetViews>
  <sheetFormatPr defaultRowHeight="15" x14ac:dyDescent="0.25"/>
  <cols>
    <col min="2" max="2" width="10.7109375" bestFit="1" customWidth="1"/>
    <col min="3" max="3" width="18" bestFit="1" customWidth="1"/>
    <col min="4" max="4" width="9.85546875" customWidth="1"/>
    <col min="7" max="7" width="10.7109375" bestFit="1" customWidth="1"/>
    <col min="8" max="8" width="18" bestFit="1" customWidth="1"/>
    <col min="9" max="9" width="18.7109375" customWidth="1"/>
  </cols>
  <sheetData>
    <row r="1" spans="1:9" ht="16.5" thickTop="1" thickBot="1" x14ac:dyDescent="0.3">
      <c r="A1" s="9" t="s">
        <v>9</v>
      </c>
      <c r="B1" s="9"/>
      <c r="C1" s="9"/>
      <c r="D1" s="9"/>
      <c r="F1" s="9" t="s">
        <v>10</v>
      </c>
      <c r="G1" s="9"/>
      <c r="H1" s="9"/>
      <c r="I1" s="9"/>
    </row>
    <row r="2" spans="1:9" s="4" customFormat="1" ht="16.5" thickTop="1" thickBot="1" x14ac:dyDescent="0.3">
      <c r="A2" s="3" t="s">
        <v>1</v>
      </c>
      <c r="B2" s="3" t="s">
        <v>2</v>
      </c>
      <c r="C2" s="3" t="s">
        <v>11</v>
      </c>
      <c r="F2" s="3" t="s">
        <v>1</v>
      </c>
      <c r="G2" s="3" t="s">
        <v>2</v>
      </c>
      <c r="H2" s="3" t="s">
        <v>11</v>
      </c>
      <c r="I2"/>
    </row>
    <row r="3" spans="1:9" ht="15.75" thickTop="1" x14ac:dyDescent="0.25">
      <c r="A3" s="4" t="s">
        <v>5</v>
      </c>
      <c r="B3" s="2">
        <v>44205</v>
      </c>
      <c r="C3" s="6">
        <v>156620.46</v>
      </c>
      <c r="F3" s="4" t="s">
        <v>5</v>
      </c>
      <c r="G3" s="2">
        <v>44205</v>
      </c>
      <c r="H3" s="6">
        <v>117963.15</v>
      </c>
    </row>
    <row r="4" spans="1:9" x14ac:dyDescent="0.25">
      <c r="A4" s="4" t="s">
        <v>5</v>
      </c>
      <c r="B4" s="2">
        <v>44219</v>
      </c>
      <c r="C4" s="6">
        <v>183496.1</v>
      </c>
      <c r="F4" s="4" t="s">
        <v>5</v>
      </c>
      <c r="G4" s="2">
        <v>44219</v>
      </c>
      <c r="H4" s="6">
        <v>123456.58</v>
      </c>
    </row>
    <row r="5" spans="1:9" x14ac:dyDescent="0.25">
      <c r="A5" s="4" t="s">
        <v>5</v>
      </c>
      <c r="B5" s="2">
        <v>44233</v>
      </c>
      <c r="C5" s="6">
        <v>211075.25</v>
      </c>
      <c r="F5" s="4" t="s">
        <v>5</v>
      </c>
      <c r="G5" s="2">
        <v>44233</v>
      </c>
      <c r="H5" s="6">
        <v>124817.04</v>
      </c>
    </row>
    <row r="6" spans="1:9" x14ac:dyDescent="0.25">
      <c r="A6" s="4" t="s">
        <v>5</v>
      </c>
      <c r="B6" s="2">
        <v>44247</v>
      </c>
      <c r="C6" s="6">
        <v>465280.85</v>
      </c>
      <c r="F6" s="4" t="s">
        <v>5</v>
      </c>
      <c r="G6" s="2">
        <v>44247</v>
      </c>
      <c r="H6" s="6">
        <v>421728.88</v>
      </c>
    </row>
    <row r="7" spans="1:9" x14ac:dyDescent="0.25">
      <c r="A7" s="4" t="s">
        <v>5</v>
      </c>
      <c r="B7" s="2">
        <v>44261</v>
      </c>
      <c r="C7" s="6">
        <v>321723.71999999997</v>
      </c>
      <c r="F7" s="4" t="s">
        <v>5</v>
      </c>
      <c r="G7" s="2">
        <v>44261</v>
      </c>
      <c r="H7" s="6">
        <v>110907.3</v>
      </c>
    </row>
    <row r="8" spans="1:9" x14ac:dyDescent="0.25">
      <c r="A8" s="4" t="s">
        <v>5</v>
      </c>
      <c r="B8" s="2">
        <v>44275</v>
      </c>
      <c r="C8" s="6">
        <v>227129.14</v>
      </c>
      <c r="F8" s="4" t="s">
        <v>5</v>
      </c>
      <c r="G8" s="2">
        <v>44275</v>
      </c>
      <c r="H8" s="6">
        <v>104791.51</v>
      </c>
    </row>
    <row r="9" spans="1:9" x14ac:dyDescent="0.25">
      <c r="A9" s="4" t="s">
        <v>5</v>
      </c>
      <c r="B9" s="2">
        <v>44289</v>
      </c>
      <c r="C9" s="6">
        <v>226630.25</v>
      </c>
      <c r="F9" s="4" t="s">
        <v>5</v>
      </c>
      <c r="G9" s="2">
        <v>44289</v>
      </c>
      <c r="H9" s="6">
        <v>118525.47</v>
      </c>
    </row>
    <row r="10" spans="1:9" x14ac:dyDescent="0.25">
      <c r="A10" s="4" t="s">
        <v>5</v>
      </c>
      <c r="B10" s="2">
        <v>44303</v>
      </c>
      <c r="C10" s="6">
        <v>208912.72</v>
      </c>
      <c r="F10" s="4" t="s">
        <v>5</v>
      </c>
      <c r="G10" s="2">
        <v>44303</v>
      </c>
      <c r="H10" s="6">
        <v>126739.01</v>
      </c>
    </row>
    <row r="11" spans="1:9" x14ac:dyDescent="0.25">
      <c r="A11" s="4" t="s">
        <v>5</v>
      </c>
      <c r="B11" s="2">
        <v>44317</v>
      </c>
      <c r="C11" s="6">
        <v>261857.24</v>
      </c>
      <c r="F11" s="4" t="s">
        <v>5</v>
      </c>
      <c r="G11" s="2">
        <v>44317</v>
      </c>
      <c r="H11" s="6">
        <v>124548.51</v>
      </c>
    </row>
    <row r="12" spans="1:9" x14ac:dyDescent="0.25">
      <c r="A12" s="4" t="s">
        <v>5</v>
      </c>
      <c r="B12" s="2">
        <v>44331</v>
      </c>
      <c r="C12" s="6">
        <v>366653.4</v>
      </c>
      <c r="F12" s="4" t="s">
        <v>5</v>
      </c>
      <c r="G12" s="2">
        <v>44331</v>
      </c>
      <c r="H12" s="6">
        <v>179156.93</v>
      </c>
    </row>
    <row r="13" spans="1:9" x14ac:dyDescent="0.25">
      <c r="A13" s="4" t="s">
        <v>5</v>
      </c>
      <c r="B13" s="2">
        <v>44345</v>
      </c>
      <c r="C13" s="6">
        <v>326938.84000000003</v>
      </c>
      <c r="F13" s="4" t="s">
        <v>5</v>
      </c>
      <c r="G13" s="2">
        <v>44345</v>
      </c>
      <c r="H13" s="6">
        <v>165700.57999999999</v>
      </c>
    </row>
    <row r="14" spans="1:9" x14ac:dyDescent="0.25">
      <c r="A14" s="4" t="s">
        <v>5</v>
      </c>
      <c r="B14" s="2">
        <v>44359</v>
      </c>
      <c r="C14" s="6">
        <v>296361.71999999997</v>
      </c>
      <c r="F14" s="4" t="s">
        <v>5</v>
      </c>
      <c r="G14" s="2">
        <v>44359</v>
      </c>
      <c r="H14" s="6">
        <v>155242.41</v>
      </c>
    </row>
    <row r="15" spans="1:9" x14ac:dyDescent="0.25">
      <c r="A15" s="4" t="s">
        <v>5</v>
      </c>
      <c r="B15" s="2">
        <v>44373</v>
      </c>
      <c r="C15" s="6">
        <v>265718.48</v>
      </c>
      <c r="F15" s="4" t="s">
        <v>5</v>
      </c>
      <c r="G15" s="2">
        <v>44373</v>
      </c>
      <c r="H15" s="6">
        <v>134586.17000000001</v>
      </c>
    </row>
    <row r="16" spans="1:9" x14ac:dyDescent="0.25">
      <c r="A16" s="4" t="s">
        <v>5</v>
      </c>
      <c r="B16" s="2">
        <v>44387</v>
      </c>
      <c r="C16" s="6">
        <v>261666.15</v>
      </c>
      <c r="F16" s="4" t="s">
        <v>5</v>
      </c>
      <c r="G16" s="2">
        <v>44387</v>
      </c>
      <c r="H16" s="6">
        <v>124922.2</v>
      </c>
    </row>
    <row r="17" spans="1:8" x14ac:dyDescent="0.25">
      <c r="A17" s="4" t="s">
        <v>5</v>
      </c>
      <c r="B17" s="2">
        <v>44401</v>
      </c>
      <c r="C17" s="6">
        <v>274760.81</v>
      </c>
      <c r="F17" s="4" t="s">
        <v>5</v>
      </c>
      <c r="G17" s="2">
        <v>44401</v>
      </c>
      <c r="H17" s="6">
        <v>145308.4</v>
      </c>
    </row>
    <row r="18" spans="1:8" x14ac:dyDescent="0.25">
      <c r="A18" s="4" t="s">
        <v>5</v>
      </c>
      <c r="B18" s="2">
        <v>44415</v>
      </c>
      <c r="C18" s="6">
        <v>224115.22</v>
      </c>
      <c r="F18" s="4" t="s">
        <v>5</v>
      </c>
      <c r="G18" s="2">
        <v>44415</v>
      </c>
      <c r="H18" s="6">
        <v>124332.33</v>
      </c>
    </row>
    <row r="19" spans="1:8" x14ac:dyDescent="0.25">
      <c r="A19" s="4" t="s">
        <v>5</v>
      </c>
      <c r="B19" s="2">
        <v>44429</v>
      </c>
      <c r="C19" s="6">
        <v>233803.78</v>
      </c>
      <c r="F19" s="4" t="s">
        <v>5</v>
      </c>
      <c r="G19" s="2">
        <v>44429</v>
      </c>
      <c r="H19" s="6">
        <v>125285.88</v>
      </c>
    </row>
    <row r="20" spans="1:8" x14ac:dyDescent="0.25">
      <c r="A20" s="4" t="s">
        <v>5</v>
      </c>
      <c r="B20" s="2">
        <v>44443</v>
      </c>
      <c r="C20" s="6">
        <v>335676.44</v>
      </c>
      <c r="F20" s="4" t="s">
        <v>5</v>
      </c>
      <c r="G20" s="2">
        <v>44443</v>
      </c>
      <c r="H20" s="6">
        <v>307419.75</v>
      </c>
    </row>
    <row r="21" spans="1:8" x14ac:dyDescent="0.25">
      <c r="A21" s="4" t="s">
        <v>5</v>
      </c>
      <c r="B21" s="2">
        <v>44457</v>
      </c>
      <c r="C21" s="6">
        <v>561909.49</v>
      </c>
      <c r="F21" s="4" t="s">
        <v>5</v>
      </c>
      <c r="G21" s="2">
        <v>44457</v>
      </c>
      <c r="H21" s="6">
        <v>408403.81</v>
      </c>
    </row>
    <row r="22" spans="1:8" x14ac:dyDescent="0.25">
      <c r="A22" s="4" t="s">
        <v>5</v>
      </c>
      <c r="B22" s="2">
        <v>44471</v>
      </c>
      <c r="C22" s="6">
        <v>249572.27</v>
      </c>
      <c r="F22" s="4" t="s">
        <v>5</v>
      </c>
      <c r="G22" s="2">
        <v>44471</v>
      </c>
      <c r="H22" s="6">
        <v>197502.85</v>
      </c>
    </row>
    <row r="23" spans="1:8" x14ac:dyDescent="0.25">
      <c r="A23" s="4" t="s">
        <v>5</v>
      </c>
      <c r="B23" s="2">
        <v>44485</v>
      </c>
      <c r="C23" s="6">
        <v>261170.53</v>
      </c>
      <c r="F23" s="4" t="s">
        <v>5</v>
      </c>
      <c r="G23" s="2">
        <v>44485</v>
      </c>
      <c r="H23" s="6">
        <v>175497.14</v>
      </c>
    </row>
    <row r="24" spans="1:8" x14ac:dyDescent="0.25">
      <c r="A24" s="4" t="s">
        <v>5</v>
      </c>
      <c r="B24" s="2">
        <v>44499</v>
      </c>
      <c r="C24" s="6">
        <v>314835.56</v>
      </c>
      <c r="F24" s="4" t="s">
        <v>5</v>
      </c>
      <c r="G24" s="2">
        <v>44499</v>
      </c>
      <c r="H24" s="6">
        <v>261069.39</v>
      </c>
    </row>
    <row r="25" spans="1:8" x14ac:dyDescent="0.25">
      <c r="A25" s="4" t="s">
        <v>5</v>
      </c>
      <c r="B25" s="2">
        <v>44513</v>
      </c>
      <c r="C25" s="6">
        <v>266405.28999999998</v>
      </c>
      <c r="F25" s="4" t="s">
        <v>5</v>
      </c>
      <c r="G25" s="2">
        <v>44513</v>
      </c>
      <c r="H25" s="6">
        <v>208248.98</v>
      </c>
    </row>
    <row r="26" spans="1:8" x14ac:dyDescent="0.25">
      <c r="A26" s="4" t="s">
        <v>5</v>
      </c>
      <c r="B26" s="2">
        <v>44527</v>
      </c>
      <c r="C26" s="6">
        <v>218002.6</v>
      </c>
      <c r="F26" s="4" t="s">
        <v>5</v>
      </c>
      <c r="G26" s="2">
        <v>44527</v>
      </c>
      <c r="H26" s="6">
        <v>126610.01</v>
      </c>
    </row>
    <row r="27" spans="1:8" x14ac:dyDescent="0.25">
      <c r="A27" s="4" t="s">
        <v>5</v>
      </c>
      <c r="B27" s="2">
        <v>44541</v>
      </c>
      <c r="C27" s="6">
        <v>216273.77</v>
      </c>
      <c r="F27" s="4" t="s">
        <v>5</v>
      </c>
      <c r="G27" s="2">
        <v>44541</v>
      </c>
      <c r="H27" s="6">
        <v>169324.42</v>
      </c>
    </row>
    <row r="28" spans="1:8" x14ac:dyDescent="0.25">
      <c r="A28" s="4" t="s">
        <v>5</v>
      </c>
      <c r="B28" s="2">
        <v>44555</v>
      </c>
      <c r="C28" s="6">
        <v>264412.33</v>
      </c>
      <c r="F28" s="4" t="s">
        <v>5</v>
      </c>
      <c r="G28" s="2">
        <v>44555</v>
      </c>
      <c r="H28" s="6">
        <v>149450.56</v>
      </c>
    </row>
    <row r="29" spans="1:8" x14ac:dyDescent="0.25">
      <c r="B29" s="2"/>
      <c r="C29" s="1"/>
      <c r="G29" s="2"/>
      <c r="H29" s="1"/>
    </row>
    <row r="30" spans="1:8" x14ac:dyDescent="0.25">
      <c r="G30" s="2"/>
      <c r="H30" s="1"/>
    </row>
    <row r="31" spans="1:8" x14ac:dyDescent="0.25">
      <c r="G31" s="2"/>
      <c r="H31" s="1"/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6E555-AF63-4BE0-803E-33BD1587B61E}">
  <dimension ref="A1:J29"/>
  <sheetViews>
    <sheetView topLeftCell="A19" workbookViewId="0">
      <selection activeCell="F28" sqref="F28"/>
    </sheetView>
  </sheetViews>
  <sheetFormatPr defaultRowHeight="15" x14ac:dyDescent="0.25"/>
  <cols>
    <col min="2" max="2" width="10.7109375" bestFit="1" customWidth="1"/>
    <col min="3" max="3" width="15.140625" bestFit="1" customWidth="1"/>
    <col min="4" max="4" width="9.7109375" customWidth="1"/>
    <col min="7" max="7" width="10.7109375" bestFit="1" customWidth="1"/>
    <col min="8" max="8" width="15.140625" bestFit="1" customWidth="1"/>
  </cols>
  <sheetData>
    <row r="1" spans="1:10" ht="16.5" thickTop="1" thickBot="1" x14ac:dyDescent="0.3">
      <c r="A1" s="9" t="s">
        <v>12</v>
      </c>
      <c r="B1" s="9"/>
      <c r="C1" s="9"/>
      <c r="D1" s="9"/>
      <c r="F1" s="9" t="s">
        <v>13</v>
      </c>
      <c r="G1" s="9"/>
      <c r="H1" s="9"/>
      <c r="I1" s="9"/>
      <c r="J1" s="9"/>
    </row>
    <row r="2" spans="1:10" s="4" customFormat="1" ht="16.5" thickTop="1" thickBot="1" x14ac:dyDescent="0.3">
      <c r="A2" s="3" t="s">
        <v>1</v>
      </c>
      <c r="B2" s="3" t="s">
        <v>2</v>
      </c>
      <c r="C2" s="3" t="s">
        <v>14</v>
      </c>
      <c r="F2" s="3" t="s">
        <v>1</v>
      </c>
      <c r="G2" s="3" t="s">
        <v>2</v>
      </c>
      <c r="H2" s="3" t="s">
        <v>14</v>
      </c>
    </row>
    <row r="3" spans="1:10" ht="15.75" thickTop="1" x14ac:dyDescent="0.25">
      <c r="A3" s="4" t="s">
        <v>5</v>
      </c>
      <c r="B3" s="2">
        <v>44205</v>
      </c>
      <c r="C3" s="6">
        <v>4086.61</v>
      </c>
      <c r="F3" s="4" t="s">
        <v>5</v>
      </c>
      <c r="G3" s="2">
        <v>44205</v>
      </c>
      <c r="H3" s="6">
        <v>2357</v>
      </c>
    </row>
    <row r="4" spans="1:10" x14ac:dyDescent="0.25">
      <c r="A4" s="4" t="s">
        <v>5</v>
      </c>
      <c r="B4" s="2">
        <v>44219</v>
      </c>
      <c r="C4" s="6">
        <v>4758.6099999999997</v>
      </c>
      <c r="F4" s="4" t="s">
        <v>5</v>
      </c>
      <c r="G4" s="2">
        <v>44219</v>
      </c>
      <c r="H4" s="6">
        <v>2449.1799999999998</v>
      </c>
    </row>
    <row r="5" spans="1:10" x14ac:dyDescent="0.25">
      <c r="A5" s="4" t="s">
        <v>5</v>
      </c>
      <c r="B5" s="2">
        <v>44233</v>
      </c>
      <c r="C5" s="6">
        <v>5445.33</v>
      </c>
      <c r="F5" s="4" t="s">
        <v>5</v>
      </c>
      <c r="G5" s="2">
        <v>44233</v>
      </c>
      <c r="H5" s="6">
        <v>2511.73</v>
      </c>
    </row>
    <row r="6" spans="1:10" x14ac:dyDescent="0.25">
      <c r="A6" s="4" t="s">
        <v>5</v>
      </c>
      <c r="B6" s="2">
        <v>44247</v>
      </c>
      <c r="C6" s="6">
        <v>12032.47</v>
      </c>
      <c r="F6" s="4" t="s">
        <v>5</v>
      </c>
      <c r="G6" s="2">
        <v>44247</v>
      </c>
      <c r="H6" s="6">
        <v>8400.73</v>
      </c>
    </row>
    <row r="7" spans="1:10" x14ac:dyDescent="0.25">
      <c r="A7" s="4" t="s">
        <v>5</v>
      </c>
      <c r="B7" s="2">
        <v>44261</v>
      </c>
      <c r="C7" s="6">
        <v>8242.15</v>
      </c>
      <c r="F7" s="4" t="s">
        <v>5</v>
      </c>
      <c r="G7" s="2">
        <v>44261</v>
      </c>
      <c r="H7" s="6">
        <v>2096</v>
      </c>
    </row>
    <row r="8" spans="1:10" x14ac:dyDescent="0.25">
      <c r="A8" s="4" t="s">
        <v>5</v>
      </c>
      <c r="B8" s="2">
        <v>44275</v>
      </c>
      <c r="C8" s="6">
        <v>5797.28</v>
      </c>
      <c r="F8" s="4" t="s">
        <v>5</v>
      </c>
      <c r="G8" s="2">
        <v>44275</v>
      </c>
      <c r="H8" s="6">
        <v>1975.73</v>
      </c>
    </row>
    <row r="9" spans="1:10" x14ac:dyDescent="0.25">
      <c r="A9" s="4" t="s">
        <v>5</v>
      </c>
      <c r="B9" s="2">
        <v>44289</v>
      </c>
      <c r="C9" s="6">
        <v>5821.84</v>
      </c>
      <c r="F9" s="4" t="s">
        <v>5</v>
      </c>
      <c r="G9" s="2">
        <v>44289</v>
      </c>
      <c r="H9" s="6">
        <v>2314.77</v>
      </c>
    </row>
    <row r="10" spans="1:10" x14ac:dyDescent="0.25">
      <c r="A10" s="4" t="s">
        <v>5</v>
      </c>
      <c r="B10" s="2">
        <v>44303</v>
      </c>
      <c r="C10" s="6">
        <v>5406.16</v>
      </c>
      <c r="F10" s="4" t="s">
        <v>5</v>
      </c>
      <c r="G10" s="2">
        <v>44303</v>
      </c>
      <c r="H10" s="6">
        <v>2368.75</v>
      </c>
    </row>
    <row r="11" spans="1:10" x14ac:dyDescent="0.25">
      <c r="A11" s="4" t="s">
        <v>5</v>
      </c>
      <c r="B11" s="2">
        <v>44317</v>
      </c>
      <c r="C11" s="6">
        <v>6811.42</v>
      </c>
      <c r="F11" s="4" t="s">
        <v>5</v>
      </c>
      <c r="G11" s="2">
        <v>44317</v>
      </c>
      <c r="H11" s="6">
        <v>2287.8200000000002</v>
      </c>
    </row>
    <row r="12" spans="1:10" x14ac:dyDescent="0.25">
      <c r="A12" s="4" t="s">
        <v>5</v>
      </c>
      <c r="B12" s="2">
        <v>44331</v>
      </c>
      <c r="C12" s="6">
        <v>8687.82</v>
      </c>
      <c r="F12" s="4" t="s">
        <v>5</v>
      </c>
      <c r="G12" s="2">
        <v>44331</v>
      </c>
      <c r="H12" s="6">
        <v>3421.21</v>
      </c>
    </row>
    <row r="13" spans="1:10" x14ac:dyDescent="0.25">
      <c r="A13" s="4" t="s">
        <v>5</v>
      </c>
      <c r="B13" s="2">
        <v>44345</v>
      </c>
      <c r="C13" s="6">
        <v>8350</v>
      </c>
      <c r="F13" s="4" t="s">
        <v>5</v>
      </c>
      <c r="G13" s="2">
        <v>44345</v>
      </c>
      <c r="H13" s="6">
        <v>3022.89</v>
      </c>
    </row>
    <row r="14" spans="1:10" x14ac:dyDescent="0.25">
      <c r="A14" s="4" t="s">
        <v>5</v>
      </c>
      <c r="B14" s="2">
        <v>44359</v>
      </c>
      <c r="C14" s="6">
        <v>7604.77</v>
      </c>
      <c r="F14" s="4" t="s">
        <v>5</v>
      </c>
      <c r="G14" s="2">
        <v>44359</v>
      </c>
      <c r="H14" s="6">
        <v>2933.6</v>
      </c>
    </row>
    <row r="15" spans="1:10" x14ac:dyDescent="0.25">
      <c r="A15" s="4" t="s">
        <v>5</v>
      </c>
      <c r="B15" s="2">
        <v>44373</v>
      </c>
      <c r="C15" s="6">
        <v>6825.14</v>
      </c>
      <c r="F15" s="4" t="s">
        <v>5</v>
      </c>
      <c r="G15" s="2">
        <v>44373</v>
      </c>
      <c r="H15" s="6">
        <v>2511.63</v>
      </c>
    </row>
    <row r="16" spans="1:10" x14ac:dyDescent="0.25">
      <c r="A16" s="4" t="s">
        <v>5</v>
      </c>
      <c r="B16" s="2">
        <v>44387</v>
      </c>
      <c r="C16" s="6">
        <v>6661.67</v>
      </c>
      <c r="F16" s="4" t="s">
        <v>5</v>
      </c>
      <c r="G16" s="2">
        <v>44387</v>
      </c>
      <c r="H16" s="6">
        <v>2281.5</v>
      </c>
    </row>
    <row r="17" spans="1:8" x14ac:dyDescent="0.25">
      <c r="A17" s="4" t="s">
        <v>5</v>
      </c>
      <c r="B17" s="2">
        <v>44401</v>
      </c>
      <c r="C17" s="6">
        <v>7001.51</v>
      </c>
      <c r="F17" s="4" t="s">
        <v>5</v>
      </c>
      <c r="G17" s="2">
        <v>44401</v>
      </c>
      <c r="H17" s="6">
        <v>2699.85</v>
      </c>
    </row>
    <row r="18" spans="1:8" x14ac:dyDescent="0.25">
      <c r="A18" s="4" t="s">
        <v>5</v>
      </c>
      <c r="B18" s="2">
        <v>44415</v>
      </c>
      <c r="C18" s="6">
        <v>5784.71</v>
      </c>
      <c r="F18" s="4" t="s">
        <v>5</v>
      </c>
      <c r="G18" s="2">
        <v>44415</v>
      </c>
      <c r="H18" s="6">
        <v>2231.5</v>
      </c>
    </row>
    <row r="19" spans="1:8" x14ac:dyDescent="0.25">
      <c r="A19" s="4" t="s">
        <v>5</v>
      </c>
      <c r="B19" s="2">
        <v>44429</v>
      </c>
      <c r="C19" s="6">
        <v>6040.74</v>
      </c>
      <c r="F19" s="4" t="s">
        <v>5</v>
      </c>
      <c r="G19" s="2">
        <v>44429</v>
      </c>
      <c r="H19" s="6">
        <v>2333.91</v>
      </c>
    </row>
    <row r="20" spans="1:8" x14ac:dyDescent="0.25">
      <c r="A20" s="4" t="s">
        <v>5</v>
      </c>
      <c r="B20" s="2">
        <v>44443</v>
      </c>
      <c r="C20" s="6">
        <v>8782.4599999999991</v>
      </c>
      <c r="F20" s="4" t="s">
        <v>5</v>
      </c>
      <c r="G20" s="2">
        <v>44443</v>
      </c>
      <c r="H20" s="6">
        <v>6032.57</v>
      </c>
    </row>
    <row r="21" spans="1:8" x14ac:dyDescent="0.25">
      <c r="A21" s="4" t="s">
        <v>5</v>
      </c>
      <c r="B21" s="2">
        <v>44457</v>
      </c>
      <c r="C21" s="6">
        <v>14733.95</v>
      </c>
      <c r="F21" s="4" t="s">
        <v>5</v>
      </c>
      <c r="G21" s="2">
        <v>44457</v>
      </c>
      <c r="H21" s="6">
        <v>8170.25</v>
      </c>
    </row>
    <row r="22" spans="1:8" x14ac:dyDescent="0.25">
      <c r="A22" s="4" t="s">
        <v>5</v>
      </c>
      <c r="B22" s="2">
        <v>44471</v>
      </c>
      <c r="C22" s="6">
        <v>6478.63</v>
      </c>
      <c r="F22" s="4" t="s">
        <v>5</v>
      </c>
      <c r="G22" s="2">
        <v>44471</v>
      </c>
      <c r="H22" s="6">
        <v>3729.93</v>
      </c>
    </row>
    <row r="23" spans="1:8" x14ac:dyDescent="0.25">
      <c r="A23" s="4" t="s">
        <v>5</v>
      </c>
      <c r="B23" s="2">
        <v>44485</v>
      </c>
      <c r="C23" s="6">
        <v>6720.1</v>
      </c>
      <c r="F23" s="4" t="s">
        <v>5</v>
      </c>
      <c r="G23" s="2">
        <v>44485</v>
      </c>
      <c r="H23" s="6">
        <v>3296.09</v>
      </c>
    </row>
    <row r="24" spans="1:8" x14ac:dyDescent="0.25">
      <c r="A24" s="4" t="s">
        <v>5</v>
      </c>
      <c r="B24" s="2">
        <v>44499</v>
      </c>
      <c r="C24" s="6">
        <v>8209.82</v>
      </c>
      <c r="F24" s="4" t="s">
        <v>5</v>
      </c>
      <c r="G24" s="2">
        <v>44499</v>
      </c>
      <c r="H24" s="6">
        <v>5056.1400000000003</v>
      </c>
    </row>
    <row r="25" spans="1:8" x14ac:dyDescent="0.25">
      <c r="A25" s="4" t="s">
        <v>5</v>
      </c>
      <c r="B25" s="2">
        <v>44513</v>
      </c>
      <c r="C25" s="6">
        <v>6919.29</v>
      </c>
      <c r="F25" s="4" t="s">
        <v>5</v>
      </c>
      <c r="G25" s="2">
        <v>44513</v>
      </c>
      <c r="H25" s="6">
        <v>4048.98</v>
      </c>
    </row>
    <row r="26" spans="1:8" x14ac:dyDescent="0.25">
      <c r="A26" s="4" t="s">
        <v>5</v>
      </c>
      <c r="B26" s="2">
        <v>44527</v>
      </c>
      <c r="C26" s="6">
        <v>5732.2</v>
      </c>
      <c r="F26" s="4" t="s">
        <v>5</v>
      </c>
      <c r="G26" s="2">
        <v>44527</v>
      </c>
      <c r="H26" s="6">
        <v>2492</v>
      </c>
    </row>
    <row r="27" spans="1:8" x14ac:dyDescent="0.25">
      <c r="A27" s="4" t="s">
        <v>5</v>
      </c>
      <c r="B27" s="2">
        <v>44541</v>
      </c>
      <c r="C27" s="6">
        <v>5687.22</v>
      </c>
      <c r="F27" s="4" t="s">
        <v>5</v>
      </c>
      <c r="G27" s="2">
        <v>44541</v>
      </c>
      <c r="H27" s="6">
        <v>3301.61</v>
      </c>
    </row>
    <row r="28" spans="1:8" x14ac:dyDescent="0.25">
      <c r="A28" s="4" t="s">
        <v>5</v>
      </c>
      <c r="B28" s="2">
        <v>44555</v>
      </c>
      <c r="C28" s="6">
        <v>6827.76</v>
      </c>
      <c r="F28" s="4" t="s">
        <v>4</v>
      </c>
      <c r="G28" s="2">
        <v>44555</v>
      </c>
      <c r="H28" s="6">
        <v>2651.99</v>
      </c>
    </row>
    <row r="29" spans="1:8" x14ac:dyDescent="0.25">
      <c r="A29" s="4"/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46EFA-83EA-4581-B8B7-B94DDCD54C50}">
  <dimension ref="A1:I4"/>
  <sheetViews>
    <sheetView workbookViewId="0">
      <selection activeCell="H25" sqref="H25"/>
    </sheetView>
  </sheetViews>
  <sheetFormatPr defaultRowHeight="15" x14ac:dyDescent="0.25"/>
  <cols>
    <col min="1" max="1" width="9.140625" customWidth="1"/>
    <col min="2" max="2" width="9.7109375" bestFit="1" customWidth="1"/>
    <col min="3" max="3" width="18.85546875" bestFit="1" customWidth="1"/>
    <col min="6" max="6" width="9.140625" customWidth="1"/>
    <col min="7" max="7" width="9.7109375" bestFit="1" customWidth="1"/>
    <col min="8" max="8" width="18.85546875" bestFit="1" customWidth="1"/>
  </cols>
  <sheetData>
    <row r="1" spans="1:9" ht="16.5" thickTop="1" thickBot="1" x14ac:dyDescent="0.3">
      <c r="A1" s="9" t="s">
        <v>15</v>
      </c>
      <c r="B1" s="9"/>
      <c r="C1" s="9"/>
      <c r="D1" s="9"/>
      <c r="F1" s="9" t="s">
        <v>16</v>
      </c>
      <c r="G1" s="9"/>
      <c r="H1" s="9"/>
      <c r="I1" s="9"/>
    </row>
    <row r="2" spans="1:9" s="4" customFormat="1" ht="16.5" thickTop="1" thickBot="1" x14ac:dyDescent="0.3">
      <c r="A2" s="3" t="s">
        <v>1</v>
      </c>
      <c r="B2" s="3" t="s">
        <v>2</v>
      </c>
      <c r="C2" s="3" t="s">
        <v>17</v>
      </c>
      <c r="F2" s="3" t="s">
        <v>1</v>
      </c>
      <c r="G2" s="9" t="s">
        <v>2</v>
      </c>
      <c r="H2" s="3" t="s">
        <v>17</v>
      </c>
    </row>
    <row r="3" spans="1:9" ht="15.75" thickTop="1" x14ac:dyDescent="0.25">
      <c r="A3" s="4" t="s">
        <v>5</v>
      </c>
      <c r="B3" s="2">
        <v>44265</v>
      </c>
      <c r="C3" s="6">
        <v>666964.92000000004</v>
      </c>
      <c r="F3" s="4" t="s">
        <v>5</v>
      </c>
      <c r="G3" s="2">
        <v>44265</v>
      </c>
      <c r="H3" s="6">
        <v>4322299.97</v>
      </c>
    </row>
    <row r="4" spans="1:9" x14ac:dyDescent="0.25">
      <c r="G4" s="2"/>
      <c r="H4" s="1"/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DA4C-FB01-4A20-8179-9295FB248B74}">
  <dimension ref="A1:I30"/>
  <sheetViews>
    <sheetView workbookViewId="0">
      <selection activeCell="F3" sqref="F3:F28"/>
    </sheetView>
  </sheetViews>
  <sheetFormatPr defaultRowHeight="15" x14ac:dyDescent="0.25"/>
  <cols>
    <col min="1" max="1" width="9.140625" customWidth="1"/>
    <col min="2" max="2" width="10.7109375" bestFit="1" customWidth="1"/>
    <col min="3" max="3" width="14.5703125" bestFit="1" customWidth="1"/>
    <col min="4" max="4" width="10" customWidth="1"/>
    <col min="6" max="6" width="9.140625" customWidth="1"/>
    <col min="7" max="7" width="10.7109375" bestFit="1" customWidth="1"/>
    <col min="8" max="8" width="14.5703125" bestFit="1" customWidth="1"/>
    <col min="9" max="9" width="14.5703125" customWidth="1"/>
  </cols>
  <sheetData>
    <row r="1" spans="1:9" ht="16.5" thickTop="1" thickBot="1" x14ac:dyDescent="0.3">
      <c r="A1" s="9" t="s">
        <v>18</v>
      </c>
      <c r="B1" s="9"/>
      <c r="C1" s="9"/>
      <c r="D1" s="9"/>
      <c r="F1" s="9" t="s">
        <v>19</v>
      </c>
      <c r="G1" s="9"/>
      <c r="H1" s="9"/>
      <c r="I1" s="9"/>
    </row>
    <row r="2" spans="1:9" s="4" customFormat="1" ht="16.5" thickTop="1" thickBot="1" x14ac:dyDescent="0.3">
      <c r="A2" s="3" t="s">
        <v>1</v>
      </c>
      <c r="B2" s="3" t="s">
        <v>2</v>
      </c>
      <c r="C2" s="3" t="s">
        <v>20</v>
      </c>
      <c r="F2" s="3" t="s">
        <v>1</v>
      </c>
      <c r="G2" s="3" t="s">
        <v>2</v>
      </c>
      <c r="H2" s="3" t="s">
        <v>20</v>
      </c>
    </row>
    <row r="3" spans="1:9" ht="15.75" thickTop="1" x14ac:dyDescent="0.25">
      <c r="A3" s="4" t="s">
        <v>5</v>
      </c>
      <c r="B3" s="2">
        <v>44205</v>
      </c>
      <c r="C3" s="6">
        <v>24326.26</v>
      </c>
      <c r="F3" s="4" t="s">
        <v>5</v>
      </c>
      <c r="G3" s="2">
        <v>44205</v>
      </c>
      <c r="H3" s="6">
        <v>35014.559999999998</v>
      </c>
    </row>
    <row r="4" spans="1:9" x14ac:dyDescent="0.25">
      <c r="A4" s="4" t="s">
        <v>5</v>
      </c>
      <c r="B4" s="2">
        <v>44219</v>
      </c>
      <c r="C4" s="6">
        <v>27437.46</v>
      </c>
      <c r="F4" s="4" t="s">
        <v>5</v>
      </c>
      <c r="G4" s="2">
        <v>44219</v>
      </c>
      <c r="H4" s="6">
        <v>75893.3</v>
      </c>
    </row>
    <row r="5" spans="1:9" x14ac:dyDescent="0.25">
      <c r="A5" s="4" t="s">
        <v>5</v>
      </c>
      <c r="B5" s="2">
        <v>44233</v>
      </c>
      <c r="C5" s="6">
        <v>29754.880000000001</v>
      </c>
      <c r="F5" s="4" t="s">
        <v>5</v>
      </c>
      <c r="G5" s="2">
        <v>44233</v>
      </c>
      <c r="H5" s="6">
        <v>77936.429999999993</v>
      </c>
    </row>
    <row r="6" spans="1:9" x14ac:dyDescent="0.25">
      <c r="A6" s="4" t="s">
        <v>5</v>
      </c>
      <c r="B6" s="2">
        <v>44247</v>
      </c>
      <c r="C6" s="6">
        <v>25035</v>
      </c>
      <c r="F6" s="4" t="s">
        <v>5</v>
      </c>
      <c r="G6" s="2">
        <v>44247</v>
      </c>
      <c r="H6" s="6">
        <v>5556.63</v>
      </c>
    </row>
    <row r="7" spans="1:9" x14ac:dyDescent="0.25">
      <c r="A7" s="4" t="s">
        <v>5</v>
      </c>
      <c r="B7" s="2">
        <v>44261</v>
      </c>
      <c r="C7" s="6">
        <v>28007.22</v>
      </c>
      <c r="F7" s="4" t="s">
        <v>5</v>
      </c>
      <c r="G7" s="2">
        <v>44261</v>
      </c>
      <c r="H7" s="6">
        <v>59880.85</v>
      </c>
    </row>
    <row r="8" spans="1:9" x14ac:dyDescent="0.25">
      <c r="A8" s="4" t="s">
        <v>5</v>
      </c>
      <c r="B8" s="2">
        <v>44275</v>
      </c>
      <c r="C8" s="6">
        <v>17234.810000000001</v>
      </c>
      <c r="F8" s="4" t="s">
        <v>5</v>
      </c>
      <c r="G8" s="2">
        <v>44275</v>
      </c>
      <c r="H8" s="6">
        <v>58443.92</v>
      </c>
    </row>
    <row r="9" spans="1:9" x14ac:dyDescent="0.25">
      <c r="A9" s="4" t="s">
        <v>5</v>
      </c>
      <c r="B9" s="2">
        <v>44289</v>
      </c>
      <c r="C9" s="6">
        <v>40733.300000000003</v>
      </c>
      <c r="F9" s="4" t="s">
        <v>5</v>
      </c>
      <c r="G9" s="2">
        <v>44289</v>
      </c>
      <c r="H9" s="6">
        <v>67785.45</v>
      </c>
    </row>
    <row r="10" spans="1:9" x14ac:dyDescent="0.25">
      <c r="A10" s="4" t="s">
        <v>5</v>
      </c>
      <c r="B10" s="2">
        <v>44303</v>
      </c>
      <c r="C10" s="6">
        <v>43958.17</v>
      </c>
      <c r="F10" s="4" t="s">
        <v>5</v>
      </c>
      <c r="G10" s="2">
        <v>44303</v>
      </c>
      <c r="H10" s="6">
        <v>6786.99</v>
      </c>
    </row>
    <row r="11" spans="1:9" x14ac:dyDescent="0.25">
      <c r="A11" s="4" t="s">
        <v>5</v>
      </c>
      <c r="B11" s="2">
        <v>44317</v>
      </c>
      <c r="C11" s="6">
        <v>26440.62</v>
      </c>
      <c r="F11" s="4" t="s">
        <v>5</v>
      </c>
      <c r="G11" s="2">
        <v>44317</v>
      </c>
      <c r="H11" s="6">
        <v>31631.69</v>
      </c>
    </row>
    <row r="12" spans="1:9" x14ac:dyDescent="0.25">
      <c r="A12" s="4" t="s">
        <v>5</v>
      </c>
      <c r="B12" s="2">
        <v>44331</v>
      </c>
      <c r="C12" s="6">
        <v>19619.759999999998</v>
      </c>
      <c r="F12" s="4" t="s">
        <v>5</v>
      </c>
      <c r="G12" s="2">
        <v>44331</v>
      </c>
      <c r="H12" s="6">
        <v>50590.95</v>
      </c>
    </row>
    <row r="13" spans="1:9" x14ac:dyDescent="0.25">
      <c r="A13" s="4" t="s">
        <v>5</v>
      </c>
      <c r="B13" s="2">
        <v>44345</v>
      </c>
      <c r="C13" s="6">
        <v>30890.720000000001</v>
      </c>
      <c r="F13" s="4" t="s">
        <v>5</v>
      </c>
      <c r="G13" s="2">
        <v>44345</v>
      </c>
      <c r="H13" s="6">
        <v>91773.39</v>
      </c>
    </row>
    <row r="14" spans="1:9" x14ac:dyDescent="0.25">
      <c r="A14" s="4" t="s">
        <v>5</v>
      </c>
      <c r="B14" s="2">
        <v>44359</v>
      </c>
      <c r="C14" s="6">
        <v>18621.23</v>
      </c>
      <c r="F14" s="4" t="s">
        <v>5</v>
      </c>
      <c r="G14" s="2">
        <v>44359</v>
      </c>
      <c r="H14" s="6">
        <v>61356.79</v>
      </c>
    </row>
    <row r="15" spans="1:9" x14ac:dyDescent="0.25">
      <c r="A15" s="4" t="s">
        <v>5</v>
      </c>
      <c r="B15" s="2">
        <v>44373</v>
      </c>
      <c r="C15" s="6">
        <v>24316.1</v>
      </c>
      <c r="F15" s="4" t="s">
        <v>5</v>
      </c>
      <c r="G15" s="2">
        <v>44373</v>
      </c>
      <c r="H15" s="6">
        <v>45331.9</v>
      </c>
    </row>
    <row r="16" spans="1:9" x14ac:dyDescent="0.25">
      <c r="A16" s="4" t="s">
        <v>5</v>
      </c>
      <c r="B16" s="2">
        <v>44387</v>
      </c>
      <c r="C16" s="6">
        <v>32081.69</v>
      </c>
      <c r="F16" s="4" t="s">
        <v>5</v>
      </c>
      <c r="G16" s="2">
        <v>44387</v>
      </c>
      <c r="H16" s="6">
        <v>129058.52</v>
      </c>
    </row>
    <row r="17" spans="1:8" x14ac:dyDescent="0.25">
      <c r="A17" s="4" t="s">
        <v>5</v>
      </c>
      <c r="B17" s="2">
        <v>44401</v>
      </c>
      <c r="C17" s="6">
        <v>15497.04</v>
      </c>
      <c r="F17" s="4" t="s">
        <v>5</v>
      </c>
      <c r="G17" s="2">
        <v>44401</v>
      </c>
      <c r="H17" s="6">
        <v>15091.87</v>
      </c>
    </row>
    <row r="18" spans="1:8" x14ac:dyDescent="0.25">
      <c r="A18" s="4" t="s">
        <v>5</v>
      </c>
      <c r="B18" s="2">
        <v>44415</v>
      </c>
      <c r="C18" s="6">
        <v>26530.7</v>
      </c>
      <c r="F18" s="4" t="s">
        <v>5</v>
      </c>
      <c r="G18" s="2">
        <v>44415</v>
      </c>
      <c r="H18" s="6">
        <v>43835.19</v>
      </c>
    </row>
    <row r="19" spans="1:8" x14ac:dyDescent="0.25">
      <c r="A19" s="4" t="s">
        <v>5</v>
      </c>
      <c r="B19" s="2">
        <v>44429</v>
      </c>
      <c r="C19" s="6">
        <v>22384.31</v>
      </c>
      <c r="F19" s="4" t="s">
        <v>5</v>
      </c>
      <c r="G19" s="2">
        <v>44429</v>
      </c>
      <c r="H19" s="6">
        <v>114623.38</v>
      </c>
    </row>
    <row r="20" spans="1:8" x14ac:dyDescent="0.25">
      <c r="A20" s="4" t="s">
        <v>5</v>
      </c>
      <c r="B20" s="2">
        <v>44443</v>
      </c>
      <c r="C20" s="6">
        <v>35485.97</v>
      </c>
      <c r="F20" s="4" t="s">
        <v>5</v>
      </c>
      <c r="G20" s="2">
        <v>44443</v>
      </c>
      <c r="H20" s="6">
        <v>49575.77</v>
      </c>
    </row>
    <row r="21" spans="1:8" x14ac:dyDescent="0.25">
      <c r="A21" s="4" t="s">
        <v>5</v>
      </c>
      <c r="B21" s="2">
        <v>44457</v>
      </c>
      <c r="C21" s="6">
        <v>16492.080000000002</v>
      </c>
      <c r="F21" s="4" t="s">
        <v>5</v>
      </c>
      <c r="G21" s="2">
        <v>44457</v>
      </c>
      <c r="H21" s="6">
        <v>76889.039999999994</v>
      </c>
    </row>
    <row r="22" spans="1:8" x14ac:dyDescent="0.25">
      <c r="A22" s="4" t="s">
        <v>5</v>
      </c>
      <c r="B22" s="2">
        <v>44471</v>
      </c>
      <c r="C22" s="6">
        <v>22750.43</v>
      </c>
      <c r="F22" s="4" t="s">
        <v>5</v>
      </c>
      <c r="G22" s="2">
        <v>44471</v>
      </c>
      <c r="H22" s="6">
        <v>430870.57</v>
      </c>
    </row>
    <row r="23" spans="1:8" x14ac:dyDescent="0.25">
      <c r="A23" s="4" t="s">
        <v>5</v>
      </c>
      <c r="B23" s="2">
        <v>44485</v>
      </c>
      <c r="C23" s="6">
        <v>19965.400000000001</v>
      </c>
      <c r="F23" s="4" t="s">
        <v>5</v>
      </c>
      <c r="G23" s="2">
        <v>44485</v>
      </c>
      <c r="H23" s="6">
        <v>59838.45</v>
      </c>
    </row>
    <row r="24" spans="1:8" x14ac:dyDescent="0.25">
      <c r="A24" s="4" t="s">
        <v>5</v>
      </c>
      <c r="B24" s="2">
        <v>44499</v>
      </c>
      <c r="C24" s="6">
        <v>26682.84</v>
      </c>
      <c r="F24" s="4" t="s">
        <v>5</v>
      </c>
      <c r="G24" s="2">
        <v>44499</v>
      </c>
      <c r="H24" s="6">
        <v>39231.519999999997</v>
      </c>
    </row>
    <row r="25" spans="1:8" x14ac:dyDescent="0.25">
      <c r="A25" s="4" t="s">
        <v>5</v>
      </c>
      <c r="B25" s="2">
        <v>44513</v>
      </c>
      <c r="C25" s="6">
        <v>20923.91</v>
      </c>
      <c r="F25" s="4" t="s">
        <v>5</v>
      </c>
      <c r="G25" s="2">
        <v>44513</v>
      </c>
      <c r="H25" s="6">
        <v>26731.37</v>
      </c>
    </row>
    <row r="26" spans="1:8" x14ac:dyDescent="0.25">
      <c r="A26" s="4" t="s">
        <v>5</v>
      </c>
      <c r="B26" s="2">
        <v>44527</v>
      </c>
      <c r="C26" s="6">
        <v>54585.440000000002</v>
      </c>
      <c r="F26" s="4" t="s">
        <v>5</v>
      </c>
      <c r="G26" s="2">
        <v>44527</v>
      </c>
      <c r="H26" s="6">
        <v>64191.03</v>
      </c>
    </row>
    <row r="27" spans="1:8" x14ac:dyDescent="0.25">
      <c r="A27" s="4" t="s">
        <v>5</v>
      </c>
      <c r="B27" s="2">
        <v>44541</v>
      </c>
      <c r="C27" s="6">
        <v>21420.7</v>
      </c>
      <c r="F27" s="4" t="s">
        <v>5</v>
      </c>
      <c r="G27" s="2">
        <v>44541</v>
      </c>
      <c r="H27" s="6">
        <v>58729.43</v>
      </c>
    </row>
    <row r="28" spans="1:8" x14ac:dyDescent="0.25">
      <c r="A28" s="4" t="s">
        <v>5</v>
      </c>
      <c r="B28" s="2">
        <v>44555</v>
      </c>
      <c r="C28" s="6">
        <v>15774.71</v>
      </c>
      <c r="F28" s="4" t="s">
        <v>5</v>
      </c>
      <c r="G28" s="2">
        <v>44555</v>
      </c>
      <c r="H28" s="6">
        <v>22030.14</v>
      </c>
    </row>
    <row r="29" spans="1:8" x14ac:dyDescent="0.25">
      <c r="B29" s="2"/>
      <c r="C29" s="1"/>
    </row>
    <row r="30" spans="1:8" x14ac:dyDescent="0.25">
      <c r="B30" s="2"/>
      <c r="C30" s="1"/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8CFE0-DA06-47EE-9118-8E377F69B3EA}">
  <dimension ref="A1:AG98"/>
  <sheetViews>
    <sheetView zoomScale="80" zoomScaleNormal="80" workbookViewId="0">
      <selection activeCell="F3" sqref="F3"/>
    </sheetView>
  </sheetViews>
  <sheetFormatPr defaultColWidth="9.140625" defaultRowHeight="15" x14ac:dyDescent="0.25"/>
  <cols>
    <col min="1" max="1" width="22" style="13" bestFit="1" customWidth="1"/>
    <col min="2" max="2" width="11.5703125" style="13" bestFit="1" customWidth="1"/>
    <col min="3" max="27" width="11.85546875" style="13" bestFit="1" customWidth="1"/>
    <col min="28" max="28" width="12.42578125" style="13" bestFit="1" customWidth="1"/>
    <col min="29" max="16384" width="9.140625" style="13"/>
  </cols>
  <sheetData>
    <row r="1" spans="1:33" x14ac:dyDescent="0.25">
      <c r="A1" s="44" t="s">
        <v>21</v>
      </c>
      <c r="B1" s="45"/>
      <c r="C1" s="46"/>
    </row>
    <row r="2" spans="1:33" x14ac:dyDescent="0.25">
      <c r="A2" s="44" t="s">
        <v>22</v>
      </c>
      <c r="B2" s="45"/>
      <c r="C2" s="46"/>
    </row>
    <row r="4" spans="1:33" ht="15.75" x14ac:dyDescent="0.25">
      <c r="A4" s="14" t="s">
        <v>23</v>
      </c>
    </row>
    <row r="5" spans="1:33" ht="15.75" thickBot="1" x14ac:dyDescent="0.3"/>
    <row r="6" spans="1:33" ht="15.75" thickBot="1" x14ac:dyDescent="0.3">
      <c r="B6" s="49" t="s">
        <v>24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1"/>
    </row>
    <row r="7" spans="1:33" ht="15.75" thickBot="1" x14ac:dyDescent="0.3">
      <c r="B7" s="15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>
        <v>10</v>
      </c>
      <c r="L7" s="16">
        <v>11</v>
      </c>
      <c r="M7" s="16">
        <v>12</v>
      </c>
      <c r="N7" s="16">
        <v>13</v>
      </c>
      <c r="O7" s="16">
        <v>14</v>
      </c>
      <c r="P7" s="16">
        <v>15</v>
      </c>
      <c r="Q7" s="16">
        <v>16</v>
      </c>
      <c r="R7" s="16">
        <v>17</v>
      </c>
      <c r="S7" s="16">
        <v>18</v>
      </c>
      <c r="T7" s="16">
        <v>19</v>
      </c>
      <c r="U7" s="16">
        <v>20</v>
      </c>
      <c r="V7" s="16">
        <v>21</v>
      </c>
      <c r="W7" s="16">
        <v>22</v>
      </c>
      <c r="X7" s="16">
        <v>23</v>
      </c>
      <c r="Y7" s="16">
        <v>24</v>
      </c>
      <c r="Z7" s="16">
        <v>25</v>
      </c>
      <c r="AA7" s="17">
        <v>26</v>
      </c>
      <c r="AB7" s="18" t="s">
        <v>25</v>
      </c>
    </row>
    <row r="8" spans="1:33" x14ac:dyDescent="0.25">
      <c r="A8" s="19" t="s">
        <v>26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2"/>
      <c r="AB8" s="23"/>
      <c r="AC8" s="24"/>
      <c r="AD8" s="24"/>
      <c r="AE8" s="24"/>
      <c r="AF8" s="24"/>
      <c r="AG8" s="24"/>
    </row>
    <row r="9" spans="1:33" x14ac:dyDescent="0.25">
      <c r="A9" s="25" t="s">
        <v>27</v>
      </c>
      <c r="B9" s="24"/>
      <c r="C9" s="26">
        <v>797.97</v>
      </c>
      <c r="D9" s="26">
        <v>79.8</v>
      </c>
      <c r="E9" s="26"/>
      <c r="F9" s="26"/>
      <c r="G9" s="26">
        <v>82.55</v>
      </c>
      <c r="H9" s="26">
        <v>841.96</v>
      </c>
      <c r="I9" s="26">
        <v>170.84</v>
      </c>
      <c r="J9" s="26">
        <v>1793.8200000000002</v>
      </c>
      <c r="K9" s="26">
        <v>44.95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>
        <v>-51.18</v>
      </c>
      <c r="W9" s="26"/>
      <c r="X9" s="26"/>
      <c r="Y9" s="26"/>
      <c r="Z9" s="26"/>
      <c r="AA9" s="27"/>
      <c r="AB9" s="28">
        <f>SUM(A9:AA9)</f>
        <v>3760.71</v>
      </c>
      <c r="AC9" s="24"/>
      <c r="AD9" s="24"/>
      <c r="AE9" s="24"/>
      <c r="AF9" s="24"/>
      <c r="AG9" s="24"/>
    </row>
    <row r="10" spans="1:33" x14ac:dyDescent="0.25">
      <c r="A10" s="25" t="s">
        <v>28</v>
      </c>
      <c r="B10" s="24"/>
      <c r="C10" s="26">
        <v>723.16</v>
      </c>
      <c r="D10" s="26">
        <v>122.28</v>
      </c>
      <c r="E10" s="26">
        <v>806.24</v>
      </c>
      <c r="F10" s="26"/>
      <c r="G10" s="26">
        <v>458.06000000000006</v>
      </c>
      <c r="H10" s="26">
        <v>109.60000000000001</v>
      </c>
      <c r="I10" s="26">
        <v>85.07</v>
      </c>
      <c r="J10" s="26">
        <v>1266.97</v>
      </c>
      <c r="K10" s="26">
        <v>29.48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>
        <v>249.34</v>
      </c>
      <c r="W10" s="26"/>
      <c r="X10" s="26"/>
      <c r="Y10" s="26"/>
      <c r="Z10" s="26"/>
      <c r="AA10" s="27"/>
      <c r="AB10" s="28">
        <f>SUM(A10:AA10)</f>
        <v>3850.2000000000003</v>
      </c>
      <c r="AC10" s="24"/>
      <c r="AD10" s="24"/>
      <c r="AE10" s="24"/>
      <c r="AF10" s="24"/>
      <c r="AG10" s="24"/>
    </row>
    <row r="11" spans="1:33" x14ac:dyDescent="0.25">
      <c r="A11" s="25" t="s">
        <v>29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9"/>
      <c r="AB11" s="28">
        <f>SUM(B11:AA11)</f>
        <v>0</v>
      </c>
    </row>
    <row r="12" spans="1:33" x14ac:dyDescent="0.25">
      <c r="A12" s="25" t="s">
        <v>30</v>
      </c>
      <c r="B12" s="26"/>
      <c r="C12" s="26">
        <v>17.11</v>
      </c>
      <c r="D12" s="26">
        <v>18.329999999999998</v>
      </c>
      <c r="E12" s="26">
        <v>18.440000000000001</v>
      </c>
      <c r="F12" s="26">
        <v>28.16</v>
      </c>
      <c r="G12" s="26">
        <v>44.22</v>
      </c>
      <c r="H12" s="26">
        <v>89.6</v>
      </c>
      <c r="I12" s="26">
        <v>62.56</v>
      </c>
      <c r="J12" s="26">
        <v>95.6</v>
      </c>
      <c r="K12" s="26">
        <v>13.14</v>
      </c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>
        <v>6.12</v>
      </c>
      <c r="W12" s="24"/>
      <c r="X12" s="24"/>
      <c r="Y12" s="24"/>
      <c r="Z12" s="24"/>
      <c r="AA12" s="29"/>
      <c r="AB12" s="28">
        <f>SUM(B12:AA12)</f>
        <v>393.28</v>
      </c>
    </row>
    <row r="13" spans="1:33" x14ac:dyDescent="0.25">
      <c r="A13" s="25" t="s">
        <v>31</v>
      </c>
      <c r="B13" s="24">
        <v>378.49</v>
      </c>
      <c r="C13" s="26">
        <v>-105.7</v>
      </c>
      <c r="D13" s="26">
        <v>51.36</v>
      </c>
      <c r="E13" s="26">
        <v>9.1</v>
      </c>
      <c r="F13" s="26"/>
      <c r="G13" s="26">
        <v>46.08</v>
      </c>
      <c r="H13" s="26"/>
      <c r="I13" s="26">
        <v>3.93</v>
      </c>
      <c r="J13" s="26">
        <v>109.96</v>
      </c>
      <c r="K13" s="26"/>
      <c r="L13" s="26">
        <v>9.02</v>
      </c>
      <c r="M13" s="26"/>
      <c r="N13" s="26"/>
      <c r="O13" s="26">
        <v>1.89</v>
      </c>
      <c r="P13" s="26">
        <v>18.78</v>
      </c>
      <c r="Q13" s="26"/>
      <c r="R13" s="26">
        <v>16.239999999999998</v>
      </c>
      <c r="S13" s="26"/>
      <c r="T13" s="26">
        <v>0.16</v>
      </c>
      <c r="U13" s="26"/>
      <c r="V13" s="26">
        <v>34.270000000000003</v>
      </c>
      <c r="W13" s="26"/>
      <c r="X13" s="26"/>
      <c r="Y13" s="26">
        <v>4.1100000000000003</v>
      </c>
      <c r="Z13" s="26"/>
      <c r="AA13" s="27"/>
      <c r="AB13" s="28">
        <f>SUM(A13:AA13)</f>
        <v>577.68999999999994</v>
      </c>
      <c r="AC13" s="24"/>
      <c r="AD13" s="24"/>
      <c r="AE13" s="24"/>
      <c r="AF13" s="24"/>
      <c r="AG13" s="24"/>
    </row>
    <row r="14" spans="1:33" ht="15.75" thickBot="1" x14ac:dyDescent="0.3">
      <c r="A14" s="30" t="s">
        <v>3</v>
      </c>
      <c r="B14" s="31">
        <v>1</v>
      </c>
      <c r="C14" s="32">
        <v>2</v>
      </c>
      <c r="D14" s="32">
        <v>2</v>
      </c>
      <c r="E14" s="32">
        <v>1</v>
      </c>
      <c r="F14" s="32"/>
      <c r="G14" s="32">
        <v>5</v>
      </c>
      <c r="H14" s="32">
        <v>4</v>
      </c>
      <c r="I14" s="32">
        <v>3</v>
      </c>
      <c r="J14" s="32">
        <v>5</v>
      </c>
      <c r="K14" s="32">
        <v>2</v>
      </c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>
        <v>3</v>
      </c>
      <c r="W14" s="32"/>
      <c r="X14" s="32"/>
      <c r="Y14" s="32"/>
      <c r="Z14" s="32"/>
      <c r="AA14" s="33"/>
      <c r="AB14" s="34">
        <f>SUM(A14:AA14)</f>
        <v>28</v>
      </c>
      <c r="AC14" s="24"/>
      <c r="AD14" s="24"/>
      <c r="AE14" s="24"/>
      <c r="AF14" s="24"/>
      <c r="AG14" s="24"/>
    </row>
    <row r="15" spans="1:33" x14ac:dyDescent="0.25">
      <c r="A15" s="19" t="s">
        <v>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35"/>
      <c r="AB15" s="23" t="s">
        <v>33</v>
      </c>
    </row>
    <row r="16" spans="1:33" x14ac:dyDescent="0.25">
      <c r="A16" s="25" t="s">
        <v>27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4"/>
      <c r="M16" s="24"/>
      <c r="N16" s="24"/>
      <c r="O16" s="24"/>
      <c r="P16" s="24"/>
      <c r="Q16" s="24"/>
      <c r="R16" s="24"/>
      <c r="S16" s="24"/>
      <c r="T16" s="24"/>
      <c r="U16" s="24">
        <v>239</v>
      </c>
      <c r="V16" s="24"/>
      <c r="W16" s="24">
        <v>114</v>
      </c>
      <c r="X16" s="24">
        <v>12</v>
      </c>
      <c r="Y16" s="24">
        <v>9</v>
      </c>
      <c r="Z16" s="24"/>
      <c r="AA16" s="29"/>
      <c r="AB16" s="28">
        <f t="shared" ref="AB16:AB21" si="0">SUM(B16:AA16)</f>
        <v>374</v>
      </c>
    </row>
    <row r="17" spans="1:33" x14ac:dyDescent="0.25">
      <c r="A17" s="25" t="s">
        <v>28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>
        <v>64</v>
      </c>
      <c r="X17" s="24"/>
      <c r="Y17" s="24"/>
      <c r="Z17" s="24"/>
      <c r="AA17" s="29"/>
      <c r="AB17" s="28">
        <f t="shared" si="0"/>
        <v>64</v>
      </c>
    </row>
    <row r="18" spans="1:33" x14ac:dyDescent="0.25">
      <c r="A18" s="25" t="s">
        <v>29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9"/>
      <c r="AB18" s="28">
        <f t="shared" si="0"/>
        <v>0</v>
      </c>
    </row>
    <row r="19" spans="1:33" x14ac:dyDescent="0.25">
      <c r="A19" s="25" t="s">
        <v>30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4"/>
      <c r="M19" s="24"/>
      <c r="N19" s="24">
        <v>0.96</v>
      </c>
      <c r="O19" s="24"/>
      <c r="P19" s="24"/>
      <c r="Q19" s="24"/>
      <c r="R19" s="24"/>
      <c r="S19" s="24"/>
      <c r="T19" s="24"/>
      <c r="U19" s="24"/>
      <c r="V19" s="24"/>
      <c r="W19" s="24">
        <v>9.49</v>
      </c>
      <c r="X19" s="24"/>
      <c r="Y19" s="24">
        <v>5</v>
      </c>
      <c r="Z19" s="24"/>
      <c r="AA19" s="29"/>
      <c r="AB19" s="28">
        <f t="shared" si="0"/>
        <v>15.45</v>
      </c>
    </row>
    <row r="20" spans="1:33" x14ac:dyDescent="0.25">
      <c r="A20" s="25" t="s">
        <v>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9"/>
      <c r="AB20" s="28">
        <f t="shared" si="0"/>
        <v>0</v>
      </c>
    </row>
    <row r="21" spans="1:33" ht="15.75" thickBot="1" x14ac:dyDescent="0.3">
      <c r="A21" s="30" t="s">
        <v>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1"/>
      <c r="M21" s="31"/>
      <c r="N21" s="31"/>
      <c r="O21" s="31"/>
      <c r="P21" s="31"/>
      <c r="Q21" s="31"/>
      <c r="R21" s="31"/>
      <c r="S21" s="31"/>
      <c r="T21" s="31"/>
      <c r="U21" s="31">
        <v>1</v>
      </c>
      <c r="V21" s="31"/>
      <c r="W21" s="31">
        <v>5</v>
      </c>
      <c r="X21" s="31">
        <v>2</v>
      </c>
      <c r="Y21" s="31">
        <v>1</v>
      </c>
      <c r="Z21" s="31"/>
      <c r="AA21" s="36"/>
      <c r="AB21" s="34">
        <f t="shared" si="0"/>
        <v>9</v>
      </c>
    </row>
    <row r="25" spans="1:33" ht="16.5" thickBot="1" x14ac:dyDescent="0.3">
      <c r="A25" s="14" t="s">
        <v>34</v>
      </c>
    </row>
    <row r="26" spans="1:33" ht="15.75" thickBot="1" x14ac:dyDescent="0.3">
      <c r="A26" s="13" t="s">
        <v>33</v>
      </c>
      <c r="B26" s="49" t="s">
        <v>24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1"/>
    </row>
    <row r="27" spans="1:33" ht="15.75" thickBot="1" x14ac:dyDescent="0.3">
      <c r="B27" s="15">
        <v>1</v>
      </c>
      <c r="C27" s="16">
        <v>2</v>
      </c>
      <c r="D27" s="16">
        <v>3</v>
      </c>
      <c r="E27" s="16">
        <v>4</v>
      </c>
      <c r="F27" s="16">
        <v>5</v>
      </c>
      <c r="G27" s="16">
        <v>6</v>
      </c>
      <c r="H27" s="16">
        <v>7</v>
      </c>
      <c r="I27" s="16">
        <v>8</v>
      </c>
      <c r="J27" s="16">
        <v>9</v>
      </c>
      <c r="K27" s="16">
        <v>10</v>
      </c>
      <c r="L27" s="16">
        <v>11</v>
      </c>
      <c r="M27" s="16">
        <v>12</v>
      </c>
      <c r="N27" s="16">
        <v>13</v>
      </c>
      <c r="O27" s="16">
        <v>14</v>
      </c>
      <c r="P27" s="16">
        <v>15</v>
      </c>
      <c r="Q27" s="16">
        <v>16</v>
      </c>
      <c r="R27" s="16">
        <v>17</v>
      </c>
      <c r="S27" s="16">
        <v>18</v>
      </c>
      <c r="T27" s="16">
        <v>19</v>
      </c>
      <c r="U27" s="16">
        <v>20</v>
      </c>
      <c r="V27" s="16">
        <v>21</v>
      </c>
      <c r="W27" s="16">
        <v>22</v>
      </c>
      <c r="X27" s="16">
        <v>23</v>
      </c>
      <c r="Y27" s="16">
        <v>24</v>
      </c>
      <c r="Z27" s="16">
        <v>25</v>
      </c>
      <c r="AA27" s="17">
        <v>26</v>
      </c>
      <c r="AB27" s="18" t="s">
        <v>25</v>
      </c>
    </row>
    <row r="28" spans="1:33" x14ac:dyDescent="0.25">
      <c r="A28" s="19" t="s">
        <v>26</v>
      </c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2"/>
      <c r="AB28" s="23"/>
      <c r="AC28" s="24"/>
      <c r="AD28" s="24"/>
      <c r="AE28" s="24"/>
      <c r="AF28" s="24"/>
      <c r="AG28" s="24"/>
    </row>
    <row r="29" spans="1:33" x14ac:dyDescent="0.25">
      <c r="A29" s="25" t="s">
        <v>27</v>
      </c>
      <c r="B29" s="24"/>
      <c r="C29" s="26"/>
      <c r="D29" s="26"/>
      <c r="E29" s="26"/>
      <c r="F29" s="26"/>
      <c r="G29" s="26"/>
      <c r="H29" s="26">
        <v>280.36</v>
      </c>
      <c r="I29" s="26"/>
      <c r="J29" s="26"/>
      <c r="K29" s="26">
        <v>41.78</v>
      </c>
      <c r="L29" s="26">
        <v>385.79</v>
      </c>
      <c r="M29" s="26">
        <v>404.29</v>
      </c>
      <c r="N29" s="26"/>
      <c r="O29" s="26"/>
      <c r="P29" s="26"/>
      <c r="Q29" s="26">
        <v>4.12</v>
      </c>
      <c r="R29" s="26"/>
      <c r="S29" s="26"/>
      <c r="T29" s="26"/>
      <c r="U29" s="26">
        <v>151.32</v>
      </c>
      <c r="V29" s="26"/>
      <c r="W29" s="26">
        <v>2082.23</v>
      </c>
      <c r="X29" s="26"/>
      <c r="Y29" s="26"/>
      <c r="Z29" s="26"/>
      <c r="AA29" s="27"/>
      <c r="AB29" s="28">
        <f>SUM(A29:AA29)</f>
        <v>3349.89</v>
      </c>
      <c r="AC29" s="24"/>
      <c r="AD29" s="24"/>
      <c r="AE29" s="24"/>
      <c r="AF29" s="24"/>
      <c r="AG29" s="24"/>
    </row>
    <row r="30" spans="1:33" x14ac:dyDescent="0.25">
      <c r="A30" s="25" t="s">
        <v>28</v>
      </c>
      <c r="B30" s="24">
        <v>4.28</v>
      </c>
      <c r="C30" s="26"/>
      <c r="D30" s="26">
        <v>33.799999999999997</v>
      </c>
      <c r="E30" s="26"/>
      <c r="F30" s="26"/>
      <c r="G30" s="26"/>
      <c r="H30" s="26"/>
      <c r="I30" s="26"/>
      <c r="J30" s="26"/>
      <c r="K30" s="26">
        <v>758.76</v>
      </c>
      <c r="L30" s="26"/>
      <c r="M30" s="26"/>
      <c r="N30" s="26"/>
      <c r="O30" s="26"/>
      <c r="P30" s="26"/>
      <c r="Q30" s="26">
        <v>31.229999999999997</v>
      </c>
      <c r="R30" s="26"/>
      <c r="S30" s="26"/>
      <c r="T30" s="26"/>
      <c r="U30" s="26">
        <v>716.05000000000007</v>
      </c>
      <c r="V30" s="26">
        <v>114.61999999999999</v>
      </c>
      <c r="W30" s="26">
        <v>832.9</v>
      </c>
      <c r="X30" s="26"/>
      <c r="Y30" s="26"/>
      <c r="Z30" s="26"/>
      <c r="AA30" s="27"/>
      <c r="AB30" s="28">
        <f>SUM(A30:AA30)</f>
        <v>2491.64</v>
      </c>
      <c r="AC30" s="24"/>
      <c r="AD30" s="24"/>
      <c r="AE30" s="24"/>
      <c r="AF30" s="24"/>
      <c r="AG30" s="24"/>
    </row>
    <row r="31" spans="1:33" x14ac:dyDescent="0.25">
      <c r="A31" s="25" t="s">
        <v>29</v>
      </c>
      <c r="B31" s="24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7"/>
      <c r="AB31" s="28">
        <f>SUM(A31:AA31)</f>
        <v>0</v>
      </c>
      <c r="AC31" s="24"/>
      <c r="AD31" s="24"/>
      <c r="AE31" s="24"/>
      <c r="AF31" s="24"/>
      <c r="AG31" s="24"/>
    </row>
    <row r="32" spans="1:33" x14ac:dyDescent="0.25">
      <c r="A32" s="25" t="s">
        <v>30</v>
      </c>
      <c r="B32" s="37">
        <v>6</v>
      </c>
      <c r="C32" s="37"/>
      <c r="D32" s="37">
        <v>2.12</v>
      </c>
      <c r="E32" s="37"/>
      <c r="F32" s="37"/>
      <c r="G32" s="37"/>
      <c r="H32" s="37"/>
      <c r="I32" s="37"/>
      <c r="J32" s="37"/>
      <c r="K32" s="37">
        <v>14.62</v>
      </c>
      <c r="L32" s="38"/>
      <c r="M32" s="38"/>
      <c r="N32" s="38">
        <v>3.9</v>
      </c>
      <c r="O32" s="38"/>
      <c r="P32" s="38"/>
      <c r="Q32" s="38">
        <v>1.25</v>
      </c>
      <c r="R32" s="24"/>
      <c r="S32" s="24"/>
      <c r="T32" s="24">
        <v>4</v>
      </c>
      <c r="U32" s="24">
        <v>13.89</v>
      </c>
      <c r="V32" s="24">
        <v>3.3</v>
      </c>
      <c r="W32" s="24">
        <v>16</v>
      </c>
      <c r="X32" s="24"/>
      <c r="Y32" s="24"/>
      <c r="Z32" s="24"/>
      <c r="AA32" s="29"/>
      <c r="AB32" s="28">
        <f>SUM(B32:AA32)</f>
        <v>65.08</v>
      </c>
    </row>
    <row r="33" spans="1:33" x14ac:dyDescent="0.25">
      <c r="A33" s="25" t="s">
        <v>31</v>
      </c>
      <c r="B33" s="24"/>
      <c r="C33" s="26">
        <v>-16.439999999999998</v>
      </c>
      <c r="D33" s="26">
        <v>15.16</v>
      </c>
      <c r="E33" s="26">
        <v>21.73</v>
      </c>
      <c r="F33" s="26"/>
      <c r="G33" s="26">
        <v>25.72</v>
      </c>
      <c r="H33" s="26"/>
      <c r="I33" s="26">
        <v>10.31</v>
      </c>
      <c r="J33" s="26"/>
      <c r="K33" s="26"/>
      <c r="L33" s="26">
        <v>27.130000000000003</v>
      </c>
      <c r="M33" s="26">
        <v>50.05</v>
      </c>
      <c r="N33" s="26">
        <v>27.58</v>
      </c>
      <c r="O33" s="26">
        <v>19.77</v>
      </c>
      <c r="P33" s="26">
        <v>27.410000000000004</v>
      </c>
      <c r="Q33" s="26">
        <v>0.22</v>
      </c>
      <c r="R33" s="26">
        <v>-29.740000000000002</v>
      </c>
      <c r="S33" s="26"/>
      <c r="T33" s="26">
        <v>41.839999999999996</v>
      </c>
      <c r="U33" s="26"/>
      <c r="V33" s="26"/>
      <c r="W33" s="26">
        <v>257.76</v>
      </c>
      <c r="X33" s="26"/>
      <c r="Y33" s="26">
        <v>47.49</v>
      </c>
      <c r="Z33" s="26"/>
      <c r="AA33" s="27">
        <v>121.86999999999999</v>
      </c>
      <c r="AB33" s="28">
        <f>SUM(A33:AA33)</f>
        <v>647.86</v>
      </c>
      <c r="AC33" s="24"/>
      <c r="AD33" s="24"/>
      <c r="AE33" s="24"/>
      <c r="AF33" s="24"/>
      <c r="AG33" s="24"/>
    </row>
    <row r="34" spans="1:33" ht="15.75" thickBot="1" x14ac:dyDescent="0.3">
      <c r="A34" s="30" t="s">
        <v>3</v>
      </c>
      <c r="B34" s="31">
        <v>1</v>
      </c>
      <c r="C34" s="32">
        <v>6</v>
      </c>
      <c r="D34" s="32">
        <v>3</v>
      </c>
      <c r="E34" s="32"/>
      <c r="F34" s="32"/>
      <c r="G34" s="32"/>
      <c r="H34" s="32">
        <v>1</v>
      </c>
      <c r="I34" s="32"/>
      <c r="J34" s="32"/>
      <c r="K34" s="32">
        <v>5</v>
      </c>
      <c r="L34" s="32">
        <v>1</v>
      </c>
      <c r="M34" s="32">
        <v>1</v>
      </c>
      <c r="N34" s="32"/>
      <c r="O34" s="32"/>
      <c r="P34" s="32"/>
      <c r="Q34" s="32">
        <v>7</v>
      </c>
      <c r="R34" s="32"/>
      <c r="S34" s="32"/>
      <c r="T34" s="32"/>
      <c r="U34" s="32">
        <v>5</v>
      </c>
      <c r="V34" s="32">
        <v>2</v>
      </c>
      <c r="W34" s="32">
        <v>2</v>
      </c>
      <c r="X34" s="32"/>
      <c r="Y34" s="32"/>
      <c r="Z34" s="32"/>
      <c r="AA34" s="33">
        <v>3</v>
      </c>
      <c r="AB34" s="34">
        <f>SUM(A34:AA34)</f>
        <v>37</v>
      </c>
      <c r="AC34" s="24"/>
      <c r="AD34" s="24"/>
      <c r="AE34" s="24"/>
      <c r="AF34" s="24"/>
      <c r="AG34" s="24"/>
    </row>
    <row r="35" spans="1:33" ht="15.75" thickBot="1" x14ac:dyDescent="0.3">
      <c r="A35" s="15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2"/>
      <c r="AB35" s="39" t="s">
        <v>25</v>
      </c>
      <c r="AC35" s="24"/>
      <c r="AD35" s="24"/>
      <c r="AE35" s="24"/>
      <c r="AF35" s="24"/>
      <c r="AG35" s="24"/>
    </row>
    <row r="36" spans="1:33" x14ac:dyDescent="0.25">
      <c r="A36" s="40" t="s">
        <v>32</v>
      </c>
      <c r="B36" s="24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7"/>
      <c r="AB36" s="23"/>
      <c r="AC36" s="24"/>
      <c r="AD36" s="24"/>
      <c r="AE36" s="24"/>
      <c r="AF36" s="24"/>
      <c r="AG36" s="24"/>
    </row>
    <row r="37" spans="1:33" x14ac:dyDescent="0.25">
      <c r="A37" s="25" t="s">
        <v>27</v>
      </c>
      <c r="B37" s="24"/>
      <c r="C37" s="26"/>
      <c r="D37" s="26"/>
      <c r="E37" s="26"/>
      <c r="F37" s="26"/>
      <c r="G37" s="26"/>
      <c r="H37" s="26"/>
      <c r="I37" s="26"/>
      <c r="J37" s="26"/>
      <c r="K37" s="26"/>
      <c r="L37" s="26">
        <v>4</v>
      </c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7"/>
      <c r="AB37" s="28">
        <f t="shared" ref="AB37:AB42" si="1">SUM(A37:AA37)</f>
        <v>4</v>
      </c>
      <c r="AC37" s="24"/>
      <c r="AD37" s="24"/>
      <c r="AE37" s="24"/>
      <c r="AF37" s="24"/>
      <c r="AG37" s="24"/>
    </row>
    <row r="38" spans="1:33" x14ac:dyDescent="0.25">
      <c r="A38" s="25" t="s">
        <v>28</v>
      </c>
      <c r="B38" s="24"/>
      <c r="C38" s="26"/>
      <c r="D38" s="26"/>
      <c r="E38" s="26"/>
      <c r="F38" s="26"/>
      <c r="G38" s="26"/>
      <c r="H38" s="26"/>
      <c r="I38" s="26"/>
      <c r="J38" s="26"/>
      <c r="K38" s="26"/>
      <c r="L38" s="26">
        <v>5</v>
      </c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7"/>
      <c r="AB38" s="28">
        <f t="shared" si="1"/>
        <v>5</v>
      </c>
      <c r="AC38" s="24"/>
      <c r="AD38" s="24"/>
      <c r="AE38" s="24"/>
      <c r="AF38" s="24"/>
      <c r="AG38" s="24"/>
    </row>
    <row r="39" spans="1:33" x14ac:dyDescent="0.25">
      <c r="A39" s="25" t="s">
        <v>29</v>
      </c>
      <c r="B39" s="24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7"/>
      <c r="AB39" s="28">
        <f t="shared" si="1"/>
        <v>0</v>
      </c>
      <c r="AC39" s="24"/>
      <c r="AD39" s="24"/>
      <c r="AE39" s="24"/>
      <c r="AF39" s="24"/>
      <c r="AG39" s="24"/>
    </row>
    <row r="40" spans="1:33" x14ac:dyDescent="0.25">
      <c r="A40" s="25" t="s">
        <v>30</v>
      </c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26"/>
      <c r="S40" s="26"/>
      <c r="T40" s="26"/>
      <c r="U40" s="26"/>
      <c r="V40" s="26"/>
      <c r="W40" s="26"/>
      <c r="X40" s="26"/>
      <c r="Y40" s="26"/>
      <c r="Z40" s="26"/>
      <c r="AA40" s="27"/>
      <c r="AB40" s="28">
        <f t="shared" si="1"/>
        <v>0</v>
      </c>
      <c r="AC40" s="24"/>
      <c r="AD40" s="24"/>
      <c r="AE40" s="24"/>
      <c r="AF40" s="24"/>
      <c r="AG40" s="24"/>
    </row>
    <row r="41" spans="1:33" x14ac:dyDescent="0.25">
      <c r="A41" s="25" t="s">
        <v>31</v>
      </c>
      <c r="B41" s="24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7"/>
      <c r="AB41" s="28">
        <f t="shared" si="1"/>
        <v>0</v>
      </c>
      <c r="AC41" s="24"/>
      <c r="AD41" s="24"/>
      <c r="AE41" s="24"/>
      <c r="AF41" s="24"/>
      <c r="AG41" s="24"/>
    </row>
    <row r="42" spans="1:33" ht="15.75" thickBot="1" x14ac:dyDescent="0.3">
      <c r="A42" s="30" t="s">
        <v>3</v>
      </c>
      <c r="B42" s="31"/>
      <c r="C42" s="32"/>
      <c r="D42" s="32"/>
      <c r="E42" s="32"/>
      <c r="F42" s="32"/>
      <c r="G42" s="32"/>
      <c r="H42" s="32"/>
      <c r="I42" s="32"/>
      <c r="J42" s="32"/>
      <c r="K42" s="32"/>
      <c r="L42" s="32">
        <v>3</v>
      </c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3"/>
      <c r="AB42" s="34">
        <f t="shared" si="1"/>
        <v>3</v>
      </c>
      <c r="AC42" s="24"/>
      <c r="AD42" s="24"/>
      <c r="AE42" s="24"/>
      <c r="AF42" s="24"/>
      <c r="AG42" s="24"/>
    </row>
    <row r="44" spans="1:33" ht="15.75" x14ac:dyDescent="0.25">
      <c r="A44" s="14" t="s">
        <v>35</v>
      </c>
    </row>
    <row r="45" spans="1:33" ht="15.75" thickBot="1" x14ac:dyDescent="0.3"/>
    <row r="46" spans="1:33" ht="15.75" thickBot="1" x14ac:dyDescent="0.3">
      <c r="B46" s="49" t="s">
        <v>24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1"/>
    </row>
    <row r="47" spans="1:33" ht="15.75" thickBot="1" x14ac:dyDescent="0.3">
      <c r="B47" s="15">
        <v>1</v>
      </c>
      <c r="C47" s="16">
        <v>2</v>
      </c>
      <c r="D47" s="16">
        <v>3</v>
      </c>
      <c r="E47" s="16">
        <v>4</v>
      </c>
      <c r="F47" s="16">
        <v>5</v>
      </c>
      <c r="G47" s="16">
        <v>6</v>
      </c>
      <c r="H47" s="16">
        <v>7</v>
      </c>
      <c r="I47" s="16">
        <v>8</v>
      </c>
      <c r="J47" s="16">
        <v>9</v>
      </c>
      <c r="K47" s="16">
        <v>10</v>
      </c>
      <c r="L47" s="16">
        <v>11</v>
      </c>
      <c r="M47" s="16">
        <v>12</v>
      </c>
      <c r="N47" s="16">
        <v>13</v>
      </c>
      <c r="O47" s="16">
        <v>14</v>
      </c>
      <c r="P47" s="16">
        <v>15</v>
      </c>
      <c r="Q47" s="16">
        <v>16</v>
      </c>
      <c r="R47" s="16">
        <v>17</v>
      </c>
      <c r="S47" s="16">
        <v>18</v>
      </c>
      <c r="T47" s="16">
        <v>19</v>
      </c>
      <c r="U47" s="16">
        <v>20</v>
      </c>
      <c r="V47" s="16">
        <v>21</v>
      </c>
      <c r="W47" s="16">
        <v>22</v>
      </c>
      <c r="X47" s="16">
        <v>23</v>
      </c>
      <c r="Y47" s="16">
        <v>24</v>
      </c>
      <c r="Z47" s="16">
        <v>25</v>
      </c>
      <c r="AA47" s="17">
        <v>26</v>
      </c>
      <c r="AB47" s="18" t="s">
        <v>25</v>
      </c>
    </row>
    <row r="48" spans="1:33" x14ac:dyDescent="0.25">
      <c r="A48" s="19" t="s">
        <v>26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2"/>
      <c r="AB48" s="23">
        <f t="shared" ref="AB48:AB54" si="2">SUM(B48:AA48)</f>
        <v>0</v>
      </c>
    </row>
    <row r="49" spans="1:28" x14ac:dyDescent="0.25">
      <c r="A49" s="41" t="s">
        <v>27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7"/>
      <c r="AB49" s="28">
        <f t="shared" si="2"/>
        <v>0</v>
      </c>
    </row>
    <row r="50" spans="1:28" x14ac:dyDescent="0.25">
      <c r="A50" s="41" t="s">
        <v>28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7"/>
      <c r="AB50" s="28">
        <f t="shared" si="2"/>
        <v>0</v>
      </c>
    </row>
    <row r="51" spans="1:28" x14ac:dyDescent="0.25">
      <c r="A51" s="41" t="s">
        <v>29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7"/>
      <c r="AB51" s="28">
        <f t="shared" si="2"/>
        <v>0</v>
      </c>
    </row>
    <row r="52" spans="1:28" x14ac:dyDescent="0.25">
      <c r="A52" s="25" t="s">
        <v>30</v>
      </c>
      <c r="B52" s="26"/>
      <c r="C52" s="26"/>
      <c r="D52" s="26"/>
      <c r="E52" s="26"/>
      <c r="F52" s="26"/>
      <c r="G52" s="26"/>
      <c r="H52" s="26">
        <v>0.79</v>
      </c>
      <c r="I52" s="26">
        <v>0.23</v>
      </c>
      <c r="J52" s="26"/>
      <c r="K52" s="26">
        <v>6.12</v>
      </c>
      <c r="L52" s="24">
        <v>1.7</v>
      </c>
      <c r="M52" s="24">
        <v>4.53</v>
      </c>
      <c r="N52" s="24"/>
      <c r="O52" s="24"/>
      <c r="P52" s="24"/>
      <c r="Q52" s="24">
        <v>5</v>
      </c>
      <c r="R52" s="24"/>
      <c r="S52" s="24">
        <v>1.1200000000000001</v>
      </c>
      <c r="T52" s="24"/>
      <c r="U52" s="24"/>
      <c r="V52" s="24"/>
      <c r="W52" s="24">
        <v>1.06</v>
      </c>
      <c r="X52" s="24"/>
      <c r="Y52" s="24"/>
      <c r="Z52" s="24"/>
      <c r="AA52" s="29"/>
      <c r="AB52" s="28">
        <f t="shared" si="2"/>
        <v>20.55</v>
      </c>
    </row>
    <row r="53" spans="1:28" x14ac:dyDescent="0.25">
      <c r="A53" s="41" t="s">
        <v>31</v>
      </c>
      <c r="B53" s="26">
        <v>215</v>
      </c>
      <c r="C53" s="26">
        <v>-47.44</v>
      </c>
      <c r="D53" s="26"/>
      <c r="E53" s="26"/>
      <c r="F53" s="26"/>
      <c r="G53" s="26">
        <v>85.25</v>
      </c>
      <c r="H53" s="26"/>
      <c r="I53" s="26">
        <v>0.4</v>
      </c>
      <c r="J53" s="26"/>
      <c r="K53" s="26">
        <v>2.2599999999999998</v>
      </c>
      <c r="L53" s="26">
        <v>1.8</v>
      </c>
      <c r="M53" s="26">
        <v>1.84</v>
      </c>
      <c r="N53" s="26">
        <v>1.31</v>
      </c>
      <c r="O53" s="26"/>
      <c r="P53" s="26">
        <v>21.830000000000002</v>
      </c>
      <c r="Q53" s="26"/>
      <c r="R53" s="26"/>
      <c r="S53" s="26"/>
      <c r="T53" s="26">
        <v>1.07</v>
      </c>
      <c r="U53" s="26"/>
      <c r="V53" s="26"/>
      <c r="W53" s="26"/>
      <c r="X53" s="26"/>
      <c r="Y53" s="26"/>
      <c r="Z53" s="26"/>
      <c r="AA53" s="27"/>
      <c r="AB53" s="28">
        <f t="shared" si="2"/>
        <v>283.31999999999994</v>
      </c>
    </row>
    <row r="54" spans="1:28" ht="15.75" thickBot="1" x14ac:dyDescent="0.3">
      <c r="A54" s="42" t="s">
        <v>3</v>
      </c>
      <c r="B54" s="32">
        <v>1</v>
      </c>
      <c r="C54" s="32">
        <v>1</v>
      </c>
      <c r="D54" s="32"/>
      <c r="E54" s="32"/>
      <c r="F54" s="32"/>
      <c r="G54" s="32">
        <v>1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3"/>
      <c r="AB54" s="34">
        <f t="shared" si="2"/>
        <v>3</v>
      </c>
    </row>
    <row r="55" spans="1:28" x14ac:dyDescent="0.25">
      <c r="A55" s="19" t="s">
        <v>32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35"/>
      <c r="AB55" s="23" t="s">
        <v>33</v>
      </c>
    </row>
    <row r="56" spans="1:28" x14ac:dyDescent="0.25">
      <c r="A56" s="25" t="s">
        <v>27</v>
      </c>
      <c r="B56" s="26"/>
      <c r="C56" s="26"/>
      <c r="D56" s="26"/>
      <c r="E56" s="26"/>
      <c r="F56" s="26"/>
      <c r="G56" s="26"/>
      <c r="H56" s="26"/>
      <c r="I56" s="26">
        <v>13</v>
      </c>
      <c r="J56" s="26"/>
      <c r="K56" s="26">
        <v>186</v>
      </c>
      <c r="L56" s="24">
        <v>163</v>
      </c>
      <c r="M56" s="24"/>
      <c r="N56" s="24"/>
      <c r="O56" s="24"/>
      <c r="P56" s="24"/>
      <c r="Q56" s="24">
        <v>15</v>
      </c>
      <c r="R56" s="24"/>
      <c r="S56" s="24">
        <v>3</v>
      </c>
      <c r="T56" s="24"/>
      <c r="U56" s="24"/>
      <c r="V56" s="24"/>
      <c r="W56" s="24">
        <v>10</v>
      </c>
      <c r="X56" s="24"/>
      <c r="Y56" s="24">
        <v>1</v>
      </c>
      <c r="Z56" s="24"/>
      <c r="AA56" s="29"/>
      <c r="AB56" s="28">
        <f t="shared" ref="AB56:AB61" si="3">SUM(B56:AA56)</f>
        <v>391</v>
      </c>
    </row>
    <row r="57" spans="1:28" x14ac:dyDescent="0.25">
      <c r="A57" s="25" t="s">
        <v>28</v>
      </c>
      <c r="B57" s="26"/>
      <c r="C57" s="26"/>
      <c r="D57" s="26"/>
      <c r="E57" s="26"/>
      <c r="F57" s="26"/>
      <c r="G57" s="26"/>
      <c r="H57" s="26">
        <v>17</v>
      </c>
      <c r="I57" s="26">
        <v>5</v>
      </c>
      <c r="J57" s="26"/>
      <c r="K57" s="26">
        <v>82</v>
      </c>
      <c r="L57" s="24">
        <v>16</v>
      </c>
      <c r="M57" s="24">
        <v>97</v>
      </c>
      <c r="N57" s="24"/>
      <c r="O57" s="24"/>
      <c r="P57" s="24"/>
      <c r="Q57" s="24">
        <v>106</v>
      </c>
      <c r="R57" s="24"/>
      <c r="S57" s="24">
        <v>19</v>
      </c>
      <c r="T57" s="24"/>
      <c r="U57" s="24"/>
      <c r="V57" s="24"/>
      <c r="W57" s="24">
        <v>5</v>
      </c>
      <c r="X57" s="24"/>
      <c r="Y57" s="24"/>
      <c r="Z57" s="24"/>
      <c r="AA57" s="29"/>
      <c r="AB57" s="28">
        <f t="shared" si="3"/>
        <v>347</v>
      </c>
    </row>
    <row r="58" spans="1:28" x14ac:dyDescent="0.25">
      <c r="A58" s="25" t="s">
        <v>29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9"/>
      <c r="AB58" s="28">
        <f t="shared" si="3"/>
        <v>0</v>
      </c>
    </row>
    <row r="59" spans="1:28" x14ac:dyDescent="0.25">
      <c r="A59" s="25" t="s">
        <v>30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8"/>
      <c r="M59" s="38"/>
      <c r="N59" s="38"/>
      <c r="O59" s="38"/>
      <c r="P59" s="38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9"/>
      <c r="AB59" s="28">
        <f t="shared" si="3"/>
        <v>0</v>
      </c>
    </row>
    <row r="60" spans="1:28" x14ac:dyDescent="0.25">
      <c r="A60" s="25" t="s">
        <v>31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9"/>
      <c r="AB60" s="28">
        <f t="shared" si="3"/>
        <v>0</v>
      </c>
    </row>
    <row r="61" spans="1:28" ht="15.75" thickBot="1" x14ac:dyDescent="0.3">
      <c r="A61" s="30" t="s">
        <v>3</v>
      </c>
      <c r="B61" s="32"/>
      <c r="C61" s="32"/>
      <c r="D61" s="32"/>
      <c r="E61" s="32"/>
      <c r="F61" s="32"/>
      <c r="G61" s="32"/>
      <c r="H61" s="32">
        <v>2</v>
      </c>
      <c r="I61" s="32">
        <v>7</v>
      </c>
      <c r="J61" s="32"/>
      <c r="K61" s="32">
        <v>5</v>
      </c>
      <c r="L61" s="31">
        <v>6</v>
      </c>
      <c r="M61" s="31">
        <v>4</v>
      </c>
      <c r="N61" s="31"/>
      <c r="O61" s="31"/>
      <c r="P61" s="31"/>
      <c r="Q61" s="31">
        <v>2</v>
      </c>
      <c r="R61" s="31"/>
      <c r="S61" s="31">
        <v>4</v>
      </c>
      <c r="T61" s="31"/>
      <c r="U61" s="31"/>
      <c r="V61" s="31"/>
      <c r="W61" s="31">
        <v>3</v>
      </c>
      <c r="X61" s="31"/>
      <c r="Y61" s="31">
        <v>1</v>
      </c>
      <c r="Z61" s="31"/>
      <c r="AA61" s="36"/>
      <c r="AB61" s="34">
        <f t="shared" si="3"/>
        <v>34</v>
      </c>
    </row>
    <row r="63" spans="1:28" ht="15.75" x14ac:dyDescent="0.25">
      <c r="A63" s="14" t="s">
        <v>36</v>
      </c>
    </row>
    <row r="64" spans="1:28" ht="15.75" thickBot="1" x14ac:dyDescent="0.3"/>
    <row r="65" spans="1:28" ht="15.75" thickBot="1" x14ac:dyDescent="0.3">
      <c r="B65" s="49" t="s">
        <v>24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1"/>
    </row>
    <row r="66" spans="1:28" ht="15.75" thickBot="1" x14ac:dyDescent="0.3">
      <c r="B66" s="15">
        <v>1</v>
      </c>
      <c r="C66" s="16">
        <v>2</v>
      </c>
      <c r="D66" s="16">
        <v>3</v>
      </c>
      <c r="E66" s="16">
        <v>4</v>
      </c>
      <c r="F66" s="16">
        <v>5</v>
      </c>
      <c r="G66" s="16">
        <v>6</v>
      </c>
      <c r="H66" s="16">
        <v>7</v>
      </c>
      <c r="I66" s="16">
        <v>8</v>
      </c>
      <c r="J66" s="16">
        <v>9</v>
      </c>
      <c r="K66" s="16">
        <v>10</v>
      </c>
      <c r="L66" s="16">
        <v>11</v>
      </c>
      <c r="M66" s="16">
        <v>12</v>
      </c>
      <c r="N66" s="16">
        <v>13</v>
      </c>
      <c r="O66" s="16">
        <v>14</v>
      </c>
      <c r="P66" s="16">
        <v>15</v>
      </c>
      <c r="Q66" s="16">
        <v>16</v>
      </c>
      <c r="R66" s="16">
        <v>17</v>
      </c>
      <c r="S66" s="16">
        <v>18</v>
      </c>
      <c r="T66" s="16">
        <v>19</v>
      </c>
      <c r="U66" s="16">
        <v>20</v>
      </c>
      <c r="V66" s="16">
        <v>21</v>
      </c>
      <c r="W66" s="16">
        <v>22</v>
      </c>
      <c r="X66" s="16">
        <v>23</v>
      </c>
      <c r="Y66" s="16">
        <v>24</v>
      </c>
      <c r="Z66" s="16">
        <v>25</v>
      </c>
      <c r="AA66" s="17">
        <v>26</v>
      </c>
      <c r="AB66" s="18" t="s">
        <v>25</v>
      </c>
    </row>
    <row r="67" spans="1:28" x14ac:dyDescent="0.25">
      <c r="A67" s="19" t="s">
        <v>26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2"/>
      <c r="AB67" s="23">
        <f t="shared" ref="AB67:AB73" si="4">SUM(B67:AA67)</f>
        <v>0</v>
      </c>
    </row>
    <row r="68" spans="1:28" x14ac:dyDescent="0.25">
      <c r="A68" s="41" t="s">
        <v>27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>
        <v>879.04</v>
      </c>
      <c r="X68" s="26"/>
      <c r="Y68" s="26"/>
      <c r="Z68" s="26"/>
      <c r="AA68" s="27"/>
      <c r="AB68" s="28">
        <f t="shared" si="4"/>
        <v>879.04</v>
      </c>
    </row>
    <row r="69" spans="1:28" x14ac:dyDescent="0.25">
      <c r="A69" s="41" t="s">
        <v>28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>
        <v>5151.24</v>
      </c>
      <c r="X69" s="26"/>
      <c r="Y69" s="26"/>
      <c r="Z69" s="26"/>
      <c r="AA69" s="27"/>
      <c r="AB69" s="28">
        <f t="shared" si="4"/>
        <v>5151.24</v>
      </c>
    </row>
    <row r="70" spans="1:28" x14ac:dyDescent="0.25">
      <c r="A70" s="41" t="s">
        <v>29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7"/>
      <c r="AB70" s="28">
        <f t="shared" si="4"/>
        <v>0</v>
      </c>
    </row>
    <row r="71" spans="1:28" x14ac:dyDescent="0.25">
      <c r="A71" s="25" t="s">
        <v>30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>
        <v>210</v>
      </c>
      <c r="X71" s="24"/>
      <c r="Y71" s="24"/>
      <c r="Z71" s="24"/>
      <c r="AA71" s="29"/>
      <c r="AB71" s="28">
        <f t="shared" si="4"/>
        <v>210</v>
      </c>
    </row>
    <row r="72" spans="1:28" x14ac:dyDescent="0.25">
      <c r="A72" s="41" t="s">
        <v>31</v>
      </c>
      <c r="B72" s="26"/>
      <c r="C72" s="26">
        <v>-149.86000000000001</v>
      </c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>
        <v>49.21</v>
      </c>
      <c r="U72" s="26"/>
      <c r="V72" s="26"/>
      <c r="W72" s="26"/>
      <c r="X72" s="26"/>
      <c r="Y72" s="26"/>
      <c r="Z72" s="26"/>
      <c r="AA72" s="27"/>
      <c r="AB72" s="28">
        <f t="shared" si="4"/>
        <v>-100.65</v>
      </c>
    </row>
    <row r="73" spans="1:28" ht="15.75" thickBot="1" x14ac:dyDescent="0.3">
      <c r="A73" s="42" t="s">
        <v>3</v>
      </c>
      <c r="B73" s="32"/>
      <c r="C73" s="32">
        <v>1</v>
      </c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>
        <v>9</v>
      </c>
      <c r="X73" s="32"/>
      <c r="Y73" s="32"/>
      <c r="Z73" s="32"/>
      <c r="AA73" s="33"/>
      <c r="AB73" s="34">
        <f t="shared" si="4"/>
        <v>10</v>
      </c>
    </row>
    <row r="74" spans="1:28" x14ac:dyDescent="0.25">
      <c r="A74" s="19" t="s">
        <v>32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35"/>
      <c r="AB74" s="23" t="s">
        <v>33</v>
      </c>
    </row>
    <row r="75" spans="1:28" x14ac:dyDescent="0.25">
      <c r="A75" s="25" t="s">
        <v>27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9"/>
      <c r="AB75" s="28">
        <f t="shared" ref="AB75:AB80" si="5">SUM(B75:AA75)</f>
        <v>0</v>
      </c>
    </row>
    <row r="76" spans="1:28" x14ac:dyDescent="0.25">
      <c r="A76" s="25" t="s">
        <v>28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9"/>
      <c r="AB76" s="28">
        <f t="shared" si="5"/>
        <v>0</v>
      </c>
    </row>
    <row r="77" spans="1:28" x14ac:dyDescent="0.25">
      <c r="A77" s="25" t="s">
        <v>29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9"/>
      <c r="AB77" s="28">
        <f t="shared" si="5"/>
        <v>0</v>
      </c>
    </row>
    <row r="78" spans="1:28" x14ac:dyDescent="0.25">
      <c r="A78" s="25" t="s">
        <v>30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9"/>
      <c r="AB78" s="28">
        <f t="shared" si="5"/>
        <v>0</v>
      </c>
    </row>
    <row r="79" spans="1:28" x14ac:dyDescent="0.25">
      <c r="A79" s="25" t="s">
        <v>31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9"/>
      <c r="AB79" s="28">
        <f t="shared" si="5"/>
        <v>0</v>
      </c>
    </row>
    <row r="80" spans="1:28" ht="15.75" thickBot="1" x14ac:dyDescent="0.3">
      <c r="A80" s="30" t="s">
        <v>3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6"/>
      <c r="AB80" s="34">
        <f t="shared" si="5"/>
        <v>0</v>
      </c>
    </row>
    <row r="82" spans="1:28" ht="15.75" thickBot="1" x14ac:dyDescent="0.3">
      <c r="A82" s="43" t="s">
        <v>37</v>
      </c>
    </row>
    <row r="83" spans="1:28" ht="15.75" thickBot="1" x14ac:dyDescent="0.3">
      <c r="A83" s="13" t="s">
        <v>33</v>
      </c>
      <c r="B83" s="49" t="s">
        <v>24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1"/>
    </row>
    <row r="84" spans="1:28" ht="15.75" thickBot="1" x14ac:dyDescent="0.3">
      <c r="B84" s="15">
        <v>1</v>
      </c>
      <c r="C84" s="16">
        <v>2</v>
      </c>
      <c r="D84" s="16">
        <v>3</v>
      </c>
      <c r="E84" s="16">
        <v>4</v>
      </c>
      <c r="F84" s="16">
        <v>5</v>
      </c>
      <c r="G84" s="16">
        <v>6</v>
      </c>
      <c r="H84" s="16">
        <v>7</v>
      </c>
      <c r="I84" s="16">
        <v>8</v>
      </c>
      <c r="J84" s="16">
        <v>9</v>
      </c>
      <c r="K84" s="16">
        <v>10</v>
      </c>
      <c r="L84" s="16">
        <v>11</v>
      </c>
      <c r="M84" s="16">
        <v>12</v>
      </c>
      <c r="N84" s="16">
        <v>13</v>
      </c>
      <c r="O84" s="16">
        <v>14</v>
      </c>
      <c r="P84" s="16">
        <v>15</v>
      </c>
      <c r="Q84" s="16">
        <v>16</v>
      </c>
      <c r="R84" s="16">
        <v>17</v>
      </c>
      <c r="S84" s="16">
        <v>18</v>
      </c>
      <c r="T84" s="16">
        <v>19</v>
      </c>
      <c r="U84" s="16">
        <v>20</v>
      </c>
      <c r="V84" s="16">
        <v>21</v>
      </c>
      <c r="W84" s="16">
        <v>22</v>
      </c>
      <c r="X84" s="16">
        <v>23</v>
      </c>
      <c r="Y84" s="16">
        <v>24</v>
      </c>
      <c r="Z84" s="16">
        <v>25</v>
      </c>
      <c r="AA84" s="17">
        <v>26</v>
      </c>
      <c r="AB84" s="18" t="s">
        <v>25</v>
      </c>
    </row>
    <row r="85" spans="1:28" x14ac:dyDescent="0.25">
      <c r="A85" s="19" t="s">
        <v>26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2"/>
      <c r="AB85" s="23">
        <f t="shared" ref="AB85:AB91" si="6">SUM(B85:AA85)</f>
        <v>0</v>
      </c>
    </row>
    <row r="86" spans="1:28" x14ac:dyDescent="0.25">
      <c r="A86" s="41" t="s">
        <v>27</v>
      </c>
      <c r="B86" s="26">
        <v>181296.22</v>
      </c>
      <c r="C86" s="26">
        <v>296421.02999999991</v>
      </c>
      <c r="D86" s="26">
        <v>247845.95000000022</v>
      </c>
      <c r="E86" s="26">
        <v>294705.77000000019</v>
      </c>
      <c r="F86" s="26">
        <v>290925</v>
      </c>
      <c r="G86" s="26">
        <v>289509.76000000007</v>
      </c>
      <c r="H86" s="26">
        <v>354497.37999999989</v>
      </c>
      <c r="I86" s="26">
        <v>386563.60000000003</v>
      </c>
      <c r="J86" s="26">
        <v>294283.39000000013</v>
      </c>
      <c r="K86" s="26">
        <v>352202.85999999987</v>
      </c>
      <c r="L86" s="26">
        <v>335200.2099999999</v>
      </c>
      <c r="M86" s="26">
        <v>274715.2099999999</v>
      </c>
      <c r="N86" s="26">
        <v>392393.05000000016</v>
      </c>
      <c r="O86" s="26">
        <v>268518.90999999986</v>
      </c>
      <c r="P86" s="26">
        <v>384908.79000000015</v>
      </c>
      <c r="Q86" s="26">
        <v>396321.99000000028</v>
      </c>
      <c r="R86" s="26">
        <v>271764.06000000006</v>
      </c>
      <c r="S86" s="26">
        <v>315440.62999999995</v>
      </c>
      <c r="T86" s="26">
        <v>272951.09000000014</v>
      </c>
      <c r="U86" s="26">
        <v>281919.46999999991</v>
      </c>
      <c r="V86" s="26">
        <v>290586.58999999997</v>
      </c>
      <c r="W86" s="26">
        <v>283870.3899999999</v>
      </c>
      <c r="X86" s="26">
        <v>294569.43000000005</v>
      </c>
      <c r="Y86" s="26">
        <v>247800.71999999991</v>
      </c>
      <c r="Z86" s="26">
        <v>299301.33000000007</v>
      </c>
      <c r="AA86" s="27">
        <v>162748.21999999991</v>
      </c>
      <c r="AB86" s="28">
        <f t="shared" si="6"/>
        <v>7761261.049999998</v>
      </c>
    </row>
    <row r="87" spans="1:28" x14ac:dyDescent="0.25">
      <c r="A87" s="41" t="s">
        <v>28</v>
      </c>
      <c r="B87" s="26">
        <v>5771.04</v>
      </c>
      <c r="C87" s="26">
        <v>4205.05</v>
      </c>
      <c r="D87" s="26">
        <v>2615.39</v>
      </c>
      <c r="E87" s="26">
        <v>1343.87</v>
      </c>
      <c r="F87" s="26">
        <v>3592.21</v>
      </c>
      <c r="G87" s="26">
        <v>5562.6299999999992</v>
      </c>
      <c r="H87" s="26">
        <v>2903.59</v>
      </c>
      <c r="I87" s="26">
        <v>1905.05</v>
      </c>
      <c r="J87" s="26">
        <v>1634.35</v>
      </c>
      <c r="K87" s="26">
        <v>1311.94</v>
      </c>
      <c r="L87" s="26">
        <v>3163.5200000000004</v>
      </c>
      <c r="M87" s="26">
        <v>1188.81</v>
      </c>
      <c r="N87" s="26">
        <v>5427.8200000000006</v>
      </c>
      <c r="O87" s="26">
        <v>640.09</v>
      </c>
      <c r="P87" s="26">
        <v>3180.0499999999997</v>
      </c>
      <c r="Q87" s="26">
        <v>5337.8799999999992</v>
      </c>
      <c r="R87" s="26">
        <v>2405.2200000000003</v>
      </c>
      <c r="S87" s="26">
        <v>2450.16</v>
      </c>
      <c r="T87" s="26">
        <v>4291.67</v>
      </c>
      <c r="U87" s="26">
        <v>3812.0000000000009</v>
      </c>
      <c r="V87" s="26">
        <v>3040.51</v>
      </c>
      <c r="W87" s="26">
        <v>3640.61</v>
      </c>
      <c r="X87" s="26">
        <v>2788.4</v>
      </c>
      <c r="Y87" s="26">
        <v>2483.5899999999997</v>
      </c>
      <c r="Z87" s="26">
        <v>7745.9</v>
      </c>
      <c r="AA87" s="27">
        <v>8674.9699999999993</v>
      </c>
      <c r="AB87" s="28">
        <f t="shared" si="6"/>
        <v>91116.319999999963</v>
      </c>
    </row>
    <row r="88" spans="1:28" x14ac:dyDescent="0.25">
      <c r="A88" s="41" t="s">
        <v>29</v>
      </c>
      <c r="B88" s="26">
        <v>72.89</v>
      </c>
      <c r="C88" s="26">
        <v>7</v>
      </c>
      <c r="D88" s="26">
        <v>1917.97</v>
      </c>
      <c r="E88" s="26">
        <v>1341.92</v>
      </c>
      <c r="F88" s="26">
        <v>1262.9399999999998</v>
      </c>
      <c r="G88" s="26">
        <v>6036.55</v>
      </c>
      <c r="H88" s="26">
        <v>1586.04</v>
      </c>
      <c r="I88" s="26">
        <v>259.68</v>
      </c>
      <c r="J88" s="26">
        <v>212.05</v>
      </c>
      <c r="K88" s="26">
        <v>100.85</v>
      </c>
      <c r="L88" s="26"/>
      <c r="M88" s="26">
        <v>1244.1300000000001</v>
      </c>
      <c r="N88" s="26">
        <v>1276.1000000000001</v>
      </c>
      <c r="O88" s="26">
        <v>139.43</v>
      </c>
      <c r="P88" s="26"/>
      <c r="Q88" s="26">
        <v>5161.83</v>
      </c>
      <c r="R88" s="26">
        <v>10.29</v>
      </c>
      <c r="S88" s="26"/>
      <c r="T88" s="26">
        <v>1811.87</v>
      </c>
      <c r="U88" s="26">
        <v>177.98000000000002</v>
      </c>
      <c r="V88" s="26">
        <v>668.88</v>
      </c>
      <c r="W88" s="26">
        <v>342.66</v>
      </c>
      <c r="X88" s="26"/>
      <c r="Y88" s="26">
        <v>226.42000000000002</v>
      </c>
      <c r="Z88" s="26">
        <v>878.6099999999999</v>
      </c>
      <c r="AA88" s="27">
        <v>3668.97</v>
      </c>
      <c r="AB88" s="28">
        <f t="shared" si="6"/>
        <v>28405.06</v>
      </c>
    </row>
    <row r="89" spans="1:28" x14ac:dyDescent="0.25">
      <c r="A89" s="41" t="s">
        <v>30</v>
      </c>
      <c r="B89" s="26">
        <v>193.75</v>
      </c>
      <c r="C89" s="26">
        <v>437.61</v>
      </c>
      <c r="D89" s="26">
        <v>508.31</v>
      </c>
      <c r="E89" s="26">
        <v>241.94</v>
      </c>
      <c r="F89" s="26">
        <v>262.19</v>
      </c>
      <c r="G89" s="26">
        <v>85.240000000000009</v>
      </c>
      <c r="H89" s="26">
        <v>71.639999999999986</v>
      </c>
      <c r="I89" s="26">
        <v>45.28</v>
      </c>
      <c r="J89" s="26">
        <v>37.04</v>
      </c>
      <c r="K89" s="26">
        <v>8.76</v>
      </c>
      <c r="L89" s="26">
        <v>4.9800000000000004</v>
      </c>
      <c r="M89" s="26">
        <v>0.1</v>
      </c>
      <c r="N89" s="26">
        <v>1.6</v>
      </c>
      <c r="O89" s="26">
        <v>0.89999999999999991</v>
      </c>
      <c r="P89" s="26">
        <v>12</v>
      </c>
      <c r="Q89" s="26">
        <v>30</v>
      </c>
      <c r="R89" s="26">
        <v>16</v>
      </c>
      <c r="S89" s="26">
        <v>1</v>
      </c>
      <c r="T89" s="26">
        <v>0.45</v>
      </c>
      <c r="U89" s="26">
        <v>0</v>
      </c>
      <c r="V89" s="26">
        <v>33.299999999999997</v>
      </c>
      <c r="W89" s="26">
        <v>434</v>
      </c>
      <c r="X89" s="26">
        <v>1</v>
      </c>
      <c r="Y89" s="26">
        <v>0.45</v>
      </c>
      <c r="Z89" s="26">
        <v>0</v>
      </c>
      <c r="AA89" s="27">
        <v>3.5</v>
      </c>
      <c r="AB89" s="28">
        <f t="shared" si="6"/>
        <v>2431.04</v>
      </c>
    </row>
    <row r="90" spans="1:28" x14ac:dyDescent="0.25">
      <c r="A90" s="41" t="s">
        <v>31</v>
      </c>
      <c r="B90" s="26">
        <v>-31011.870000000032</v>
      </c>
      <c r="C90" s="26">
        <v>64413.460000000065</v>
      </c>
      <c r="D90" s="26">
        <v>50758.400000000009</v>
      </c>
      <c r="E90" s="26">
        <v>58807.919999999991</v>
      </c>
      <c r="F90" s="26">
        <v>54111.860000000044</v>
      </c>
      <c r="G90" s="26">
        <v>41100.679999999971</v>
      </c>
      <c r="H90" s="26">
        <v>61700.459999999985</v>
      </c>
      <c r="I90" s="26">
        <v>67970.26999999999</v>
      </c>
      <c r="J90" s="26">
        <v>64900.999999999985</v>
      </c>
      <c r="K90" s="26">
        <v>65898.940000000031</v>
      </c>
      <c r="L90" s="26">
        <v>61001.210000000006</v>
      </c>
      <c r="M90" s="26">
        <v>61348.85</v>
      </c>
      <c r="N90" s="26">
        <v>57085.15</v>
      </c>
      <c r="O90" s="26">
        <v>40299.040000000023</v>
      </c>
      <c r="P90" s="26">
        <v>69697.49000000002</v>
      </c>
      <c r="Q90" s="26">
        <v>65875.539999999979</v>
      </c>
      <c r="R90" s="26">
        <v>64675.939999999981</v>
      </c>
      <c r="S90" s="26">
        <v>59027.94999999999</v>
      </c>
      <c r="T90" s="26">
        <v>37609.329999999994</v>
      </c>
      <c r="U90" s="26">
        <v>54769.010000000017</v>
      </c>
      <c r="V90" s="26">
        <v>64344.82999999998</v>
      </c>
      <c r="W90" s="26">
        <v>46759.619999999966</v>
      </c>
      <c r="X90" s="26">
        <v>54241.30000000001</v>
      </c>
      <c r="Y90" s="26">
        <v>41628.440000000017</v>
      </c>
      <c r="Z90" s="26">
        <v>45352.270000000011</v>
      </c>
      <c r="AA90" s="27">
        <v>244766.60000000015</v>
      </c>
      <c r="AB90" s="28">
        <f t="shared" si="6"/>
        <v>1567133.6900000002</v>
      </c>
    </row>
    <row r="91" spans="1:28" ht="15.75" thickBot="1" x14ac:dyDescent="0.3">
      <c r="A91" s="42" t="s">
        <v>3</v>
      </c>
      <c r="B91" s="32">
        <v>10</v>
      </c>
      <c r="C91" s="32">
        <v>20</v>
      </c>
      <c r="D91" s="32">
        <v>23</v>
      </c>
      <c r="E91" s="32">
        <v>22</v>
      </c>
      <c r="F91" s="32">
        <v>27</v>
      </c>
      <c r="G91" s="32">
        <v>6</v>
      </c>
      <c r="H91" s="32">
        <v>7</v>
      </c>
      <c r="I91" s="32">
        <v>3</v>
      </c>
      <c r="J91" s="32">
        <v>2</v>
      </c>
      <c r="K91" s="32">
        <v>6</v>
      </c>
      <c r="L91" s="32"/>
      <c r="M91" s="32"/>
      <c r="N91" s="32"/>
      <c r="O91" s="32"/>
      <c r="P91" s="32">
        <v>5</v>
      </c>
      <c r="Q91" s="32">
        <v>2</v>
      </c>
      <c r="R91" s="32">
        <v>4</v>
      </c>
      <c r="S91" s="32">
        <v>3</v>
      </c>
      <c r="T91" s="32"/>
      <c r="U91" s="32">
        <v>1</v>
      </c>
      <c r="V91" s="32">
        <v>1</v>
      </c>
      <c r="W91" s="32">
        <v>1</v>
      </c>
      <c r="X91" s="32">
        <v>2</v>
      </c>
      <c r="Y91" s="32">
        <v>2</v>
      </c>
      <c r="Z91" s="32"/>
      <c r="AA91" s="33">
        <v>4</v>
      </c>
      <c r="AB91" s="34">
        <f t="shared" si="6"/>
        <v>151</v>
      </c>
    </row>
    <row r="92" spans="1:28" ht="15.75" thickBot="1" x14ac:dyDescent="0.3">
      <c r="A92" s="15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2"/>
      <c r="AB92" s="39" t="s">
        <v>25</v>
      </c>
    </row>
    <row r="93" spans="1:28" x14ac:dyDescent="0.25">
      <c r="A93" s="40" t="s">
        <v>32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7"/>
      <c r="AB93" s="23">
        <f t="shared" ref="AB93:AB98" si="7">SUM(B93:AA93)</f>
        <v>0</v>
      </c>
    </row>
    <row r="94" spans="1:28" x14ac:dyDescent="0.25">
      <c r="A94" s="41" t="s">
        <v>27</v>
      </c>
      <c r="B94" s="26">
        <v>3</v>
      </c>
      <c r="C94" s="26"/>
      <c r="D94" s="26">
        <v>13</v>
      </c>
      <c r="E94" s="26"/>
      <c r="F94" s="26">
        <v>6</v>
      </c>
      <c r="G94" s="26"/>
      <c r="H94" s="26"/>
      <c r="I94" s="26">
        <v>19</v>
      </c>
      <c r="J94" s="26"/>
      <c r="K94" s="26"/>
      <c r="L94" s="26">
        <v>117</v>
      </c>
      <c r="M94" s="26"/>
      <c r="N94" s="26"/>
      <c r="O94" s="26"/>
      <c r="P94" s="26">
        <v>14</v>
      </c>
      <c r="Q94" s="26">
        <v>28</v>
      </c>
      <c r="R94" s="26">
        <v>8</v>
      </c>
      <c r="S94" s="26"/>
      <c r="T94" s="26">
        <v>8</v>
      </c>
      <c r="U94" s="26"/>
      <c r="V94" s="26"/>
      <c r="W94" s="26"/>
      <c r="X94" s="26">
        <v>7</v>
      </c>
      <c r="Y94" s="26"/>
      <c r="Z94" s="26"/>
      <c r="AA94" s="27"/>
      <c r="AB94" s="28">
        <f t="shared" si="7"/>
        <v>223</v>
      </c>
    </row>
    <row r="95" spans="1:28" x14ac:dyDescent="0.25">
      <c r="A95" s="41" t="s">
        <v>28</v>
      </c>
      <c r="B95" s="26">
        <v>10</v>
      </c>
      <c r="C95" s="26"/>
      <c r="D95" s="26"/>
      <c r="E95" s="26"/>
      <c r="F95" s="26"/>
      <c r="G95" s="26"/>
      <c r="H95" s="26"/>
      <c r="I95" s="26">
        <v>58</v>
      </c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7"/>
      <c r="AB95" s="28">
        <f t="shared" si="7"/>
        <v>68</v>
      </c>
    </row>
    <row r="96" spans="1:28" x14ac:dyDescent="0.25">
      <c r="A96" s="41" t="s">
        <v>29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7"/>
      <c r="AB96" s="28">
        <f t="shared" si="7"/>
        <v>0</v>
      </c>
    </row>
    <row r="97" spans="1:28" x14ac:dyDescent="0.25">
      <c r="A97" s="41" t="s">
        <v>30</v>
      </c>
      <c r="B97" s="26">
        <v>-1.3800000000000001</v>
      </c>
      <c r="C97" s="26">
        <v>12.859999999999998</v>
      </c>
      <c r="D97" s="26">
        <v>16.34</v>
      </c>
      <c r="E97" s="26">
        <v>9.8799999999999955</v>
      </c>
      <c r="F97" s="26">
        <v>20.770000000000003</v>
      </c>
      <c r="G97" s="26">
        <v>4.2899999999999991</v>
      </c>
      <c r="H97" s="26">
        <v>18.840000000000003</v>
      </c>
      <c r="I97" s="26">
        <v>9.76</v>
      </c>
      <c r="J97" s="26">
        <v>5.4099999999999993</v>
      </c>
      <c r="K97" s="26">
        <v>4.2799999999999985</v>
      </c>
      <c r="L97" s="26">
        <v>3.3299999999999983</v>
      </c>
      <c r="M97" s="26">
        <v>32.659999999999997</v>
      </c>
      <c r="N97" s="26">
        <v>6.67</v>
      </c>
      <c r="O97" s="26">
        <v>11.639999999999999</v>
      </c>
      <c r="P97" s="26">
        <v>12.660000000000002</v>
      </c>
      <c r="Q97" s="26">
        <v>3.2399999999999984</v>
      </c>
      <c r="R97" s="26">
        <v>5.9799999999999995</v>
      </c>
      <c r="S97" s="26">
        <v>4.8999999999999968</v>
      </c>
      <c r="T97" s="26">
        <v>9.07</v>
      </c>
      <c r="U97" s="26">
        <v>2.0299999999999998</v>
      </c>
      <c r="V97" s="26">
        <v>3.3499999999999992</v>
      </c>
      <c r="W97" s="26">
        <v>2.9699999999999998</v>
      </c>
      <c r="X97" s="26">
        <v>8.8800000000000008</v>
      </c>
      <c r="Y97" s="26">
        <v>14.989999999999998</v>
      </c>
      <c r="Z97" s="26">
        <v>6.57</v>
      </c>
      <c r="AA97" s="27">
        <v>6.919999999999999</v>
      </c>
      <c r="AB97" s="28">
        <f t="shared" si="7"/>
        <v>236.90999999999994</v>
      </c>
    </row>
    <row r="98" spans="1:28" ht="15.75" thickBot="1" x14ac:dyDescent="0.3">
      <c r="A98" s="42" t="s">
        <v>3</v>
      </c>
      <c r="B98" s="32">
        <v>14</v>
      </c>
      <c r="C98" s="32">
        <v>43</v>
      </c>
      <c r="D98" s="32">
        <v>27</v>
      </c>
      <c r="E98" s="32">
        <v>38</v>
      </c>
      <c r="F98" s="32">
        <v>28</v>
      </c>
      <c r="G98" s="32">
        <v>44</v>
      </c>
      <c r="H98" s="32">
        <v>20</v>
      </c>
      <c r="I98" s="32">
        <v>41</v>
      </c>
      <c r="J98" s="32">
        <v>31</v>
      </c>
      <c r="K98" s="32">
        <v>120</v>
      </c>
      <c r="L98" s="32">
        <v>47</v>
      </c>
      <c r="M98" s="32">
        <v>40</v>
      </c>
      <c r="N98" s="32">
        <v>46</v>
      </c>
      <c r="O98" s="32">
        <v>32</v>
      </c>
      <c r="P98" s="32">
        <v>65</v>
      </c>
      <c r="Q98" s="32">
        <v>29</v>
      </c>
      <c r="R98" s="32">
        <v>50</v>
      </c>
      <c r="S98" s="32">
        <v>29</v>
      </c>
      <c r="T98" s="32">
        <v>54</v>
      </c>
      <c r="U98" s="32">
        <v>16</v>
      </c>
      <c r="V98" s="32">
        <v>16</v>
      </c>
      <c r="W98" s="32">
        <v>31</v>
      </c>
      <c r="X98" s="32">
        <v>23</v>
      </c>
      <c r="Y98" s="32">
        <v>32</v>
      </c>
      <c r="Z98" s="32">
        <v>29</v>
      </c>
      <c r="AA98" s="33">
        <v>35</v>
      </c>
      <c r="AB98" s="34">
        <f t="shared" si="7"/>
        <v>980</v>
      </c>
    </row>
  </sheetData>
  <mergeCells count="5">
    <mergeCell ref="B6:AA6"/>
    <mergeCell ref="B26:AA26"/>
    <mergeCell ref="B46:AA46"/>
    <mergeCell ref="B65:AA65"/>
    <mergeCell ref="B83:AA8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1513F-B24C-47C6-95BD-48CE2B361674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09DDC5-2344-4FB6-AB53-93BF489D13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24C979-9EF4-4D5A-B8D4-FDE5F2FBB5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Employee Count</vt:lpstr>
      <vt:lpstr>Regular Earnings</vt:lpstr>
      <vt:lpstr>Overtime Earnings</vt:lpstr>
      <vt:lpstr>Overtime Hours</vt:lpstr>
      <vt:lpstr>Incentive Earnings</vt:lpstr>
      <vt:lpstr>Other Earnings</vt:lpstr>
      <vt:lpstr>Affiliate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Bentivegna, Santo P</dc:creator>
  <cp:keywords/>
  <dc:description/>
  <cp:lastModifiedBy>Papadakis, Panagiotis</cp:lastModifiedBy>
  <cp:revision/>
  <dcterms:created xsi:type="dcterms:W3CDTF">2022-08-24T21:12:51Z</dcterms:created>
  <dcterms:modified xsi:type="dcterms:W3CDTF">2022-09-07T15:46:33Z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2022-08-24T21:12:51Z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1a95446f-c635-444e-a87c-1129fff227fa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