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Cities/Cities 1st/Public/"/>
    </mc:Choice>
  </mc:AlternateContent>
  <xr:revisionPtr revIDLastSave="5" documentId="8_{6B1A3978-192A-43E3-8B70-2CAEF1E5B231}" xr6:coauthVersionLast="47" xr6:coauthVersionMax="47" xr10:uidLastSave="{7803DA72-3A57-4B03-B6C0-404E7CEC285E}"/>
  <bookViews>
    <workbookView xWindow="5745" yWindow="2850" windowWidth="21600" windowHeight="11385" activeTab="2" xr2:uid="{33F3514D-F7A0-49C5-9348-79C87F0DCAC0}"/>
  </bookViews>
  <sheets>
    <sheet name="1822AM" sheetId="2" r:id="rId1"/>
    <sheet name="1823CB" sheetId="4" r:id="rId2"/>
    <sheet name="1823TA" sheetId="5" r:id="rId3"/>
    <sheet name="1823TN" sheetId="6" r:id="rId4"/>
    <sheet name="1823TP" sheetId="7" r:id="rId5"/>
  </sheets>
  <definedNames>
    <definedName name="_xlnm.Print_Area" localSheetId="0">'1822AM'!$A$1:$G$40</definedName>
    <definedName name="_xlnm.Print_Area" localSheetId="2">'1823TA'!$A$1:$G$56</definedName>
    <definedName name="_xlnm.Print_Area" localSheetId="3">'1823TN'!$A$1:$G$20</definedName>
    <definedName name="_xlnm.Print_Area" localSheetId="4">'1823TP'!$A$1:$G$20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7" l="1"/>
  <c r="E20" i="7" s="1"/>
  <c r="E6" i="6"/>
  <c r="E20" i="6" s="1"/>
  <c r="E28" i="5"/>
  <c r="E42" i="5" s="1"/>
  <c r="E56" i="5" s="1"/>
  <c r="E14" i="5"/>
  <c r="E9" i="4"/>
  <c r="E22" i="4" s="1"/>
  <c r="E12" i="2"/>
  <c r="E26" i="2" s="1"/>
  <c r="E40" i="2" s="1"/>
</calcChain>
</file>

<file path=xl/sharedStrings.xml><?xml version="1.0" encoding="utf-8"?>
<sst xmlns="http://schemas.openxmlformats.org/spreadsheetml/2006/main" count="439" uniqueCount="37">
  <si>
    <t>Year</t>
  </si>
  <si>
    <t>Accounting Period</t>
  </si>
  <si>
    <t>Account</t>
  </si>
  <si>
    <t>Account Description</t>
  </si>
  <si>
    <t>Amount</t>
  </si>
  <si>
    <t>Description</t>
  </si>
  <si>
    <t>1822AM</t>
  </si>
  <si>
    <t>Unrecovered plant - meters</t>
  </si>
  <si>
    <t>Reclass NBV from plant in-service and establish regulatory asset</t>
  </si>
  <si>
    <t>Monthly amortization/Expense</t>
  </si>
  <si>
    <t>12/31/19 Account Balance</t>
  </si>
  <si>
    <t>12/31/20 Account Balance</t>
  </si>
  <si>
    <t>12/31/21 Total Account Balance</t>
  </si>
  <si>
    <t>1823CB</t>
  </si>
  <si>
    <t>Reg asset Covid 19 bad debt</t>
  </si>
  <si>
    <t>Establish the Reg Asset for COVID 19 Bad Debt expense</t>
  </si>
  <si>
    <t>Adjustment of accumulated provision for uncollectible accounts &amp; Recording of reg asset for incremental bad debt expense from COVID-19</t>
  </si>
  <si>
    <t>Recording true up of reg asset for incremental bad debt expense from COVID-19 (lines 1-2) &amp; Nov reg asset of incremental bad debt expense from COVID-19.</t>
  </si>
  <si>
    <t xml:space="preserve">12/31/20 Account Balance </t>
  </si>
  <si>
    <t>Recording true up of reg asset for incremental bad debt expense from COVID-19 &amp; Nov reg asset of incremental bad debt expense from COVID-19.</t>
  </si>
  <si>
    <t xml:space="preserve">12/31/21 Account Balance </t>
  </si>
  <si>
    <t>1823TA</t>
  </si>
  <si>
    <t>Reg Asst ETI Pre-2008 Storm</t>
  </si>
  <si>
    <t>Beginning balance</t>
  </si>
  <si>
    <t>Amortization of 1823TA Storm Reserve/Expense</t>
  </si>
  <si>
    <t xml:space="preserve">12/31/18 Total Account Balance </t>
  </si>
  <si>
    <t xml:space="preserve">12/31/19 Total Account Balance </t>
  </si>
  <si>
    <t xml:space="preserve">12/31/20 Total Account Balance </t>
  </si>
  <si>
    <t xml:space="preserve">12/31/21 Total Account Balance </t>
  </si>
  <si>
    <t>1823TN</t>
  </si>
  <si>
    <t>ETI NQ Pension Over/Under</t>
  </si>
  <si>
    <t>DEFER OVER/UNDER NON QUALIFIED OPEB EXPENSE</t>
  </si>
  <si>
    <t>13/31/20 Account Balance</t>
  </si>
  <si>
    <t>13/31/21 Account Balance</t>
  </si>
  <si>
    <t>1823TP</t>
  </si>
  <si>
    <t>ETI Qual Pension Over/Under</t>
  </si>
  <si>
    <t>DEFER OVER/UNDER QUALIFIED OPEB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</si>
</sst>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164" fontId="0" fillId="0" borderId="0" xfId="1" applyNumberFormat="1" applyFont="1"/>
    <xf numFmtId="43" fontId="0" fillId="0" borderId="0" xfId="1" applyFont="1"/>
    <xf numFmtId="43" fontId="0" fillId="0" borderId="1" xfId="1" applyFont="1" applyBorder="1"/>
    <xf numFmtId="164" fontId="0" fillId="0" borderId="1" xfId="1" applyNumberFormat="1" applyFont="1" applyBorder="1"/>
    <xf numFmtId="164" fontId="0" fillId="0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69A7-695B-4A48-8B2F-77F4F05760F7}">
  <sheetPr>
    <pageSetUpPr fitToPage="1"/>
  </sheetPr>
  <dimension ref="A1:F41"/>
  <sheetViews>
    <sheetView view="pageBreakPreview" zoomScale="60" zoomScaleNormal="100" workbookViewId="0">
      <selection activeCell="E47" sqref="E47"/>
    </sheetView>
  </sheetViews>
  <sheetFormatPr defaultRowHeight="12.75" x14ac:dyDescent="0.2"/>
  <cols>
    <col min="1" max="1" width="5.42578125" bestFit="1" customWidth="1"/>
    <col min="2" max="2" width="18.140625" bestFit="1" customWidth="1"/>
    <col min="3" max="3" width="8.7109375" bestFit="1" customWidth="1"/>
    <col min="4" max="4" width="23.85546875" bestFit="1" customWidth="1"/>
    <col min="5" max="5" width="14.28515625" bestFit="1" customWidth="1"/>
    <col min="6" max="6" width="55" bestFit="1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>
        <v>2019</v>
      </c>
      <c r="B2">
        <v>3</v>
      </c>
      <c r="C2" t="s">
        <v>6</v>
      </c>
      <c r="D2" t="s">
        <v>7</v>
      </c>
      <c r="E2" s="3">
        <v>30124633.850000001</v>
      </c>
      <c r="F2" t="s">
        <v>8</v>
      </c>
    </row>
    <row r="3" spans="1:6" x14ac:dyDescent="0.2">
      <c r="A3">
        <v>2019</v>
      </c>
      <c r="B3">
        <v>4</v>
      </c>
      <c r="C3" t="s">
        <v>6</v>
      </c>
      <c r="D3" t="s">
        <v>7</v>
      </c>
      <c r="E3" s="3">
        <v>-194489.07</v>
      </c>
      <c r="F3" t="s">
        <v>9</v>
      </c>
    </row>
    <row r="4" spans="1:6" x14ac:dyDescent="0.2">
      <c r="A4">
        <v>2019</v>
      </c>
      <c r="B4">
        <v>5</v>
      </c>
      <c r="C4" t="s">
        <v>6</v>
      </c>
      <c r="D4" t="s">
        <v>7</v>
      </c>
      <c r="E4" s="3">
        <v>-194489.07</v>
      </c>
      <c r="F4" t="s">
        <v>9</v>
      </c>
    </row>
    <row r="5" spans="1:6" x14ac:dyDescent="0.2">
      <c r="A5">
        <v>2019</v>
      </c>
      <c r="B5">
        <v>6</v>
      </c>
      <c r="C5" t="s">
        <v>6</v>
      </c>
      <c r="D5" t="s">
        <v>7</v>
      </c>
      <c r="E5" s="3">
        <v>-194489.07</v>
      </c>
      <c r="F5" t="s">
        <v>9</v>
      </c>
    </row>
    <row r="6" spans="1:6" x14ac:dyDescent="0.2">
      <c r="A6">
        <v>2019</v>
      </c>
      <c r="B6">
        <v>7</v>
      </c>
      <c r="C6" t="s">
        <v>6</v>
      </c>
      <c r="D6" t="s">
        <v>7</v>
      </c>
      <c r="E6" s="3">
        <v>-194489.07</v>
      </c>
      <c r="F6" t="s">
        <v>9</v>
      </c>
    </row>
    <row r="7" spans="1:6" x14ac:dyDescent="0.2">
      <c r="A7">
        <v>2019</v>
      </c>
      <c r="B7">
        <v>8</v>
      </c>
      <c r="C7" t="s">
        <v>6</v>
      </c>
      <c r="D7" t="s">
        <v>7</v>
      </c>
      <c r="E7" s="3">
        <v>-194489.07</v>
      </c>
      <c r="F7" t="s">
        <v>9</v>
      </c>
    </row>
    <row r="8" spans="1:6" x14ac:dyDescent="0.2">
      <c r="A8">
        <v>2019</v>
      </c>
      <c r="B8">
        <v>9</v>
      </c>
      <c r="C8" t="s">
        <v>6</v>
      </c>
      <c r="D8" t="s">
        <v>7</v>
      </c>
      <c r="E8" s="3">
        <v>-194489.07</v>
      </c>
      <c r="F8" t="s">
        <v>9</v>
      </c>
    </row>
    <row r="9" spans="1:6" x14ac:dyDescent="0.2">
      <c r="A9">
        <v>2019</v>
      </c>
      <c r="B9">
        <v>10</v>
      </c>
      <c r="C9" t="s">
        <v>6</v>
      </c>
      <c r="D9" t="s">
        <v>7</v>
      </c>
      <c r="E9" s="3">
        <v>-194489.07</v>
      </c>
      <c r="F9" t="s">
        <v>9</v>
      </c>
    </row>
    <row r="10" spans="1:6" x14ac:dyDescent="0.2">
      <c r="A10">
        <v>2019</v>
      </c>
      <c r="B10">
        <v>11</v>
      </c>
      <c r="C10" t="s">
        <v>6</v>
      </c>
      <c r="D10" t="s">
        <v>7</v>
      </c>
      <c r="E10" s="3">
        <v>-194489.07</v>
      </c>
      <c r="F10" t="s">
        <v>9</v>
      </c>
    </row>
    <row r="11" spans="1:6" x14ac:dyDescent="0.2">
      <c r="A11">
        <v>2019</v>
      </c>
      <c r="B11">
        <v>12</v>
      </c>
      <c r="C11" t="s">
        <v>6</v>
      </c>
      <c r="D11" t="s">
        <v>7</v>
      </c>
      <c r="E11" s="4">
        <v>-194489.07</v>
      </c>
      <c r="F11" t="s">
        <v>9</v>
      </c>
    </row>
    <row r="12" spans="1:6" x14ac:dyDescent="0.2">
      <c r="E12" s="3">
        <f>SUM(E2:E11)</f>
        <v>28374232.219999999</v>
      </c>
      <c r="F12" t="s">
        <v>10</v>
      </c>
    </row>
    <row r="13" spans="1:6" x14ac:dyDescent="0.2">
      <c r="E13" s="3"/>
    </row>
    <row r="14" spans="1:6" x14ac:dyDescent="0.2">
      <c r="A14">
        <v>2020</v>
      </c>
      <c r="B14">
        <v>1</v>
      </c>
      <c r="C14" t="s">
        <v>6</v>
      </c>
      <c r="D14" t="s">
        <v>7</v>
      </c>
      <c r="E14" s="3">
        <v>-194489.07</v>
      </c>
      <c r="F14" t="s">
        <v>9</v>
      </c>
    </row>
    <row r="15" spans="1:6" x14ac:dyDescent="0.2">
      <c r="A15">
        <v>2020</v>
      </c>
      <c r="B15">
        <v>2</v>
      </c>
      <c r="C15" t="s">
        <v>6</v>
      </c>
      <c r="D15" t="s">
        <v>7</v>
      </c>
      <c r="E15" s="3">
        <v>-194489.07</v>
      </c>
      <c r="F15" t="s">
        <v>9</v>
      </c>
    </row>
    <row r="16" spans="1:6" x14ac:dyDescent="0.2">
      <c r="A16">
        <v>2020</v>
      </c>
      <c r="B16">
        <v>3</v>
      </c>
      <c r="C16" t="s">
        <v>6</v>
      </c>
      <c r="D16" t="s">
        <v>7</v>
      </c>
      <c r="E16" s="3">
        <v>-194489.07</v>
      </c>
      <c r="F16" t="s">
        <v>9</v>
      </c>
    </row>
    <row r="17" spans="1:6" x14ac:dyDescent="0.2">
      <c r="A17">
        <v>2020</v>
      </c>
      <c r="B17">
        <v>4</v>
      </c>
      <c r="C17" t="s">
        <v>6</v>
      </c>
      <c r="D17" t="s">
        <v>7</v>
      </c>
      <c r="E17" s="3">
        <v>-194489.07</v>
      </c>
      <c r="F17" t="s">
        <v>9</v>
      </c>
    </row>
    <row r="18" spans="1:6" x14ac:dyDescent="0.2">
      <c r="A18">
        <v>2020</v>
      </c>
      <c r="B18">
        <v>5</v>
      </c>
      <c r="C18" t="s">
        <v>6</v>
      </c>
      <c r="D18" t="s">
        <v>7</v>
      </c>
      <c r="E18" s="3">
        <v>-194489.07</v>
      </c>
      <c r="F18" t="s">
        <v>9</v>
      </c>
    </row>
    <row r="19" spans="1:6" x14ac:dyDescent="0.2">
      <c r="A19">
        <v>2020</v>
      </c>
      <c r="B19">
        <v>6</v>
      </c>
      <c r="C19" t="s">
        <v>6</v>
      </c>
      <c r="D19" t="s">
        <v>7</v>
      </c>
      <c r="E19" s="3">
        <v>-194489.07</v>
      </c>
      <c r="F19" t="s">
        <v>9</v>
      </c>
    </row>
    <row r="20" spans="1:6" x14ac:dyDescent="0.2">
      <c r="A20">
        <v>2020</v>
      </c>
      <c r="B20">
        <v>7</v>
      </c>
      <c r="C20" t="s">
        <v>6</v>
      </c>
      <c r="D20" t="s">
        <v>7</v>
      </c>
      <c r="E20" s="3">
        <v>-194489.07</v>
      </c>
      <c r="F20" t="s">
        <v>9</v>
      </c>
    </row>
    <row r="21" spans="1:6" x14ac:dyDescent="0.2">
      <c r="A21">
        <v>2020</v>
      </c>
      <c r="B21">
        <v>8</v>
      </c>
      <c r="C21" t="s">
        <v>6</v>
      </c>
      <c r="D21" t="s">
        <v>7</v>
      </c>
      <c r="E21" s="3">
        <v>-194489.07</v>
      </c>
      <c r="F21" t="s">
        <v>9</v>
      </c>
    </row>
    <row r="22" spans="1:6" x14ac:dyDescent="0.2">
      <c r="A22">
        <v>2020</v>
      </c>
      <c r="B22">
        <v>9</v>
      </c>
      <c r="C22" t="s">
        <v>6</v>
      </c>
      <c r="D22" t="s">
        <v>7</v>
      </c>
      <c r="E22" s="3">
        <v>-194489.07</v>
      </c>
      <c r="F22" t="s">
        <v>9</v>
      </c>
    </row>
    <row r="23" spans="1:6" x14ac:dyDescent="0.2">
      <c r="A23">
        <v>2020</v>
      </c>
      <c r="B23">
        <v>10</v>
      </c>
      <c r="C23" t="s">
        <v>6</v>
      </c>
      <c r="D23" t="s">
        <v>7</v>
      </c>
      <c r="E23" s="3">
        <v>-194489.07</v>
      </c>
      <c r="F23" t="s">
        <v>9</v>
      </c>
    </row>
    <row r="24" spans="1:6" x14ac:dyDescent="0.2">
      <c r="A24">
        <v>2020</v>
      </c>
      <c r="B24">
        <v>11</v>
      </c>
      <c r="C24" t="s">
        <v>6</v>
      </c>
      <c r="D24" t="s">
        <v>7</v>
      </c>
      <c r="E24" s="3">
        <v>-194489.07</v>
      </c>
      <c r="F24" t="s">
        <v>9</v>
      </c>
    </row>
    <row r="25" spans="1:6" x14ac:dyDescent="0.2">
      <c r="A25">
        <v>2020</v>
      </c>
      <c r="B25">
        <v>12</v>
      </c>
      <c r="C25" t="s">
        <v>6</v>
      </c>
      <c r="D25" t="s">
        <v>7</v>
      </c>
      <c r="E25" s="4">
        <v>-194489.07</v>
      </c>
      <c r="F25" t="s">
        <v>9</v>
      </c>
    </row>
    <row r="26" spans="1:6" x14ac:dyDescent="0.2">
      <c r="E26" s="3">
        <f>SUM(E12:E25)</f>
        <v>26040363.379999995</v>
      </c>
      <c r="F26" t="s">
        <v>11</v>
      </c>
    </row>
    <row r="27" spans="1:6" x14ac:dyDescent="0.2">
      <c r="E27" s="3"/>
    </row>
    <row r="28" spans="1:6" x14ac:dyDescent="0.2">
      <c r="A28">
        <v>2021</v>
      </c>
      <c r="B28">
        <v>1</v>
      </c>
      <c r="C28" t="s">
        <v>6</v>
      </c>
      <c r="D28" t="s">
        <v>7</v>
      </c>
      <c r="E28" s="3">
        <v>-194489.07</v>
      </c>
      <c r="F28" t="s">
        <v>9</v>
      </c>
    </row>
    <row r="29" spans="1:6" x14ac:dyDescent="0.2">
      <c r="A29">
        <v>2021</v>
      </c>
      <c r="B29">
        <v>2</v>
      </c>
      <c r="C29" t="s">
        <v>6</v>
      </c>
      <c r="D29" t="s">
        <v>7</v>
      </c>
      <c r="E29" s="3">
        <v>-194489.07</v>
      </c>
      <c r="F29" t="s">
        <v>9</v>
      </c>
    </row>
    <row r="30" spans="1:6" x14ac:dyDescent="0.2">
      <c r="A30">
        <v>2021</v>
      </c>
      <c r="B30">
        <v>3</v>
      </c>
      <c r="C30" t="s">
        <v>6</v>
      </c>
      <c r="D30" t="s">
        <v>7</v>
      </c>
      <c r="E30" s="3">
        <v>-194489.07</v>
      </c>
      <c r="F30" t="s">
        <v>9</v>
      </c>
    </row>
    <row r="31" spans="1:6" x14ac:dyDescent="0.2">
      <c r="A31">
        <v>2021</v>
      </c>
      <c r="B31">
        <v>4</v>
      </c>
      <c r="C31" t="s">
        <v>6</v>
      </c>
      <c r="D31" t="s">
        <v>7</v>
      </c>
      <c r="E31" s="3">
        <v>-194489.07</v>
      </c>
      <c r="F31" t="s">
        <v>9</v>
      </c>
    </row>
    <row r="32" spans="1:6" x14ac:dyDescent="0.2">
      <c r="A32">
        <v>2021</v>
      </c>
      <c r="B32">
        <v>5</v>
      </c>
      <c r="C32" t="s">
        <v>6</v>
      </c>
      <c r="D32" t="s">
        <v>7</v>
      </c>
      <c r="E32" s="3">
        <v>-194489.07</v>
      </c>
      <c r="F32" t="s">
        <v>9</v>
      </c>
    </row>
    <row r="33" spans="1:6" x14ac:dyDescent="0.2">
      <c r="A33">
        <v>2021</v>
      </c>
      <c r="B33">
        <v>6</v>
      </c>
      <c r="C33" t="s">
        <v>6</v>
      </c>
      <c r="D33" t="s">
        <v>7</v>
      </c>
      <c r="E33" s="3">
        <v>-194489.07</v>
      </c>
      <c r="F33" t="s">
        <v>9</v>
      </c>
    </row>
    <row r="34" spans="1:6" x14ac:dyDescent="0.2">
      <c r="A34">
        <v>2021</v>
      </c>
      <c r="B34">
        <v>7</v>
      </c>
      <c r="C34" t="s">
        <v>6</v>
      </c>
      <c r="D34" t="s">
        <v>7</v>
      </c>
      <c r="E34" s="3">
        <v>-194489.07</v>
      </c>
      <c r="F34" t="s">
        <v>9</v>
      </c>
    </row>
    <row r="35" spans="1:6" x14ac:dyDescent="0.2">
      <c r="A35">
        <v>2021</v>
      </c>
      <c r="B35">
        <v>8</v>
      </c>
      <c r="C35" t="s">
        <v>6</v>
      </c>
      <c r="D35" t="s">
        <v>7</v>
      </c>
      <c r="E35" s="3">
        <v>-194489.07</v>
      </c>
      <c r="F35" t="s">
        <v>9</v>
      </c>
    </row>
    <row r="36" spans="1:6" x14ac:dyDescent="0.2">
      <c r="A36">
        <v>2021</v>
      </c>
      <c r="B36">
        <v>9</v>
      </c>
      <c r="C36" t="s">
        <v>6</v>
      </c>
      <c r="D36" t="s">
        <v>7</v>
      </c>
      <c r="E36" s="3">
        <v>-194489.07</v>
      </c>
      <c r="F36" t="s">
        <v>9</v>
      </c>
    </row>
    <row r="37" spans="1:6" x14ac:dyDescent="0.2">
      <c r="A37">
        <v>2021</v>
      </c>
      <c r="B37">
        <v>10</v>
      </c>
      <c r="C37" t="s">
        <v>6</v>
      </c>
      <c r="D37" t="s">
        <v>7</v>
      </c>
      <c r="E37" s="3">
        <v>-194489.07</v>
      </c>
      <c r="F37" t="s">
        <v>9</v>
      </c>
    </row>
    <row r="38" spans="1:6" x14ac:dyDescent="0.2">
      <c r="A38">
        <v>2021</v>
      </c>
      <c r="B38">
        <v>11</v>
      </c>
      <c r="C38" t="s">
        <v>6</v>
      </c>
      <c r="D38" t="s">
        <v>7</v>
      </c>
      <c r="E38" s="3">
        <v>-194489.07</v>
      </c>
      <c r="F38" t="s">
        <v>9</v>
      </c>
    </row>
    <row r="39" spans="1:6" x14ac:dyDescent="0.2">
      <c r="A39">
        <v>2021</v>
      </c>
      <c r="B39">
        <v>12</v>
      </c>
      <c r="C39" t="s">
        <v>6</v>
      </c>
      <c r="D39" t="s">
        <v>7</v>
      </c>
      <c r="E39" s="4">
        <v>-194489.07</v>
      </c>
      <c r="F39" t="s">
        <v>9</v>
      </c>
    </row>
    <row r="40" spans="1:6" x14ac:dyDescent="0.2">
      <c r="E40" s="3">
        <f>SUM(E26:E39)</f>
        <v>23706494.539999992</v>
      </c>
      <c r="F40" t="s">
        <v>12</v>
      </c>
    </row>
    <row r="41" spans="1:6" x14ac:dyDescent="0.2">
      <c r="E41" s="3"/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F11B1-EB8B-4518-BE5D-DE4FFFDD053F}">
  <dimension ref="A1:F22"/>
  <sheetViews>
    <sheetView view="pageBreakPreview" zoomScale="60" zoomScaleNormal="100" workbookViewId="0">
      <selection activeCell="D24" sqref="D24"/>
    </sheetView>
  </sheetViews>
  <sheetFormatPr defaultRowHeight="12.75" x14ac:dyDescent="0.2"/>
  <cols>
    <col min="1" max="1" width="5.42578125" bestFit="1" customWidth="1"/>
    <col min="2" max="2" width="18.140625" bestFit="1" customWidth="1"/>
    <col min="3" max="3" width="8.7109375" bestFit="1" customWidth="1"/>
    <col min="4" max="4" width="24.7109375" bestFit="1" customWidth="1"/>
    <col min="5" max="5" width="11.5703125" bestFit="1" customWidth="1"/>
    <col min="6" max="6" width="134.5703125" bestFit="1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>
        <v>2020</v>
      </c>
      <c r="B2">
        <v>6</v>
      </c>
      <c r="C2" t="s">
        <v>13</v>
      </c>
      <c r="D2" t="s">
        <v>14</v>
      </c>
      <c r="E2" s="2">
        <v>3849276</v>
      </c>
      <c r="F2" t="s">
        <v>15</v>
      </c>
    </row>
    <row r="3" spans="1:6" x14ac:dyDescent="0.2">
      <c r="A3">
        <v>2020</v>
      </c>
      <c r="B3">
        <v>7</v>
      </c>
      <c r="C3" t="s">
        <v>13</v>
      </c>
      <c r="D3" t="s">
        <v>14</v>
      </c>
      <c r="E3" s="2">
        <v>1077533.3899999999</v>
      </c>
      <c r="F3" t="s">
        <v>16</v>
      </c>
    </row>
    <row r="4" spans="1:6" x14ac:dyDescent="0.2">
      <c r="A4">
        <v>2020</v>
      </c>
      <c r="B4">
        <v>8</v>
      </c>
      <c r="C4" t="s">
        <v>13</v>
      </c>
      <c r="D4" t="s">
        <v>14</v>
      </c>
      <c r="E4" s="2">
        <v>1646529</v>
      </c>
      <c r="F4" t="s">
        <v>16</v>
      </c>
    </row>
    <row r="5" spans="1:6" x14ac:dyDescent="0.2">
      <c r="A5">
        <v>2020</v>
      </c>
      <c r="B5">
        <v>9</v>
      </c>
      <c r="C5" t="s">
        <v>13</v>
      </c>
      <c r="D5" t="s">
        <v>14</v>
      </c>
      <c r="E5" s="2">
        <v>1373076.45</v>
      </c>
      <c r="F5" t="s">
        <v>16</v>
      </c>
    </row>
    <row r="6" spans="1:6" x14ac:dyDescent="0.2">
      <c r="A6">
        <v>2020</v>
      </c>
      <c r="B6">
        <v>10</v>
      </c>
      <c r="C6" t="s">
        <v>13</v>
      </c>
      <c r="D6" t="s">
        <v>14</v>
      </c>
      <c r="E6" s="2">
        <v>1885143.35</v>
      </c>
      <c r="F6" t="s">
        <v>16</v>
      </c>
    </row>
    <row r="7" spans="1:6" x14ac:dyDescent="0.2">
      <c r="A7">
        <v>2020</v>
      </c>
      <c r="B7">
        <v>11</v>
      </c>
      <c r="C7" t="s">
        <v>13</v>
      </c>
      <c r="D7" t="s">
        <v>14</v>
      </c>
      <c r="E7" s="2">
        <v>-459979.79</v>
      </c>
      <c r="F7" t="s">
        <v>16</v>
      </c>
    </row>
    <row r="8" spans="1:6" x14ac:dyDescent="0.2">
      <c r="A8">
        <v>2020</v>
      </c>
      <c r="B8">
        <v>12</v>
      </c>
      <c r="C8" t="s">
        <v>13</v>
      </c>
      <c r="D8" t="s">
        <v>14</v>
      </c>
      <c r="E8" s="5">
        <v>3512858.18</v>
      </c>
      <c r="F8" t="s">
        <v>17</v>
      </c>
    </row>
    <row r="9" spans="1:6" x14ac:dyDescent="0.2">
      <c r="E9" s="6">
        <f>SUM(E2:E8)</f>
        <v>12884436.58</v>
      </c>
      <c r="F9" t="s">
        <v>18</v>
      </c>
    </row>
    <row r="10" spans="1:6" x14ac:dyDescent="0.2">
      <c r="E10" s="2"/>
    </row>
    <row r="11" spans="1:6" x14ac:dyDescent="0.2">
      <c r="A11">
        <v>2021</v>
      </c>
      <c r="B11">
        <v>2</v>
      </c>
      <c r="C11" t="s">
        <v>13</v>
      </c>
      <c r="D11" t="s">
        <v>14</v>
      </c>
      <c r="E11" s="2">
        <v>-2617854.79</v>
      </c>
      <c r="F11" t="s">
        <v>19</v>
      </c>
    </row>
    <row r="12" spans="1:6" x14ac:dyDescent="0.2">
      <c r="A12">
        <v>2021</v>
      </c>
      <c r="B12">
        <v>3</v>
      </c>
      <c r="C12" t="s">
        <v>13</v>
      </c>
      <c r="D12" t="s">
        <v>14</v>
      </c>
      <c r="E12" s="2">
        <v>433171.34</v>
      </c>
      <c r="F12" t="s">
        <v>19</v>
      </c>
    </row>
    <row r="13" spans="1:6" x14ac:dyDescent="0.2">
      <c r="A13">
        <v>2021</v>
      </c>
      <c r="B13">
        <v>4</v>
      </c>
      <c r="C13" t="s">
        <v>13</v>
      </c>
      <c r="D13" t="s">
        <v>14</v>
      </c>
      <c r="E13" s="2">
        <v>4021724.47</v>
      </c>
      <c r="F13" t="s">
        <v>19</v>
      </c>
    </row>
    <row r="14" spans="1:6" x14ac:dyDescent="0.2">
      <c r="A14">
        <v>2021</v>
      </c>
      <c r="B14">
        <v>5</v>
      </c>
      <c r="C14" t="s">
        <v>13</v>
      </c>
      <c r="D14" t="s">
        <v>14</v>
      </c>
      <c r="E14" s="2">
        <v>-481752.52</v>
      </c>
      <c r="F14" t="s">
        <v>19</v>
      </c>
    </row>
    <row r="15" spans="1:6" x14ac:dyDescent="0.2">
      <c r="A15">
        <v>2021</v>
      </c>
      <c r="B15">
        <v>6</v>
      </c>
      <c r="C15" t="s">
        <v>13</v>
      </c>
      <c r="D15" t="s">
        <v>14</v>
      </c>
      <c r="E15" s="2">
        <v>-18044.689999999999</v>
      </c>
      <c r="F15" t="s">
        <v>19</v>
      </c>
    </row>
    <row r="16" spans="1:6" x14ac:dyDescent="0.2">
      <c r="A16">
        <v>2021</v>
      </c>
      <c r="B16">
        <v>7</v>
      </c>
      <c r="C16" t="s">
        <v>13</v>
      </c>
      <c r="D16" t="s">
        <v>14</v>
      </c>
      <c r="E16" s="2">
        <v>3016438.98</v>
      </c>
      <c r="F16" t="s">
        <v>19</v>
      </c>
    </row>
    <row r="17" spans="1:6" x14ac:dyDescent="0.2">
      <c r="A17">
        <v>2021</v>
      </c>
      <c r="B17">
        <v>8</v>
      </c>
      <c r="C17" t="s">
        <v>13</v>
      </c>
      <c r="D17" t="s">
        <v>14</v>
      </c>
      <c r="E17" s="2">
        <v>-3332672</v>
      </c>
      <c r="F17" t="s">
        <v>19</v>
      </c>
    </row>
    <row r="18" spans="1:6" x14ac:dyDescent="0.2">
      <c r="A18">
        <v>2021</v>
      </c>
      <c r="B18">
        <v>9</v>
      </c>
      <c r="C18" t="s">
        <v>13</v>
      </c>
      <c r="D18" t="s">
        <v>14</v>
      </c>
      <c r="E18" s="2">
        <v>-1062423</v>
      </c>
      <c r="F18" t="s">
        <v>19</v>
      </c>
    </row>
    <row r="19" spans="1:6" x14ac:dyDescent="0.2">
      <c r="A19">
        <v>2021</v>
      </c>
      <c r="B19">
        <v>10</v>
      </c>
      <c r="C19" t="s">
        <v>13</v>
      </c>
      <c r="D19" t="s">
        <v>14</v>
      </c>
      <c r="E19" s="2">
        <v>-1135148</v>
      </c>
      <c r="F19" t="s">
        <v>19</v>
      </c>
    </row>
    <row r="20" spans="1:6" x14ac:dyDescent="0.2">
      <c r="A20">
        <v>2021</v>
      </c>
      <c r="B20">
        <v>11</v>
      </c>
      <c r="C20" t="s">
        <v>13</v>
      </c>
      <c r="D20" t="s">
        <v>14</v>
      </c>
      <c r="E20" s="2">
        <v>214110</v>
      </c>
      <c r="F20" t="s">
        <v>19</v>
      </c>
    </row>
    <row r="21" spans="1:6" x14ac:dyDescent="0.2">
      <c r="A21">
        <v>2021</v>
      </c>
      <c r="B21">
        <v>12</v>
      </c>
      <c r="C21" t="s">
        <v>13</v>
      </c>
      <c r="D21" t="s">
        <v>14</v>
      </c>
      <c r="E21" s="5">
        <v>-185798</v>
      </c>
      <c r="F21" t="s">
        <v>19</v>
      </c>
    </row>
    <row r="22" spans="1:6" x14ac:dyDescent="0.2">
      <c r="E22" s="2">
        <f>SUM(E9:E21)</f>
        <v>11736188.370000001</v>
      </c>
      <c r="F22" t="s">
        <v>20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16234-9D25-492C-896F-5BEFE51D3A25}">
  <dimension ref="A1:F56"/>
  <sheetViews>
    <sheetView tabSelected="1" topLeftCell="A35" zoomScaleNormal="100" workbookViewId="0">
      <selection activeCell="F68" sqref="F68"/>
    </sheetView>
  </sheetViews>
  <sheetFormatPr defaultRowHeight="12.75" x14ac:dyDescent="0.2"/>
  <cols>
    <col min="1" max="1" width="5.42578125" bestFit="1" customWidth="1"/>
    <col min="2" max="2" width="18.140625" bestFit="1" customWidth="1"/>
    <col min="3" max="3" width="8.7109375" bestFit="1" customWidth="1"/>
    <col min="4" max="4" width="25.5703125" bestFit="1" customWidth="1"/>
    <col min="5" max="5" width="11.5703125" bestFit="1" customWidth="1"/>
    <col min="6" max="6" width="41.42578125" bestFit="1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>
        <v>2018</v>
      </c>
      <c r="B2">
        <v>1</v>
      </c>
      <c r="C2" t="s">
        <v>21</v>
      </c>
      <c r="D2" t="s">
        <v>22</v>
      </c>
      <c r="E2" s="2">
        <v>41140400.000000075</v>
      </c>
      <c r="F2" t="s">
        <v>23</v>
      </c>
    </row>
    <row r="3" spans="1:6" x14ac:dyDescent="0.2">
      <c r="A3">
        <v>2018</v>
      </c>
      <c r="B3">
        <v>1</v>
      </c>
      <c r="C3" t="s">
        <v>21</v>
      </c>
      <c r="D3" t="s">
        <v>22</v>
      </c>
      <c r="E3" s="2">
        <v>-228557.78</v>
      </c>
      <c r="F3" t="s">
        <v>24</v>
      </c>
    </row>
    <row r="4" spans="1:6" x14ac:dyDescent="0.2">
      <c r="A4">
        <v>2018</v>
      </c>
      <c r="B4">
        <v>2</v>
      </c>
      <c r="C4" t="s">
        <v>21</v>
      </c>
      <c r="D4" t="s">
        <v>22</v>
      </c>
      <c r="E4" s="2">
        <v>-228557.78</v>
      </c>
      <c r="F4" t="s">
        <v>24</v>
      </c>
    </row>
    <row r="5" spans="1:6" x14ac:dyDescent="0.2">
      <c r="A5">
        <v>2018</v>
      </c>
      <c r="B5">
        <v>3</v>
      </c>
      <c r="C5" t="s">
        <v>21</v>
      </c>
      <c r="D5" t="s">
        <v>22</v>
      </c>
      <c r="E5" s="2">
        <v>-228557.78</v>
      </c>
      <c r="F5" t="s">
        <v>24</v>
      </c>
    </row>
    <row r="6" spans="1:6" x14ac:dyDescent="0.2">
      <c r="A6">
        <v>2018</v>
      </c>
      <c r="B6">
        <v>4</v>
      </c>
      <c r="C6" t="s">
        <v>21</v>
      </c>
      <c r="D6" t="s">
        <v>22</v>
      </c>
      <c r="E6" s="2">
        <v>-228557.78</v>
      </c>
      <c r="F6" t="s">
        <v>24</v>
      </c>
    </row>
    <row r="7" spans="1:6" x14ac:dyDescent="0.2">
      <c r="A7">
        <v>2018</v>
      </c>
      <c r="B7">
        <v>5</v>
      </c>
      <c r="C7" t="s">
        <v>21</v>
      </c>
      <c r="D7" t="s">
        <v>22</v>
      </c>
      <c r="E7" s="2">
        <v>-228557.78</v>
      </c>
      <c r="F7" t="s">
        <v>24</v>
      </c>
    </row>
    <row r="8" spans="1:6" x14ac:dyDescent="0.2">
      <c r="A8">
        <v>2018</v>
      </c>
      <c r="B8">
        <v>7</v>
      </c>
      <c r="C8" t="s">
        <v>21</v>
      </c>
      <c r="D8" t="s">
        <v>22</v>
      </c>
      <c r="E8" s="2">
        <v>-457115.56</v>
      </c>
      <c r="F8" t="s">
        <v>24</v>
      </c>
    </row>
    <row r="9" spans="1:6" x14ac:dyDescent="0.2">
      <c r="A9">
        <v>2018</v>
      </c>
      <c r="B9">
        <v>8</v>
      </c>
      <c r="C9" t="s">
        <v>21</v>
      </c>
      <c r="D9" t="s">
        <v>22</v>
      </c>
      <c r="E9" s="2">
        <v>-228557.78</v>
      </c>
      <c r="F9" t="s">
        <v>24</v>
      </c>
    </row>
    <row r="10" spans="1:6" x14ac:dyDescent="0.2">
      <c r="A10">
        <v>2018</v>
      </c>
      <c r="B10">
        <v>9</v>
      </c>
      <c r="C10" t="s">
        <v>21</v>
      </c>
      <c r="D10" t="s">
        <v>22</v>
      </c>
      <c r="E10" s="2">
        <v>-228557.78</v>
      </c>
      <c r="F10" t="s">
        <v>24</v>
      </c>
    </row>
    <row r="11" spans="1:6" x14ac:dyDescent="0.2">
      <c r="A11">
        <v>2018</v>
      </c>
      <c r="B11">
        <v>10</v>
      </c>
      <c r="C11" t="s">
        <v>21</v>
      </c>
      <c r="D11" t="s">
        <v>22</v>
      </c>
      <c r="E11" s="2">
        <v>-228557.78</v>
      </c>
      <c r="F11" t="s">
        <v>24</v>
      </c>
    </row>
    <row r="12" spans="1:6" x14ac:dyDescent="0.2">
      <c r="A12">
        <v>2018</v>
      </c>
      <c r="B12">
        <v>11</v>
      </c>
      <c r="C12" t="s">
        <v>21</v>
      </c>
      <c r="D12" t="s">
        <v>22</v>
      </c>
      <c r="E12" s="2">
        <v>-228557.78</v>
      </c>
      <c r="F12" t="s">
        <v>24</v>
      </c>
    </row>
    <row r="13" spans="1:6" x14ac:dyDescent="0.2">
      <c r="A13">
        <v>2018</v>
      </c>
      <c r="B13">
        <v>12</v>
      </c>
      <c r="C13" t="s">
        <v>21</v>
      </c>
      <c r="D13" t="s">
        <v>22</v>
      </c>
      <c r="E13" s="5">
        <v>-228557.78</v>
      </c>
      <c r="F13" t="s">
        <v>24</v>
      </c>
    </row>
    <row r="14" spans="1:6" x14ac:dyDescent="0.2">
      <c r="E14" s="2">
        <f>SUM(E2:E13)</f>
        <v>38397706.64000006</v>
      </c>
      <c r="F14" t="s">
        <v>25</v>
      </c>
    </row>
    <row r="15" spans="1:6" x14ac:dyDescent="0.2">
      <c r="E15" s="2"/>
    </row>
    <row r="16" spans="1:6" x14ac:dyDescent="0.2">
      <c r="A16">
        <v>2019</v>
      </c>
      <c r="B16">
        <v>1</v>
      </c>
      <c r="C16" t="s">
        <v>21</v>
      </c>
      <c r="D16" t="s">
        <v>22</v>
      </c>
      <c r="E16" s="2">
        <v>-228557.78</v>
      </c>
      <c r="F16" t="s">
        <v>24</v>
      </c>
    </row>
    <row r="17" spans="1:6" x14ac:dyDescent="0.2">
      <c r="A17">
        <v>2019</v>
      </c>
      <c r="B17">
        <v>2</v>
      </c>
      <c r="C17" t="s">
        <v>21</v>
      </c>
      <c r="D17" t="s">
        <v>22</v>
      </c>
      <c r="E17" s="2">
        <v>-228557.78</v>
      </c>
      <c r="F17" t="s">
        <v>24</v>
      </c>
    </row>
    <row r="18" spans="1:6" x14ac:dyDescent="0.2">
      <c r="A18">
        <v>2019</v>
      </c>
      <c r="B18">
        <v>3</v>
      </c>
      <c r="C18" t="s">
        <v>21</v>
      </c>
      <c r="D18" t="s">
        <v>22</v>
      </c>
      <c r="E18" s="2">
        <v>-228557.78</v>
      </c>
      <c r="F18" t="s">
        <v>24</v>
      </c>
    </row>
    <row r="19" spans="1:6" x14ac:dyDescent="0.2">
      <c r="A19">
        <v>2019</v>
      </c>
      <c r="B19">
        <v>4</v>
      </c>
      <c r="C19" t="s">
        <v>21</v>
      </c>
      <c r="D19" t="s">
        <v>22</v>
      </c>
      <c r="E19" s="2">
        <v>-228557.78</v>
      </c>
      <c r="F19" t="s">
        <v>24</v>
      </c>
    </row>
    <row r="20" spans="1:6" x14ac:dyDescent="0.2">
      <c r="A20">
        <v>2019</v>
      </c>
      <c r="B20">
        <v>5</v>
      </c>
      <c r="C20" t="s">
        <v>21</v>
      </c>
      <c r="D20" t="s">
        <v>22</v>
      </c>
      <c r="E20" s="2">
        <v>-228557.78</v>
      </c>
      <c r="F20" t="s">
        <v>24</v>
      </c>
    </row>
    <row r="21" spans="1:6" x14ac:dyDescent="0.2">
      <c r="A21">
        <v>2019</v>
      </c>
      <c r="B21">
        <v>6</v>
      </c>
      <c r="C21" t="s">
        <v>21</v>
      </c>
      <c r="D21" t="s">
        <v>22</v>
      </c>
      <c r="E21" s="2">
        <v>-228557.78</v>
      </c>
      <c r="F21" t="s">
        <v>24</v>
      </c>
    </row>
    <row r="22" spans="1:6" x14ac:dyDescent="0.2">
      <c r="A22">
        <v>2019</v>
      </c>
      <c r="B22">
        <v>7</v>
      </c>
      <c r="C22" t="s">
        <v>21</v>
      </c>
      <c r="D22" t="s">
        <v>22</v>
      </c>
      <c r="E22" s="2">
        <v>-228557.78</v>
      </c>
      <c r="F22" t="s">
        <v>24</v>
      </c>
    </row>
    <row r="23" spans="1:6" x14ac:dyDescent="0.2">
      <c r="A23">
        <v>2019</v>
      </c>
      <c r="B23">
        <v>8</v>
      </c>
      <c r="C23" t="s">
        <v>21</v>
      </c>
      <c r="D23" t="s">
        <v>22</v>
      </c>
      <c r="E23" s="2">
        <v>-228557.78</v>
      </c>
      <c r="F23" t="s">
        <v>24</v>
      </c>
    </row>
    <row r="24" spans="1:6" x14ac:dyDescent="0.2">
      <c r="A24">
        <v>2019</v>
      </c>
      <c r="B24">
        <v>9</v>
      </c>
      <c r="C24" t="s">
        <v>21</v>
      </c>
      <c r="D24" t="s">
        <v>22</v>
      </c>
      <c r="E24" s="2">
        <v>-228557.78</v>
      </c>
      <c r="F24" t="s">
        <v>24</v>
      </c>
    </row>
    <row r="25" spans="1:6" x14ac:dyDescent="0.2">
      <c r="A25">
        <v>2019</v>
      </c>
      <c r="B25">
        <v>10</v>
      </c>
      <c r="C25" t="s">
        <v>21</v>
      </c>
      <c r="D25" t="s">
        <v>22</v>
      </c>
      <c r="E25" s="2">
        <v>-228557.78</v>
      </c>
      <c r="F25" t="s">
        <v>24</v>
      </c>
    </row>
    <row r="26" spans="1:6" x14ac:dyDescent="0.2">
      <c r="A26">
        <v>2019</v>
      </c>
      <c r="B26">
        <v>11</v>
      </c>
      <c r="C26" t="s">
        <v>21</v>
      </c>
      <c r="D26" t="s">
        <v>22</v>
      </c>
      <c r="E26" s="2">
        <v>-228557.78</v>
      </c>
      <c r="F26" t="s">
        <v>24</v>
      </c>
    </row>
    <row r="27" spans="1:6" x14ac:dyDescent="0.2">
      <c r="A27">
        <v>2019</v>
      </c>
      <c r="B27">
        <v>12</v>
      </c>
      <c r="C27" t="s">
        <v>21</v>
      </c>
      <c r="D27" t="s">
        <v>22</v>
      </c>
      <c r="E27" s="5">
        <v>-228557.78</v>
      </c>
      <c r="F27" t="s">
        <v>24</v>
      </c>
    </row>
    <row r="28" spans="1:6" x14ac:dyDescent="0.2">
      <c r="E28" s="2">
        <f>SUM(E14:E27)</f>
        <v>35655013.280000046</v>
      </c>
      <c r="F28" t="s">
        <v>26</v>
      </c>
    </row>
    <row r="29" spans="1:6" x14ac:dyDescent="0.2">
      <c r="E29" s="2"/>
    </row>
    <row r="30" spans="1:6" x14ac:dyDescent="0.2">
      <c r="A30">
        <v>2020</v>
      </c>
      <c r="B30">
        <v>1</v>
      </c>
      <c r="C30" t="s">
        <v>21</v>
      </c>
      <c r="D30" t="s">
        <v>22</v>
      </c>
      <c r="E30" s="2">
        <v>-228557.78</v>
      </c>
      <c r="F30" t="s">
        <v>24</v>
      </c>
    </row>
    <row r="31" spans="1:6" x14ac:dyDescent="0.2">
      <c r="A31">
        <v>2020</v>
      </c>
      <c r="B31">
        <v>2</v>
      </c>
      <c r="C31" t="s">
        <v>21</v>
      </c>
      <c r="D31" t="s">
        <v>22</v>
      </c>
      <c r="E31" s="2">
        <v>-228557.78</v>
      </c>
      <c r="F31" t="s">
        <v>24</v>
      </c>
    </row>
    <row r="32" spans="1:6" x14ac:dyDescent="0.2">
      <c r="A32">
        <v>2020</v>
      </c>
      <c r="B32">
        <v>3</v>
      </c>
      <c r="C32" t="s">
        <v>21</v>
      </c>
      <c r="D32" t="s">
        <v>22</v>
      </c>
      <c r="E32" s="2">
        <v>-228557.78</v>
      </c>
      <c r="F32" t="s">
        <v>24</v>
      </c>
    </row>
    <row r="33" spans="1:6" x14ac:dyDescent="0.2">
      <c r="A33">
        <v>2020</v>
      </c>
      <c r="B33">
        <v>4</v>
      </c>
      <c r="C33" t="s">
        <v>21</v>
      </c>
      <c r="D33" t="s">
        <v>22</v>
      </c>
      <c r="E33" s="2">
        <v>-228557.78</v>
      </c>
      <c r="F33" t="s">
        <v>24</v>
      </c>
    </row>
    <row r="34" spans="1:6" x14ac:dyDescent="0.2">
      <c r="A34">
        <v>2020</v>
      </c>
      <c r="B34">
        <v>5</v>
      </c>
      <c r="C34" t="s">
        <v>21</v>
      </c>
      <c r="D34" t="s">
        <v>22</v>
      </c>
      <c r="E34" s="2">
        <v>-228557.78</v>
      </c>
      <c r="F34" t="s">
        <v>24</v>
      </c>
    </row>
    <row r="35" spans="1:6" x14ac:dyDescent="0.2">
      <c r="A35">
        <v>2020</v>
      </c>
      <c r="B35">
        <v>6</v>
      </c>
      <c r="C35" t="s">
        <v>21</v>
      </c>
      <c r="D35" t="s">
        <v>22</v>
      </c>
      <c r="E35" s="2">
        <v>-228557.78</v>
      </c>
      <c r="F35" t="s">
        <v>24</v>
      </c>
    </row>
    <row r="36" spans="1:6" x14ac:dyDescent="0.2">
      <c r="A36">
        <v>2020</v>
      </c>
      <c r="B36">
        <v>7</v>
      </c>
      <c r="C36" t="s">
        <v>21</v>
      </c>
      <c r="D36" t="s">
        <v>22</v>
      </c>
      <c r="E36" s="2">
        <v>-228557.78</v>
      </c>
      <c r="F36" t="s">
        <v>24</v>
      </c>
    </row>
    <row r="37" spans="1:6" x14ac:dyDescent="0.2">
      <c r="A37">
        <v>2020</v>
      </c>
      <c r="B37">
        <v>8</v>
      </c>
      <c r="C37" t="s">
        <v>21</v>
      </c>
      <c r="D37" t="s">
        <v>22</v>
      </c>
      <c r="E37" s="2">
        <v>-228557.78</v>
      </c>
      <c r="F37" t="s">
        <v>24</v>
      </c>
    </row>
    <row r="38" spans="1:6" x14ac:dyDescent="0.2">
      <c r="A38">
        <v>2020</v>
      </c>
      <c r="B38">
        <v>9</v>
      </c>
      <c r="C38" t="s">
        <v>21</v>
      </c>
      <c r="D38" t="s">
        <v>22</v>
      </c>
      <c r="E38" s="2">
        <v>-228557.78</v>
      </c>
      <c r="F38" t="s">
        <v>24</v>
      </c>
    </row>
    <row r="39" spans="1:6" x14ac:dyDescent="0.2">
      <c r="A39">
        <v>2020</v>
      </c>
      <c r="B39">
        <v>10</v>
      </c>
      <c r="C39" t="s">
        <v>21</v>
      </c>
      <c r="D39" t="s">
        <v>22</v>
      </c>
      <c r="E39" s="2">
        <v>-228557.78</v>
      </c>
      <c r="F39" t="s">
        <v>24</v>
      </c>
    </row>
    <row r="40" spans="1:6" x14ac:dyDescent="0.2">
      <c r="A40">
        <v>2020</v>
      </c>
      <c r="B40">
        <v>11</v>
      </c>
      <c r="C40" t="s">
        <v>21</v>
      </c>
      <c r="D40" t="s">
        <v>22</v>
      </c>
      <c r="E40" s="2">
        <v>-228557.78</v>
      </c>
      <c r="F40" t="s">
        <v>24</v>
      </c>
    </row>
    <row r="41" spans="1:6" x14ac:dyDescent="0.2">
      <c r="A41">
        <v>2020</v>
      </c>
      <c r="B41">
        <v>12</v>
      </c>
      <c r="C41" t="s">
        <v>21</v>
      </c>
      <c r="D41" t="s">
        <v>22</v>
      </c>
      <c r="E41" s="5">
        <v>-228557.77</v>
      </c>
      <c r="F41" t="s">
        <v>24</v>
      </c>
    </row>
    <row r="42" spans="1:6" x14ac:dyDescent="0.2">
      <c r="E42" s="2">
        <f>SUM(E28:E41)</f>
        <v>32912319.930000033</v>
      </c>
      <c r="F42" t="s">
        <v>27</v>
      </c>
    </row>
    <row r="43" spans="1:6" x14ac:dyDescent="0.2">
      <c r="E43" s="2"/>
    </row>
    <row r="44" spans="1:6" x14ac:dyDescent="0.2">
      <c r="A44">
        <v>2021</v>
      </c>
      <c r="B44">
        <v>1</v>
      </c>
      <c r="C44" t="s">
        <v>21</v>
      </c>
      <c r="D44" t="s">
        <v>22</v>
      </c>
      <c r="E44" s="2">
        <v>-228557.77</v>
      </c>
      <c r="F44" t="s">
        <v>24</v>
      </c>
    </row>
    <row r="45" spans="1:6" x14ac:dyDescent="0.2">
      <c r="A45">
        <v>2021</v>
      </c>
      <c r="B45">
        <v>2</v>
      </c>
      <c r="C45" t="s">
        <v>21</v>
      </c>
      <c r="D45" t="s">
        <v>22</v>
      </c>
      <c r="E45" s="2">
        <v>-228557.77</v>
      </c>
      <c r="F45" t="s">
        <v>24</v>
      </c>
    </row>
    <row r="46" spans="1:6" x14ac:dyDescent="0.2">
      <c r="A46">
        <v>2021</v>
      </c>
      <c r="B46">
        <v>3</v>
      </c>
      <c r="C46" t="s">
        <v>21</v>
      </c>
      <c r="D46" t="s">
        <v>22</v>
      </c>
      <c r="E46" s="2">
        <v>-228557.77</v>
      </c>
      <c r="F46" t="s">
        <v>24</v>
      </c>
    </row>
    <row r="47" spans="1:6" x14ac:dyDescent="0.2">
      <c r="A47">
        <v>2021</v>
      </c>
      <c r="B47">
        <v>4</v>
      </c>
      <c r="C47" t="s">
        <v>21</v>
      </c>
      <c r="D47" t="s">
        <v>22</v>
      </c>
      <c r="E47" s="2">
        <v>-228557.77</v>
      </c>
      <c r="F47" t="s">
        <v>24</v>
      </c>
    </row>
    <row r="48" spans="1:6" x14ac:dyDescent="0.2">
      <c r="A48">
        <v>2021</v>
      </c>
      <c r="B48">
        <v>5</v>
      </c>
      <c r="C48" t="s">
        <v>21</v>
      </c>
      <c r="D48" t="s">
        <v>22</v>
      </c>
      <c r="E48" s="2">
        <v>-228557.77</v>
      </c>
      <c r="F48" t="s">
        <v>24</v>
      </c>
    </row>
    <row r="49" spans="1:6" x14ac:dyDescent="0.2">
      <c r="A49">
        <v>2021</v>
      </c>
      <c r="B49">
        <v>6</v>
      </c>
      <c r="C49" t="s">
        <v>21</v>
      </c>
      <c r="D49" t="s">
        <v>22</v>
      </c>
      <c r="E49" s="2">
        <v>-228557.77</v>
      </c>
      <c r="F49" t="s">
        <v>24</v>
      </c>
    </row>
    <row r="50" spans="1:6" x14ac:dyDescent="0.2">
      <c r="A50">
        <v>2021</v>
      </c>
      <c r="B50">
        <v>7</v>
      </c>
      <c r="C50" t="s">
        <v>21</v>
      </c>
      <c r="D50" t="s">
        <v>22</v>
      </c>
      <c r="E50" s="2">
        <v>-228557.77</v>
      </c>
      <c r="F50" t="s">
        <v>24</v>
      </c>
    </row>
    <row r="51" spans="1:6" x14ac:dyDescent="0.2">
      <c r="A51">
        <v>2021</v>
      </c>
      <c r="B51">
        <v>8</v>
      </c>
      <c r="C51" t="s">
        <v>21</v>
      </c>
      <c r="D51" t="s">
        <v>22</v>
      </c>
      <c r="E51" s="2">
        <v>-228557.77</v>
      </c>
      <c r="F51" t="s">
        <v>24</v>
      </c>
    </row>
    <row r="52" spans="1:6" x14ac:dyDescent="0.2">
      <c r="A52">
        <v>2021</v>
      </c>
      <c r="B52">
        <v>9</v>
      </c>
      <c r="C52" t="s">
        <v>21</v>
      </c>
      <c r="D52" t="s">
        <v>22</v>
      </c>
      <c r="E52" s="2">
        <v>-228557.77</v>
      </c>
      <c r="F52" t="s">
        <v>24</v>
      </c>
    </row>
    <row r="53" spans="1:6" x14ac:dyDescent="0.2">
      <c r="A53">
        <v>2021</v>
      </c>
      <c r="B53">
        <v>10</v>
      </c>
      <c r="C53" t="s">
        <v>21</v>
      </c>
      <c r="D53" t="s">
        <v>22</v>
      </c>
      <c r="E53" s="2">
        <v>-228557.77</v>
      </c>
      <c r="F53" t="s">
        <v>24</v>
      </c>
    </row>
    <row r="54" spans="1:6" x14ac:dyDescent="0.2">
      <c r="A54">
        <v>2021</v>
      </c>
      <c r="B54">
        <v>11</v>
      </c>
      <c r="C54" t="s">
        <v>21</v>
      </c>
      <c r="D54" t="s">
        <v>22</v>
      </c>
      <c r="E54" s="2">
        <v>-228557.77</v>
      </c>
      <c r="F54" t="s">
        <v>24</v>
      </c>
    </row>
    <row r="55" spans="1:6" x14ac:dyDescent="0.2">
      <c r="A55">
        <v>2021</v>
      </c>
      <c r="B55">
        <v>12</v>
      </c>
      <c r="C55" t="s">
        <v>21</v>
      </c>
      <c r="D55" t="s">
        <v>22</v>
      </c>
      <c r="E55" s="5">
        <v>-228557.77</v>
      </c>
      <c r="F55" t="s">
        <v>24</v>
      </c>
    </row>
    <row r="56" spans="1:6" x14ac:dyDescent="0.2">
      <c r="E56" s="2">
        <f>SUM(E42:E55)</f>
        <v>30169626.690000039</v>
      </c>
      <c r="F56" t="s">
        <v>28</v>
      </c>
    </row>
  </sheetData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4352E-FF55-496E-8E86-A22433B3E4BD}">
  <dimension ref="A1:F21"/>
  <sheetViews>
    <sheetView view="pageBreakPreview" zoomScale="60" zoomScaleNormal="100" workbookViewId="0">
      <selection activeCell="D45" sqref="D45"/>
    </sheetView>
  </sheetViews>
  <sheetFormatPr defaultRowHeight="12.75" x14ac:dyDescent="0.2"/>
  <cols>
    <col min="1" max="1" width="5.42578125" bestFit="1" customWidth="1"/>
    <col min="2" max="2" width="18.140625" bestFit="1" customWidth="1"/>
    <col min="3" max="3" width="8.7109375" bestFit="1" customWidth="1"/>
    <col min="4" max="4" width="24" bestFit="1" customWidth="1"/>
    <col min="5" max="5" width="9.7109375" bestFit="1" customWidth="1"/>
    <col min="6" max="6" width="45.140625" bestFit="1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>
        <v>2020</v>
      </c>
      <c r="B2">
        <v>9</v>
      </c>
      <c r="C2" t="s">
        <v>29</v>
      </c>
      <c r="D2" t="s">
        <v>30</v>
      </c>
      <c r="E2" s="2">
        <v>-33573.370000000003</v>
      </c>
      <c r="F2" t="s">
        <v>31</v>
      </c>
    </row>
    <row r="3" spans="1:6" x14ac:dyDescent="0.2">
      <c r="A3">
        <v>2020</v>
      </c>
      <c r="B3">
        <v>10</v>
      </c>
      <c r="C3" t="s">
        <v>29</v>
      </c>
      <c r="D3" t="s">
        <v>30</v>
      </c>
      <c r="E3" s="2">
        <v>-36965.54</v>
      </c>
      <c r="F3" t="s">
        <v>31</v>
      </c>
    </row>
    <row r="4" spans="1:6" x14ac:dyDescent="0.2">
      <c r="A4">
        <v>2020</v>
      </c>
      <c r="B4">
        <v>11</v>
      </c>
      <c r="C4" t="s">
        <v>29</v>
      </c>
      <c r="D4" t="s">
        <v>30</v>
      </c>
      <c r="E4" s="2">
        <v>11535.11</v>
      </c>
      <c r="F4" t="s">
        <v>31</v>
      </c>
    </row>
    <row r="5" spans="1:6" x14ac:dyDescent="0.2">
      <c r="A5">
        <v>2020</v>
      </c>
      <c r="B5">
        <v>12</v>
      </c>
      <c r="C5" t="s">
        <v>29</v>
      </c>
      <c r="D5" t="s">
        <v>30</v>
      </c>
      <c r="E5" s="5">
        <v>-67946.990000000005</v>
      </c>
      <c r="F5" t="s">
        <v>31</v>
      </c>
    </row>
    <row r="6" spans="1:6" x14ac:dyDescent="0.2">
      <c r="E6" s="6">
        <f>SUM(E2:E5)</f>
        <v>-126950.79000000001</v>
      </c>
      <c r="F6" t="s">
        <v>32</v>
      </c>
    </row>
    <row r="7" spans="1:6" x14ac:dyDescent="0.2">
      <c r="E7" s="2"/>
    </row>
    <row r="8" spans="1:6" x14ac:dyDescent="0.2">
      <c r="A8">
        <v>2021</v>
      </c>
      <c r="B8">
        <v>1</v>
      </c>
      <c r="C8" t="s">
        <v>29</v>
      </c>
      <c r="D8" t="s">
        <v>30</v>
      </c>
      <c r="E8" s="2">
        <v>9136.59</v>
      </c>
      <c r="F8" t="s">
        <v>31</v>
      </c>
    </row>
    <row r="9" spans="1:6" x14ac:dyDescent="0.2">
      <c r="A9">
        <v>2021</v>
      </c>
      <c r="B9">
        <v>2</v>
      </c>
      <c r="C9" t="s">
        <v>29</v>
      </c>
      <c r="D9" t="s">
        <v>30</v>
      </c>
      <c r="E9" s="2">
        <v>9136.59</v>
      </c>
      <c r="F9" t="s">
        <v>31</v>
      </c>
    </row>
    <row r="10" spans="1:6" x14ac:dyDescent="0.2">
      <c r="A10">
        <v>2021</v>
      </c>
      <c r="B10">
        <v>3</v>
      </c>
      <c r="C10" t="s">
        <v>29</v>
      </c>
      <c r="D10" t="s">
        <v>30</v>
      </c>
      <c r="E10" s="2">
        <v>36673.4</v>
      </c>
      <c r="F10" t="s">
        <v>31</v>
      </c>
    </row>
    <row r="11" spans="1:6" x14ac:dyDescent="0.2">
      <c r="A11">
        <v>2021</v>
      </c>
      <c r="B11">
        <v>4</v>
      </c>
      <c r="C11" t="s">
        <v>29</v>
      </c>
      <c r="D11" t="s">
        <v>30</v>
      </c>
      <c r="E11" s="2">
        <v>-888.14</v>
      </c>
      <c r="F11" t="s">
        <v>31</v>
      </c>
    </row>
    <row r="12" spans="1:6" x14ac:dyDescent="0.2">
      <c r="A12">
        <v>2021</v>
      </c>
      <c r="B12">
        <v>5</v>
      </c>
      <c r="C12" t="s">
        <v>29</v>
      </c>
      <c r="D12" t="s">
        <v>30</v>
      </c>
      <c r="E12" s="2">
        <v>-9897.69</v>
      </c>
      <c r="F12" t="s">
        <v>31</v>
      </c>
    </row>
    <row r="13" spans="1:6" x14ac:dyDescent="0.2">
      <c r="A13">
        <v>2021</v>
      </c>
      <c r="B13">
        <v>6</v>
      </c>
      <c r="C13" t="s">
        <v>29</v>
      </c>
      <c r="D13" t="s">
        <v>30</v>
      </c>
      <c r="E13" s="2">
        <v>-64414.400000000001</v>
      </c>
      <c r="F13" t="s">
        <v>31</v>
      </c>
    </row>
    <row r="14" spans="1:6" x14ac:dyDescent="0.2">
      <c r="A14">
        <v>2021</v>
      </c>
      <c r="B14">
        <v>7</v>
      </c>
      <c r="C14" t="s">
        <v>29</v>
      </c>
      <c r="D14" t="s">
        <v>30</v>
      </c>
      <c r="E14" s="2">
        <v>-107477.26</v>
      </c>
      <c r="F14" t="s">
        <v>31</v>
      </c>
    </row>
    <row r="15" spans="1:6" x14ac:dyDescent="0.2">
      <c r="A15">
        <v>2021</v>
      </c>
      <c r="B15">
        <v>8</v>
      </c>
      <c r="C15" t="s">
        <v>29</v>
      </c>
      <c r="D15" t="s">
        <v>30</v>
      </c>
      <c r="E15" s="2">
        <v>135501.79999999999</v>
      </c>
      <c r="F15" t="s">
        <v>31</v>
      </c>
    </row>
    <row r="16" spans="1:6" x14ac:dyDescent="0.2">
      <c r="A16">
        <v>2021</v>
      </c>
      <c r="B16">
        <v>9</v>
      </c>
      <c r="C16" t="s">
        <v>29</v>
      </c>
      <c r="D16" t="s">
        <v>30</v>
      </c>
      <c r="E16" s="2">
        <v>169862.79</v>
      </c>
      <c r="F16" t="s">
        <v>31</v>
      </c>
    </row>
    <row r="17" spans="1:6" x14ac:dyDescent="0.2">
      <c r="A17">
        <v>2021</v>
      </c>
      <c r="B17">
        <v>10</v>
      </c>
      <c r="C17" t="s">
        <v>29</v>
      </c>
      <c r="D17" t="s">
        <v>30</v>
      </c>
      <c r="E17" s="2">
        <v>10781.39</v>
      </c>
      <c r="F17" t="s">
        <v>31</v>
      </c>
    </row>
    <row r="18" spans="1:6" x14ac:dyDescent="0.2">
      <c r="A18">
        <v>2021</v>
      </c>
      <c r="B18">
        <v>11</v>
      </c>
      <c r="C18" t="s">
        <v>29</v>
      </c>
      <c r="D18" t="s">
        <v>30</v>
      </c>
      <c r="E18" s="2">
        <v>10781.39</v>
      </c>
      <c r="F18" t="s">
        <v>31</v>
      </c>
    </row>
    <row r="19" spans="1:6" x14ac:dyDescent="0.2">
      <c r="A19">
        <v>2021</v>
      </c>
      <c r="B19">
        <v>12</v>
      </c>
      <c r="C19" t="s">
        <v>29</v>
      </c>
      <c r="D19" t="s">
        <v>30</v>
      </c>
      <c r="E19" s="5">
        <v>153097.85999999999</v>
      </c>
      <c r="F19" t="s">
        <v>31</v>
      </c>
    </row>
    <row r="20" spans="1:6" x14ac:dyDescent="0.2">
      <c r="E20" s="2">
        <f>SUM(E6:E19)</f>
        <v>225343.52999999997</v>
      </c>
      <c r="F20" t="s">
        <v>33</v>
      </c>
    </row>
    <row r="21" spans="1:6" x14ac:dyDescent="0.2">
      <c r="E21" s="2"/>
    </row>
  </sheetData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BDACC-7168-4629-8830-5261862AD556}">
  <dimension ref="A1:F20"/>
  <sheetViews>
    <sheetView view="pageBreakPreview" zoomScale="60" zoomScaleNormal="100" workbookViewId="0">
      <selection activeCell="F28" sqref="F28"/>
    </sheetView>
  </sheetViews>
  <sheetFormatPr defaultRowHeight="12.75" x14ac:dyDescent="0.2"/>
  <cols>
    <col min="1" max="1" width="5.42578125" bestFit="1" customWidth="1"/>
    <col min="2" max="2" width="18.140625" bestFit="1" customWidth="1"/>
    <col min="3" max="3" width="8.7109375" bestFit="1" customWidth="1"/>
    <col min="4" max="4" width="25.28515625" bestFit="1" customWidth="1"/>
    <col min="5" max="5" width="11.5703125" bestFit="1" customWidth="1"/>
    <col min="6" max="6" width="40.85546875" bestFit="1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>
        <v>2020</v>
      </c>
      <c r="B2">
        <v>9</v>
      </c>
      <c r="C2" t="s">
        <v>34</v>
      </c>
      <c r="D2" t="s">
        <v>35</v>
      </c>
      <c r="E2" s="2">
        <v>3927276.85</v>
      </c>
      <c r="F2" t="s">
        <v>36</v>
      </c>
    </row>
    <row r="3" spans="1:6" x14ac:dyDescent="0.2">
      <c r="A3">
        <v>2020</v>
      </c>
      <c r="B3">
        <v>10</v>
      </c>
      <c r="C3" t="s">
        <v>34</v>
      </c>
      <c r="D3" t="s">
        <v>35</v>
      </c>
      <c r="E3" s="2">
        <v>189886.09</v>
      </c>
      <c r="F3" t="s">
        <v>36</v>
      </c>
    </row>
    <row r="4" spans="1:6" x14ac:dyDescent="0.2">
      <c r="A4">
        <v>2020</v>
      </c>
      <c r="B4">
        <v>11</v>
      </c>
      <c r="C4" t="s">
        <v>34</v>
      </c>
      <c r="D4" t="s">
        <v>35</v>
      </c>
      <c r="E4" s="2">
        <v>202150.29</v>
      </c>
      <c r="F4" t="s">
        <v>36</v>
      </c>
    </row>
    <row r="5" spans="1:6" x14ac:dyDescent="0.2">
      <c r="A5">
        <v>2020</v>
      </c>
      <c r="B5">
        <v>12</v>
      </c>
      <c r="C5" t="s">
        <v>34</v>
      </c>
      <c r="D5" t="s">
        <v>35</v>
      </c>
      <c r="E5" s="5">
        <v>266921.76</v>
      </c>
      <c r="F5" t="s">
        <v>36</v>
      </c>
    </row>
    <row r="6" spans="1:6" x14ac:dyDescent="0.2">
      <c r="E6" s="6">
        <f>SUM(E2:E5)</f>
        <v>4586234.9899999993</v>
      </c>
      <c r="F6" t="s">
        <v>32</v>
      </c>
    </row>
    <row r="7" spans="1:6" x14ac:dyDescent="0.2">
      <c r="E7" s="2"/>
    </row>
    <row r="8" spans="1:6" x14ac:dyDescent="0.2">
      <c r="A8">
        <v>2021</v>
      </c>
      <c r="B8">
        <v>1</v>
      </c>
      <c r="C8" t="s">
        <v>34</v>
      </c>
      <c r="D8" t="s">
        <v>35</v>
      </c>
      <c r="E8" s="2">
        <v>415843.79</v>
      </c>
      <c r="F8" t="s">
        <v>36</v>
      </c>
    </row>
    <row r="9" spans="1:6" x14ac:dyDescent="0.2">
      <c r="A9">
        <v>2021</v>
      </c>
      <c r="B9">
        <v>2</v>
      </c>
      <c r="C9" t="s">
        <v>34</v>
      </c>
      <c r="D9" t="s">
        <v>35</v>
      </c>
      <c r="E9" s="2">
        <v>323344.86</v>
      </c>
      <c r="F9" t="s">
        <v>36</v>
      </c>
    </row>
    <row r="10" spans="1:6" x14ac:dyDescent="0.2">
      <c r="A10">
        <v>2021</v>
      </c>
      <c r="B10">
        <v>3</v>
      </c>
      <c r="C10" t="s">
        <v>34</v>
      </c>
      <c r="D10" t="s">
        <v>35</v>
      </c>
      <c r="E10" s="2">
        <v>14823.68</v>
      </c>
      <c r="F10" t="s">
        <v>36</v>
      </c>
    </row>
    <row r="11" spans="1:6" x14ac:dyDescent="0.2">
      <c r="A11">
        <v>2021</v>
      </c>
      <c r="B11">
        <v>4</v>
      </c>
      <c r="C11" t="s">
        <v>34</v>
      </c>
      <c r="D11" t="s">
        <v>35</v>
      </c>
      <c r="E11" s="2">
        <v>1254493.17</v>
      </c>
      <c r="F11" t="s">
        <v>36</v>
      </c>
    </row>
    <row r="12" spans="1:6" x14ac:dyDescent="0.2">
      <c r="A12">
        <v>2021</v>
      </c>
      <c r="B12">
        <v>5</v>
      </c>
      <c r="C12" t="s">
        <v>34</v>
      </c>
      <c r="D12" t="s">
        <v>35</v>
      </c>
      <c r="E12" s="2">
        <v>-345621.81</v>
      </c>
      <c r="F12" t="s">
        <v>36</v>
      </c>
    </row>
    <row r="13" spans="1:6" x14ac:dyDescent="0.2">
      <c r="A13">
        <v>2021</v>
      </c>
      <c r="B13">
        <v>6</v>
      </c>
      <c r="C13" t="s">
        <v>34</v>
      </c>
      <c r="D13" t="s">
        <v>35</v>
      </c>
      <c r="E13" s="2">
        <v>5776129.2999999998</v>
      </c>
      <c r="F13" t="s">
        <v>36</v>
      </c>
    </row>
    <row r="14" spans="1:6" x14ac:dyDescent="0.2">
      <c r="A14">
        <v>2021</v>
      </c>
      <c r="B14">
        <v>7</v>
      </c>
      <c r="C14" t="s">
        <v>34</v>
      </c>
      <c r="D14" t="s">
        <v>35</v>
      </c>
      <c r="E14" s="2">
        <v>265372.56</v>
      </c>
      <c r="F14" t="s">
        <v>36</v>
      </c>
    </row>
    <row r="15" spans="1:6" x14ac:dyDescent="0.2">
      <c r="A15">
        <v>2021</v>
      </c>
      <c r="B15">
        <v>8</v>
      </c>
      <c r="C15" t="s">
        <v>34</v>
      </c>
      <c r="D15" t="s">
        <v>35</v>
      </c>
      <c r="E15" s="2">
        <v>634087.18999999994</v>
      </c>
      <c r="F15" t="s">
        <v>36</v>
      </c>
    </row>
    <row r="16" spans="1:6" x14ac:dyDescent="0.2">
      <c r="A16">
        <v>2021</v>
      </c>
      <c r="B16">
        <v>9</v>
      </c>
      <c r="C16" t="s">
        <v>34</v>
      </c>
      <c r="D16" t="s">
        <v>35</v>
      </c>
      <c r="E16" s="2">
        <v>1206066.22</v>
      </c>
      <c r="F16" t="s">
        <v>36</v>
      </c>
    </row>
    <row r="17" spans="1:6" x14ac:dyDescent="0.2">
      <c r="A17">
        <v>2021</v>
      </c>
      <c r="B17">
        <v>10</v>
      </c>
      <c r="C17" t="s">
        <v>34</v>
      </c>
      <c r="D17" t="s">
        <v>35</v>
      </c>
      <c r="E17" s="2">
        <v>308393.73</v>
      </c>
      <c r="F17" t="s">
        <v>36</v>
      </c>
    </row>
    <row r="18" spans="1:6" x14ac:dyDescent="0.2">
      <c r="A18">
        <v>2021</v>
      </c>
      <c r="B18">
        <v>11</v>
      </c>
      <c r="C18" t="s">
        <v>34</v>
      </c>
      <c r="D18" t="s">
        <v>35</v>
      </c>
      <c r="E18" s="2">
        <v>313626.77</v>
      </c>
      <c r="F18" t="s">
        <v>36</v>
      </c>
    </row>
    <row r="19" spans="1:6" x14ac:dyDescent="0.2">
      <c r="A19">
        <v>2021</v>
      </c>
      <c r="B19">
        <v>12</v>
      </c>
      <c r="C19" t="s">
        <v>34</v>
      </c>
      <c r="D19" t="s">
        <v>35</v>
      </c>
      <c r="E19" s="5">
        <v>2737731.42</v>
      </c>
      <c r="F19" t="s">
        <v>36</v>
      </c>
    </row>
    <row r="20" spans="1:6" x14ac:dyDescent="0.2">
      <c r="E20" s="2">
        <f>SUM(E6:E19)</f>
        <v>17490525.870000001</v>
      </c>
      <c r="F20" t="s">
        <v>33</v>
      </c>
    </row>
  </sheetData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1BFB42F-E3AA-4089-B553-BC56DD66B0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D19207-D67B-4B1C-83E4-F8CC33B2EC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1ED407-4BD9-42A9-BC69-85FDE35A91B0}">
  <ds:schemaRefs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1822AM</vt:lpstr>
      <vt:lpstr>1823CB</vt:lpstr>
      <vt:lpstr>1823TA</vt:lpstr>
      <vt:lpstr>1823TN</vt:lpstr>
      <vt:lpstr>1823TP</vt:lpstr>
      <vt:lpstr>'1822AM'!Print_Area</vt:lpstr>
      <vt:lpstr>'1823TA'!Print_Area</vt:lpstr>
      <vt:lpstr>'1823TN'!Print_Area</vt:lpstr>
      <vt:lpstr>'1823TP'!Print_Area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Paternostro, Joshua</dc:creator>
  <cp:keywords/>
  <dc:description/>
  <cp:lastModifiedBy>Papadakis, Panagiotis</cp:lastModifiedBy>
  <cp:revision/>
  <dcterms:created xsi:type="dcterms:W3CDTF">2022-08-29T20:59:29Z</dcterms:created>
  <dcterms:modified xsi:type="dcterms:W3CDTF">2022-09-06T15:20:15Z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2022-08-29T20:59:30Z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0d413e9a-1fbb-4e9c-a18f-5d7bf7273b74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