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1" documentId="8_{6D244F39-DE05-4C77-8A07-CFE7BA0B680C}" xr6:coauthVersionLast="47" xr6:coauthVersionMax="47" xr10:uidLastSave="{055D366C-31D4-4BF1-A1A0-AEB7B6AF6F0E}"/>
  <bookViews>
    <workbookView xWindow="5745" yWindow="2850" windowWidth="21600" windowHeight="11385" xr2:uid="{7A535FF2-38B8-4488-A2EC-FC5ED47BD8E5}"/>
  </bookViews>
  <sheets>
    <sheet name="Cities 1-26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3" l="1"/>
  <c r="B20" i="3"/>
</calcChain>
</file>

<file path=xl/sharedStrings.xml><?xml version="1.0" encoding="utf-8"?>
<sst xmlns="http://schemas.openxmlformats.org/spreadsheetml/2006/main" count="27" uniqueCount="27">
  <si>
    <t>Entergy Texas, Inc</t>
  </si>
  <si>
    <t>Cities 1-26</t>
  </si>
  <si>
    <t>Plant GL Account</t>
  </si>
  <si>
    <r>
      <t>AJ14A - ARO and Accretion Expense/AJ10 - Income Taxes</t>
    </r>
    <r>
      <rPr>
        <b/>
        <vertAlign val="superscript"/>
        <sz val="10"/>
        <rFont val="Arial"/>
        <family val="2"/>
      </rPr>
      <t xml:space="preserve"> (1)</t>
    </r>
  </si>
  <si>
    <r>
      <t>AJ14I - Plant Held for Future Use</t>
    </r>
    <r>
      <rPr>
        <b/>
        <vertAlign val="superscript"/>
        <sz val="10"/>
        <rFont val="Arial"/>
        <family val="2"/>
      </rPr>
      <t xml:space="preserve"> (2)</t>
    </r>
  </si>
  <si>
    <r>
      <t xml:space="preserve">AJ23 -  Securitized Storm Costs/AJ10 - Income Taxes </t>
    </r>
    <r>
      <rPr>
        <b/>
        <vertAlign val="superscript"/>
        <sz val="10"/>
        <rFont val="Arial"/>
        <family val="2"/>
      </rPr>
      <t>(3)</t>
    </r>
  </si>
  <si>
    <r>
      <t xml:space="preserve">AJ30 - Remove AMS Costs </t>
    </r>
    <r>
      <rPr>
        <b/>
        <vertAlign val="superscript"/>
        <sz val="10"/>
        <rFont val="Arial"/>
        <family val="2"/>
      </rPr>
      <t>(4)</t>
    </r>
  </si>
  <si>
    <t>101061: ARO Asset-Fossil Steam Product</t>
  </si>
  <si>
    <t>101065: ARO Asset - Coal Combustion</t>
  </si>
  <si>
    <t>1010AM: Electric Plant In Service</t>
  </si>
  <si>
    <t>106000: Completed Projcts Unclassified</t>
  </si>
  <si>
    <t>1080AM: Accum Prov Depr Plant Service</t>
  </si>
  <si>
    <t>108110: AccumDeprec-ARO Asset-Fossil S</t>
  </si>
  <si>
    <t>108114: Accum Deprec - ARO Asset-Coal</t>
  </si>
  <si>
    <t>108220: Rwip - Removal Cost</t>
  </si>
  <si>
    <t>108260: AccDep-Removal-Fossil-Contra</t>
  </si>
  <si>
    <t>108264: ACCDEP-Removal - Coal - Contra</t>
  </si>
  <si>
    <t>1110AM: Accum Prov Amort Elec Util Pln</t>
  </si>
  <si>
    <t>ADIT GL Account</t>
  </si>
  <si>
    <t>190251: Removal Cost - Fed</t>
  </si>
  <si>
    <t>190317: Fas 143 - Federal</t>
  </si>
  <si>
    <t>282111: Liberalized Depreciation-Fed</t>
  </si>
  <si>
    <t>Notes:</t>
  </si>
  <si>
    <t>(1) Asset Retirement Obligations (ARO) are not allowed for ratemaking recovery, therefore both the plant and resultant accumulated deferred taxes are removed from the COS.</t>
  </si>
  <si>
    <t>(2) No book tax difference related to Plant Held for Future Use; therefore, no adjustment to ADIT.</t>
  </si>
  <si>
    <t>(3) The ADIT proforma for Securitized Storm Costs is removing the ADIT in the Storm Cost Offset Rider.</t>
  </si>
  <si>
    <t>(4) The investment in Advanced Meter Systems (AMS) is recovered in the AMS Surcharge Rider, therefore all plant investment and accumulated deferred taxes are removed.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</si>
</sst>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_);\(#,##0\);&quot;-&quot;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5" fontId="4" fillId="0" borderId="0" xfId="1" applyNumberFormat="1" applyFont="1" applyFill="1" applyBorder="1"/>
    <xf numFmtId="164" fontId="2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41" fontId="6" fillId="0" borderId="0" xfId="2" applyFont="1" applyFill="1"/>
    <xf numFmtId="164" fontId="6" fillId="0" borderId="0" xfId="0" applyNumberFormat="1" applyFont="1" applyFill="1"/>
    <xf numFmtId="0" fontId="1" fillId="0" borderId="0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E358-A3C1-42DA-8B32-B49AA4470E61}">
  <sheetPr>
    <pageSetUpPr fitToPage="1"/>
  </sheetPr>
  <dimension ref="A1:F35"/>
  <sheetViews>
    <sheetView tabSelected="1" zoomScale="80" zoomScaleNormal="80" workbookViewId="0">
      <selection activeCell="B22" sqref="B22"/>
    </sheetView>
  </sheetViews>
  <sheetFormatPr defaultColWidth="9.140625" defaultRowHeight="12.75" x14ac:dyDescent="0.2"/>
  <cols>
    <col min="1" max="1" width="40.5703125" style="7" customWidth="1"/>
    <col min="2" max="2" width="44.85546875" style="7" customWidth="1"/>
    <col min="3" max="4" width="34.140625" style="7" customWidth="1"/>
    <col min="5" max="5" width="29.140625" style="7" customWidth="1"/>
    <col min="6" max="16384" width="9.140625" style="7"/>
  </cols>
  <sheetData>
    <row r="1" spans="1:6" x14ac:dyDescent="0.2">
      <c r="A1" s="7" t="s">
        <v>0</v>
      </c>
    </row>
    <row r="2" spans="1:6" x14ac:dyDescent="0.2">
      <c r="A2" s="7" t="s">
        <v>1</v>
      </c>
      <c r="B2" s="8"/>
    </row>
    <row r="5" spans="1:6" ht="27.75" thickBo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6"/>
    </row>
    <row r="6" spans="1:6" x14ac:dyDescent="0.2">
      <c r="A6" s="2" t="s">
        <v>7</v>
      </c>
      <c r="B6" s="3">
        <v>-419210.99</v>
      </c>
    </row>
    <row r="7" spans="1:6" x14ac:dyDescent="0.2">
      <c r="A7" s="2" t="s">
        <v>8</v>
      </c>
      <c r="B7" s="3">
        <v>-779264.4</v>
      </c>
    </row>
    <row r="8" spans="1:6" x14ac:dyDescent="0.2">
      <c r="A8" s="2" t="s">
        <v>9</v>
      </c>
      <c r="B8" s="3"/>
      <c r="C8" s="3">
        <v>175846.96999999997</v>
      </c>
      <c r="D8" s="3">
        <v>-153382708.98999998</v>
      </c>
      <c r="E8" s="3">
        <v>-57691043.770000003</v>
      </c>
    </row>
    <row r="9" spans="1:6" x14ac:dyDescent="0.2">
      <c r="A9" s="2" t="s">
        <v>10</v>
      </c>
      <c r="B9" s="3"/>
      <c r="C9" s="3"/>
      <c r="D9" s="3"/>
      <c r="E9" s="3">
        <v>-75847181.450000077</v>
      </c>
    </row>
    <row r="10" spans="1:6" x14ac:dyDescent="0.2">
      <c r="A10" s="2" t="s">
        <v>11</v>
      </c>
      <c r="B10" s="3"/>
      <c r="C10" s="3">
        <v>178546.37</v>
      </c>
      <c r="E10" s="3">
        <v>19880659.719999999</v>
      </c>
    </row>
    <row r="11" spans="1:6" x14ac:dyDescent="0.2">
      <c r="A11" s="2" t="s">
        <v>12</v>
      </c>
      <c r="B11" s="3">
        <v>338143.92</v>
      </c>
    </row>
    <row r="12" spans="1:6" x14ac:dyDescent="0.2">
      <c r="A12" s="2" t="s">
        <v>13</v>
      </c>
      <c r="B12" s="3">
        <v>231265.34999999998</v>
      </c>
    </row>
    <row r="13" spans="1:6" x14ac:dyDescent="0.2">
      <c r="A13" s="2" t="s">
        <v>14</v>
      </c>
      <c r="B13" s="3"/>
      <c r="D13" s="3">
        <v>-43999155.19000008</v>
      </c>
    </row>
    <row r="14" spans="1:6" x14ac:dyDescent="0.2">
      <c r="A14" s="2" t="s">
        <v>15</v>
      </c>
      <c r="B14" s="3">
        <v>-5823729.9999999981</v>
      </c>
    </row>
    <row r="15" spans="1:6" x14ac:dyDescent="0.2">
      <c r="A15" s="2" t="s">
        <v>16</v>
      </c>
      <c r="B15" s="3">
        <v>-150407.17000000001</v>
      </c>
    </row>
    <row r="16" spans="1:6" x14ac:dyDescent="0.2">
      <c r="A16" s="2" t="s">
        <v>17</v>
      </c>
      <c r="E16" s="3">
        <v>18323335.999999985</v>
      </c>
    </row>
    <row r="17" spans="1:5" x14ac:dyDescent="0.2">
      <c r="A17" s="2"/>
      <c r="E17" s="3"/>
    </row>
    <row r="18" spans="1:5" ht="13.5" thickBot="1" x14ac:dyDescent="0.25">
      <c r="A18" s="1" t="s">
        <v>18</v>
      </c>
      <c r="E18" s="3"/>
    </row>
    <row r="19" spans="1:5" x14ac:dyDescent="0.2">
      <c r="A19" s="9" t="s">
        <v>19</v>
      </c>
      <c r="D19" s="4">
        <v>8414912</v>
      </c>
      <c r="E19" s="3"/>
    </row>
    <row r="20" spans="1:5" s="9" customFormat="1" x14ac:dyDescent="0.2">
      <c r="A20" s="9" t="s">
        <v>20</v>
      </c>
      <c r="B20" s="10">
        <f>SUM(B6:B15)*0.21</f>
        <v>-1386672.6908999996</v>
      </c>
      <c r="D20" s="4"/>
    </row>
    <row r="21" spans="1:5" s="9" customFormat="1" x14ac:dyDescent="0.2">
      <c r="A21" s="9" t="s">
        <v>21</v>
      </c>
      <c r="D21" s="4">
        <f>441522</f>
        <v>441522</v>
      </c>
      <c r="E21" s="5">
        <v>9232098.8200000413</v>
      </c>
    </row>
    <row r="22" spans="1:5" s="9" customFormat="1" x14ac:dyDescent="0.2"/>
    <row r="23" spans="1:5" s="9" customFormat="1" x14ac:dyDescent="0.2">
      <c r="D23" s="10"/>
      <c r="E23" s="11"/>
    </row>
    <row r="24" spans="1:5" s="9" customFormat="1" x14ac:dyDescent="0.2">
      <c r="A24" s="9" t="s">
        <v>22</v>
      </c>
    </row>
    <row r="25" spans="1:5" s="9" customFormat="1" x14ac:dyDescent="0.2">
      <c r="A25" s="9" t="s">
        <v>23</v>
      </c>
    </row>
    <row r="26" spans="1:5" s="9" customFormat="1" x14ac:dyDescent="0.2">
      <c r="A26" s="9" t="s">
        <v>24</v>
      </c>
    </row>
    <row r="27" spans="1:5" s="9" customFormat="1" x14ac:dyDescent="0.2">
      <c r="A27" s="9" t="s">
        <v>25</v>
      </c>
    </row>
    <row r="28" spans="1:5" s="9" customFormat="1" x14ac:dyDescent="0.2">
      <c r="A28" s="9" t="s">
        <v>26</v>
      </c>
    </row>
    <row r="29" spans="1:5" s="9" customFormat="1" x14ac:dyDescent="0.2"/>
    <row r="30" spans="1:5" s="9" customFormat="1" x14ac:dyDescent="0.2"/>
    <row r="31" spans="1:5" s="9" customFormat="1" x14ac:dyDescent="0.2"/>
    <row r="32" spans="1:5" s="9" customFormat="1" x14ac:dyDescent="0.2"/>
    <row r="33" spans="2:2" s="9" customFormat="1" x14ac:dyDescent="0.2">
      <c r="B33" s="12"/>
    </row>
    <row r="34" spans="2:2" s="9" customFormat="1" x14ac:dyDescent="0.2"/>
    <row r="35" spans="2:2" s="9" customFormat="1" x14ac:dyDescent="0.2"/>
  </sheetData>
  <pageMargins left="0.7" right="0.7" top="0.75" bottom="0.75" header="0.3" footer="0.3"/>
  <pageSetup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TaxCatchAll xmlns="1d5619db-30f2-4931-8b6b-a9fbf6f1b5fd" xsi:nil="true"/>
    <lcf76f155ced4ddcb4097134ff3c332f xmlns="8e762869-53d1-4bbb-98c0-68c1ab1b3c4c">
      <Terms xmlns="http://schemas.microsoft.com/office/infopath/2007/PartnerControls"/>
    </lcf76f155ced4ddcb4097134ff3c332f>
    <PublishingExpiration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A836D4-D548-4B58-AF7F-1A7B1EF43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1FA7E1-8719-462C-A4B4-0D8D1D27E9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61350C-6557-405D-978B-ACDAF4D7374F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Cities 1-26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Fleming, Brad</dc:creator>
  <cp:keywords/>
  <dc:description/>
  <cp:lastModifiedBy>Papadakis, Panagiotis</cp:lastModifiedBy>
  <cp:revision/>
  <dcterms:created xsi:type="dcterms:W3CDTF">2022-08-18T19:37:11Z</dcterms:created>
  <dcterms:modified xsi:type="dcterms:W3CDTF">2022-09-06T15:16:22Z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2022-08-18T19:37:12Z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ba34a87b-4979-4f3b-ba5c-2ca475b89b02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